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0\"/>
    </mc:Choice>
  </mc:AlternateContent>
  <xr:revisionPtr revIDLastSave="0" documentId="13_ncr:1_{1346917A-52E1-489F-BBCC-5075753E594A}" xr6:coauthVersionLast="45" xr6:coauthVersionMax="45" xr10:uidLastSave="{00000000-0000-0000-0000-000000000000}"/>
  <bookViews>
    <workbookView xWindow="-120" yWindow="-120" windowWidth="21840" windowHeight="13140" tabRatio="851" activeTab="6" xr2:uid="{00000000-000D-0000-FFFF-FFFF00000000}"/>
  </bookViews>
  <sheets>
    <sheet name="7-9" sheetId="65" r:id="rId1"/>
    <sheet name="Sheet1" sheetId="5" state="hidden" r:id="rId2"/>
    <sheet name="10-11" sheetId="50" r:id="rId3"/>
    <sheet name="12" sheetId="74" r:id="rId4"/>
    <sheet name="13" sheetId="75" r:id="rId5"/>
    <sheet name="14" sheetId="76" r:id="rId6"/>
    <sheet name="15-16" sheetId="71" r:id="rId7"/>
  </sheets>
  <externalReferences>
    <externalReference r:id="rId8"/>
    <externalReference r:id="rId9"/>
  </externalReferences>
  <definedNames>
    <definedName name="_213___214100_214401_2151___231___233___2191___232100" localSheetId="4">#REF!</definedName>
    <definedName name="_213___214100_214401_2151___231___233___2191___232100">#REF!</definedName>
    <definedName name="a" localSheetId="4">#REF!</definedName>
    <definedName name="a">#REF!</definedName>
    <definedName name="ASSET" localSheetId="4">#REF!</definedName>
    <definedName name="ASSET">#REF!</definedName>
    <definedName name="CapexTotals" localSheetId="4">#REF!</definedName>
    <definedName name="CapexTotals">#REF!</definedName>
    <definedName name="income" localSheetId="4">#REF!</definedName>
    <definedName name="income">#REF!</definedName>
    <definedName name="liab" localSheetId="4">#REF!</definedName>
    <definedName name="liab">#REF!</definedName>
    <definedName name="LoanTotals" localSheetId="4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>#REF!</definedName>
    <definedName name="_xlnm.Print_Area" localSheetId="3">'12'!$A$1:$U$40</definedName>
    <definedName name="_xlnm.Print_Area" localSheetId="4">'13'!$A$1:$Q$35</definedName>
    <definedName name="PrintArea" localSheetId="4">#REF!</definedName>
    <definedName name="PrintArea">#REF!</definedName>
    <definedName name="Report" localSheetId="4">#REF!</definedName>
    <definedName name="Report">#REF!</definedName>
    <definedName name="spec" localSheetId="4">#REF!</definedName>
    <definedName name="spec">#REF!</definedName>
    <definedName name="table" localSheetId="4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0" i="75" l="1"/>
  <c r="M30" i="75"/>
  <c r="M35" i="74" l="1"/>
  <c r="E130" i="65" l="1"/>
  <c r="A1" i="76" l="1"/>
  <c r="K95" i="65" l="1"/>
  <c r="G95" i="65"/>
  <c r="I95" i="65"/>
  <c r="E95" i="65"/>
  <c r="I130" i="65"/>
  <c r="E81" i="65" l="1"/>
  <c r="G81" i="65"/>
  <c r="I81" i="65"/>
  <c r="K81" i="65"/>
  <c r="K130" i="65" l="1"/>
  <c r="G130" i="65"/>
  <c r="H43" i="76" l="1"/>
  <c r="Q27" i="75"/>
  <c r="Q26" i="75"/>
  <c r="Q25" i="75"/>
  <c r="Q28" i="75"/>
  <c r="K62" i="71"/>
  <c r="I62" i="71"/>
  <c r="G62" i="71"/>
  <c r="E62" i="71"/>
  <c r="K30" i="75" l="1"/>
  <c r="I30" i="75"/>
  <c r="G30" i="75"/>
  <c r="E30" i="75"/>
  <c r="Q22" i="75"/>
  <c r="Q30" i="75" s="1"/>
  <c r="Q18" i="75"/>
  <c r="Q17" i="75"/>
  <c r="Q16" i="75"/>
  <c r="Q15" i="75"/>
  <c r="Q12" i="75"/>
  <c r="O20" i="75"/>
  <c r="K20" i="75"/>
  <c r="I20" i="75"/>
  <c r="G20" i="75"/>
  <c r="E20" i="75"/>
  <c r="Q19" i="74"/>
  <c r="U19" i="74" s="1"/>
  <c r="Q18" i="74"/>
  <c r="U18" i="74" s="1"/>
  <c r="Q17" i="74"/>
  <c r="U17" i="74" s="1"/>
  <c r="Q16" i="74"/>
  <c r="U16" i="74" s="1"/>
  <c r="Q13" i="74"/>
  <c r="U13" i="74" s="1"/>
  <c r="S21" i="74"/>
  <c r="O21" i="74"/>
  <c r="K21" i="74"/>
  <c r="I21" i="74"/>
  <c r="G21" i="74"/>
  <c r="E21" i="74"/>
  <c r="Q20" i="75" l="1"/>
  <c r="U21" i="74"/>
  <c r="Q21" i="74"/>
  <c r="L79" i="50"/>
  <c r="H79" i="50"/>
  <c r="H81" i="50" s="1"/>
  <c r="F79" i="50"/>
  <c r="L69" i="50"/>
  <c r="L81" i="50" s="1"/>
  <c r="J69" i="50"/>
  <c r="H69" i="50"/>
  <c r="F69" i="50"/>
  <c r="L95" i="50"/>
  <c r="J95" i="50"/>
  <c r="H95" i="50"/>
  <c r="F95" i="50"/>
  <c r="L89" i="50"/>
  <c r="J89" i="50"/>
  <c r="H89" i="50"/>
  <c r="F89" i="50"/>
  <c r="F81" i="50" l="1"/>
  <c r="E46" i="65"/>
  <c r="Q33" i="74"/>
  <c r="U33" i="74" s="1"/>
  <c r="Q32" i="74"/>
  <c r="U32" i="74" s="1"/>
  <c r="Q31" i="74"/>
  <c r="U31" i="74" s="1"/>
  <c r="Q30" i="74"/>
  <c r="U30" i="74" s="1"/>
  <c r="Q29" i="74"/>
  <c r="U29" i="74" s="1"/>
  <c r="E23" i="74"/>
  <c r="G23" i="74"/>
  <c r="I23" i="74"/>
  <c r="K23" i="74"/>
  <c r="O23" i="74"/>
  <c r="Q23" i="74"/>
  <c r="Q26" i="74" s="1"/>
  <c r="S23" i="74"/>
  <c r="U23" i="74"/>
  <c r="Q35" i="74" l="1"/>
  <c r="J79" i="50" l="1"/>
  <c r="J81" i="50" s="1"/>
  <c r="E27" i="65" l="1"/>
  <c r="K40" i="71"/>
  <c r="G40" i="71"/>
  <c r="I26" i="71" l="1"/>
  <c r="I40" i="71"/>
  <c r="E40" i="71"/>
  <c r="L43" i="76" l="1"/>
  <c r="O26" i="74" l="1"/>
  <c r="O35" i="74" s="1"/>
  <c r="E26" i="74"/>
  <c r="E35" i="74" s="1"/>
  <c r="F15" i="50" l="1"/>
  <c r="J15" i="50"/>
  <c r="H15" i="50"/>
  <c r="L15" i="50"/>
  <c r="F23" i="50"/>
  <c r="F25" i="50" l="1"/>
  <c r="F34" i="50" s="1"/>
  <c r="L23" i="50"/>
  <c r="L25" i="50" s="1"/>
  <c r="L34" i="50" s="1"/>
  <c r="L37" i="50" s="1"/>
  <c r="H23" i="50"/>
  <c r="H25" i="50" s="1"/>
  <c r="H34" i="50" s="1"/>
  <c r="H37" i="50" s="1"/>
  <c r="K26" i="71"/>
  <c r="G26" i="71"/>
  <c r="K97" i="65"/>
  <c r="K46" i="65"/>
  <c r="K27" i="65"/>
  <c r="G97" i="65"/>
  <c r="G46" i="65"/>
  <c r="G27" i="65"/>
  <c r="J23" i="50"/>
  <c r="A2" i="76"/>
  <c r="I27" i="65"/>
  <c r="I46" i="65"/>
  <c r="E26" i="71"/>
  <c r="A100" i="50"/>
  <c r="A100" i="65"/>
  <c r="A149" i="65" s="1"/>
  <c r="A40" i="74" s="1"/>
  <c r="A48" i="50"/>
  <c r="A103" i="65"/>
  <c r="A55" i="65"/>
  <c r="A3" i="5"/>
  <c r="L12" i="5"/>
  <c r="L20" i="5"/>
  <c r="Z12" i="5"/>
  <c r="Z20" i="5"/>
  <c r="N12" i="5"/>
  <c r="N20" i="5" s="1"/>
  <c r="P12" i="5"/>
  <c r="P20" i="5"/>
  <c r="R12" i="5"/>
  <c r="R20" i="5"/>
  <c r="T12" i="5"/>
  <c r="T20" i="5"/>
  <c r="V12" i="5"/>
  <c r="V20" i="5" s="1"/>
  <c r="X12" i="5"/>
  <c r="X20" i="5"/>
  <c r="Z13" i="5"/>
  <c r="Z15" i="5"/>
  <c r="Z16" i="5"/>
  <c r="V18" i="5"/>
  <c r="Z18" i="5"/>
  <c r="Z19" i="5"/>
  <c r="M20" i="5"/>
  <c r="O20" i="5"/>
  <c r="Q20" i="5"/>
  <c r="S20" i="5"/>
  <c r="W20" i="5"/>
  <c r="Y20" i="5"/>
  <c r="E133" i="65"/>
  <c r="I133" i="65"/>
  <c r="K133" i="65"/>
  <c r="G133" i="65"/>
  <c r="F37" i="50" l="1"/>
  <c r="F83" i="50" s="1"/>
  <c r="F9" i="76"/>
  <c r="F43" i="76" s="1"/>
  <c r="J25" i="50"/>
  <c r="J34" i="50" s="1"/>
  <c r="G26" i="74"/>
  <c r="G35" i="74" s="1"/>
  <c r="K26" i="74"/>
  <c r="K35" i="74" s="1"/>
  <c r="I26" i="74"/>
  <c r="I35" i="74" s="1"/>
  <c r="S26" i="74"/>
  <c r="S35" i="74" s="1"/>
  <c r="L48" i="76"/>
  <c r="K42" i="71" s="1"/>
  <c r="K45" i="71" s="1"/>
  <c r="H48" i="76"/>
  <c r="A45" i="50"/>
  <c r="I97" i="65"/>
  <c r="I135" i="65" s="1"/>
  <c r="K135" i="65"/>
  <c r="E97" i="65"/>
  <c r="E135" i="65" s="1"/>
  <c r="G135" i="65"/>
  <c r="G48" i="65"/>
  <c r="K48" i="65"/>
  <c r="I48" i="65"/>
  <c r="E48" i="65"/>
  <c r="L83" i="50"/>
  <c r="H83" i="50"/>
  <c r="A35" i="75"/>
  <c r="A94" i="71" s="1"/>
  <c r="A51" i="76" s="1"/>
  <c r="A47" i="71" s="1"/>
  <c r="J37" i="50" l="1"/>
  <c r="J9" i="76"/>
  <c r="J43" i="76" s="1"/>
  <c r="J48" i="76" s="1"/>
  <c r="I42" i="71" s="1"/>
  <c r="I45" i="71" s="1"/>
  <c r="G42" i="71"/>
  <c r="G45" i="71" s="1"/>
  <c r="U26" i="74"/>
  <c r="U35" i="74" s="1"/>
  <c r="F48" i="76"/>
  <c r="E42" i="71" s="1"/>
  <c r="E45" i="71" s="1"/>
  <c r="J83" i="50"/>
</calcChain>
</file>

<file path=xl/sharedStrings.xml><?xml version="1.0" encoding="utf-8"?>
<sst xmlns="http://schemas.openxmlformats.org/spreadsheetml/2006/main" count="547" uniqueCount="297">
  <si>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</si>
  <si>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</si>
  <si>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</si>
  <si>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</si>
  <si>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</si>
  <si>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</si>
  <si>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</si>
  <si>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</si>
  <si>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</si>
  <si>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</si>
  <si>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</si>
  <si>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</si>
  <si>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</si>
  <si>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</si>
  <si>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รวม</t>
  </si>
  <si>
    <t>-</t>
  </si>
  <si>
    <t xml:space="preserve">บริษัท รอยัลการ์เด้น รีซอร์ท จำกัด (มหาชน) </t>
  </si>
  <si>
    <t>เงินปันผลจ่าย</t>
  </si>
  <si>
    <t>ผลต่าง</t>
  </si>
  <si>
    <t>ส่วนเกิน</t>
  </si>
  <si>
    <t>จากการ</t>
  </si>
  <si>
    <t>ส่วนของ</t>
  </si>
  <si>
    <t>ที่ออกและ</t>
  </si>
  <si>
    <t>แปลงค่า</t>
  </si>
  <si>
    <t>กำไร</t>
  </si>
  <si>
    <t>ผู้ถือหุ้น</t>
  </si>
  <si>
    <t>ชำระแล้ว</t>
  </si>
  <si>
    <t>มูลค่าหุ้น</t>
  </si>
  <si>
    <t>งบการเงิน</t>
  </si>
  <si>
    <t>สะสม</t>
  </si>
  <si>
    <t>ส่วนน้อย</t>
  </si>
  <si>
    <t>ผลต่างจากการแปลงค่างบการเงินที่เป็นเงินตราต่างประเทศ</t>
  </si>
  <si>
    <t>หุ้นสามัญ</t>
  </si>
  <si>
    <t>งบแสดงการเปลี่ยนแปลงในส่วนของผู้ถือหุ้น</t>
  </si>
  <si>
    <t>ยอดยกมา ณ วันที่ 1 มกราคม พ.ศ. 2546</t>
  </si>
  <si>
    <t>งบการเงินรวม (พันบาท)</t>
  </si>
  <si>
    <t>กำไร (ขาดทุน)</t>
  </si>
  <si>
    <t>ที่ยังไม่เกิดขึ้นจากการ</t>
  </si>
  <si>
    <t>เปลี่ยนแปลงมูลค่า</t>
  </si>
  <si>
    <t>ของเงินลงทุนใน</t>
  </si>
  <si>
    <t>สำรองตาม</t>
  </si>
  <si>
    <t>ยังไม่ได้</t>
  </si>
  <si>
    <t>หลักทรัพย์เผื่อขาย</t>
  </si>
  <si>
    <t>กฎหมาย</t>
  </si>
  <si>
    <t>จัดสรร</t>
  </si>
  <si>
    <t>กำไรสุทธิสำหรับงวด</t>
  </si>
  <si>
    <t>กำไร (ขาดุทน) ที่ยังไม่เกิดขึ้นจากการเปลี่ยนแปลงมูลค่าของ</t>
  </si>
  <si>
    <t xml:space="preserve">   เงินลงทุนในหลักทรัพย์เผื่อขาย</t>
  </si>
  <si>
    <t>สำรองตามกฏหมาย</t>
  </si>
  <si>
    <t>ยอดคงเหลือ ณ วันที่ 30 กันยายน พ.ศ. 2545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</si>
  <si>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</si>
  <si>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</si>
  <si>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</si>
  <si>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</si>
  <si>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</si>
  <si>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</si>
  <si>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</si>
  <si>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</si>
  <si>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</si>
  <si>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</si>
  <si>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</si>
  <si>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</si>
  <si>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</si>
  <si>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</si>
  <si>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</si>
  <si>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</si>
  <si>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</si>
  <si>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</si>
  <si>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</si>
  <si>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</si>
  <si>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</si>
  <si>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</si>
  <si>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</si>
  <si>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</si>
  <si>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</si>
  <si>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</si>
  <si>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</si>
  <si>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</si>
  <si>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</si>
  <si>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</si>
  <si>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</si>
  <si>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</si>
  <si>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 xml:space="preserve">สินทรัพย์ไม่มีตัวตน </t>
  </si>
  <si>
    <t>หมายเหตุประกอบงบการเงินรวมระหว่างกาลและงบการเงินระหว่างกาลเฉพาะบริษัทในหน้า 16 ถึง 47 เป็นส่วนหนึ่งของงบการเงินระหว่างกาลนี้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</si>
  <si>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</si>
  <si>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</si>
  <si>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</si>
  <si>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</si>
  <si>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</si>
  <si>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</si>
  <si>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</si>
  <si>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เงินจ่ายล่วงหน้าโครงการ</t>
  </si>
  <si>
    <t xml:space="preserve">     มูลค่าที่ตราไว้หุ้นละ 0.50 บาท</t>
  </si>
  <si>
    <t xml:space="preserve">     มูลค่าที่ชำระแล้วหุ้นละ 0.50 บาท</t>
  </si>
  <si>
    <t>ส่วนของเจ้าของ</t>
  </si>
  <si>
    <t>เจ้าของ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</si>
  <si>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</si>
  <si>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</si>
  <si>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จ่ายภาษีเงินได้</t>
  </si>
  <si>
    <t xml:space="preserve">    กรรมการ  ____________________________________       กรรมการ  ___________________________________________</t>
  </si>
  <si>
    <t>เงินสดรับจากการขายเงินลงทุนระยะสั้น</t>
  </si>
  <si>
    <t>เงินสดสุทธิได้มาจากกิจกรรมจัดหาเงิน</t>
  </si>
  <si>
    <t>กระแสเงินสดจากกิจกรรมลงทุน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</si>
  <si>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</si>
  <si>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</si>
  <si>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</si>
  <si>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</si>
  <si>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</si>
  <si>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</si>
  <si>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</si>
  <si>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</si>
  <si>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ส่วนได้เสียที่</t>
  </si>
  <si>
    <t>ไม่มีอำนาจ</t>
  </si>
  <si>
    <t>ควบคุม</t>
  </si>
  <si>
    <t>ส่วนของผู้เป็นเจ้าของของบริษัทใหญ่</t>
  </si>
  <si>
    <t>ผู้เป็นเจ้าของ</t>
  </si>
  <si>
    <t>- ทุนสำรอง</t>
  </si>
  <si>
    <t xml:space="preserve">เพิ่มทุน </t>
  </si>
  <si>
    <t>การเปลี่ยนแปลงในส่วนของเจ้าของสำหรับปี</t>
  </si>
  <si>
    <t>เพิ่มทุน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</si>
  <si>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</si>
  <si>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</si>
  <si>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เงินลงทุนในบริษัทย่อย</t>
  </si>
  <si>
    <t>งบกระแสเงินสด</t>
  </si>
  <si>
    <t>ส่วนที่เป็นของส่วนได้เสียที่ไม่มีอำนาจควบคุม</t>
  </si>
  <si>
    <t>กำไรเบ็ดเสร็จรวมสำหรับปี</t>
  </si>
  <si>
    <t>กำไรก่อนภาษีเงินได้</t>
  </si>
  <si>
    <t>กำไรสำหรับปี</t>
  </si>
  <si>
    <t>กำไรต่อหุ้น</t>
  </si>
  <si>
    <t>กำไรต่อหุ้นขั้นพื้นฐาน</t>
  </si>
  <si>
    <t>เงินสดรับจากการใช้สิทธิซื้อหุ้นสามัญ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</si>
  <si>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</si>
  <si>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</si>
  <si>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กำไรหรือขาดทุนในภายหลัง :</t>
  </si>
  <si>
    <t>เงินลงทุนในบริษัทร่วม</t>
  </si>
  <si>
    <t>เงินกู้ยืมระยะสั้นจากสถาบันการเงิน</t>
  </si>
  <si>
    <t>ประมาณการหนี้สินจากการรับประกัน</t>
  </si>
  <si>
    <t>รายได้จากการขาย</t>
  </si>
  <si>
    <t>ต้นทุนขาย</t>
  </si>
  <si>
    <t>ต้นทุนบริการ</t>
  </si>
  <si>
    <t>การใช้สิทธิแปลงสภาพของใบสำคัญแสดงสิทธิ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</si>
  <si>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</si>
  <si>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</si>
  <si>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</si>
  <si>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</si>
  <si>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การได้มาซึ่งอุปกรณ์โดยที่ยังไม่ได้ชำระเป็นเงินสด</t>
  </si>
  <si>
    <t>การได้มาซึ่งสินทรัพย์ไม่มีตัวตนโดยที่ยังไม่ได้ชำระเป็นเงินสด</t>
  </si>
  <si>
    <t>เงินสดสุทธิใช้ไปในกิจกรรมลงทุน</t>
  </si>
  <si>
    <t>สินค้าคงเหลือ</t>
  </si>
  <si>
    <t>พ.ศ. 2562</t>
  </si>
  <si>
    <t>ยอดคงเหลือต้นปี วันที่ 1 มกราคม พ.ศ. 2562</t>
  </si>
  <si>
    <t>ยอดคงเหลือสิ้นปี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</si>
  <si>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</si>
  <si>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</si>
  <si>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ส่วนของหนี้สินภายใต้สัญญาเช่าการเงิน</t>
  </si>
  <si>
    <t>หนี้สินภายใต้สัญญาเช่าการเงิน</t>
  </si>
  <si>
    <t>สินทรัพย์ที่เกิดจากสัญญา</t>
  </si>
  <si>
    <t>หนี้สินที่เกิดจากสัญญา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</si>
  <si>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</si>
  <si>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</si>
  <si>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</si>
  <si>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กำไรจากการจำหน่ายสินทรัพย์ให้เช่า</t>
  </si>
  <si>
    <t>-  ลูกหนี้การค้าและลูกหนี้อื่น</t>
  </si>
  <si>
    <t>-  ลูกหนี้ตามสัญญาเช่าการเงิน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</si>
  <si>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</si>
  <si>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</si>
  <si>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</si>
  <si>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</si>
  <si>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</si>
  <si>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เงินสดรับจากการจำหน่ายทรัพย์สินให้เช่า</t>
  </si>
  <si>
    <t>-  งานระหว่างทำและสินค้าระหว่างติดตั้ง</t>
  </si>
  <si>
    <t>ค่าความนิยม</t>
  </si>
  <si>
    <t>ภาษีเงินได้</t>
  </si>
  <si>
    <t>ส่วนที่เป็นของบริษัทใหญ่</t>
  </si>
  <si>
    <t>บริษัทใหญ่</t>
  </si>
  <si>
    <t>การจัดสรรสำรองตามกฎหมาย</t>
  </si>
  <si>
    <t>รายได้เงินปันผลจากบริษัทร่วม</t>
  </si>
  <si>
    <t>ค่าใช้จ่ายผลประโยชน์พนักงาน</t>
  </si>
  <si>
    <t>เงินสดจ่ายจากการรับประกัน</t>
  </si>
  <si>
    <t>เงินสดรับจากการขายอุปกรณ์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</si>
  <si>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</si>
  <si>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</si>
  <si>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เงินสดรับจากการซื้อเงินลงทุนในบริษัทย่อย</t>
  </si>
  <si>
    <t>เงินปันผลรับจากบริษัทร่วม</t>
  </si>
  <si>
    <t>การออกหุ้นเพื่อแลกกับเงินลงทุนในบริษัทย่อย</t>
  </si>
  <si>
    <t>เงินให้กู้ยืมแก่กิจการที่เกี่ยวข้องกัน</t>
  </si>
  <si>
    <t>เงินให้กู้ยืมแก่บริษัทอื่น</t>
  </si>
  <si>
    <t>สินทรัพย์ภาษีเงินได้รอการตัดบัญชี</t>
  </si>
  <si>
    <t>-  สินทรัพย์ที่เกิดจากสัญญา</t>
  </si>
  <si>
    <t>-  หนี้สินที่เกิดจากสัญญา</t>
  </si>
  <si>
    <t>บริษัทย่อยจ่ายชำระคืน</t>
  </si>
  <si>
    <t>กระแสเงินสดจากกิจกรรมดำเนินงาน</t>
  </si>
  <si>
    <t>การเปลี่ยนแปลงในสินทรัพย์ดำเนินงานและหนี้สินดำเนินงาน</t>
  </si>
  <si>
    <t>ภาษีเงินได้ค้างจ่าย</t>
  </si>
  <si>
    <t>งบกำไรขาดทุนเบ็ดเสร็จ</t>
  </si>
  <si>
    <t>การแบ่งปันกำไรสำหรับปี</t>
  </si>
  <si>
    <t>เงินให้กู้ยืมแก่บริษัทย่อย</t>
  </si>
  <si>
    <t xml:space="preserve">ส่วนปรับปรุงอาคารและอุปกรณ์ </t>
  </si>
  <si>
    <t xml:space="preserve">   - ส่วนได้เสียที่ไม่มีอำนาจควบคุมลดลงในบริษัทย่อย</t>
  </si>
  <si>
    <t xml:space="preserve">   - ส่วนแบ่งขาดทุนเบ็ดเสร็จจากการวัดมูลค่าใหม่</t>
  </si>
  <si>
    <t xml:space="preserve">     สุทธิจากภาษีเงินได้</t>
  </si>
  <si>
    <t>ส่วนแบ่งขาดทุนเบ็ดเสร็จอื่นของบริษัทร่วม</t>
  </si>
  <si>
    <t xml:space="preserve">   ตามวิธีส่วนได้เสีย</t>
  </si>
  <si>
    <t>ยอดคงเหลือต้นปี วันที่ 1 มกราคม พ.ศ. 2563</t>
  </si>
  <si>
    <t>ยอดคงเหลือสิ้นปี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</si>
  <si>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</si>
  <si>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</si>
  <si>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</si>
  <si>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ที่ถึงกำหนดไถ่ถอนภายในหนึ่งปี</t>
  </si>
  <si>
    <t>สินทรัพย์อนุพันธ์ทางการเงิน</t>
  </si>
  <si>
    <t>ลูกหนี้การค้าระยะยาว</t>
  </si>
  <si>
    <t>เงินลงทุนในการร่วมค้า</t>
  </si>
  <si>
    <t>สินทรัพย์สิทธิการใช้</t>
  </si>
  <si>
    <t xml:space="preserve">เงินเบิกเกินบัญชี 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</si>
  <si>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</si>
  <si>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</si>
  <si>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</si>
  <si>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</t>
  </si>
  <si>
    <t>(พ.ศ. 2562 : หุ้นสามัญจำนวน 555,500,000 หุ้น</t>
  </si>
  <si>
    <t>(พ.ศ. 2562 : หุ้นสามัญจำนวน 537,681,316 หุ้น</t>
  </si>
  <si>
    <t>จัดตั้งบริษัทย่อย</t>
  </si>
  <si>
    <t>จ่ายเงินปันผล</t>
  </si>
  <si>
    <t>ผลขาดทุนจากการด้อยค่าของลูกหนี้การค้าระยะยาว</t>
  </si>
  <si>
    <t>กำไรจากการยกเลิกสัญญาของสินทรัพย์สิทธิการใช้</t>
  </si>
  <si>
    <t>ส่วนแบ่งกำไรจากบริษัทร่วมและการร่วมค้า</t>
  </si>
  <si>
    <t>ขาดทุนจากมูลค่ายุติธรรมของอนุพันธ์ทางการเงิน</t>
  </si>
  <si>
    <t>เงินสดรับจากภาษีเงินได้</t>
  </si>
  <si>
    <t>การเพิ่มขึ้นของเงินฝากธนาคารที่ติดภาระค้ำประกัน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</si>
  <si>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</si>
  <si>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</si>
  <si>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เงินสดจ่ายชำระหนี้สินตามสัญญาเช่า</t>
  </si>
  <si>
    <t>รายได้ดอกเบี้ยทางการเงินตามสัญญาเช่าการเงินรับรู้เป็นรายได้</t>
  </si>
  <si>
    <t>เงินลงทุนระยะสั้น</t>
  </si>
  <si>
    <t>ส่วนของสินทรัพย์อนุพันธ์ทางการเงิน</t>
  </si>
  <si>
    <t>ส่วนของหนี้สินอนุพันธ์ทางการเงิน</t>
  </si>
  <si>
    <t>หนี้สินไม่หมุนเวียนอื่น</t>
  </si>
  <si>
    <t xml:space="preserve">   หุ้นสามัญจำนวน 616,266,575 หุ้น </t>
  </si>
  <si>
    <t xml:space="preserve">   หุ้นสามัญจำนวน 616,270,694 หุ้น </t>
  </si>
  <si>
    <t>การป้องกัน</t>
  </si>
  <si>
    <t>ความเสี่ยง</t>
  </si>
  <si>
    <t>ยอดคงเหลือสิ้นปี วันที่ 31 ธันวาคม พ.ศ. 2562 - ตามที่รายงานไว้เดิม</t>
  </si>
  <si>
    <t>ยอดคงเหลือต้นปี วันที่ 1 มกราคม พ.ศ. 2563 - ปรับปรุงใหม่</t>
  </si>
  <si>
    <t>ผลกระทบของการเปลี่ยนแปลงนโยบายบัญชี</t>
  </si>
  <si>
    <t>เงินสดรับจากเงินกู้ยืมจากกิจการที่เกี่ยวข้องกัน</t>
  </si>
  <si>
    <t>-  หนี้สินไม่หมุนเวียนอื่น</t>
  </si>
  <si>
    <t>เงินสดรับจากการกู้ยืมระยะยาวจากสถาบันการเงิน</t>
  </si>
  <si>
    <t>เงินสดจ่ายเพื่อซื้อเงินลงทุนระยะสั้น</t>
  </si>
  <si>
    <t>ขาดทุนจากอัตราแลกเปลี่ยน</t>
  </si>
  <si>
    <t xml:space="preserve">   หลังออกจากงาน</t>
  </si>
  <si>
    <t>การวัดมูลค่าใหม่ของภาระผูกพันผลประโยชน์</t>
  </si>
  <si>
    <t>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</si>
  <si>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</si>
  <si>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 xml:space="preserve">     ของภาระผูกพันผลประโยชน์หลังออกจากงาน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</si>
  <si>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</si>
  <si>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</si>
  <si>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>ภาษีเงินได้ของรายการที่จะจัดประเภท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</si>
  <si>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</si>
  <si>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</si>
  <si>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กำไรหรือขาดทุนในภายหลัง</t>
  </si>
  <si>
    <t>ในกระแสเงินสด</t>
  </si>
  <si>
    <t>ขาดทุนจากการจำหน่ายสินทรัพย์</t>
  </si>
  <si>
    <t>ขาดทุนจากการตัดจำหน่ายสินทรัพย์ภาษีเงินได้หัก ณ ที่จ่าย</t>
  </si>
  <si>
    <t>เงินสดสุทธิใช้ไปในกิจกรรมดำเนินงาน</t>
  </si>
  <si>
    <t>เงินสดจ่ายเพื่อซื้อเงินลงทุนในการร่วมค้า</t>
  </si>
  <si>
    <t>เงินสดและรายการเทียบเท่าเงินสดลดลงสุทธิ</t>
  </si>
  <si>
    <t>(กลับรายการ) ค่าใช้จ่ายจากการรับประกัน</t>
  </si>
  <si>
    <t>21, 22</t>
  </si>
  <si>
    <t>เงินเบิกเกินบัญชี</t>
  </si>
  <si>
    <t>ขาดทุนเบ็ดเสร็จอื่นสำหรับปี - สุทธิจากภาษี</t>
  </si>
  <si>
    <t>การแบ่งปันกำไร(ขาดทุน)เบ็ดเสร็จรวมสำหรับปี</t>
  </si>
  <si>
    <t>รายได้จากการจำหน่ายและ</t>
  </si>
  <si>
    <t>วางระบบแบบเบ็ดเสร็จ</t>
  </si>
  <si>
    <t>ต้นทุนจากการจำหน่ายและ</t>
  </si>
  <si>
    <t>ส่วนแบ่งกำไรจากเงินลงทุนในบริษัทร่วม</t>
  </si>
  <si>
    <t>และการร่วมค้า</t>
  </si>
  <si>
    <t>ประกอบด้วยรายการดังนี้</t>
  </si>
  <si>
    <t xml:space="preserve">      มูลค่าที่ตราไว้หุ้นละ 0.50 บาท)</t>
  </si>
  <si>
    <t xml:space="preserve">     มูลค่าที่ชำระแล้วหุ้นละ 0.50 บาท)</t>
  </si>
  <si>
    <t>องค์ประกอบอื่นของส่วนของเจ้าของ</t>
  </si>
  <si>
    <t>กำไร(ขาดทุน)เบ็ดเสร็จรวมสำหรับปี</t>
  </si>
  <si>
    <t>ตามกฎหมาย</t>
  </si>
  <si>
    <t>ขาดทุนเบ็ดเสร็จอื่น</t>
  </si>
  <si>
    <t>หนี้สินที่เกิดจากสัญญาที่ถึงกำหนดรับรู้เกินกว่าหนึ่งปี</t>
  </si>
  <si>
    <t>ขาดทุนจากการอัตราแลกเปลี่ยนที่ยังไม่เกิดขึ้น</t>
  </si>
  <si>
    <t>บริษัท สกาย ไอซีที จำกัด (มหาชน)</t>
  </si>
  <si>
    <t>สำหรับข้อมูลในงบกระแสเงินสด</t>
  </si>
  <si>
    <t>รายได้จากการให้บริการ</t>
  </si>
  <si>
    <t>กำไร (ขาดทุน) เบ็ดเสร็จอื่น</t>
  </si>
  <si>
    <t>การป้องกันความเสี่ยงกระแสเงินสด</t>
  </si>
  <si>
    <t>ต้นทุนสำรองการป้องกันความเสี่ยง</t>
  </si>
  <si>
    <t>ต้นทุนสำรอง</t>
  </si>
  <si>
    <t>การป้องกันความเสี่ยง</t>
  </si>
  <si>
    <t>หมายเหตุประกอบงบการเงินรวมและงบการเงินเฉพาะกิจการในหน้า 17 ถึง 102 เป็นส่วนหนึ่งของงบการเงินนี้</t>
  </si>
  <si>
    <t>เงินสดจ่ายคืนเงินกู้ยืมจากกิจการที่เกี่ยวข้องกัน</t>
  </si>
  <si>
    <t>เงินสดได้มาจาก(ใช้ไปใน)การดำเนินงาน</t>
  </si>
  <si>
    <t>เงินสดจ่ายเพื่อซื้ออุปกรณ์</t>
  </si>
  <si>
    <t>-  เงินจ่ายล่วงหน้าโครงการ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</si>
</sst>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</numFmts>
  <fonts count="10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Cordia New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0"/>
      <color theme="10"/>
      <name val="Georgia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227">
    <xf numFmtId="0" fontId="0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3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3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87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2" fillId="0" borderId="0" applyFill="0" applyBorder="0" applyAlignment="0"/>
    <xf numFmtId="190" fontId="32" fillId="0" borderId="0" applyFill="0" applyBorder="0" applyAlignment="0"/>
    <xf numFmtId="187" fontId="31" fillId="0" borderId="0" applyFill="0" applyBorder="0" applyAlignment="0"/>
    <xf numFmtId="191" fontId="32" fillId="0" borderId="0" applyFill="0" applyBorder="0" applyAlignment="0"/>
    <xf numFmtId="184" fontId="31" fillId="0" borderId="0" applyFill="0" applyBorder="0" applyAlignment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172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77" fontId="12" fillId="0" borderId="0"/>
    <xf numFmtId="175" fontId="63" fillId="0" borderId="0"/>
    <xf numFmtId="43" fontId="9" fillId="0" borderId="0" applyFont="0" applyFill="0" applyBorder="0" applyAlignment="0" applyProtection="0"/>
    <xf numFmtId="37" fontId="9" fillId="0" borderId="0" applyFill="0" applyBorder="0" applyAlignment="0" applyProtection="0"/>
    <xf numFmtId="184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178" fontId="12" fillId="0" borderId="0"/>
    <xf numFmtId="203" fontId="12" fillId="0" borderId="0"/>
    <xf numFmtId="14" fontId="10" fillId="0" borderId="0" applyFill="0" applyBorder="0" applyAlignment="0"/>
    <xf numFmtId="38" fontId="21" fillId="0" borderId="4">
      <alignment vertical="center"/>
    </xf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79" fontId="12" fillId="0" borderId="0"/>
    <xf numFmtId="194" fontId="12" fillId="0" borderId="0"/>
    <xf numFmtId="187" fontId="31" fillId="0" borderId="0" applyFill="0" applyBorder="0" applyAlignment="0"/>
    <xf numFmtId="184" fontId="31" fillId="0" borderId="0" applyFill="0" applyBorder="0" applyAlignment="0"/>
    <xf numFmtId="187" fontId="31" fillId="0" borderId="0" applyFill="0" applyBorder="0" applyAlignment="0"/>
    <xf numFmtId="191" fontId="32" fillId="0" borderId="0" applyFill="0" applyBorder="0" applyAlignment="0"/>
    <xf numFmtId="184" fontId="31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0" fontId="23" fillId="0" borderId="0"/>
    <xf numFmtId="0" fontId="23" fillId="0" borderId="0"/>
    <xf numFmtId="174" fontId="23" fillId="0" borderId="0"/>
    <xf numFmtId="185" fontId="23" fillId="0" borderId="0"/>
    <xf numFmtId="204" fontId="23" fillId="0" borderId="0"/>
    <xf numFmtId="205" fontId="23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13" fillId="22" borderId="0" applyNumberFormat="0" applyBorder="0" applyAlignment="0" applyProtection="0"/>
    <xf numFmtId="0" fontId="37" fillId="0" borderId="5" applyNumberFormat="0" applyAlignment="0" applyProtection="0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83" fontId="4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83" fontId="41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183" fontId="4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>
      <alignment vertical="top"/>
      <protection locked="0"/>
    </xf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85" fillId="33" borderId="23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86" fillId="33" borderId="23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87" fillId="33" borderId="23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187" fontId="31" fillId="0" borderId="0" applyFill="0" applyBorder="0" applyAlignment="0"/>
    <xf numFmtId="184" fontId="31" fillId="0" borderId="0" applyFill="0" applyBorder="0" applyAlignment="0"/>
    <xf numFmtId="187" fontId="31" fillId="0" borderId="0" applyFill="0" applyBorder="0" applyAlignment="0"/>
    <xf numFmtId="191" fontId="32" fillId="0" borderId="0" applyFill="0" applyBorder="0" applyAlignment="0"/>
    <xf numFmtId="184" fontId="31" fillId="0" borderId="0" applyFill="0" applyBorder="0" applyAlignment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37" fontId="14" fillId="0" borderId="0"/>
    <xf numFmtId="0" fontId="15" fillId="0" borderId="0"/>
    <xf numFmtId="206" fontId="15" fillId="0" borderId="0"/>
    <xf numFmtId="184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0" fontId="9" fillId="0" borderId="0"/>
    <xf numFmtId="0" fontId="75" fillId="0" borderId="0"/>
    <xf numFmtId="0" fontId="7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75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198" fontId="9" fillId="0" borderId="0"/>
    <xf numFmtId="0" fontId="75" fillId="0" borderId="0"/>
    <xf numFmtId="0" fontId="88" fillId="0" borderId="0"/>
    <xf numFmtId="0" fontId="71" fillId="0" borderId="0"/>
    <xf numFmtId="0" fontId="8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4" fillId="0" borderId="0"/>
    <xf numFmtId="198" fontId="9" fillId="0" borderId="0"/>
    <xf numFmtId="0" fontId="4" fillId="0" borderId="0"/>
    <xf numFmtId="0" fontId="9" fillId="0" borderId="0"/>
    <xf numFmtId="184" fontId="9" fillId="0" borderId="0"/>
    <xf numFmtId="184" fontId="5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6" fillId="0" borderId="0"/>
    <xf numFmtId="184" fontId="5" fillId="0" borderId="0"/>
    <xf numFmtId="0" fontId="9" fillId="0" borderId="0"/>
    <xf numFmtId="199" fontId="47" fillId="0" borderId="0"/>
    <xf numFmtId="0" fontId="4" fillId="0" borderId="0"/>
    <xf numFmtId="0" fontId="88" fillId="0" borderId="0"/>
    <xf numFmtId="0" fontId="21" fillId="0" borderId="0"/>
    <xf numFmtId="0" fontId="88" fillId="0" borderId="0"/>
    <xf numFmtId="0" fontId="88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88" fillId="0" borderId="0"/>
    <xf numFmtId="0" fontId="88" fillId="0" borderId="0"/>
    <xf numFmtId="0" fontId="1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76" fillId="0" borderId="0"/>
    <xf numFmtId="0" fontId="8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9" fillId="0" borderId="0"/>
    <xf numFmtId="0" fontId="9" fillId="0" borderId="0"/>
    <xf numFmtId="0" fontId="78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88" fillId="0" borderId="0"/>
    <xf numFmtId="0" fontId="71" fillId="0" borderId="0"/>
    <xf numFmtId="0" fontId="71" fillId="0" borderId="0"/>
    <xf numFmtId="0" fontId="21" fillId="0" borderId="0"/>
    <xf numFmtId="0" fontId="9" fillId="0" borderId="0"/>
    <xf numFmtId="0" fontId="71" fillId="0" borderId="0"/>
    <xf numFmtId="0" fontId="71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9" fillId="0" borderId="0"/>
    <xf numFmtId="0" fontId="9" fillId="0" borderId="0"/>
    <xf numFmtId="0" fontId="89" fillId="0" borderId="0"/>
    <xf numFmtId="184" fontId="9" fillId="0" borderId="0"/>
    <xf numFmtId="0" fontId="9" fillId="0" borderId="0"/>
    <xf numFmtId="184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top"/>
    </xf>
    <xf numFmtId="0" fontId="9" fillId="0" borderId="0"/>
    <xf numFmtId="0" fontId="9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3" fontId="9" fillId="0" borderId="0"/>
    <xf numFmtId="0" fontId="76" fillId="0" borderId="0"/>
    <xf numFmtId="0" fontId="76" fillId="0" borderId="0"/>
    <xf numFmtId="0" fontId="76" fillId="0" borderId="0"/>
    <xf numFmtId="0" fontId="71" fillId="0" borderId="0"/>
    <xf numFmtId="0" fontId="4" fillId="0" borderId="0"/>
    <xf numFmtId="0" fontId="9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4" fillId="0" borderId="0"/>
    <xf numFmtId="0" fontId="10" fillId="0" borderId="0">
      <alignment vertical="top"/>
    </xf>
    <xf numFmtId="0" fontId="25" fillId="0" borderId="0"/>
    <xf numFmtId="0" fontId="22" fillId="0" borderId="0"/>
    <xf numFmtId="0" fontId="75" fillId="0" borderId="0"/>
    <xf numFmtId="0" fontId="10" fillId="0" borderId="0">
      <alignment vertical="top"/>
    </xf>
    <xf numFmtId="0" fontId="2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48" fillId="0" borderId="0"/>
    <xf numFmtId="0" fontId="16" fillId="0" borderId="0"/>
    <xf numFmtId="0" fontId="25" fillId="0" borderId="0"/>
    <xf numFmtId="0" fontId="5" fillId="0" borderId="0"/>
    <xf numFmtId="0" fontId="75" fillId="0" borderId="0"/>
    <xf numFmtId="0" fontId="16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75" fillId="0" borderId="0"/>
    <xf numFmtId="0" fontId="9" fillId="0" borderId="0"/>
    <xf numFmtId="0" fontId="9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0" fillId="0" borderId="0"/>
    <xf numFmtId="0" fontId="5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" fillId="34" borderId="24" applyNumberFormat="0" applyFont="0" applyAlignment="0" applyProtection="0"/>
    <xf numFmtId="0" fontId="4" fillId="34" borderId="24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" fillId="34" borderId="24" applyNumberFormat="0" applyFont="0" applyAlignment="0" applyProtection="0"/>
    <xf numFmtId="0" fontId="75" fillId="34" borderId="24" applyNumberFormat="0" applyFont="0" applyAlignment="0" applyProtection="0"/>
    <xf numFmtId="0" fontId="24" fillId="34" borderId="24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27" fillId="34" borderId="24" applyNumberFormat="0" applyFont="0" applyAlignment="0" applyProtection="0"/>
    <xf numFmtId="0" fontId="4" fillId="34" borderId="24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24" fillId="34" borderId="24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40" fontId="50" fillId="26" borderId="0">
      <alignment horizontal="right"/>
    </xf>
    <xf numFmtId="0" fontId="51" fillId="26" borderId="14"/>
    <xf numFmtId="0" fontId="51" fillId="26" borderId="14"/>
    <xf numFmtId="9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200" fontId="3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5" fillId="0" borderId="15" applyNumberFormat="0" applyBorder="0"/>
    <xf numFmtId="187" fontId="31" fillId="0" borderId="0" applyFill="0" applyBorder="0" applyAlignment="0"/>
    <xf numFmtId="184" fontId="31" fillId="0" borderId="0" applyFill="0" applyBorder="0" applyAlignment="0"/>
    <xf numFmtId="187" fontId="31" fillId="0" borderId="0" applyFill="0" applyBorder="0" applyAlignment="0"/>
    <xf numFmtId="191" fontId="32" fillId="0" borderId="0" applyFill="0" applyBorder="0" applyAlignment="0"/>
    <xf numFmtId="184" fontId="31" fillId="0" borderId="0" applyFill="0" applyBorder="0" applyAlignment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5" fillId="0" borderId="16">
      <alignment horizontal="center"/>
    </xf>
    <xf numFmtId="3" fontId="21" fillId="0" borderId="0" applyFont="0" applyFill="0" applyBorder="0" applyAlignment="0" applyProtection="0"/>
    <xf numFmtId="0" fontId="21" fillId="27" borderId="0" applyNumberFormat="0" applyFont="0" applyBorder="0" applyAlignment="0" applyProtection="0"/>
    <xf numFmtId="37" fontId="56" fillId="0" borderId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0" fontId="9" fillId="0" borderId="0"/>
    <xf numFmtId="0" fontId="57" fillId="0" borderId="0"/>
    <xf numFmtId="0" fontId="23" fillId="0" borderId="0"/>
    <xf numFmtId="0" fontId="64" fillId="0" borderId="0"/>
    <xf numFmtId="0" fontId="65" fillId="0" borderId="0"/>
    <xf numFmtId="0" fontId="66" fillId="28" borderId="0"/>
    <xf numFmtId="0" fontId="64" fillId="29" borderId="0"/>
    <xf numFmtId="49" fontId="10" fillId="0" borderId="0" applyFill="0" applyBorder="0" applyAlignment="0"/>
    <xf numFmtId="201" fontId="32" fillId="0" borderId="0" applyFill="0" applyBorder="0" applyAlignment="0"/>
    <xf numFmtId="202" fontId="32" fillId="0" borderId="0" applyFill="0" applyBorder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61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4" fillId="21" borderId="3" applyNumberFormat="0" applyAlignment="0" applyProtection="0"/>
    <xf numFmtId="0" fontId="34" fillId="21" borderId="3" applyNumberFormat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33" fillId="20" borderId="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8" fillId="0" borderId="0" applyNumberFormat="0" applyFill="0" applyBorder="0" applyAlignment="0" applyProtection="0"/>
    <xf numFmtId="9" fontId="62" fillId="0" borderId="0" applyFont="0" applyFill="0" applyBorder="0" applyAlignment="0" applyProtection="0"/>
    <xf numFmtId="0" fontId="8" fillId="0" borderId="0"/>
    <xf numFmtId="0" fontId="12" fillId="0" borderId="0"/>
    <xf numFmtId="0" fontId="5" fillId="0" borderId="0"/>
    <xf numFmtId="0" fontId="9" fillId="0" borderId="0"/>
    <xf numFmtId="0" fontId="9" fillId="0" borderId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83" fontId="62" fillId="0" borderId="0" applyFont="0" applyFill="0" applyBorder="0" applyAlignment="0" applyProtection="0"/>
    <xf numFmtId="183" fontId="62" fillId="0" borderId="0" applyFont="0" applyFill="0" applyBorder="0" applyAlignment="0" applyProtection="0"/>
    <xf numFmtId="183" fontId="62" fillId="0" borderId="0" applyFont="0" applyFill="0" applyBorder="0" applyAlignment="0" applyProtection="0"/>
    <xf numFmtId="183" fontId="62" fillId="0" borderId="0" applyFont="0" applyFill="0" applyBorder="0" applyAlignment="0" applyProtection="0"/>
    <xf numFmtId="183" fontId="62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43" fillId="7" borderId="44" applyNumberFormat="0" applyAlignment="0" applyProtection="0"/>
    <xf numFmtId="0" fontId="9" fillId="25" borderId="38" applyNumberFormat="0" applyFont="0" applyAlignment="0" applyProtection="0"/>
    <xf numFmtId="0" fontId="77" fillId="0" borderId="0"/>
    <xf numFmtId="0" fontId="92" fillId="0" borderId="32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9" fillId="25" borderId="4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20" borderId="37" applyNumberFormat="0" applyAlignment="0" applyProtection="0"/>
    <xf numFmtId="43" fontId="3" fillId="0" borderId="0" applyFont="0" applyFill="0" applyBorder="0" applyAlignment="0" applyProtection="0"/>
    <xf numFmtId="0" fontId="9" fillId="25" borderId="45" applyNumberFormat="0" applyFont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25" borderId="38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33" fillId="20" borderId="37" applyNumberFormat="0" applyAlignment="0" applyProtection="0"/>
    <xf numFmtId="43" fontId="3" fillId="0" borderId="0" applyFont="0" applyFill="0" applyBorder="0" applyAlignment="0" applyProtection="0"/>
    <xf numFmtId="0" fontId="78" fillId="0" borderId="0"/>
    <xf numFmtId="0" fontId="78" fillId="46" borderId="0" applyNumberFormat="0" applyBorder="0" applyAlignment="0" applyProtection="0"/>
    <xf numFmtId="0" fontId="93" fillId="57" borderId="0" applyNumberFormat="0" applyBorder="0" applyAlignment="0" applyProtection="0"/>
    <xf numFmtId="0" fontId="94" fillId="37" borderId="0" applyNumberFormat="0" applyBorder="0" applyAlignment="0" applyProtection="0"/>
    <xf numFmtId="0" fontId="95" fillId="36" borderId="0" applyNumberFormat="0" applyBorder="0" applyAlignment="0" applyProtection="0"/>
    <xf numFmtId="0" fontId="78" fillId="56" borderId="0" applyNumberFormat="0" applyBorder="0" applyAlignment="0" applyProtection="0"/>
    <xf numFmtId="0" fontId="78" fillId="60" borderId="0" applyNumberFormat="0" applyBorder="0" applyAlignment="0" applyProtection="0"/>
    <xf numFmtId="0" fontId="96" fillId="38" borderId="0" applyNumberFormat="0" applyBorder="0" applyAlignment="0" applyProtection="0"/>
    <xf numFmtId="0" fontId="97" fillId="39" borderId="23" applyNumberFormat="0" applyAlignment="0" applyProtection="0"/>
    <xf numFmtId="0" fontId="93" fillId="48" borderId="0" applyNumberFormat="0" applyBorder="0" applyAlignment="0" applyProtection="0"/>
    <xf numFmtId="0" fontId="3" fillId="0" borderId="0"/>
    <xf numFmtId="0" fontId="78" fillId="52" borderId="0" applyNumberFormat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" fillId="0" borderId="0"/>
    <xf numFmtId="0" fontId="3" fillId="0" borderId="0"/>
    <xf numFmtId="0" fontId="76" fillId="0" borderId="0"/>
    <xf numFmtId="0" fontId="33" fillId="20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0" borderId="37" applyNumberFormat="0" applyAlignment="0" applyProtection="0"/>
    <xf numFmtId="0" fontId="75" fillId="0" borderId="0"/>
    <xf numFmtId="0" fontId="3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7" borderId="44" applyNumberFormat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8" fillId="0" borderId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43" fontId="78" fillId="0" borderId="0" applyFont="0" applyFill="0" applyBorder="0" applyAlignment="0" applyProtection="0"/>
    <xf numFmtId="0" fontId="5" fillId="0" borderId="0"/>
    <xf numFmtId="0" fontId="7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48" borderId="0" applyNumberFormat="0" applyBorder="0" applyAlignment="0" applyProtection="0"/>
    <xf numFmtId="0" fontId="78" fillId="60" borderId="0" applyNumberFormat="0" applyBorder="0" applyAlignment="0" applyProtection="0"/>
    <xf numFmtId="0" fontId="97" fillId="39" borderId="23" applyNumberFormat="0" applyAlignment="0" applyProtection="0"/>
    <xf numFmtId="0" fontId="96" fillId="38" borderId="0" applyNumberFormat="0" applyBorder="0" applyAlignment="0" applyProtection="0"/>
    <xf numFmtId="0" fontId="94" fillId="37" borderId="0" applyNumberFormat="0" applyBorder="0" applyAlignment="0" applyProtection="0"/>
    <xf numFmtId="0" fontId="78" fillId="57" borderId="0" applyNumberFormat="0" applyBorder="0" applyAlignment="0" applyProtection="0"/>
    <xf numFmtId="0" fontId="78" fillId="46" borderId="0" applyNumberFormat="0" applyBorder="0" applyAlignment="0" applyProtection="0"/>
    <xf numFmtId="0" fontId="95" fillId="36" borderId="0" applyNumberFormat="0" applyBorder="0" applyAlignment="0" applyProtection="0"/>
    <xf numFmtId="0" fontId="33" fillId="20" borderId="37" applyNumberFormat="0" applyAlignment="0" applyProtection="0"/>
    <xf numFmtId="0" fontId="9" fillId="0" borderId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0" borderId="0"/>
    <xf numFmtId="0" fontId="59" fillId="0" borderId="4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5" fillId="0" borderId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27" fillId="3" borderId="0" applyNumberFormat="0" applyBorder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27" fillId="11" borderId="0" applyNumberFormat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0" fillId="3" borderId="0" applyNumberFormat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43" fontId="75" fillId="0" borderId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43" fontId="4" fillId="0" borderId="0" applyFont="0" applyFill="0" applyBorder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43" fontId="4" fillId="0" borderId="0" applyFont="0" applyFill="0" applyBorder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76" fillId="0" borderId="0" applyFont="0" applyFill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33" fillId="20" borderId="37" applyNumberFormat="0" applyAlignment="0" applyProtection="0"/>
    <xf numFmtId="186" fontId="9" fillId="0" borderId="0" applyFont="0" applyFill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167" fontId="4" fillId="0" borderId="0" applyFont="0" applyFill="0" applyBorder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81" fontId="9" fillId="0" borderId="0" applyFont="0" applyFill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5" fillId="0" borderId="0" applyFont="0" applyFill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168" fontId="5" fillId="0" borderId="0" applyFont="0" applyFill="0" applyBorder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76" fillId="0" borderId="0" applyFont="0" applyFill="0" applyBorder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43" fontId="9" fillId="0" borderId="0" applyFont="0" applyFill="0" applyBorder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43" fontId="5" fillId="0" borderId="0" applyFont="0" applyFill="0" applyBorder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43" fontId="24" fillId="0" borderId="0" applyFont="0" applyFill="0" applyBorder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43" fontId="4" fillId="0" borderId="0" applyFont="0" applyFill="0" applyBorder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6" fillId="4" borderId="0" applyNumberFormat="0" applyBorder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40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40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40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6" fillId="24" borderId="0" applyNumberFormat="0" applyBorder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15" fillId="0" borderId="0"/>
    <xf numFmtId="0" fontId="33" fillId="20" borderId="37" applyNumberFormat="0" applyAlignment="0" applyProtection="0"/>
    <xf numFmtId="184" fontId="9" fillId="0" borderId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75" fillId="0" borderId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88" fillId="0" borderId="0"/>
    <xf numFmtId="0" fontId="88" fillId="0" borderId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88" fillId="0" borderId="0"/>
    <xf numFmtId="0" fontId="88" fillId="0" borderId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88" fillId="0" borderId="0"/>
    <xf numFmtId="0" fontId="3" fillId="0" borderId="0"/>
    <xf numFmtId="0" fontId="5" fillId="25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5" borderId="38" applyNumberFormat="0" applyFont="0" applyAlignment="0" applyProtection="0"/>
    <xf numFmtId="0" fontId="4" fillId="0" borderId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3" fillId="0" borderId="0"/>
    <xf numFmtId="0" fontId="3" fillId="0" borderId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" fillId="0" borderId="0"/>
    <xf numFmtId="0" fontId="3" fillId="0" borderId="0"/>
    <xf numFmtId="0" fontId="89" fillId="0" borderId="0"/>
    <xf numFmtId="0" fontId="33" fillId="20" borderId="37" applyNumberFormat="0" applyAlignment="0" applyProtection="0"/>
    <xf numFmtId="0" fontId="9" fillId="0" borderId="0"/>
    <xf numFmtId="0" fontId="9" fillId="0" borderId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0" borderId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43" fillId="7" borderId="37" applyNumberFormat="0" applyAlignment="0" applyProtection="0"/>
    <xf numFmtId="0" fontId="43" fillId="7" borderId="37" applyNumberFormat="0" applyAlignment="0" applyProtection="0"/>
    <xf numFmtId="0" fontId="77" fillId="0" borderId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" fillId="0" borderId="0"/>
    <xf numFmtId="0" fontId="3" fillId="0" borderId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" fillId="0" borderId="0"/>
    <xf numFmtId="0" fontId="3" fillId="0" borderId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0" borderId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183" fontId="9" fillId="0" borderId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" fillId="0" borderId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10" fillId="0" borderId="0">
      <alignment vertical="top"/>
    </xf>
    <xf numFmtId="0" fontId="25" fillId="0" borderId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" fillId="0" borderId="0"/>
    <xf numFmtId="0" fontId="43" fillId="7" borderId="37" applyNumberFormat="0" applyAlignment="0" applyProtection="0"/>
    <xf numFmtId="0" fontId="16" fillId="0" borderId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5" borderId="45" applyNumberFormat="0" applyFont="0" applyAlignment="0" applyProtection="0"/>
    <xf numFmtId="0" fontId="3" fillId="0" borderId="0"/>
    <xf numFmtId="0" fontId="3" fillId="0" borderId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7" fillId="0" borderId="49">
      <alignment horizontal="left" vertical="center"/>
    </xf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9" fontId="5" fillId="0" borderId="0" applyFont="0" applyFill="0" applyBorder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7" borderId="44" applyNumberFormat="0" applyAlignment="0" applyProtection="0"/>
    <xf numFmtId="0" fontId="5" fillId="0" borderId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9" fontId="3" fillId="0" borderId="0" applyFont="0" applyFill="0" applyBorder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9" fontId="3" fillId="0" borderId="0" applyFont="0" applyFill="0" applyBorder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9" fontId="53" fillId="0" borderId="0" applyFont="0" applyFill="0" applyBorder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9" fillId="20" borderId="46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46" applyNumberFormat="0" applyAlignment="0" applyProtection="0"/>
    <xf numFmtId="0" fontId="49" fillId="20" borderId="39" applyNumberFormat="0" applyAlignment="0" applyProtection="0"/>
    <xf numFmtId="43" fontId="3" fillId="0" borderId="0" applyFont="0" applyFill="0" applyBorder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5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77" fillId="0" borderId="0"/>
    <xf numFmtId="0" fontId="92" fillId="0" borderId="32" applyNumberFormat="0" applyFill="0" applyAlignment="0">
      <protection locked="0"/>
    </xf>
    <xf numFmtId="0" fontId="3" fillId="0" borderId="0"/>
    <xf numFmtId="0" fontId="75" fillId="0" borderId="0"/>
    <xf numFmtId="43" fontId="75" fillId="0" borderId="0" applyFont="0" applyFill="0" applyBorder="0" applyAlignment="0" applyProtection="0"/>
    <xf numFmtId="0" fontId="9" fillId="25" borderId="1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7" borderId="33" applyNumberFormat="0" applyAlignment="0" applyProtection="0"/>
    <xf numFmtId="0" fontId="76" fillId="0" borderId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/>
    <xf numFmtId="0" fontId="3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5" borderId="12" applyNumberFormat="0" applyFont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8" fillId="0" borderId="0"/>
    <xf numFmtId="43" fontId="9" fillId="0" borderId="0" applyFont="0" applyFill="0" applyBorder="0" applyAlignment="0" applyProtection="0"/>
    <xf numFmtId="0" fontId="33" fillId="20" borderId="33" applyNumberFormat="0" applyAlignment="0" applyProtection="0"/>
    <xf numFmtId="43" fontId="78" fillId="0" borderId="0" applyFont="0" applyFill="0" applyBorder="0" applyAlignment="0" applyProtection="0"/>
    <xf numFmtId="0" fontId="5" fillId="0" borderId="0"/>
    <xf numFmtId="0" fontId="7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60" borderId="0" applyNumberFormat="0" applyBorder="0" applyAlignment="0" applyProtection="0"/>
    <xf numFmtId="0" fontId="97" fillId="39" borderId="23" applyNumberFormat="0" applyAlignment="0" applyProtection="0"/>
    <xf numFmtId="0" fontId="96" fillId="38" borderId="0" applyNumberFormat="0" applyBorder="0" applyAlignment="0" applyProtection="0"/>
    <xf numFmtId="0" fontId="94" fillId="37" borderId="0" applyNumberFormat="0" applyBorder="0" applyAlignment="0" applyProtection="0"/>
    <xf numFmtId="0" fontId="78" fillId="46" borderId="0" applyNumberFormat="0" applyBorder="0" applyAlignment="0" applyProtection="0"/>
    <xf numFmtId="0" fontId="95" fillId="36" borderId="0" applyNumberFormat="0" applyBorder="0" applyAlignment="0" applyProtection="0"/>
    <xf numFmtId="0" fontId="9" fillId="0" borderId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0" borderId="0"/>
    <xf numFmtId="0" fontId="33" fillId="20" borderId="3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7" borderId="33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7" borderId="3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" fillId="0" borderId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5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0" fontId="49" fillId="20" borderId="34" applyNumberFormat="0" applyAlignment="0" applyProtection="0"/>
    <xf numFmtId="0" fontId="9" fillId="25" borderId="12" applyNumberFormat="0" applyFont="0" applyAlignment="0" applyProtection="0"/>
    <xf numFmtId="43" fontId="3" fillId="0" borderId="0" applyFont="0" applyFill="0" applyBorder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43" fontId="5" fillId="0" borderId="0" applyFont="0" applyFill="0" applyBorder="0" applyAlignment="0" applyProtection="0"/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0" fontId="37" fillId="0" borderId="6">
      <alignment horizontal="left" vertical="center"/>
    </xf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3" fillId="0" borderId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43" fontId="3" fillId="0" borderId="0" applyFont="0" applyFill="0" applyBorder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5" fillId="25" borderId="12" applyNumberFormat="0" applyFont="0" applyAlignment="0" applyProtection="0"/>
    <xf numFmtId="0" fontId="3" fillId="0" borderId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43" fontId="3" fillId="0" borderId="0" applyFont="0" applyFill="0" applyBorder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9" fillId="20" borderId="34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49" fillId="20" borderId="34" applyNumberFormat="0" applyAlignment="0" applyProtection="0"/>
    <xf numFmtId="0" fontId="3" fillId="0" borderId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43" fontId="3" fillId="0" borderId="0" applyFont="0" applyFill="0" applyBorder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3" fillId="0" borderId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43" fontId="3" fillId="0" borderId="0" applyFont="0" applyFill="0" applyBorder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49" fillId="20" borderId="34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3" fillId="0" borderId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33" fillId="20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0" fontId="43" fillId="7" borderId="3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78" fillId="0" borderId="0"/>
    <xf numFmtId="43" fontId="7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100" fillId="0" borderId="26" applyNumberFormat="0" applyFill="0" applyAlignment="0" applyProtection="0"/>
    <xf numFmtId="0" fontId="101" fillId="0" borderId="27" applyNumberFormat="0" applyFill="0" applyAlignment="0" applyProtection="0"/>
    <xf numFmtId="0" fontId="101" fillId="0" borderId="0" applyNumberFormat="0" applyFill="0" applyBorder="0" applyAlignment="0" applyProtection="0"/>
    <xf numFmtId="0" fontId="78" fillId="0" borderId="0"/>
    <xf numFmtId="0" fontId="86" fillId="33" borderId="23" applyNumberFormat="0" applyAlignment="0" applyProtection="0"/>
    <xf numFmtId="0" fontId="102" fillId="39" borderId="28" applyNumberFormat="0" applyAlignment="0" applyProtection="0"/>
    <xf numFmtId="43" fontId="78" fillId="0" borderId="0" applyFont="0" applyFill="0" applyBorder="0" applyAlignment="0" applyProtection="0"/>
    <xf numFmtId="0" fontId="103" fillId="0" borderId="29" applyNumberFormat="0" applyFill="0" applyAlignment="0" applyProtection="0"/>
    <xf numFmtId="0" fontId="104" fillId="40" borderId="30" applyNumberFormat="0" applyAlignment="0" applyProtection="0"/>
    <xf numFmtId="0" fontId="105" fillId="0" borderId="0" applyNumberFormat="0" applyFill="0" applyBorder="0" applyAlignment="0" applyProtection="0"/>
    <xf numFmtId="0" fontId="78" fillId="34" borderId="24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31" applyNumberFormat="0" applyFill="0" applyAlignment="0" applyProtection="0"/>
    <xf numFmtId="0" fontId="93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93" fillId="45" borderId="0" applyNumberFormat="0" applyBorder="0" applyAlignment="0" applyProtection="0"/>
    <xf numFmtId="0" fontId="78" fillId="47" borderId="0" applyNumberFormat="0" applyBorder="0" applyAlignment="0" applyProtection="0"/>
    <xf numFmtId="0" fontId="93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30" borderId="0" applyNumberFormat="0" applyBorder="0" applyAlignment="0" applyProtection="0"/>
    <xf numFmtId="0" fontId="93" fillId="32" borderId="0" applyNumberFormat="0" applyBorder="0" applyAlignment="0" applyProtection="0"/>
    <xf numFmtId="0" fontId="78" fillId="53" borderId="0" applyNumberFormat="0" applyBorder="0" applyAlignment="0" applyProtection="0"/>
    <xf numFmtId="0" fontId="78" fillId="31" borderId="0" applyNumberFormat="0" applyBorder="0" applyAlignment="0" applyProtection="0"/>
    <xf numFmtId="0" fontId="93" fillId="54" borderId="0" applyNumberFormat="0" applyBorder="0" applyAlignment="0" applyProtection="0"/>
    <xf numFmtId="0" fontId="78" fillId="55" borderId="0" applyNumberFormat="0" applyBorder="0" applyAlignment="0" applyProtection="0"/>
    <xf numFmtId="0" fontId="93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61" borderId="0" applyNumberFormat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0" fontId="86" fillId="33" borderId="23" applyNumberFormat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7" fillId="62" borderId="2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4" fillId="0" borderId="51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" fillId="0" borderId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9" fontId="3" fillId="0" borderId="0" applyFont="0" applyFill="0" applyBorder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0" fontId="43" fillId="7" borderId="37" applyNumberFormat="0" applyAlignment="0" applyProtection="0"/>
    <xf numFmtId="0" fontId="37" fillId="0" borderId="42">
      <alignment horizontal="left" vertical="center"/>
    </xf>
    <xf numFmtId="10" fontId="13" fillId="23" borderId="43" applyNumberFormat="0" applyBorder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9" fillId="25" borderId="45" applyNumberFormat="0" applyFont="0" applyAlignment="0" applyProtection="0"/>
    <xf numFmtId="0" fontId="5" fillId="25" borderId="38" applyNumberFormat="0" applyFon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7" applyNumberFormat="0" applyFill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3" fillId="0" borderId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38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" fillId="25" borderId="45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0" fontId="33" fillId="20" borderId="44" applyNumberFormat="0" applyAlignment="0" applyProtection="0"/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3" fillId="0" borderId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7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7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" fillId="0" borderId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0" fontId="43" fillId="7" borderId="37" applyNumberFormat="0" applyAlignment="0" applyProtection="0"/>
    <xf numFmtId="0" fontId="37" fillId="0" borderId="42">
      <alignment horizontal="left" vertical="center"/>
    </xf>
    <xf numFmtId="10" fontId="13" fillId="23" borderId="43" applyNumberFormat="0" applyBorder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59" fillId="0" borderId="47" applyNumberFormat="0" applyFill="0" applyAlignment="0" applyProtection="0"/>
    <xf numFmtId="0" fontId="5" fillId="25" borderId="38" applyNumberFormat="0" applyFont="0" applyAlignment="0" applyProtection="0"/>
    <xf numFmtId="0" fontId="59" fillId="0" borderId="47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7" applyNumberFormat="0" applyFill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7" fillId="0" borderId="42">
      <alignment horizontal="left" vertical="center"/>
    </xf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15" fontId="9" fillId="0" borderId="48" applyNumberFormat="0" applyFont="0" applyFill="0" applyAlignment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0" fontId="43" fillId="7" borderId="37" applyNumberFormat="0" applyAlignment="0" applyProtection="0"/>
    <xf numFmtId="0" fontId="37" fillId="0" borderId="42">
      <alignment horizontal="left" vertical="center"/>
    </xf>
    <xf numFmtId="10" fontId="13" fillId="23" borderId="43" applyNumberFormat="0" applyBorder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43" fillId="7" borderId="44" applyNumberFormat="0" applyAlignment="0" applyProtection="0"/>
    <xf numFmtId="0" fontId="5" fillId="25" borderId="38" applyNumberFormat="0" applyFont="0" applyAlignment="0" applyProtection="0"/>
    <xf numFmtId="0" fontId="43" fillId="7" borderId="44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39" applyNumberFormat="0" applyAlignment="0" applyProtection="0"/>
    <xf numFmtId="0" fontId="5" fillId="25" borderId="45" applyNumberFormat="0" applyFon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7" fillId="0" borderId="49">
      <alignment horizontal="left" vertical="center"/>
    </xf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0" fontId="43" fillId="7" borderId="37" applyNumberFormat="0" applyAlignment="0" applyProtection="0"/>
    <xf numFmtId="0" fontId="37" fillId="0" borderId="42">
      <alignment horizontal="left" vertical="center"/>
    </xf>
    <xf numFmtId="10" fontId="13" fillId="23" borderId="43" applyNumberFormat="0" applyBorder="0" applyAlignment="0" applyProtection="0"/>
    <xf numFmtId="0" fontId="9" fillId="25" borderId="45" applyNumberFormat="0" applyFont="0" applyAlignment="0" applyProtection="0"/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43" fillId="7" borderId="44" applyNumberFormat="0" applyAlignment="0" applyProtection="0"/>
    <xf numFmtId="0" fontId="5" fillId="25" borderId="38" applyNumberFormat="0" applyFont="0" applyAlignment="0" applyProtection="0"/>
    <xf numFmtId="0" fontId="33" fillId="20" borderId="44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10" fontId="13" fillId="23" borderId="50" applyNumberFormat="0" applyBorder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44" fillId="0" borderId="51" applyNumberFormat="0" applyFill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3" fillId="20" borderId="37" applyNumberFormat="0" applyAlignment="0" applyProtection="0"/>
    <xf numFmtId="0" fontId="37" fillId="0" borderId="42">
      <alignment horizontal="left" vertical="center"/>
    </xf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33" fillId="20" borderId="44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45" applyNumberFormat="0" applyFon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43" fontId="3" fillId="0" borderId="0" applyFont="0" applyFill="0" applyBorder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43" fontId="3" fillId="0" borderId="0" applyFont="0" applyFill="0" applyBorder="0" applyAlignment="0" applyProtection="0"/>
    <xf numFmtId="0" fontId="43" fillId="7" borderId="44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37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43" fontId="3" fillId="0" borderId="0" applyFont="0" applyFill="0" applyBorder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45" applyNumberFormat="0" applyFon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9" fontId="3" fillId="0" borderId="0" applyFont="0" applyFill="0" applyBorder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7" applyNumberFormat="0" applyFill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9" fillId="20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9" fillId="25" borderId="38" applyNumberFormat="0" applyFon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" fillId="25" borderId="38" applyNumberFormat="0" applyFont="0" applyAlignment="0" applyProtection="0"/>
    <xf numFmtId="0" fontId="33" fillId="20" borderId="37" applyNumberForma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5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49" fillId="20" borderId="39" applyNumberForma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9" fillId="25" borderId="38" applyNumberFormat="0" applyFon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43" fillId="7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37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9" fontId="3" fillId="0" borderId="0" applyFont="0" applyFill="0" applyBorder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0" fontId="33" fillId="20" borderId="44" applyNumberFormat="0" applyAlignment="0" applyProtection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" fillId="0" borderId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15" fontId="9" fillId="0" borderId="41" applyNumberFormat="0" applyFont="0" applyFill="0" applyAlignment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0" fontId="37" fillId="0" borderId="42">
      <alignment horizontal="left" vertical="center"/>
    </xf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10" fontId="13" fillId="23" borderId="43" applyNumberFormat="0" applyBorder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44" fillId="0" borderId="52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0" fontId="37" fillId="0" borderId="49">
      <alignment horizontal="left" vertical="center"/>
    </xf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4" fillId="0" borderId="52" applyNumberFormat="0" applyFill="0" applyAlignment="0" applyProtection="0"/>
    <xf numFmtId="0" fontId="37" fillId="0" borderId="49">
      <alignment horizontal="left" vertical="center"/>
    </xf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0" fontId="37" fillId="0" borderId="49">
      <alignment horizontal="left" vertical="center"/>
    </xf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4" fillId="0" borderId="52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4" fillId="0" borderId="52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" fillId="0" borderId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0" fontId="37" fillId="0" borderId="49">
      <alignment horizontal="left" vertical="center"/>
    </xf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10" fontId="13" fillId="23" borderId="50" applyNumberFormat="0" applyBorder="0" applyAlignment="0" applyProtection="0"/>
    <xf numFmtId="0" fontId="43" fillId="7" borderId="44" applyNumberFormat="0" applyAlignment="0" applyProtection="0"/>
    <xf numFmtId="0" fontId="37" fillId="0" borderId="49">
      <alignment horizontal="left" vertical="center"/>
    </xf>
    <xf numFmtId="10" fontId="13" fillId="23" borderId="50" applyNumberFormat="0" applyBorder="0" applyAlignment="0" applyProtection="0"/>
    <xf numFmtId="0" fontId="37" fillId="0" borderId="49">
      <alignment horizontal="left" vertical="center"/>
    </xf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43" fontId="3" fillId="0" borderId="0" applyFont="0" applyFill="0" applyBorder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5" fillId="25" borderId="45" applyNumberFormat="0" applyFon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9" fontId="3" fillId="0" borderId="0" applyFont="0" applyFill="0" applyBorder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5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5" fillId="25" borderId="45" applyNumberFormat="0" applyFont="0" applyAlignment="0" applyProtection="0"/>
    <xf numFmtId="0" fontId="5" fillId="25" borderId="45" applyNumberFormat="0" applyFont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9" fillId="25" borderId="45" applyNumberFormat="0" applyFon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3" fillId="7" borderId="44" applyNumberFormat="0" applyAlignment="0" applyProtection="0"/>
    <xf numFmtId="0" fontId="59" fillId="0" borderId="47" applyNumberFormat="0" applyFill="0" applyAlignment="0" applyProtection="0"/>
    <xf numFmtId="0" fontId="9" fillId="25" borderId="45" applyNumberFormat="0" applyFont="0" applyAlignment="0" applyProtection="0"/>
    <xf numFmtId="0" fontId="33" fillId="20" borderId="44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9" fillId="20" borderId="46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43" fillId="7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33" fillId="20" borderId="44" applyNumberFormat="0" applyAlignment="0" applyProtection="0"/>
    <xf numFmtId="0" fontId="43" fillId="7" borderId="44" applyNumberForma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0" fontId="9" fillId="25" borderId="45" applyNumberFormat="0" applyFont="0" applyAlignment="0" applyProtection="0"/>
    <xf numFmtId="9" fontId="3" fillId="0" borderId="0" applyFont="0" applyFill="0" applyBorder="0" applyAlignment="0" applyProtection="0"/>
    <xf numFmtId="0" fontId="44" fillId="0" borderId="52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2" applyNumberFormat="0" applyFill="0" applyAlignment="0" applyProtection="0"/>
    <xf numFmtId="0" fontId="44" fillId="0" borderId="52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2" applyNumberFormat="0" applyFill="0" applyAlignment="0" applyProtection="0"/>
    <xf numFmtId="43" fontId="3" fillId="0" borderId="0" applyFont="0" applyFill="0" applyBorder="0" applyAlignment="0" applyProtection="0"/>
    <xf numFmtId="0" fontId="44" fillId="0" borderId="51" applyNumberFormat="0" applyFill="0" applyAlignment="0" applyProtection="0"/>
    <xf numFmtId="0" fontId="44" fillId="0" borderId="52" applyNumberFormat="0" applyFill="0" applyAlignment="0" applyProtection="0"/>
    <xf numFmtId="0" fontId="44" fillId="0" borderId="51" applyNumberFormat="0" applyFill="0" applyAlignment="0" applyProtection="0"/>
    <xf numFmtId="0" fontId="44" fillId="0" borderId="52" applyNumberFormat="0" applyFill="0" applyAlignment="0" applyProtection="0"/>
    <xf numFmtId="0" fontId="44" fillId="0" borderId="52" applyNumberFormat="0" applyFill="0" applyAlignment="0" applyProtection="0"/>
    <xf numFmtId="9" fontId="3" fillId="0" borderId="0" applyFont="0" applyFill="0" applyBorder="0" applyAlignment="0" applyProtection="0"/>
    <xf numFmtId="0" fontId="44" fillId="0" borderId="51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52" applyNumberFormat="0" applyFill="0" applyAlignment="0" applyProtection="0"/>
    <xf numFmtId="0" fontId="2" fillId="0" borderId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79" fillId="0" borderId="0" applyNumberFormat="0" applyFill="0" applyBorder="0" applyAlignment="0" applyProtection="0"/>
    <xf numFmtId="0" fontId="33" fillId="20" borderId="58" applyNumberFormat="0" applyAlignment="0" applyProtection="0"/>
    <xf numFmtId="0" fontId="92" fillId="0" borderId="32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2" fillId="0" borderId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2" fillId="0" borderId="0"/>
    <xf numFmtId="0" fontId="2" fillId="0" borderId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7" fillId="0" borderId="64">
      <alignment horizontal="left" vertical="center"/>
    </xf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2" fillId="0" borderId="0"/>
    <xf numFmtId="0" fontId="59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2" fillId="0" borderId="0"/>
    <xf numFmtId="0" fontId="2" fillId="0" borderId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2" fillId="0" borderId="0"/>
    <xf numFmtId="0" fontId="2" fillId="0" borderId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2" fillId="0" borderId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2" fillId="0" borderId="0"/>
    <xf numFmtId="0" fontId="2" fillId="0" borderId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8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9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9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9" fontId="2" fillId="0" borderId="0" applyFont="0" applyFill="0" applyBorder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2" fillId="0" borderId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2" fillId="0" borderId="0"/>
    <xf numFmtId="0" fontId="33" fillId="20" borderId="58" applyNumberFormat="0" applyAlignment="0" applyProtection="0"/>
    <xf numFmtId="0" fontId="9" fillId="25" borderId="54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0" fontId="9" fillId="25" borderId="60" applyNumberFormat="0" applyFont="0" applyAlignment="0" applyProtection="0"/>
    <xf numFmtId="43" fontId="2" fillId="0" borderId="0" applyFont="0" applyFill="0" applyBorder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43" fillId="7" borderId="53" applyNumberFormat="0" applyAlignment="0" applyProtection="0"/>
    <xf numFmtId="0" fontId="9" fillId="25" borderId="60" applyNumberFormat="0" applyFon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2" fillId="0" borderId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54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3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8" applyNumberFormat="0" applyAlignment="0" applyProtection="0"/>
    <xf numFmtId="0" fontId="33" fillId="20" borderId="53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3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2" fillId="0" borderId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5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0" fontId="49" fillId="20" borderId="55" applyNumberFormat="0" applyAlignment="0" applyProtection="0"/>
    <xf numFmtId="0" fontId="9" fillId="25" borderId="54" applyNumberFormat="0" applyFont="0" applyAlignment="0" applyProtection="0"/>
    <xf numFmtId="43" fontId="2" fillId="0" borderId="0" applyFont="0" applyFill="0" applyBorder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2" fillId="0" borderId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15" fontId="9" fillId="0" borderId="48" applyNumberFormat="0" applyFont="0" applyFill="0" applyAlignment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8" applyNumberFormat="0" applyAlignment="0" applyProtection="0"/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0" fontId="37" fillId="0" borderId="49">
      <alignment horizontal="left" vertical="center"/>
    </xf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10" fontId="13" fillId="23" borderId="50" applyNumberFormat="0" applyBorder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2" fillId="0" borderId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43" fontId="2" fillId="0" borderId="0" applyFont="0" applyFill="0" applyBorder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5" fillId="25" borderId="54" applyNumberFormat="0" applyFont="0" applyAlignment="0" applyProtection="0"/>
    <xf numFmtId="0" fontId="2" fillId="0" borderId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43" fontId="2" fillId="0" borderId="0" applyFont="0" applyFill="0" applyBorder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9" fillId="20" borderId="55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49" fillId="20" borderId="55" applyNumberFormat="0" applyAlignment="0" applyProtection="0"/>
    <xf numFmtId="0" fontId="2" fillId="0" borderId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43" fontId="2" fillId="0" borderId="0" applyFont="0" applyFill="0" applyBorder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2" fillId="0" borderId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43" fontId="2" fillId="0" borderId="0" applyFont="0" applyFill="0" applyBorder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49" fillId="20" borderId="55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9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5" fillId="25" borderId="54" applyNumberFormat="0" applyFont="0" applyAlignment="0" applyProtection="0"/>
    <xf numFmtId="0" fontId="2" fillId="0" borderId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33" fillId="20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3" fillId="7" borderId="53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2" fillId="0" borderId="0"/>
    <xf numFmtId="0" fontId="33" fillId="20" borderId="58" applyNumberFormat="0" applyAlignment="0" applyProtection="0"/>
    <xf numFmtId="9" fontId="2" fillId="0" borderId="0" applyFont="0" applyFill="0" applyBorder="0" applyAlignment="0" applyProtection="0"/>
    <xf numFmtId="0" fontId="59" fillId="0" borderId="62" applyNumberFormat="0" applyFill="0" applyAlignment="0" applyProtection="0"/>
    <xf numFmtId="43" fontId="2" fillId="0" borderId="0" applyFont="0" applyFill="0" applyBorder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4" fillId="0" borderId="59" applyNumberFormat="0" applyFill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2" fillId="0" borderId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0" fontId="43" fillId="7" borderId="58" applyNumberFormat="0" applyAlignment="0" applyProtection="0"/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4" fillId="0" borderId="59" applyNumberFormat="0" applyFill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3" fillId="20" borderId="58" applyNumberFormat="0" applyAlignment="0" applyProtection="0"/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0" fontId="43" fillId="7" borderId="58" applyNumberFormat="0" applyAlignment="0" applyProtection="0"/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7" fillId="0" borderId="64">
      <alignment horizontal="left" vertical="center"/>
    </xf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0" fontId="43" fillId="7" borderId="58" applyNumberFormat="0" applyAlignment="0" applyProtection="0"/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2" fillId="0" borderId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3" fillId="20" borderId="58" applyNumberFormat="0" applyAlignment="0" applyProtection="0"/>
    <xf numFmtId="0" fontId="37" fillId="0" borderId="64">
      <alignment horizontal="left" vertical="center"/>
    </xf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4" fillId="0" borderId="59" applyNumberFormat="0" applyFill="0" applyAlignment="0" applyProtection="0"/>
    <xf numFmtId="0" fontId="44" fillId="0" borderId="59" applyNumberFormat="0" applyFill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43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5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9" fillId="0" borderId="62" applyNumberFormat="0" applyFill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9" fillId="20" borderId="61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5" fillId="25" borderId="60" applyNumberFormat="0" applyFon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59" fillId="0" borderId="62" applyNumberFormat="0" applyFill="0" applyAlignment="0" applyProtection="0"/>
    <xf numFmtId="0" fontId="59" fillId="0" borderId="62" applyNumberFormat="0" applyFill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9" fillId="20" borderId="61" applyNumberForma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33" fillId="20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0" fontId="43" fillId="7" borderId="58" applyNumberFormat="0" applyAlignment="0" applyProtection="0"/>
    <xf numFmtId="0" fontId="33" fillId="20" borderId="58" applyNumberFormat="0" applyAlignment="0" applyProtection="0"/>
    <xf numFmtId="0" fontId="5" fillId="25" borderId="60" applyNumberFormat="0" applyFont="0" applyAlignment="0" applyProtection="0"/>
    <xf numFmtId="0" fontId="33" fillId="20" borderId="58" applyNumberFormat="0" applyAlignment="0" applyProtection="0"/>
    <xf numFmtId="0" fontId="59" fillId="0" borderId="62" applyNumberFormat="0" applyFill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33" fillId="20" borderId="58" applyNumberFormat="0" applyAlignment="0" applyProtection="0"/>
    <xf numFmtId="0" fontId="9" fillId="25" borderId="60" applyNumberFormat="0" applyFont="0" applyAlignment="0" applyProtection="0"/>
    <xf numFmtId="9" fontId="2" fillId="0" borderId="0" applyFont="0" applyFill="0" applyBorder="0" applyAlignment="0" applyProtection="0"/>
    <xf numFmtId="0" fontId="49" fillId="20" borderId="61" applyNumberFormat="0" applyAlignment="0" applyProtection="0"/>
    <xf numFmtId="0" fontId="49" fillId="20" borderId="61" applyNumberFormat="0" applyAlignment="0" applyProtection="0"/>
    <xf numFmtId="0" fontId="43" fillId="7" borderId="58" applyNumberFormat="0" applyAlignment="0" applyProtection="0"/>
    <xf numFmtId="0" fontId="43" fillId="7" borderId="58" applyNumberFormat="0" applyAlignment="0" applyProtection="0"/>
    <xf numFmtId="0" fontId="9" fillId="25" borderId="60" applyNumberFormat="0" applyFont="0" applyAlignment="0" applyProtection="0"/>
    <xf numFmtId="9" fontId="2" fillId="0" borderId="0" applyFont="0" applyFill="0" applyBorder="0" applyAlignment="0" applyProtection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15" fontId="9" fillId="0" borderId="63" applyNumberFormat="0" applyFont="0" applyFill="0" applyAlignment="0"/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0" fontId="37" fillId="0" borderId="64">
      <alignment horizontal="left" vertical="center"/>
    </xf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10" fontId="13" fillId="23" borderId="65" applyNumberFormat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175" fontId="6" fillId="0" borderId="0" xfId="0" applyNumberFormat="1" applyFont="1" applyFill="1" applyAlignment="1">
      <alignment horizontal="left" vertical="center"/>
    </xf>
    <xf numFmtId="175" fontId="7" fillId="0" borderId="0" xfId="0" applyNumberFormat="1" applyFont="1" applyFill="1" applyAlignment="1">
      <alignment horizontal="centerContinuous" vertical="center"/>
    </xf>
    <xf numFmtId="175" fontId="7" fillId="0" borderId="0" xfId="433" applyNumberFormat="1" applyFont="1" applyFill="1" applyBorder="1" applyAlignment="1">
      <alignment horizontal="centerContinuous" vertical="center"/>
    </xf>
    <xf numFmtId="175" fontId="7" fillId="0" borderId="0" xfId="433" applyNumberFormat="1" applyFont="1" applyFill="1" applyBorder="1" applyAlignment="1">
      <alignment horizontal="right" vertical="center"/>
    </xf>
    <xf numFmtId="175" fontId="7" fillId="0" borderId="0" xfId="433" applyNumberFormat="1" applyFont="1" applyFill="1" applyAlignment="1">
      <alignment horizontal="centerContinuous" vertical="center"/>
    </xf>
    <xf numFmtId="175" fontId="7" fillId="0" borderId="0" xfId="0" applyNumberFormat="1" applyFont="1" applyFill="1" applyBorder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6" fillId="0" borderId="19" xfId="0" applyNumberFormat="1" applyFont="1" applyFill="1" applyBorder="1" applyAlignment="1">
      <alignment horizontal="left" vertical="center"/>
    </xf>
    <xf numFmtId="175" fontId="7" fillId="0" borderId="19" xfId="0" applyNumberFormat="1" applyFont="1" applyFill="1" applyBorder="1" applyAlignment="1">
      <alignment horizontal="centerContinuous" vertical="center"/>
    </xf>
    <xf numFmtId="175" fontId="7" fillId="0" borderId="19" xfId="433" applyNumberFormat="1" applyFont="1" applyFill="1" applyBorder="1" applyAlignment="1">
      <alignment horizontal="centerContinuous" vertical="center"/>
    </xf>
    <xf numFmtId="175" fontId="7" fillId="0" borderId="19" xfId="433" applyNumberFormat="1" applyFont="1" applyFill="1" applyBorder="1" applyAlignment="1">
      <alignment horizontal="right" vertical="center"/>
    </xf>
    <xf numFmtId="175" fontId="7" fillId="0" borderId="19" xfId="0" applyNumberFormat="1" applyFont="1" applyFill="1" applyBorder="1" applyAlignment="1">
      <alignment vertical="center"/>
    </xf>
    <xf numFmtId="175" fontId="6" fillId="0" borderId="20" xfId="0" applyNumberFormat="1" applyFont="1" applyFill="1" applyBorder="1" applyAlignment="1">
      <alignment horizontal="left" vertical="center"/>
    </xf>
    <xf numFmtId="175" fontId="7" fillId="0" borderId="20" xfId="0" applyNumberFormat="1" applyFont="1" applyFill="1" applyBorder="1" applyAlignment="1">
      <alignment horizontal="centerContinuous" vertical="center"/>
    </xf>
    <xf numFmtId="175" fontId="7" fillId="0" borderId="20" xfId="433" applyNumberFormat="1" applyFont="1" applyFill="1" applyBorder="1" applyAlignment="1">
      <alignment horizontal="centerContinuous" vertical="center"/>
    </xf>
    <xf numFmtId="175" fontId="7" fillId="0" borderId="20" xfId="433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Border="1" applyAlignment="1">
      <alignment horizontal="center" vertical="center"/>
    </xf>
    <xf numFmtId="175" fontId="6" fillId="0" borderId="0" xfId="433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horizontal="right"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Alignment="1">
      <alignment horizontal="left" vertical="center"/>
    </xf>
    <xf numFmtId="175" fontId="6" fillId="0" borderId="0" xfId="433" quotePrefix="1" applyNumberFormat="1" applyFont="1" applyFill="1" applyBorder="1" applyAlignment="1">
      <alignment horizontal="right" vertical="center"/>
    </xf>
    <xf numFmtId="175" fontId="6" fillId="0" borderId="19" xfId="433" applyNumberFormat="1" applyFont="1" applyFill="1" applyBorder="1" applyAlignment="1">
      <alignment horizontal="right" vertical="center"/>
    </xf>
    <xf numFmtId="175" fontId="6" fillId="0" borderId="19" xfId="0" applyNumberFormat="1" applyFont="1" applyFill="1" applyBorder="1" applyAlignment="1">
      <alignment horizontal="right" vertical="center"/>
    </xf>
    <xf numFmtId="175" fontId="6" fillId="0" borderId="0" xfId="0" quotePrefix="1" applyNumberFormat="1" applyFont="1" applyFill="1" applyAlignment="1">
      <alignment horizontal="left" vertical="center"/>
    </xf>
    <xf numFmtId="175" fontId="7" fillId="0" borderId="0" xfId="0" applyNumberFormat="1" applyFont="1" applyFill="1" applyAlignment="1">
      <alignment horizontal="center" vertical="center"/>
    </xf>
    <xf numFmtId="175" fontId="7" fillId="0" borderId="0" xfId="433" quotePrefix="1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Border="1" applyAlignment="1">
      <alignment vertical="center"/>
    </xf>
    <xf numFmtId="175" fontId="7" fillId="0" borderId="0" xfId="0" applyNumberFormat="1" applyFont="1" applyFill="1" applyAlignment="1">
      <alignment horizontal="right" vertical="center"/>
    </xf>
    <xf numFmtId="175" fontId="7" fillId="0" borderId="21" xfId="433" applyNumberFormat="1" applyFont="1" applyFill="1" applyBorder="1" applyAlignment="1">
      <alignment horizontal="right" vertical="center"/>
    </xf>
    <xf numFmtId="175" fontId="7" fillId="0" borderId="19" xfId="433" applyNumberFormat="1" applyFont="1" applyFill="1" applyBorder="1" applyAlignment="1">
      <alignment vertical="center"/>
    </xf>
    <xf numFmtId="175" fontId="7" fillId="0" borderId="0" xfId="433" applyNumberFormat="1" applyFont="1" applyFill="1" applyAlignment="1">
      <alignment vertical="center"/>
    </xf>
    <xf numFmtId="175" fontId="7" fillId="0" borderId="0" xfId="433" applyNumberFormat="1" applyFont="1" applyFill="1" applyAlignment="1">
      <alignment horizontal="right" vertical="center"/>
    </xf>
    <xf numFmtId="175" fontId="6" fillId="0" borderId="0" xfId="0" applyNumberFormat="1" applyFont="1" applyFill="1" applyBorder="1" applyAlignment="1">
      <alignment horizontal="left" vertical="center"/>
    </xf>
    <xf numFmtId="175" fontId="7" fillId="0" borderId="0" xfId="0" applyNumberFormat="1" applyFont="1" applyFill="1" applyBorder="1" applyAlignment="1">
      <alignment horizontal="centerContinuous" vertical="center"/>
    </xf>
    <xf numFmtId="175" fontId="7" fillId="0" borderId="0" xfId="0" quotePrefix="1" applyNumberFormat="1" applyFont="1" applyFill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68" fillId="0" borderId="0" xfId="0" applyFont="1" applyFill="1" applyAlignment="1">
      <alignment vertical="center"/>
    </xf>
    <xf numFmtId="176" fontId="68" fillId="0" borderId="0" xfId="433" applyNumberFormat="1" applyFont="1" applyFill="1" applyAlignment="1">
      <alignment horizontal="right" vertical="center"/>
    </xf>
    <xf numFmtId="175" fontId="68" fillId="0" borderId="0" xfId="433" applyNumberFormat="1" applyFont="1" applyFill="1" applyAlignment="1">
      <alignment horizontal="right" vertical="center"/>
    </xf>
    <xf numFmtId="0" fontId="67" fillId="0" borderId="0" xfId="0" applyFont="1" applyFill="1" applyAlignment="1">
      <alignment horizontal="left" vertical="center"/>
    </xf>
    <xf numFmtId="0" fontId="68" fillId="0" borderId="0" xfId="0" applyFont="1" applyFill="1" applyAlignment="1">
      <alignment horizontal="centerContinuous" vertical="center"/>
    </xf>
    <xf numFmtId="0" fontId="67" fillId="0" borderId="19" xfId="1282" quotePrefix="1" applyFont="1" applyFill="1" applyBorder="1" applyAlignment="1">
      <alignment horizontal="left" vertical="top"/>
    </xf>
    <xf numFmtId="0" fontId="67" fillId="0" borderId="19" xfId="0" quotePrefix="1" applyFont="1" applyFill="1" applyBorder="1" applyAlignment="1">
      <alignment horizontal="left" vertical="center"/>
    </xf>
    <xf numFmtId="0" fontId="68" fillId="0" borderId="19" xfId="0" applyFont="1" applyFill="1" applyBorder="1" applyAlignment="1">
      <alignment horizontal="centerContinuous" vertical="center"/>
    </xf>
    <xf numFmtId="176" fontId="68" fillId="0" borderId="19" xfId="433" applyNumberFormat="1" applyFont="1" applyFill="1" applyBorder="1" applyAlignment="1">
      <alignment horizontal="right" vertical="center"/>
    </xf>
    <xf numFmtId="175" fontId="68" fillId="0" borderId="19" xfId="433" applyNumberFormat="1" applyFont="1" applyFill="1" applyBorder="1" applyAlignment="1">
      <alignment horizontal="right" vertical="center"/>
    </xf>
    <xf numFmtId="0" fontId="67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Continuous" vertical="center"/>
    </xf>
    <xf numFmtId="176" fontId="68" fillId="0" borderId="20" xfId="433" applyNumberFormat="1" applyFont="1" applyFill="1" applyBorder="1" applyAlignment="1">
      <alignment horizontal="right" vertical="center"/>
    </xf>
    <xf numFmtId="175" fontId="68" fillId="0" borderId="20" xfId="433" applyNumberFormat="1" applyFont="1" applyFill="1" applyBorder="1" applyAlignment="1">
      <alignment horizontal="right" vertical="center"/>
    </xf>
    <xf numFmtId="0" fontId="68" fillId="0" borderId="0" xfId="1282" applyFont="1" applyFill="1" applyBorder="1" applyAlignment="1">
      <alignment horizontal="centerContinuous" vertical="center"/>
    </xf>
    <xf numFmtId="0" fontId="67" fillId="0" borderId="0" xfId="1282" applyFont="1" applyFill="1" applyAlignment="1">
      <alignment horizontal="center" vertical="top"/>
    </xf>
    <xf numFmtId="0" fontId="67" fillId="0" borderId="0" xfId="1282" quotePrefix="1" applyFont="1" applyFill="1" applyAlignment="1">
      <alignment horizontal="right" vertical="top"/>
    </xf>
    <xf numFmtId="0" fontId="67" fillId="0" borderId="0" xfId="1282" applyFont="1" applyFill="1" applyAlignment="1">
      <alignment horizontal="right" vertical="top"/>
    </xf>
    <xf numFmtId="0" fontId="67" fillId="0" borderId="19" xfId="1282" applyFont="1" applyFill="1" applyBorder="1" applyAlignment="1">
      <alignment horizontal="center" vertical="center"/>
    </xf>
    <xf numFmtId="0" fontId="69" fillId="0" borderId="0" xfId="1282" applyFont="1" applyFill="1" applyAlignment="1">
      <alignment horizontal="center" vertical="center"/>
    </xf>
    <xf numFmtId="176" fontId="67" fillId="0" borderId="19" xfId="433" quotePrefix="1" applyNumberFormat="1" applyFont="1" applyFill="1" applyBorder="1" applyAlignment="1">
      <alignment horizontal="right" vertical="center"/>
    </xf>
    <xf numFmtId="175" fontId="67" fillId="0" borderId="0" xfId="433" applyNumberFormat="1" applyFont="1" applyFill="1" applyBorder="1" applyAlignment="1">
      <alignment horizontal="right" vertical="center"/>
    </xf>
    <xf numFmtId="0" fontId="67" fillId="0" borderId="0" xfId="0" applyFont="1" applyFill="1" applyBorder="1" applyAlignment="1">
      <alignment horizontal="center" vertical="center"/>
    </xf>
    <xf numFmtId="175" fontId="68" fillId="0" borderId="0" xfId="433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left" vertical="center"/>
    </xf>
    <xf numFmtId="176" fontId="68" fillId="0" borderId="0" xfId="556" applyNumberFormat="1" applyFont="1" applyFill="1" applyBorder="1" applyAlignment="1">
      <alignment horizontal="center" vertical="top"/>
    </xf>
    <xf numFmtId="176" fontId="68" fillId="0" borderId="0" xfId="556" applyNumberFormat="1" applyFont="1" applyFill="1" applyBorder="1" applyAlignment="1">
      <alignment horizontal="right" vertical="center"/>
    </xf>
    <xf numFmtId="176" fontId="68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vertical="center"/>
    </xf>
    <xf numFmtId="176" fontId="68" fillId="0" borderId="19" xfId="556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176" fontId="68" fillId="0" borderId="0" xfId="433" applyNumberFormat="1" applyFont="1" applyFill="1" applyBorder="1" applyAlignment="1">
      <alignment horizontal="right" vertical="center"/>
    </xf>
    <xf numFmtId="10" fontId="68" fillId="0" borderId="0" xfId="1773" applyNumberFormat="1" applyFont="1" applyFill="1" applyAlignment="1">
      <alignment vertical="center"/>
    </xf>
    <xf numFmtId="0" fontId="68" fillId="0" borderId="0" xfId="0" quotePrefix="1" applyFont="1" applyFill="1" applyAlignment="1">
      <alignment horizontal="left" vertical="center"/>
    </xf>
    <xf numFmtId="175" fontId="68" fillId="0" borderId="0" xfId="556" applyNumberFormat="1" applyFont="1" applyFill="1" applyBorder="1" applyAlignment="1">
      <alignment horizontal="right" vertical="center"/>
    </xf>
    <xf numFmtId="176" fontId="68" fillId="0" borderId="22" xfId="433" applyNumberFormat="1" applyFont="1" applyFill="1" applyBorder="1" applyAlignment="1">
      <alignment horizontal="right" vertical="center"/>
    </xf>
    <xf numFmtId="0" fontId="67" fillId="0" borderId="0" xfId="0" quotePrefix="1" applyFont="1" applyFill="1" applyAlignment="1">
      <alignment horizontal="left" vertical="center"/>
    </xf>
    <xf numFmtId="176" fontId="67" fillId="0" borderId="0" xfId="433" quotePrefix="1" applyNumberFormat="1" applyFont="1" applyFill="1" applyAlignment="1">
      <alignment horizontal="right" vertical="center"/>
    </xf>
    <xf numFmtId="0" fontId="67" fillId="0" borderId="0" xfId="1282" applyFont="1" applyFill="1" applyBorder="1" applyAlignment="1">
      <alignment horizontal="center" vertical="center"/>
    </xf>
    <xf numFmtId="176" fontId="67" fillId="0" borderId="0" xfId="433" quotePrefix="1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center" vertical="center"/>
    </xf>
    <xf numFmtId="37" fontId="70" fillId="0" borderId="0" xfId="0" applyNumberFormat="1" applyFont="1" applyFill="1" applyAlignment="1">
      <alignment horizontal="center" vertical="center"/>
    </xf>
    <xf numFmtId="0" fontId="67" fillId="0" borderId="0" xfId="1282" applyFont="1" applyFill="1" applyBorder="1" applyAlignment="1">
      <alignment horizontal="center" vertical="top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center" vertical="center"/>
    </xf>
    <xf numFmtId="176" fontId="68" fillId="0" borderId="22" xfId="556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justify" vertical="center"/>
    </xf>
    <xf numFmtId="176" fontId="68" fillId="0" borderId="0" xfId="0" applyNumberFormat="1" applyFont="1" applyFill="1" applyBorder="1" applyAlignment="1">
      <alignment horizontal="justify" vertical="center"/>
    </xf>
    <xf numFmtId="0" fontId="68" fillId="0" borderId="0" xfId="1282" applyFont="1" applyFill="1" applyAlignment="1">
      <alignment vertical="top"/>
    </xf>
    <xf numFmtId="175" fontId="67" fillId="0" borderId="0" xfId="1429" applyNumberFormat="1" applyFont="1" applyFill="1" applyAlignment="1">
      <alignment horizontal="left" vertical="center"/>
    </xf>
    <xf numFmtId="175" fontId="68" fillId="0" borderId="0" xfId="1444" applyNumberFormat="1" applyFont="1" applyFill="1" applyAlignment="1">
      <alignment horizontal="center" vertical="top"/>
    </xf>
    <xf numFmtId="175" fontId="67" fillId="0" borderId="19" xfId="1429" applyNumberFormat="1" applyFont="1" applyFill="1" applyBorder="1" applyAlignment="1">
      <alignment horizontal="left" vertical="center"/>
    </xf>
    <xf numFmtId="175" fontId="68" fillId="0" borderId="0" xfId="1444" applyNumberFormat="1" applyFont="1" applyFill="1" applyAlignment="1">
      <alignment vertical="top"/>
    </xf>
    <xf numFmtId="176" fontId="68" fillId="0" borderId="0" xfId="433" applyNumberFormat="1" applyFont="1" applyFill="1" applyBorder="1" applyAlignment="1">
      <alignment horizontal="right" vertical="top"/>
    </xf>
    <xf numFmtId="0" fontId="68" fillId="0" borderId="0" xfId="1282" applyFont="1" applyFill="1" applyBorder="1" applyAlignment="1">
      <alignment horizontal="center" vertical="center"/>
    </xf>
    <xf numFmtId="0" fontId="67" fillId="0" borderId="19" xfId="1444" applyFont="1" applyFill="1" applyBorder="1" applyAlignment="1">
      <alignment horizontal="center" vertical="top"/>
    </xf>
    <xf numFmtId="175" fontId="69" fillId="0" borderId="0" xfId="1444" applyNumberFormat="1" applyFont="1" applyFill="1" applyAlignment="1">
      <alignment horizontal="center" vertical="top"/>
    </xf>
    <xf numFmtId="176" fontId="68" fillId="0" borderId="0" xfId="1282" applyNumberFormat="1" applyFont="1" applyFill="1" applyAlignment="1">
      <alignment vertical="top"/>
    </xf>
    <xf numFmtId="175" fontId="68" fillId="0" borderId="0" xfId="1444" applyNumberFormat="1" applyFont="1" applyFill="1" applyBorder="1" applyAlignment="1">
      <alignment horizontal="center" vertical="top"/>
    </xf>
    <xf numFmtId="0" fontId="67" fillId="0" borderId="0" xfId="0" applyFont="1" applyFill="1" applyBorder="1" applyAlignment="1">
      <alignment vertical="center"/>
    </xf>
    <xf numFmtId="0" fontId="67" fillId="0" borderId="0" xfId="1282" applyFont="1" applyFill="1" applyAlignment="1">
      <alignment vertical="center"/>
    </xf>
    <xf numFmtId="175" fontId="68" fillId="0" borderId="0" xfId="1429" applyNumberFormat="1" applyFont="1" applyFill="1" applyAlignment="1">
      <alignment vertical="center"/>
    </xf>
    <xf numFmtId="176" fontId="68" fillId="0" borderId="0" xfId="1429" applyNumberFormat="1" applyFont="1" applyFill="1" applyAlignment="1">
      <alignment vertical="center"/>
    </xf>
    <xf numFmtId="176" fontId="68" fillId="0" borderId="0" xfId="633" applyNumberFormat="1" applyFont="1" applyFill="1" applyAlignment="1">
      <alignment horizontal="right" vertical="center"/>
    </xf>
    <xf numFmtId="176" fontId="68" fillId="0" borderId="0" xfId="633" applyNumberFormat="1" applyFont="1" applyFill="1" applyAlignment="1">
      <alignment vertical="center"/>
    </xf>
    <xf numFmtId="176" fontId="68" fillId="0" borderId="0" xfId="1429" applyNumberFormat="1" applyFont="1" applyFill="1" applyAlignment="1">
      <alignment horizontal="right" vertical="center"/>
    </xf>
    <xf numFmtId="176" fontId="67" fillId="0" borderId="0" xfId="633" applyNumberFormat="1" applyFont="1" applyFill="1" applyAlignment="1">
      <alignment horizontal="right" vertical="center"/>
    </xf>
    <xf numFmtId="175" fontId="68" fillId="0" borderId="0" xfId="1429" applyNumberFormat="1" applyFont="1" applyFill="1" applyAlignment="1">
      <alignment horizontal="centerContinuous" vertical="center"/>
    </xf>
    <xf numFmtId="176" fontId="68" fillId="0" borderId="0" xfId="1429" applyNumberFormat="1" applyFont="1" applyFill="1" applyAlignment="1">
      <alignment horizontal="centerContinuous" vertical="center"/>
    </xf>
    <xf numFmtId="176" fontId="68" fillId="0" borderId="0" xfId="633" applyNumberFormat="1" applyFont="1" applyFill="1" applyBorder="1" applyAlignment="1">
      <alignment horizontal="right" vertical="center"/>
    </xf>
    <xf numFmtId="176" fontId="68" fillId="0" borderId="0" xfId="633" applyNumberFormat="1" applyFont="1" applyFill="1" applyAlignment="1">
      <alignment horizontal="centerContinuous" vertical="center"/>
    </xf>
    <xf numFmtId="175" fontId="68" fillId="0" borderId="19" xfId="1429" applyNumberFormat="1" applyFont="1" applyFill="1" applyBorder="1" applyAlignment="1">
      <alignment horizontal="centerContinuous" vertical="center"/>
    </xf>
    <xf numFmtId="176" fontId="68" fillId="0" borderId="19" xfId="1429" applyNumberFormat="1" applyFont="1" applyFill="1" applyBorder="1" applyAlignment="1">
      <alignment horizontal="centerContinuous" vertical="center"/>
    </xf>
    <xf numFmtId="176" fontId="68" fillId="0" borderId="19" xfId="633" applyNumberFormat="1" applyFont="1" applyFill="1" applyBorder="1" applyAlignment="1">
      <alignment horizontal="right" vertical="center"/>
    </xf>
    <xf numFmtId="176" fontId="68" fillId="0" borderId="19" xfId="633" applyNumberFormat="1" applyFont="1" applyFill="1" applyBorder="1" applyAlignment="1">
      <alignment horizontal="centerContinuous" vertical="center"/>
    </xf>
    <xf numFmtId="175" fontId="67" fillId="0" borderId="20" xfId="1429" applyNumberFormat="1" applyFont="1" applyFill="1" applyBorder="1" applyAlignment="1">
      <alignment horizontal="left" vertical="center"/>
    </xf>
    <xf numFmtId="175" fontId="68" fillId="0" borderId="20" xfId="1429" applyNumberFormat="1" applyFont="1" applyFill="1" applyBorder="1" applyAlignment="1">
      <alignment horizontal="centerContinuous" vertical="center"/>
    </xf>
    <xf numFmtId="176" fontId="68" fillId="0" borderId="20" xfId="1429" applyNumberFormat="1" applyFont="1" applyFill="1" applyBorder="1" applyAlignment="1">
      <alignment horizontal="centerContinuous" vertical="center"/>
    </xf>
    <xf numFmtId="176" fontId="68" fillId="0" borderId="20" xfId="633" applyNumberFormat="1" applyFont="1" applyFill="1" applyBorder="1" applyAlignment="1">
      <alignment horizontal="right" vertical="center"/>
    </xf>
    <xf numFmtId="176" fontId="68" fillId="0" borderId="20" xfId="633" applyNumberFormat="1" applyFont="1" applyFill="1" applyBorder="1" applyAlignment="1">
      <alignment horizontal="centerContinuous" vertical="center"/>
    </xf>
    <xf numFmtId="175" fontId="67" fillId="0" borderId="0" xfId="1429" applyNumberFormat="1" applyFont="1" applyFill="1" applyAlignment="1">
      <alignment horizontal="center" vertical="center"/>
    </xf>
    <xf numFmtId="175" fontId="67" fillId="0" borderId="0" xfId="1429" applyNumberFormat="1" applyFont="1" applyFill="1" applyBorder="1" applyAlignment="1">
      <alignment horizontal="center" vertical="center"/>
    </xf>
    <xf numFmtId="175" fontId="69" fillId="0" borderId="0" xfId="1429" applyNumberFormat="1" applyFont="1" applyFill="1" applyAlignment="1">
      <alignment horizontal="center" vertical="center"/>
    </xf>
    <xf numFmtId="176" fontId="67" fillId="0" borderId="0" xfId="633" applyNumberFormat="1" applyFont="1" applyFill="1" applyBorder="1" applyAlignment="1">
      <alignment horizontal="right" vertical="center"/>
    </xf>
    <xf numFmtId="176" fontId="67" fillId="0" borderId="0" xfId="633" quotePrefix="1" applyNumberFormat="1" applyFont="1" applyFill="1" applyBorder="1" applyAlignment="1">
      <alignment horizontal="right" vertical="center"/>
    </xf>
    <xf numFmtId="175" fontId="67" fillId="0" borderId="0" xfId="1429" applyNumberFormat="1" applyFont="1" applyFill="1" applyBorder="1" applyAlignment="1">
      <alignment horizontal="right" vertical="center"/>
    </xf>
    <xf numFmtId="176" fontId="67" fillId="0" borderId="0" xfId="1429" applyNumberFormat="1" applyFont="1" applyFill="1" applyBorder="1" applyAlignment="1">
      <alignment horizontal="right" vertical="center"/>
    </xf>
    <xf numFmtId="176" fontId="67" fillId="0" borderId="0" xfId="1429" applyNumberFormat="1" applyFont="1" applyFill="1" applyBorder="1" applyAlignment="1">
      <alignment horizontal="center" vertical="center"/>
    </xf>
    <xf numFmtId="176" fontId="67" fillId="0" borderId="0" xfId="1429" quotePrefix="1" applyNumberFormat="1" applyFont="1" applyFill="1" applyBorder="1" applyAlignment="1">
      <alignment horizontal="right" vertical="center"/>
    </xf>
    <xf numFmtId="176" fontId="67" fillId="0" borderId="19" xfId="633" applyNumberFormat="1" applyFont="1" applyFill="1" applyBorder="1" applyAlignment="1">
      <alignment horizontal="center" vertical="center"/>
    </xf>
    <xf numFmtId="176" fontId="67" fillId="0" borderId="19" xfId="633" applyNumberFormat="1" applyFont="1" applyFill="1" applyBorder="1" applyAlignment="1">
      <alignment horizontal="right" vertical="center"/>
    </xf>
    <xf numFmtId="176" fontId="67" fillId="0" borderId="19" xfId="1429" applyNumberFormat="1" applyFont="1" applyFill="1" applyBorder="1" applyAlignment="1">
      <alignment horizontal="right" vertical="center"/>
    </xf>
    <xf numFmtId="176" fontId="67" fillId="0" borderId="0" xfId="1429" applyNumberFormat="1" applyFont="1" applyFill="1" applyAlignment="1">
      <alignment horizontal="right" vertical="center"/>
    </xf>
    <xf numFmtId="175" fontId="67" fillId="0" borderId="0" xfId="1429" quotePrefix="1" applyNumberFormat="1" applyFont="1" applyFill="1" applyAlignment="1">
      <alignment horizontal="left" vertical="center"/>
    </xf>
    <xf numFmtId="181" fontId="67" fillId="0" borderId="0" xfId="556" applyNumberFormat="1" applyFont="1" applyFill="1" applyAlignment="1">
      <alignment horizontal="left" vertical="center"/>
    </xf>
    <xf numFmtId="0" fontId="67" fillId="0" borderId="0" xfId="556" applyNumberFormat="1" applyFont="1" applyFill="1" applyAlignment="1">
      <alignment horizontal="center" vertical="center"/>
    </xf>
    <xf numFmtId="181" fontId="68" fillId="0" borderId="0" xfId="556" applyNumberFormat="1" applyFont="1" applyFill="1" applyAlignment="1">
      <alignment horizontal="center" vertical="center"/>
    </xf>
    <xf numFmtId="176" fontId="68" fillId="0" borderId="0" xfId="556" applyNumberFormat="1" applyFont="1" applyFill="1" applyAlignment="1">
      <alignment horizontal="right" vertical="center"/>
    </xf>
    <xf numFmtId="176" fontId="68" fillId="0" borderId="0" xfId="1429" applyNumberFormat="1" applyFont="1" applyFill="1" applyBorder="1" applyAlignment="1">
      <alignment horizontal="right" vertical="center"/>
    </xf>
    <xf numFmtId="181" fontId="68" fillId="0" borderId="0" xfId="556" applyNumberFormat="1" applyFont="1" applyFill="1"/>
    <xf numFmtId="181" fontId="68" fillId="0" borderId="0" xfId="556" applyNumberFormat="1" applyFont="1" applyFill="1" applyAlignment="1">
      <alignment horizontal="left" vertical="center"/>
    </xf>
    <xf numFmtId="0" fontId="68" fillId="0" borderId="0" xfId="556" applyNumberFormat="1" applyFont="1" applyFill="1" applyAlignment="1">
      <alignment horizontal="center" vertical="center"/>
    </xf>
    <xf numFmtId="175" fontId="68" fillId="0" borderId="0" xfId="1429" quotePrefix="1" applyNumberFormat="1" applyFont="1" applyFill="1" applyAlignment="1">
      <alignment horizontal="left" vertical="center"/>
    </xf>
    <xf numFmtId="181" fontId="68" fillId="0" borderId="0" xfId="556" applyNumberFormat="1" applyFont="1" applyFill="1" applyAlignment="1">
      <alignment vertical="center"/>
    </xf>
    <xf numFmtId="176" fontId="68" fillId="0" borderId="19" xfId="1449" applyNumberFormat="1" applyFont="1" applyFill="1" applyBorder="1" applyAlignment="1">
      <alignment horizontal="right" vertical="center"/>
    </xf>
    <xf numFmtId="176" fontId="68" fillId="0" borderId="0" xfId="640" applyNumberFormat="1" applyFont="1" applyFill="1" applyBorder="1" applyAlignment="1">
      <alignment horizontal="right" vertical="center"/>
    </xf>
    <xf numFmtId="176" fontId="68" fillId="0" borderId="19" xfId="1429" applyNumberFormat="1" applyFont="1" applyFill="1" applyBorder="1" applyAlignment="1">
      <alignment horizontal="right" vertical="center"/>
    </xf>
    <xf numFmtId="181" fontId="67" fillId="0" borderId="0" xfId="556" quotePrefix="1" applyNumberFormat="1" applyFont="1" applyFill="1" applyAlignment="1">
      <alignment horizontal="left" vertical="center"/>
    </xf>
    <xf numFmtId="0" fontId="67" fillId="0" borderId="0" xfId="556" quotePrefix="1" applyNumberFormat="1" applyFont="1" applyFill="1" applyAlignment="1">
      <alignment horizontal="center" vertical="center"/>
    </xf>
    <xf numFmtId="175" fontId="68" fillId="0" borderId="0" xfId="1429" applyNumberFormat="1" applyFont="1" applyFill="1" applyBorder="1" applyAlignment="1">
      <alignment vertical="center"/>
    </xf>
    <xf numFmtId="175" fontId="68" fillId="0" borderId="0" xfId="1429" applyNumberFormat="1" applyFont="1" applyFill="1" applyAlignment="1">
      <alignment horizontal="center" vertical="center"/>
    </xf>
    <xf numFmtId="175" fontId="67" fillId="0" borderId="19" xfId="1429" applyNumberFormat="1" applyFont="1" applyFill="1" applyBorder="1" applyAlignment="1">
      <alignment horizontal="center" vertical="center"/>
    </xf>
    <xf numFmtId="175" fontId="67" fillId="0" borderId="20" xfId="1429" applyNumberFormat="1" applyFont="1" applyFill="1" applyBorder="1" applyAlignment="1">
      <alignment horizontal="center" vertical="center"/>
    </xf>
    <xf numFmtId="181" fontId="67" fillId="0" borderId="0" xfId="556" applyNumberFormat="1" applyFont="1" applyFill="1" applyAlignment="1">
      <alignment horizontal="center" vertical="center"/>
    </xf>
    <xf numFmtId="181" fontId="67" fillId="0" borderId="0" xfId="556" quotePrefix="1" applyNumberFormat="1" applyFont="1" applyFill="1" applyAlignment="1">
      <alignment horizontal="center" vertical="center"/>
    </xf>
    <xf numFmtId="176" fontId="67" fillId="0" borderId="0" xfId="556" quotePrefix="1" applyNumberFormat="1" applyFont="1" applyFill="1" applyAlignment="1">
      <alignment horizontal="centerContinuous" vertical="center"/>
    </xf>
    <xf numFmtId="176" fontId="68" fillId="0" borderId="0" xfId="556" applyNumberFormat="1" applyFont="1" applyFill="1" applyAlignment="1">
      <alignment horizontal="centerContinuous" vertical="center"/>
    </xf>
    <xf numFmtId="0" fontId="67" fillId="0" borderId="19" xfId="0" applyFont="1" applyFill="1" applyBorder="1" applyAlignment="1">
      <alignment horizontal="left" vertical="center"/>
    </xf>
    <xf numFmtId="176" fontId="68" fillId="0" borderId="19" xfId="556" applyNumberFormat="1" applyFont="1" applyFill="1" applyBorder="1" applyAlignment="1">
      <alignment horizontal="centerContinuous" vertical="center"/>
    </xf>
    <xf numFmtId="176" fontId="68" fillId="0" borderId="20" xfId="556" applyNumberFormat="1" applyFont="1" applyFill="1" applyBorder="1" applyAlignment="1">
      <alignment horizontal="centerContinuous" vertical="center"/>
    </xf>
    <xf numFmtId="0" fontId="67" fillId="0" borderId="19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176" fontId="67" fillId="0" borderId="0" xfId="556" quotePrefix="1" applyNumberFormat="1" applyFont="1" applyFill="1" applyBorder="1" applyAlignment="1">
      <alignment horizontal="right" vertical="center"/>
    </xf>
    <xf numFmtId="176" fontId="67" fillId="0" borderId="0" xfId="556" applyNumberFormat="1" applyFont="1" applyFill="1" applyBorder="1" applyAlignment="1">
      <alignment horizontal="right" vertical="center"/>
    </xf>
    <xf numFmtId="0" fontId="67" fillId="0" borderId="0" xfId="1444" applyFont="1" applyFill="1" applyAlignment="1">
      <alignment horizontal="left" vertical="center"/>
    </xf>
    <xf numFmtId="0" fontId="68" fillId="0" borderId="0" xfId="1444" applyFont="1" applyFill="1" applyAlignment="1">
      <alignment horizontal="left" vertical="center"/>
    </xf>
    <xf numFmtId="0" fontId="68" fillId="0" borderId="0" xfId="1444" applyFont="1" applyFill="1" applyAlignment="1">
      <alignment vertical="center"/>
    </xf>
    <xf numFmtId="0" fontId="68" fillId="0" borderId="0" xfId="1444" applyFont="1" applyFill="1" applyBorder="1" applyAlignment="1">
      <alignment horizontal="center" vertical="center"/>
    </xf>
    <xf numFmtId="0" fontId="68" fillId="0" borderId="0" xfId="1444" applyFont="1" applyFill="1" applyAlignment="1">
      <alignment horizontal="center" vertical="center"/>
    </xf>
    <xf numFmtId="0" fontId="67" fillId="0" borderId="0" xfId="1444" applyFont="1" applyFill="1" applyAlignment="1">
      <alignment vertical="center"/>
    </xf>
    <xf numFmtId="0" fontId="67" fillId="0" borderId="0" xfId="1444" applyFont="1" applyFill="1" applyAlignment="1">
      <alignment horizontal="center" vertical="center"/>
    </xf>
    <xf numFmtId="0" fontId="67" fillId="0" borderId="0" xfId="1444" applyFont="1" applyFill="1" applyBorder="1" applyAlignment="1">
      <alignment horizontal="center" vertical="center"/>
    </xf>
    <xf numFmtId="181" fontId="68" fillId="0" borderId="0" xfId="556" applyNumberFormat="1" applyFont="1" applyFill="1" applyBorder="1" applyAlignment="1">
      <alignment horizontal="right" vertical="center"/>
    </xf>
    <xf numFmtId="0" fontId="67" fillId="0" borderId="0" xfId="1444" applyFont="1" applyFill="1" applyBorder="1" applyAlignment="1">
      <alignment vertical="center"/>
    </xf>
    <xf numFmtId="0" fontId="68" fillId="0" borderId="0" xfId="1444" applyFont="1" applyFill="1" applyBorder="1" applyAlignment="1">
      <alignment vertical="center"/>
    </xf>
    <xf numFmtId="180" fontId="68" fillId="0" borderId="0" xfId="556" applyNumberFormat="1" applyFont="1" applyFill="1" applyBorder="1" applyAlignment="1">
      <alignment horizontal="right" vertical="center"/>
    </xf>
    <xf numFmtId="176" fontId="68" fillId="0" borderId="0" xfId="556" applyNumberFormat="1" applyFont="1" applyFill="1" applyAlignment="1">
      <alignment vertical="center"/>
    </xf>
    <xf numFmtId="182" fontId="91" fillId="0" borderId="0" xfId="556" applyNumberFormat="1" applyFont="1" applyFill="1" applyBorder="1" applyAlignment="1">
      <alignment horizontal="right" vertical="center"/>
    </xf>
    <xf numFmtId="182" fontId="68" fillId="0" borderId="0" xfId="1444" applyNumberFormat="1" applyFont="1" applyFill="1" applyAlignment="1">
      <alignment horizontal="center" vertical="center"/>
    </xf>
    <xf numFmtId="182" fontId="91" fillId="0" borderId="0" xfId="1449" applyNumberFormat="1" applyFont="1" applyFill="1" applyAlignment="1">
      <alignment horizontal="right" vertical="center"/>
    </xf>
    <xf numFmtId="182" fontId="91" fillId="0" borderId="0" xfId="944" applyNumberFormat="1" applyFont="1" applyFill="1" applyBorder="1" applyAlignment="1">
      <alignment horizontal="right" vertical="center"/>
    </xf>
    <xf numFmtId="0" fontId="68" fillId="0" borderId="19" xfId="0" applyFont="1" applyFill="1" applyBorder="1" applyAlignment="1">
      <alignment vertical="center"/>
    </xf>
    <xf numFmtId="176" fontId="68" fillId="0" borderId="19" xfId="556" applyNumberFormat="1" applyFont="1" applyFill="1" applyBorder="1" applyAlignment="1">
      <alignment vertical="center"/>
    </xf>
    <xf numFmtId="0" fontId="68" fillId="0" borderId="0" xfId="0" applyFont="1" applyAlignment="1">
      <alignment horizontal="center" vertical="center" wrapText="1"/>
    </xf>
    <xf numFmtId="207" fontId="68" fillId="0" borderId="0" xfId="1282" applyNumberFormat="1" applyFont="1" applyFill="1" applyBorder="1" applyAlignment="1">
      <alignment horizontal="center" vertical="center"/>
    </xf>
    <xf numFmtId="207" fontId="68" fillId="0" borderId="0" xfId="0" applyNumberFormat="1" applyFont="1" applyAlignment="1">
      <alignment horizontal="right" vertical="center" wrapText="1"/>
    </xf>
    <xf numFmtId="207" fontId="68" fillId="0" borderId="0" xfId="0" applyNumberFormat="1" applyFont="1" applyAlignment="1">
      <alignment horizontal="center" vertical="center" wrapText="1"/>
    </xf>
    <xf numFmtId="207" fontId="68" fillId="0" borderId="0" xfId="0" applyNumberFormat="1" applyFont="1" applyBorder="1" applyAlignment="1">
      <alignment horizontal="center" vertical="center" wrapText="1"/>
    </xf>
    <xf numFmtId="207" fontId="68" fillId="0" borderId="0" xfId="0" applyNumberFormat="1" applyFont="1" applyBorder="1" applyAlignment="1">
      <alignment horizontal="right" vertical="center" wrapText="1"/>
    </xf>
    <xf numFmtId="176" fontId="67" fillId="0" borderId="20" xfId="1429" applyNumberFormat="1" applyFont="1" applyFill="1" applyBorder="1" applyAlignment="1">
      <alignment horizontal="right" vertical="center"/>
    </xf>
    <xf numFmtId="176" fontId="68" fillId="0" borderId="0" xfId="0" applyNumberFormat="1" applyFont="1" applyFill="1" applyBorder="1" applyAlignment="1">
      <alignment vertical="center"/>
    </xf>
    <xf numFmtId="176" fontId="68" fillId="35" borderId="0" xfId="433" applyNumberFormat="1" applyFont="1" applyFill="1" applyAlignment="1">
      <alignment horizontal="right" vertical="center"/>
    </xf>
    <xf numFmtId="176" fontId="68" fillId="35" borderId="0" xfId="556" applyNumberFormat="1" applyFont="1" applyFill="1" applyBorder="1" applyAlignment="1">
      <alignment horizontal="right" vertical="center"/>
    </xf>
    <xf numFmtId="176" fontId="68" fillId="35" borderId="19" xfId="556" applyNumberFormat="1" applyFont="1" applyFill="1" applyBorder="1" applyAlignment="1">
      <alignment horizontal="right" vertical="center"/>
    </xf>
    <xf numFmtId="176" fontId="68" fillId="35" borderId="0" xfId="433" applyNumberFormat="1" applyFont="1" applyFill="1" applyBorder="1" applyAlignment="1">
      <alignment horizontal="right" vertical="center"/>
    </xf>
    <xf numFmtId="176" fontId="68" fillId="35" borderId="19" xfId="433" applyNumberFormat="1" applyFont="1" applyFill="1" applyBorder="1" applyAlignment="1">
      <alignment horizontal="right" vertical="center"/>
    </xf>
    <xf numFmtId="176" fontId="68" fillId="35" borderId="22" xfId="433" applyNumberFormat="1" applyFont="1" applyFill="1" applyBorder="1" applyAlignment="1">
      <alignment horizontal="right" vertical="center"/>
    </xf>
    <xf numFmtId="176" fontId="67" fillId="35" borderId="0" xfId="433" quotePrefix="1" applyNumberFormat="1" applyFont="1" applyFill="1" applyBorder="1" applyAlignment="1">
      <alignment horizontal="right" vertical="center"/>
    </xf>
    <xf numFmtId="0" fontId="68" fillId="35" borderId="0" xfId="0" applyFont="1" applyFill="1" applyBorder="1" applyAlignment="1">
      <alignment vertical="center"/>
    </xf>
    <xf numFmtId="3" fontId="68" fillId="35" borderId="0" xfId="0" applyNumberFormat="1" applyFont="1" applyFill="1" applyBorder="1" applyAlignment="1">
      <alignment vertical="center"/>
    </xf>
    <xf numFmtId="0" fontId="68" fillId="35" borderId="0" xfId="0" applyFont="1" applyFill="1" applyAlignment="1">
      <alignment vertical="center"/>
    </xf>
    <xf numFmtId="176" fontId="68" fillId="35" borderId="22" xfId="556" applyNumberFormat="1" applyFont="1" applyFill="1" applyBorder="1" applyAlignment="1">
      <alignment horizontal="right" vertical="center"/>
    </xf>
    <xf numFmtId="176" fontId="67" fillId="35" borderId="0" xfId="556" quotePrefix="1" applyNumberFormat="1" applyFont="1" applyFill="1" applyBorder="1" applyAlignment="1">
      <alignment horizontal="right" vertical="center"/>
    </xf>
    <xf numFmtId="176" fontId="68" fillId="35" borderId="0" xfId="556" applyNumberFormat="1" applyFont="1" applyFill="1" applyAlignment="1">
      <alignment vertical="center"/>
    </xf>
    <xf numFmtId="176" fontId="68" fillId="35" borderId="19" xfId="1449" applyNumberFormat="1" applyFont="1" applyFill="1" applyBorder="1" applyAlignment="1">
      <alignment horizontal="right" vertical="center"/>
    </xf>
    <xf numFmtId="176" fontId="68" fillId="35" borderId="0" xfId="1429" applyNumberFormat="1" applyFont="1" applyFill="1" applyBorder="1" applyAlignment="1">
      <alignment horizontal="right" vertical="center"/>
    </xf>
    <xf numFmtId="176" fontId="68" fillId="35" borderId="19" xfId="1429" applyNumberFormat="1" applyFont="1" applyFill="1" applyBorder="1" applyAlignment="1">
      <alignment horizontal="right" vertical="center"/>
    </xf>
    <xf numFmtId="207" fontId="68" fillId="35" borderId="0" xfId="0" applyNumberFormat="1" applyFont="1" applyFill="1" applyAlignment="1">
      <alignment horizontal="right" vertical="center" wrapText="1"/>
    </xf>
    <xf numFmtId="207" fontId="68" fillId="35" borderId="19" xfId="0" applyNumberFormat="1" applyFont="1" applyFill="1" applyBorder="1" applyAlignment="1">
      <alignment horizontal="right" vertical="center" wrapText="1"/>
    </xf>
    <xf numFmtId="207" fontId="68" fillId="35" borderId="0" xfId="0" applyNumberFormat="1" applyFont="1" applyFill="1" applyBorder="1" applyAlignment="1">
      <alignment horizontal="right" vertical="center" wrapText="1"/>
    </xf>
    <xf numFmtId="176" fontId="68" fillId="0" borderId="0" xfId="0" applyNumberFormat="1" applyFont="1" applyFill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Alignment="1">
      <alignment horizontal="right" vertical="center"/>
    </xf>
    <xf numFmtId="182" fontId="68" fillId="0" borderId="0" xfId="556" applyNumberFormat="1" applyFont="1" applyFill="1" applyBorder="1" applyAlignment="1">
      <alignment vertical="center"/>
    </xf>
    <xf numFmtId="3" fontId="68" fillId="0" borderId="0" xfId="0" applyNumberFormat="1" applyFont="1" applyFill="1" applyBorder="1" applyAlignment="1">
      <alignment vertical="center"/>
    </xf>
    <xf numFmtId="207" fontId="68" fillId="0" borderId="0" xfId="0" applyNumberFormat="1" applyFont="1" applyFill="1" applyAlignment="1">
      <alignment horizontal="right" vertical="center" wrapText="1"/>
    </xf>
    <xf numFmtId="207" fontId="68" fillId="0" borderId="19" xfId="0" applyNumberFormat="1" applyFont="1" applyFill="1" applyBorder="1" applyAlignment="1">
      <alignment horizontal="right" vertical="center" wrapText="1"/>
    </xf>
    <xf numFmtId="207" fontId="68" fillId="0" borderId="0" xfId="0" applyNumberFormat="1" applyFont="1" applyFill="1" applyBorder="1" applyAlignment="1">
      <alignment horizontal="right" vertical="center" wrapText="1"/>
    </xf>
    <xf numFmtId="0" fontId="68" fillId="0" borderId="0" xfId="0" applyFont="1" applyFill="1" applyAlignment="1">
      <alignment horizontal="left" vertical="center" indent="2"/>
    </xf>
    <xf numFmtId="0" fontId="68" fillId="0" borderId="0" xfId="0" applyFont="1" applyAlignment="1">
      <alignment horizontal="left" vertical="center"/>
    </xf>
    <xf numFmtId="208" fontId="91" fillId="35" borderId="0" xfId="556" applyNumberFormat="1" applyFont="1" applyFill="1" applyBorder="1" applyAlignment="1">
      <alignment horizontal="right" vertical="center"/>
    </xf>
    <xf numFmtId="208" fontId="68" fillId="0" borderId="0" xfId="1444" applyNumberFormat="1" applyFont="1" applyFill="1" applyAlignment="1">
      <alignment horizontal="center" vertical="center"/>
    </xf>
    <xf numFmtId="208" fontId="91" fillId="0" borderId="0" xfId="556" applyNumberFormat="1" applyFont="1" applyFill="1" applyBorder="1" applyAlignment="1">
      <alignment horizontal="right" vertical="center"/>
    </xf>
    <xf numFmtId="208" fontId="91" fillId="35" borderId="0" xfId="1449" applyNumberFormat="1" applyFont="1" applyFill="1" applyAlignment="1">
      <alignment horizontal="right" vertical="center"/>
    </xf>
    <xf numFmtId="208" fontId="91" fillId="0" borderId="0" xfId="1449" applyNumberFormat="1" applyFont="1" applyFill="1" applyAlignment="1">
      <alignment horizontal="right" vertical="center"/>
    </xf>
    <xf numFmtId="0" fontId="68" fillId="0" borderId="0" xfId="0" applyFont="1" applyFill="1" applyAlignment="1">
      <alignment horizontal="center" vertical="center"/>
    </xf>
    <xf numFmtId="207" fontId="68" fillId="35" borderId="0" xfId="556" applyNumberFormat="1" applyFont="1" applyFill="1" applyBorder="1" applyAlignment="1">
      <alignment horizontal="right" vertical="center"/>
    </xf>
    <xf numFmtId="207" fontId="68" fillId="0" borderId="0" xfId="556" applyNumberFormat="1" applyFont="1" applyFill="1" applyBorder="1" applyAlignment="1">
      <alignment horizontal="right" vertical="center"/>
    </xf>
    <xf numFmtId="207" fontId="68" fillId="0" borderId="0" xfId="556" applyNumberFormat="1" applyFont="1" applyFill="1" applyAlignment="1">
      <alignment horizontal="right" vertical="center"/>
    </xf>
    <xf numFmtId="207" fontId="68" fillId="35" borderId="19" xfId="556" applyNumberFormat="1" applyFont="1" applyFill="1" applyBorder="1" applyAlignment="1">
      <alignment horizontal="right" vertical="center"/>
    </xf>
    <xf numFmtId="207" fontId="68" fillId="0" borderId="19" xfId="556" applyNumberFormat="1" applyFont="1" applyFill="1" applyBorder="1" applyAlignment="1">
      <alignment horizontal="right" vertical="center"/>
    </xf>
    <xf numFmtId="207" fontId="68" fillId="35" borderId="0" xfId="433" applyNumberFormat="1" applyFont="1" applyFill="1" applyBorder="1" applyAlignment="1">
      <alignment horizontal="right" vertical="center"/>
    </xf>
    <xf numFmtId="207" fontId="68" fillId="0" borderId="0" xfId="433" applyNumberFormat="1" applyFont="1" applyFill="1" applyBorder="1" applyAlignment="1">
      <alignment horizontal="right" vertical="center"/>
    </xf>
    <xf numFmtId="207" fontId="68" fillId="35" borderId="19" xfId="433" applyNumberFormat="1" applyFont="1" applyFill="1" applyBorder="1" applyAlignment="1">
      <alignment horizontal="right" vertical="center"/>
    </xf>
    <xf numFmtId="207" fontId="68" fillId="0" borderId="19" xfId="433" applyNumberFormat="1" applyFont="1" applyFill="1" applyBorder="1" applyAlignment="1">
      <alignment horizontal="right" vertical="center"/>
    </xf>
    <xf numFmtId="207" fontId="68" fillId="35" borderId="0" xfId="433" applyNumberFormat="1" applyFont="1" applyFill="1" applyAlignment="1">
      <alignment horizontal="right" vertical="center"/>
    </xf>
    <xf numFmtId="207" fontId="68" fillId="0" borderId="0" xfId="433" applyNumberFormat="1" applyFont="1" applyFill="1" applyAlignment="1">
      <alignment horizontal="right" vertical="center"/>
    </xf>
    <xf numFmtId="207" fontId="68" fillId="35" borderId="22" xfId="433" applyNumberFormat="1" applyFont="1" applyFill="1" applyBorder="1" applyAlignment="1">
      <alignment horizontal="right" vertical="center"/>
    </xf>
    <xf numFmtId="207" fontId="68" fillId="0" borderId="22" xfId="433" applyNumberFormat="1" applyFont="1" applyFill="1" applyBorder="1" applyAlignment="1">
      <alignment horizontal="right" vertical="center"/>
    </xf>
    <xf numFmtId="207" fontId="68" fillId="0" borderId="0" xfId="0" applyNumberFormat="1" applyFont="1" applyFill="1" applyBorder="1" applyAlignment="1">
      <alignment horizontal="right" vertical="center"/>
    </xf>
    <xf numFmtId="207" fontId="68" fillId="0" borderId="0" xfId="0" applyNumberFormat="1" applyFont="1" applyFill="1" applyAlignment="1">
      <alignment horizontal="right" vertical="center"/>
    </xf>
    <xf numFmtId="207" fontId="68" fillId="0" borderId="0" xfId="1429" applyNumberFormat="1" applyFont="1" applyFill="1" applyBorder="1" applyAlignment="1">
      <alignment horizontal="right" vertical="center"/>
    </xf>
    <xf numFmtId="207" fontId="68" fillId="0" borderId="19" xfId="1449" applyNumberFormat="1" applyFont="1" applyFill="1" applyBorder="1" applyAlignment="1">
      <alignment horizontal="right" vertical="center"/>
    </xf>
    <xf numFmtId="207" fontId="68" fillId="0" borderId="0" xfId="640" applyNumberFormat="1" applyFont="1" applyFill="1" applyBorder="1" applyAlignment="1">
      <alignment horizontal="right" vertical="center"/>
    </xf>
    <xf numFmtId="207" fontId="68" fillId="0" borderId="0" xfId="633" applyNumberFormat="1" applyFont="1" applyFill="1" applyBorder="1" applyAlignment="1">
      <alignment horizontal="right" vertical="center"/>
    </xf>
    <xf numFmtId="207" fontId="67" fillId="0" borderId="0" xfId="1429" applyNumberFormat="1" applyFont="1" applyFill="1" applyBorder="1" applyAlignment="1">
      <alignment horizontal="right" vertical="center"/>
    </xf>
    <xf numFmtId="207" fontId="68" fillId="0" borderId="19" xfId="1429" applyNumberFormat="1" applyFont="1" applyFill="1" applyBorder="1" applyAlignment="1">
      <alignment horizontal="right" vertical="center"/>
    </xf>
    <xf numFmtId="207" fontId="68" fillId="0" borderId="22" xfId="556" applyNumberFormat="1" applyFont="1" applyFill="1" applyBorder="1" applyAlignment="1">
      <alignment horizontal="right" vertical="center"/>
    </xf>
    <xf numFmtId="207" fontId="68" fillId="35" borderId="0" xfId="1429" applyNumberFormat="1" applyFont="1" applyFill="1" applyBorder="1" applyAlignment="1">
      <alignment horizontal="right" vertical="center"/>
    </xf>
    <xf numFmtId="207" fontId="68" fillId="35" borderId="19" xfId="1449" applyNumberFormat="1" applyFont="1" applyFill="1" applyBorder="1" applyAlignment="1">
      <alignment horizontal="right" vertical="center"/>
    </xf>
    <xf numFmtId="207" fontId="68" fillId="35" borderId="19" xfId="1429" applyNumberFormat="1" applyFont="1" applyFill="1" applyBorder="1" applyAlignment="1">
      <alignment horizontal="right" vertical="center"/>
    </xf>
    <xf numFmtId="207" fontId="68" fillId="35" borderId="22" xfId="556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horizontal="center" vertical="center"/>
    </xf>
    <xf numFmtId="0" fontId="68" fillId="0" borderId="0" xfId="1282" applyFont="1" applyFill="1" applyAlignment="1">
      <alignment horizontal="left" vertical="center"/>
    </xf>
    <xf numFmtId="0" fontId="68" fillId="0" borderId="0" xfId="0" applyFont="1" applyAlignment="1">
      <alignment horizontal="left" vertical="center" wrapText="1"/>
    </xf>
    <xf numFmtId="175" fontId="67" fillId="0" borderId="0" xfId="1429" quotePrefix="1" applyNumberFormat="1" applyFont="1" applyFill="1" applyAlignment="1">
      <alignment vertical="center"/>
    </xf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207" fontId="68" fillId="0" borderId="0" xfId="0" applyNumberFormat="1" applyFont="1" applyAlignment="1">
      <alignment vertical="center"/>
    </xf>
    <xf numFmtId="207" fontId="68" fillId="0" borderId="0" xfId="0" applyNumberFormat="1" applyFont="1" applyFill="1" applyAlignment="1">
      <alignment vertical="center"/>
    </xf>
    <xf numFmtId="0" fontId="67" fillId="0" borderId="19" xfId="0" applyFont="1" applyBorder="1" applyAlignment="1">
      <alignment vertical="center"/>
    </xf>
    <xf numFmtId="0" fontId="68" fillId="0" borderId="19" xfId="0" applyFont="1" applyBorder="1" applyAlignment="1">
      <alignment vertical="center"/>
    </xf>
    <xf numFmtId="207" fontId="68" fillId="0" borderId="19" xfId="0" applyNumberFormat="1" applyFont="1" applyBorder="1" applyAlignment="1">
      <alignment vertical="center"/>
    </xf>
    <xf numFmtId="207" fontId="68" fillId="0" borderId="19" xfId="0" applyNumberFormat="1" applyFont="1" applyFill="1" applyBorder="1" applyAlignment="1">
      <alignment vertical="center"/>
    </xf>
    <xf numFmtId="207" fontId="67" fillId="0" borderId="0" xfId="433" quotePrefix="1" applyNumberFormat="1" applyFont="1" applyFill="1" applyBorder="1" applyAlignment="1">
      <alignment horizontal="right" vertical="center"/>
    </xf>
    <xf numFmtId="207" fontId="69" fillId="0" borderId="0" xfId="1444" applyNumberFormat="1" applyFont="1" applyFill="1" applyBorder="1" applyAlignment="1">
      <alignment horizontal="center" vertical="center"/>
    </xf>
    <xf numFmtId="207" fontId="67" fillId="0" borderId="0" xfId="433" applyNumberFormat="1" applyFont="1" applyFill="1" applyBorder="1" applyAlignment="1">
      <alignment horizontal="right" vertical="center"/>
    </xf>
    <xf numFmtId="0" fontId="67" fillId="0" borderId="19" xfId="1444" applyFont="1" applyFill="1" applyBorder="1" applyAlignment="1">
      <alignment horizontal="center" vertical="center"/>
    </xf>
    <xf numFmtId="175" fontId="69" fillId="0" borderId="0" xfId="1444" applyNumberFormat="1" applyFont="1" applyFill="1" applyAlignment="1">
      <alignment horizontal="center" vertical="center"/>
    </xf>
    <xf numFmtId="207" fontId="67" fillId="0" borderId="19" xfId="433" quotePrefix="1" applyNumberFormat="1" applyFont="1" applyFill="1" applyBorder="1" applyAlignment="1">
      <alignment horizontal="right" vertical="center"/>
    </xf>
    <xf numFmtId="207" fontId="69" fillId="0" borderId="0" xfId="1444" applyNumberFormat="1" applyFont="1" applyFill="1" applyAlignment="1">
      <alignment horizontal="center" vertical="center"/>
    </xf>
    <xf numFmtId="207" fontId="67" fillId="35" borderId="0" xfId="433" quotePrefix="1" applyNumberFormat="1" applyFont="1" applyFill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68" fillId="0" borderId="0" xfId="1282" applyFont="1" applyFill="1" applyAlignment="1">
      <alignment vertical="center"/>
    </xf>
    <xf numFmtId="175" fontId="68" fillId="0" borderId="0" xfId="1444" applyNumberFormat="1" applyFont="1" applyFill="1" applyAlignment="1">
      <alignment vertical="center"/>
    </xf>
    <xf numFmtId="175" fontId="68" fillId="0" borderId="0" xfId="1444" applyNumberFormat="1" applyFont="1" applyFill="1" applyAlignment="1">
      <alignment horizontal="center" vertical="center"/>
    </xf>
    <xf numFmtId="175" fontId="68" fillId="0" borderId="0" xfId="1444" applyNumberFormat="1" applyFont="1" applyFill="1" applyBorder="1" applyAlignment="1">
      <alignment horizontal="center" vertical="center"/>
    </xf>
    <xf numFmtId="176" fontId="68" fillId="0" borderId="0" xfId="1282" applyNumberFormat="1" applyFont="1" applyFill="1" applyAlignment="1">
      <alignment vertical="center"/>
    </xf>
    <xf numFmtId="175" fontId="68" fillId="35" borderId="0" xfId="1444" applyNumberFormat="1" applyFont="1" applyFill="1" applyBorder="1" applyAlignment="1">
      <alignment horizontal="center" vertical="center"/>
    </xf>
    <xf numFmtId="175" fontId="67" fillId="0" borderId="0" xfId="1429" applyNumberFormat="1" applyFont="1" applyFill="1" applyAlignment="1">
      <alignment vertical="center"/>
    </xf>
    <xf numFmtId="0" fontId="68" fillId="0" borderId="0" xfId="1444" applyFont="1" applyFill="1" applyAlignment="1">
      <alignment vertical="top"/>
    </xf>
    <xf numFmtId="176" fontId="68" fillId="0" borderId="0" xfId="433" applyNumberFormat="1" applyFont="1" applyFill="1" applyAlignment="1">
      <alignment vertical="top"/>
    </xf>
    <xf numFmtId="175" fontId="67" fillId="0" borderId="0" xfId="1444" quotePrefix="1" applyNumberFormat="1" applyFont="1" applyFill="1" applyAlignment="1">
      <alignment horizontal="left" vertical="top"/>
    </xf>
    <xf numFmtId="176" fontId="68" fillId="0" borderId="0" xfId="433" applyNumberFormat="1" applyFont="1" applyFill="1" applyAlignment="1">
      <alignment horizontal="center" vertical="top"/>
    </xf>
    <xf numFmtId="175" fontId="67" fillId="0" borderId="19" xfId="1444" applyNumberFormat="1" applyFont="1" applyFill="1" applyBorder="1" applyAlignment="1">
      <alignment horizontal="left" vertical="top"/>
    </xf>
    <xf numFmtId="175" fontId="68" fillId="0" borderId="19" xfId="1444" applyNumberFormat="1" applyFont="1" applyFill="1" applyBorder="1" applyAlignment="1">
      <alignment horizontal="center" vertical="top"/>
    </xf>
    <xf numFmtId="176" fontId="68" fillId="0" borderId="19" xfId="433" applyNumberFormat="1" applyFont="1" applyFill="1" applyBorder="1" applyAlignment="1">
      <alignment horizontal="center" vertical="top"/>
    </xf>
    <xf numFmtId="0" fontId="68" fillId="0" borderId="0" xfId="1282" applyFont="1" applyFill="1" applyBorder="1" applyAlignment="1">
      <alignment vertical="top"/>
    </xf>
    <xf numFmtId="0" fontId="67" fillId="0" borderId="0" xfId="1282" applyFont="1" applyFill="1" applyBorder="1" applyAlignment="1">
      <alignment horizontal="left" vertical="center"/>
    </xf>
    <xf numFmtId="176" fontId="67" fillId="0" borderId="0" xfId="433" quotePrefix="1" applyNumberFormat="1" applyFont="1" applyFill="1" applyBorder="1" applyAlignment="1">
      <alignment horizontal="right" vertical="top"/>
    </xf>
    <xf numFmtId="175" fontId="69" fillId="0" borderId="0" xfId="1444" applyNumberFormat="1" applyFont="1" applyFill="1" applyBorder="1" applyAlignment="1">
      <alignment horizontal="center" vertical="top"/>
    </xf>
    <xf numFmtId="176" fontId="67" fillId="0" borderId="0" xfId="433" applyNumberFormat="1" applyFont="1" applyFill="1" applyBorder="1" applyAlignment="1">
      <alignment horizontal="right" vertical="top"/>
    </xf>
    <xf numFmtId="176" fontId="67" fillId="0" borderId="19" xfId="433" quotePrefix="1" applyNumberFormat="1" applyFont="1" applyFill="1" applyBorder="1" applyAlignment="1">
      <alignment horizontal="right" vertical="top"/>
    </xf>
    <xf numFmtId="175" fontId="67" fillId="0" borderId="0" xfId="1444" applyNumberFormat="1" applyFont="1" applyFill="1" applyAlignment="1">
      <alignment vertical="top"/>
    </xf>
    <xf numFmtId="176" fontId="68" fillId="35" borderId="0" xfId="433" applyNumberFormat="1" applyFont="1" applyFill="1" applyBorder="1" applyAlignment="1">
      <alignment horizontal="right" vertical="top"/>
    </xf>
    <xf numFmtId="175" fontId="68" fillId="0" borderId="0" xfId="1444" applyNumberFormat="1" applyFont="1" applyFill="1" applyBorder="1" applyAlignment="1">
      <alignment vertical="top"/>
    </xf>
    <xf numFmtId="0" fontId="68" fillId="0" borderId="0" xfId="1444" applyFont="1" applyFill="1" applyAlignment="1">
      <alignment horizontal="center" vertical="top"/>
    </xf>
    <xf numFmtId="176" fontId="68" fillId="35" borderId="19" xfId="433" applyNumberFormat="1" applyFont="1" applyFill="1" applyBorder="1" applyAlignment="1">
      <alignment horizontal="right" vertical="top"/>
    </xf>
    <xf numFmtId="176" fontId="68" fillId="0" borderId="19" xfId="433" applyNumberFormat="1" applyFont="1" applyFill="1" applyBorder="1" applyAlignment="1">
      <alignment horizontal="right" vertical="top"/>
    </xf>
    <xf numFmtId="175" fontId="67" fillId="0" borderId="0" xfId="1444" applyNumberFormat="1" applyFont="1" applyFill="1" applyAlignment="1">
      <alignment vertical="center"/>
    </xf>
    <xf numFmtId="175" fontId="68" fillId="0" borderId="0" xfId="1444" quotePrefix="1" applyNumberFormat="1" applyFont="1" applyFill="1" applyAlignment="1">
      <alignment horizontal="left" vertical="center"/>
    </xf>
    <xf numFmtId="175" fontId="67" fillId="0" borderId="0" xfId="1444" quotePrefix="1" applyNumberFormat="1" applyFont="1" applyFill="1" applyAlignment="1">
      <alignment horizontal="left" vertical="center"/>
    </xf>
    <xf numFmtId="0" fontId="68" fillId="35" borderId="0" xfId="1282" applyFont="1" applyFill="1" applyBorder="1" applyAlignment="1">
      <alignment vertical="top"/>
    </xf>
    <xf numFmtId="175" fontId="68" fillId="35" borderId="0" xfId="1444" applyNumberFormat="1" applyFont="1" applyFill="1" applyAlignment="1">
      <alignment horizontal="center" vertical="top"/>
    </xf>
    <xf numFmtId="175" fontId="68" fillId="35" borderId="0" xfId="1444" applyNumberFormat="1" applyFont="1" applyFill="1" applyAlignment="1">
      <alignment horizontal="right" vertical="top"/>
    </xf>
    <xf numFmtId="175" fontId="68" fillId="0" borderId="0" xfId="1444" applyNumberFormat="1" applyFont="1" applyFill="1" applyAlignment="1">
      <alignment horizontal="right" vertical="top"/>
    </xf>
    <xf numFmtId="0" fontId="68" fillId="0" borderId="0" xfId="1282" applyFont="1" applyFill="1" applyBorder="1" applyAlignment="1">
      <alignment horizontal="right" vertical="top"/>
    </xf>
    <xf numFmtId="175" fontId="68" fillId="35" borderId="19" xfId="1444" applyNumberFormat="1" applyFont="1" applyFill="1" applyBorder="1" applyAlignment="1">
      <alignment horizontal="right" vertical="top"/>
    </xf>
    <xf numFmtId="37" fontId="68" fillId="0" borderId="0" xfId="0" applyNumberFormat="1" applyFont="1" applyFill="1" applyBorder="1" applyAlignment="1">
      <alignment horizontal="left" vertical="center"/>
    </xf>
    <xf numFmtId="37" fontId="68" fillId="0" borderId="0" xfId="0" quotePrefix="1" applyNumberFormat="1" applyFont="1" applyFill="1" applyBorder="1" applyAlignment="1">
      <alignment horizontal="left" vertical="center"/>
    </xf>
    <xf numFmtId="37" fontId="68" fillId="0" borderId="0" xfId="0" applyNumberFormat="1" applyFont="1" applyFill="1" applyBorder="1" applyAlignment="1">
      <alignment horizontal="center" vertical="center"/>
    </xf>
    <xf numFmtId="175" fontId="68" fillId="0" borderId="19" xfId="1444" applyNumberFormat="1" applyFont="1" applyFill="1" applyBorder="1" applyAlignment="1">
      <alignment vertical="top"/>
    </xf>
    <xf numFmtId="0" fontId="68" fillId="0" borderId="19" xfId="1282" applyFont="1" applyFill="1" applyBorder="1" applyAlignment="1">
      <alignment vertical="top"/>
    </xf>
    <xf numFmtId="175" fontId="68" fillId="35" borderId="0" xfId="1444" applyNumberFormat="1" applyFont="1" applyFill="1" applyBorder="1" applyAlignment="1">
      <alignment horizontal="right" vertical="top"/>
    </xf>
    <xf numFmtId="175" fontId="68" fillId="35" borderId="22" xfId="1444" applyNumberFormat="1" applyFont="1" applyFill="1" applyBorder="1" applyAlignment="1">
      <alignment horizontal="right" vertical="top"/>
    </xf>
    <xf numFmtId="0" fontId="68" fillId="0" borderId="0" xfId="0" applyFont="1" applyAlignment="1">
      <alignment horizontal="left" vertical="center" wrapText="1"/>
    </xf>
    <xf numFmtId="207" fontId="68" fillId="0" borderId="0" xfId="0" applyNumberFormat="1" applyFont="1" applyFill="1" applyBorder="1" applyAlignment="1">
      <alignment horizontal="center" vertical="center" wrapText="1"/>
    </xf>
    <xf numFmtId="176" fontId="68" fillId="0" borderId="0" xfId="633" applyNumberFormat="1" applyFont="1" applyFill="1" applyBorder="1" applyAlignment="1">
      <alignment horizontal="centerContinuous" vertical="center"/>
    </xf>
    <xf numFmtId="0" fontId="68" fillId="0" borderId="0" xfId="0" applyFont="1" applyFill="1" applyAlignment="1">
      <alignment horizontal="center" vertical="center"/>
    </xf>
    <xf numFmtId="0" fontId="68" fillId="0" borderId="19" xfId="1282" applyFont="1" applyFill="1" applyBorder="1" applyAlignment="1">
      <alignment horizontal="justify" vertical="center"/>
    </xf>
    <xf numFmtId="176" fontId="67" fillId="0" borderId="19" xfId="433" quotePrefix="1" applyNumberFormat="1" applyFont="1" applyFill="1" applyBorder="1" applyAlignment="1">
      <alignment horizontal="center" vertical="center"/>
    </xf>
    <xf numFmtId="175" fontId="6" fillId="0" borderId="19" xfId="433" applyNumberFormat="1" applyFont="1" applyFill="1" applyBorder="1" applyAlignment="1">
      <alignment horizontal="center" vertical="center"/>
    </xf>
    <xf numFmtId="0" fontId="68" fillId="0" borderId="19" xfId="0" applyFont="1" applyFill="1" applyBorder="1" applyAlignment="1">
      <alignment horizontal="justify" vertical="center"/>
    </xf>
    <xf numFmtId="176" fontId="67" fillId="0" borderId="19" xfId="1429" applyNumberFormat="1" applyFont="1" applyFill="1" applyBorder="1" applyAlignment="1">
      <alignment horizontal="center" vertical="center"/>
    </xf>
    <xf numFmtId="176" fontId="67" fillId="0" borderId="6" xfId="1429" applyNumberFormat="1" applyFont="1" applyFill="1" applyBorder="1" applyAlignment="1">
      <alignment horizontal="center" vertical="center"/>
    </xf>
    <xf numFmtId="176" fontId="67" fillId="0" borderId="64" xfId="1429" applyNumberFormat="1" applyFont="1" applyFill="1" applyBorder="1" applyAlignment="1">
      <alignment horizontal="center" vertical="center"/>
    </xf>
    <xf numFmtId="0" fontId="68" fillId="0" borderId="19" xfId="1429" applyFont="1" applyFill="1" applyBorder="1" applyAlignment="1">
      <alignment horizontal="left" vertical="center"/>
    </xf>
    <xf numFmtId="175" fontId="67" fillId="0" borderId="64" xfId="1429" applyNumberFormat="1" applyFont="1" applyFill="1" applyBorder="1" applyAlignment="1">
      <alignment horizontal="center" vertical="center"/>
    </xf>
    <xf numFmtId="0" fontId="68" fillId="0" borderId="0" xfId="0" applyFont="1" applyAlignment="1">
      <alignment horizontal="left" vertical="center" wrapText="1"/>
    </xf>
    <xf numFmtId="0" fontId="68" fillId="0" borderId="0" xfId="0" quotePrefix="1" applyFont="1" applyAlignment="1">
      <alignment horizontal="left" vertical="center" wrapText="1"/>
    </xf>
    <xf numFmtId="207" fontId="67" fillId="0" borderId="19" xfId="556" applyNumberFormat="1" applyFont="1" applyFill="1" applyBorder="1" applyAlignment="1">
      <alignment horizontal="center" vertical="center"/>
    </xf>
    <xf numFmtId="0" fontId="68" fillId="0" borderId="19" xfId="1444" applyFont="1" applyFill="1" applyBorder="1" applyAlignment="1">
      <alignment horizontal="justify" vertical="top"/>
    </xf>
    <xf numFmtId="176" fontId="67" fillId="0" borderId="19" xfId="556" applyNumberFormat="1" applyFont="1" applyFill="1" applyBorder="1" applyAlignment="1">
      <alignment horizontal="center" vertical="center"/>
    </xf>
  </cellXfs>
  <cellStyles count="3722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12" xfId="10910" xr:uid="{E35CD06C-2D97-45DA-B47A-956F315194C7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2195" xr:uid="{B307D1AE-E506-4E1E-96C5-5417B0D29693}"/>
    <cellStyle name="20% - Accent2 2" xfId="24" xr:uid="{00000000-0005-0000-0000-000017000000}"/>
    <cellStyle name="20% - Accent2 2 2" xfId="2291" xr:uid="{5C439528-75C2-4D3D-91A4-52ED24520942}"/>
    <cellStyle name="20% - Accent2 2 3" xfId="4702" xr:uid="{AE34B8EF-39B2-46F8-B8BE-4C7258056EAD}"/>
    <cellStyle name="20% - Accent2 2 4" xfId="2254" xr:uid="{8B7DA69E-E5DA-4B86-B66A-23D59739BA4C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12" xfId="10916" xr:uid="{CB4CA3B8-701A-450C-A8DD-D31AF1ED2686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2205" xr:uid="{2971DF11-6016-4F72-8C2A-1B09C2C92E45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12" xfId="10923" xr:uid="{701B2CFA-17D9-46D6-B401-3B626FF622E6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12" xfId="10925" xr:uid="{167449B1-C4D0-448F-8893-6AD1A0306BE5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12" xfId="10911" xr:uid="{561593EA-C059-4968-B49B-78D076A4B7A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12" xfId="10914" xr:uid="{93EAD498-4A97-434B-87CC-353AE74EE818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12" xfId="10917" xr:uid="{44BED1FC-4523-4B16-B97E-16E12A928C29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12" xfId="10920" xr:uid="{EDA3ED68-A6A8-4208-906D-2112E3634427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2199" xr:uid="{F55F1ABC-AE3F-4B80-A60E-AB3A64B08F37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2200" xr:uid="{8ECEEA8B-9CD3-487D-ADFD-9FF9974BAB7F}"/>
    <cellStyle name="40% - Accent6 2" xfId="136" xr:uid="{00000000-0005-0000-0000-000087000000}"/>
    <cellStyle name="40% - Accent6 2 2" xfId="2398" xr:uid="{D5BEDEFE-9F54-4823-8371-F54E3B1E836E}"/>
    <cellStyle name="40% - Accent6 2 3" xfId="4698" xr:uid="{E3C916F8-AD2C-480E-ADD7-A174A5F573B4}"/>
    <cellStyle name="40% - Accent6 2 4" xfId="2249" xr:uid="{43B6853C-9DC6-4ADB-96ED-A232C5A96C2A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12" xfId="10912" xr:uid="{8060BDDA-6A1B-4168-9C6D-C289A61430D2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2203" xr:uid="{05FCB3AA-D3B5-41F1-9254-EEDADD9C667C}"/>
    <cellStyle name="60% - Accent2 2" xfId="168" xr:uid="{00000000-0005-0000-0000-0000A7000000}"/>
    <cellStyle name="60% - Accent2 2 2" xfId="2248" xr:uid="{EF157337-011D-4F88-968C-8AC102FC8685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12" xfId="10918" xr:uid="{FAAE76F0-1CFE-4E86-A8C2-8A8B603FE4C6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13" xfId="10921" xr:uid="{4B81F215-2BDA-46A4-B4C7-CC25A9F5D997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2196" xr:uid="{0FDC9155-CFE8-40B2-B624-872717998F32}"/>
    <cellStyle name="60% - Accent5 2" xfId="199" xr:uid="{00000000-0005-0000-0000-0000C6000000}"/>
    <cellStyle name="60% - Accent5 2 2" xfId="2253" xr:uid="{5B0E2D5E-F3AB-48DF-A63A-4FD64E2C3BC5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12" xfId="10926" xr:uid="{DA9FCEEE-D4FC-4C1F-87D0-E694B9C28C75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12" xfId="10909" xr:uid="{5F856851-EA5E-4CAA-8F56-575F2A5FF6D6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12" xfId="10913" xr:uid="{69A21082-7AEC-4DE9-95CE-2A352CA7685C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12" xfId="10915" xr:uid="{8EF3E71C-65C8-49E0-A21F-7807318C806B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12" xfId="10919" xr:uid="{125E54B8-F0C1-427D-B458-709E4621DECD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12" xfId="10922" xr:uid="{FAD17E01-E567-47F4-B42B-94B7689D3FD2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12" xfId="10924" xr:uid="{C2E55F57-CD0F-4742-A405-1D303CE7E85F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2197" xr:uid="{211BFAD9-A1F6-4413-A2DA-7A1C56F326A2}"/>
    <cellStyle name="Bad 2" xfId="293" xr:uid="{00000000-0005-0000-0000-000024010000}"/>
    <cellStyle name="Bad 2 2" xfId="2548" xr:uid="{BF4B76E4-C685-4AA4-89BE-F8EED50260CB}"/>
    <cellStyle name="Bad 2 3" xfId="4701" xr:uid="{1CA6D661-2A1B-4379-96FE-5C22581BFB0C}"/>
    <cellStyle name="Bad 2 4" xfId="10934" xr:uid="{46131115-F72C-40DF-A252-E9115D7032E4}"/>
    <cellStyle name="Bad 2 5" xfId="2252" xr:uid="{09088036-C114-400A-AAB4-3A374BDBCFE6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2 2 2" xfId="4345" xr:uid="{AFCCE466-C770-4424-8F1A-F5A3E24DC787}"/>
    <cellStyle name="brd 2 2 2 2 2" xfId="6445" xr:uid="{4BD44721-1F13-4AA6-A1BC-A4721598A6CD}"/>
    <cellStyle name="brd 2 2 2 2 2 2" xfId="19857" xr:uid="{996FE96C-C627-42FF-85C1-CA03D4407338}"/>
    <cellStyle name="brd 2 2 2 2 2 3" xfId="27543" xr:uid="{524D59C0-320F-4049-808C-29E6BDCA6CED}"/>
    <cellStyle name="brd 2 2 2 2 2 4" xfId="37007" xr:uid="{C420E2AC-1AEF-4B75-ABF4-FBC386945009}"/>
    <cellStyle name="brd 2 2 2 2 3" xfId="16398" xr:uid="{EE7085BA-94F0-4295-B53F-B2854CA900FD}"/>
    <cellStyle name="brd 2 2 2 2 4" xfId="22631" xr:uid="{19335660-176A-4C11-BA8E-E1221772F134}"/>
    <cellStyle name="brd 2 2 2 2 5" xfId="35304" xr:uid="{FC4C8953-1F7B-46ED-ACDB-10FD39CC0FC2}"/>
    <cellStyle name="brd 2 2 3" xfId="4344" xr:uid="{8F476555-5955-4527-8319-2C17DFC0B508}"/>
    <cellStyle name="brd 2 2 3 2" xfId="6444" xr:uid="{5966134C-76BC-4A17-9B7E-67CD04179017}"/>
    <cellStyle name="brd 2 2 3 2 2" xfId="19856" xr:uid="{1A9C858F-2890-4BCA-95F4-8B7D17A458D4}"/>
    <cellStyle name="brd 2 2 3 2 3" xfId="27542" xr:uid="{3993EF41-60F6-45A4-B79A-4D10A566199F}"/>
    <cellStyle name="brd 2 2 3 2 4" xfId="37006" xr:uid="{B502D5D5-F789-46C0-9BEA-243A5764685C}"/>
    <cellStyle name="brd 2 2 3 3" xfId="14238" xr:uid="{4E7F6C9C-8C14-4AE0-99BE-C2966AB608C5}"/>
    <cellStyle name="brd 2 2 3 4" xfId="15570" xr:uid="{81FF4BF4-49B3-4F67-998C-9DF23330852A}"/>
    <cellStyle name="brd 2 2 3 5" xfId="35842" xr:uid="{7BCBB8C6-3563-43B0-9E73-B63ADD44BDA7}"/>
    <cellStyle name="brd 2 3" xfId="305" xr:uid="{00000000-0005-0000-0000-000030010000}"/>
    <cellStyle name="brd 2 3 2" xfId="306" xr:uid="{00000000-0005-0000-0000-000031010000}"/>
    <cellStyle name="brd 2 3 2 2" xfId="4347" xr:uid="{1E71442F-6B36-42B2-B908-29008526AAEA}"/>
    <cellStyle name="brd 2 3 2 2 2" xfId="6447" xr:uid="{3FDCF476-3E2F-427F-A5F1-9B19404AD5E0}"/>
    <cellStyle name="brd 2 3 2 2 2 2" xfId="19859" xr:uid="{6B3A07B5-7699-4264-8BDA-271160F3AEC1}"/>
    <cellStyle name="brd 2 3 2 2 2 3" xfId="27545" xr:uid="{77BF92C5-3C18-4C2F-905F-58993A2EFFD3}"/>
    <cellStyle name="brd 2 3 2 2 2 4" xfId="37009" xr:uid="{E120B28E-8D7A-4714-BDD2-FA65C000E37E}"/>
    <cellStyle name="brd 2 3 2 2 3" xfId="14903" xr:uid="{A5AE9EAB-622D-4345-8228-97770C5BD3A9}"/>
    <cellStyle name="brd 2 3 2 2 4" xfId="21811" xr:uid="{F9050561-F694-484A-85CA-77C50B3BABC0}"/>
    <cellStyle name="brd 2 3 2 2 5" xfId="33632" xr:uid="{A2803509-B822-487C-9A13-2B92BDEC39DB}"/>
    <cellStyle name="brd 2 3 3" xfId="4346" xr:uid="{D222E1FA-E193-4244-AEEF-D3F74E4D1AD1}"/>
    <cellStyle name="brd 2 3 3 2" xfId="6446" xr:uid="{99C5462D-AA2E-4746-AC48-1A49B25A6CEA}"/>
    <cellStyle name="brd 2 3 3 2 2" xfId="19858" xr:uid="{9A5FE1CB-AE51-4BCB-A56B-9297D319ACA5}"/>
    <cellStyle name="brd 2 3 3 2 3" xfId="27544" xr:uid="{D6532C8E-0375-4C27-8674-210F8A1D484D}"/>
    <cellStyle name="brd 2 3 3 2 4" xfId="37008" xr:uid="{B4BB903F-4767-4365-9D36-140E8C49601A}"/>
    <cellStyle name="brd 2 3 3 3" xfId="15665" xr:uid="{54D2B836-2ED9-459A-9E53-96CA56589D05}"/>
    <cellStyle name="brd 2 3 3 4" xfId="20142" xr:uid="{6808ADBE-BEB3-440A-8A2D-4C56F2ABCFF4}"/>
    <cellStyle name="brd 2 3 3 5" xfId="34721" xr:uid="{C752C8EB-CA55-4416-8DA8-A8914441D461}"/>
    <cellStyle name="brd 2 4" xfId="307" xr:uid="{00000000-0005-0000-0000-000032010000}"/>
    <cellStyle name="brd 2 4 2" xfId="308" xr:uid="{00000000-0005-0000-0000-000033010000}"/>
    <cellStyle name="brd 2 4 2 2" xfId="4349" xr:uid="{38F51409-02E9-4C5F-A517-D49F5C44A69C}"/>
    <cellStyle name="brd 2 4 2 2 2" xfId="6449" xr:uid="{B42DB102-EFBB-4FC3-8B7A-D7CE950B1E05}"/>
    <cellStyle name="brd 2 4 2 2 2 2" xfId="19861" xr:uid="{3D5A4C58-F6A1-4990-9D8C-CE046A0CDF92}"/>
    <cellStyle name="brd 2 4 2 2 2 3" xfId="27547" xr:uid="{7AF1A3E9-0A03-4F15-A488-3DAF7A6D6ECF}"/>
    <cellStyle name="brd 2 4 2 2 2 4" xfId="37011" xr:uid="{0398E42A-957A-4392-97D7-6B376525FF5C}"/>
    <cellStyle name="brd 2 4 2 2 3" xfId="17485" xr:uid="{F5A6D1A7-4FE8-4DCB-B8FF-9A2DFFEFCAF8}"/>
    <cellStyle name="brd 2 4 2 2 4" xfId="20711" xr:uid="{85B57618-06CB-4077-B0B6-FB52170E56DA}"/>
    <cellStyle name="brd 2 4 2 2 5" xfId="34150" xr:uid="{516C25C4-2917-4270-995A-4DA4421AA2A5}"/>
    <cellStyle name="brd 2 4 3" xfId="4348" xr:uid="{B93B89A3-DB27-4F9D-89D5-22D23ACA4CAE}"/>
    <cellStyle name="brd 2 4 3 2" xfId="6448" xr:uid="{D264FB3E-D630-413F-98AC-6662ECF5099F}"/>
    <cellStyle name="brd 2 4 3 2 2" xfId="19860" xr:uid="{65EC89AB-16DE-4432-B24C-FBBD99D0FB3D}"/>
    <cellStyle name="brd 2 4 3 2 3" xfId="27546" xr:uid="{EFA6B934-1B83-4008-B804-2E3463F96DFD}"/>
    <cellStyle name="brd 2 4 3 2 4" xfId="37010" xr:uid="{1C90DF4C-BC26-4FDF-8E2D-9472934CBFB8}"/>
    <cellStyle name="brd 2 4 3 3" xfId="13584" xr:uid="{3A12B9B9-9BBA-4EEF-940F-E0F66081AE80}"/>
    <cellStyle name="brd 2 4 3 4" xfId="21284" xr:uid="{E919D74C-58E2-4F66-AC7F-229A379B0197}"/>
    <cellStyle name="brd 2 4 3 5" xfId="36672" xr:uid="{5DFA1DDF-B776-42F2-9B56-35B03A693DF1}"/>
    <cellStyle name="brd 2 5" xfId="4343" xr:uid="{C79692B1-7ED3-44E6-BDFA-2655D4773A74}"/>
    <cellStyle name="brd 2 5 2" xfId="6443" xr:uid="{B1ADEF2B-7AFF-4F01-A318-8650A3F2E6B2}"/>
    <cellStyle name="brd 2 5 2 2" xfId="19855" xr:uid="{393C3057-7173-432F-B0F0-F55135CDDACB}"/>
    <cellStyle name="brd 2 5 2 3" xfId="27541" xr:uid="{A998D95D-6F99-4CFB-A016-841BCCF87117}"/>
    <cellStyle name="brd 2 5 2 4" xfId="37005" xr:uid="{454555DA-B3D8-4A12-9913-40696368EE34}"/>
    <cellStyle name="brd 2 5 3" xfId="17484" xr:uid="{6C99C547-9843-4C8A-A043-CF5542B3AE73}"/>
    <cellStyle name="brd 2 5 4" xfId="3690" xr:uid="{798AE47A-0F8B-4B64-9802-63915E7DDF2F}"/>
    <cellStyle name="brd 2 5 5" xfId="34149" xr:uid="{CCF1E806-692A-4D84-B064-378A681F014D}"/>
    <cellStyle name="brd 3" xfId="309" xr:uid="{00000000-0005-0000-0000-000034010000}"/>
    <cellStyle name="brd 3 2" xfId="310" xr:uid="{00000000-0005-0000-0000-000035010000}"/>
    <cellStyle name="brd 3 2 2" xfId="4351" xr:uid="{EEA048FB-ADE5-460F-9055-3859205FDE22}"/>
    <cellStyle name="brd 3 2 2 2" xfId="6451" xr:uid="{B86EA71A-921C-4C4A-A657-BF3098C6241C}"/>
    <cellStyle name="brd 3 2 2 2 2" xfId="19863" xr:uid="{338CE694-CF93-41CC-AD72-AEAA2ED41EBE}"/>
    <cellStyle name="brd 3 2 2 2 3" xfId="27549" xr:uid="{F15D0C0A-6926-49FA-876B-F6C43D418663}"/>
    <cellStyle name="brd 3 2 2 2 4" xfId="37013" xr:uid="{A9A170FC-E77E-46A6-836B-E60377AB862F}"/>
    <cellStyle name="brd 3 2 2 3" xfId="16399" xr:uid="{CF7FAA32-48C9-4039-9947-6186DDF54193}"/>
    <cellStyle name="brd 3 2 2 4" xfId="22632" xr:uid="{09F70312-16C8-40AD-B39C-9249E913780E}"/>
    <cellStyle name="brd 3 2 2 5" xfId="35305" xr:uid="{8B0D2732-09FA-4641-9CF5-A165DCE7640C}"/>
    <cellStyle name="brd 3 3" xfId="4350" xr:uid="{48681C12-7271-4200-9B7C-483CA2B3D213}"/>
    <cellStyle name="brd 3 3 2" xfId="6450" xr:uid="{133FCF49-C91C-4A9A-B9BB-F3428157CD1D}"/>
    <cellStyle name="brd 3 3 2 2" xfId="19862" xr:uid="{07C0A923-F1EA-4E57-AFF7-0820530AD4A2}"/>
    <cellStyle name="brd 3 3 2 3" xfId="27548" xr:uid="{F3136B20-BA50-431E-A762-7F359F0CB69E}"/>
    <cellStyle name="brd 3 3 2 4" xfId="37012" xr:uid="{A06C6BBA-301E-4D69-BF8A-3CBA659DBB8C}"/>
    <cellStyle name="brd 3 3 3" xfId="14239" xr:uid="{C9066B93-A46E-41B9-8A6D-483CD5BA0350}"/>
    <cellStyle name="brd 3 3 4" xfId="19632" xr:uid="{A2D5B385-A1ED-4B2B-ADBB-AB6891B80FA1}"/>
    <cellStyle name="brd 3 3 5" xfId="35843" xr:uid="{C09C0C0F-F277-47D4-BFFA-620B52467FC8}"/>
    <cellStyle name="brd 4" xfId="311" xr:uid="{00000000-0005-0000-0000-000036010000}"/>
    <cellStyle name="brd 4 2" xfId="312" xr:uid="{00000000-0005-0000-0000-000037010000}"/>
    <cellStyle name="brd 4 2 2" xfId="4353" xr:uid="{0859869D-85C8-46F5-994B-62E935E02629}"/>
    <cellStyle name="brd 4 2 2 2" xfId="6453" xr:uid="{434715EB-732E-4002-8339-A41B857B0E05}"/>
    <cellStyle name="brd 4 2 2 2 2" xfId="19865" xr:uid="{033BE8A4-1AC7-43EA-8041-71B396DB30B9}"/>
    <cellStyle name="brd 4 2 2 2 3" xfId="27551" xr:uid="{A6598DAB-4D71-4911-AE86-C1DE9AE972D5}"/>
    <cellStyle name="brd 4 2 2 2 4" xfId="37015" xr:uid="{95C0D5AC-C79A-4BDF-8154-4DFF5E5D2426}"/>
    <cellStyle name="brd 4 2 2 3" xfId="14904" xr:uid="{842CFC24-4065-4777-807D-76F785E8CFED}"/>
    <cellStyle name="brd 4 2 2 4" xfId="21812" xr:uid="{38E5890A-1EFD-43D7-B563-1C9E5DCDDEFB}"/>
    <cellStyle name="brd 4 2 2 5" xfId="33633" xr:uid="{12699B31-ABC9-4979-8B3B-FD7B0629ECCA}"/>
    <cellStyle name="brd 4 3" xfId="4352" xr:uid="{C45C8B88-BE79-41D9-B15B-BC1D174D3B25}"/>
    <cellStyle name="brd 4 3 2" xfId="6452" xr:uid="{20708C6A-1315-4BA1-86BF-358425B63A61}"/>
    <cellStyle name="brd 4 3 2 2" xfId="19864" xr:uid="{400C6FFD-AB0E-4365-9AAA-66A6DA478C92}"/>
    <cellStyle name="brd 4 3 2 3" xfId="27550" xr:uid="{CEDBEA40-662B-4BDA-B7B1-7A3CB9656D8D}"/>
    <cellStyle name="brd 4 3 2 4" xfId="37014" xr:uid="{ED04982B-5AFC-45C7-B0FB-26E27638FF08}"/>
    <cellStyle name="brd 4 3 3" xfId="15666" xr:uid="{D7AED5A8-D1E3-4A2A-AEC3-BEFF254F2EE6}"/>
    <cellStyle name="brd 4 3 4" xfId="20143" xr:uid="{64D3BEF9-F431-434E-8926-99DD49BF11FA}"/>
    <cellStyle name="brd 4 3 5" xfId="34722" xr:uid="{B1D9BEF2-6C32-4149-A677-6AD6B4FB445A}"/>
    <cellStyle name="brd 5" xfId="313" xr:uid="{00000000-0005-0000-0000-000038010000}"/>
    <cellStyle name="brd 5 2" xfId="314" xr:uid="{00000000-0005-0000-0000-000039010000}"/>
    <cellStyle name="brd 5 2 2" xfId="4355" xr:uid="{0C4437AF-3402-4BEE-AE67-6304F5F9E5FD}"/>
    <cellStyle name="brd 5 2 2 2" xfId="6455" xr:uid="{9F3C5208-299A-428E-B8A2-7D0E5658EA52}"/>
    <cellStyle name="brd 5 2 2 2 2" xfId="19867" xr:uid="{3D7F9201-5F5B-4FC2-81BF-886ADD30795B}"/>
    <cellStyle name="brd 5 2 2 2 3" xfId="27553" xr:uid="{69470936-15D8-47BC-8EEF-AA9C7D970904}"/>
    <cellStyle name="brd 5 2 2 2 4" xfId="37017" xr:uid="{439F158D-6132-4CA6-885D-199202FF0137}"/>
    <cellStyle name="brd 5 2 2 3" xfId="11628" xr:uid="{FC5601B3-5688-48F2-8E67-9F7DF00A5EE2}"/>
    <cellStyle name="brd 5 2 2 4" xfId="20712" xr:uid="{15D2FEFD-BB3D-495F-B9A7-8E62DCCA6F5B}"/>
    <cellStyle name="brd 5 2 2 5" xfId="23579" xr:uid="{AFEE4405-1557-416F-92D7-E200F01F14E4}"/>
    <cellStyle name="brd 5 3" xfId="4354" xr:uid="{3FAE02F9-9A0E-4080-B9B3-9788B6E04351}"/>
    <cellStyle name="brd 5 3 2" xfId="6454" xr:uid="{D8602BAF-17F8-4FAD-B644-7DEEBCE2CDD4}"/>
    <cellStyle name="brd 5 3 2 2" xfId="19866" xr:uid="{7C80AD50-F0E7-4DC1-B83C-DD47F8863FE6}"/>
    <cellStyle name="brd 5 3 2 3" xfId="27552" xr:uid="{C80D4D8B-AA7B-4092-819B-C07AB918C0BB}"/>
    <cellStyle name="brd 5 3 2 4" xfId="37016" xr:uid="{AAC50979-D4F5-4CF3-9A77-DE4DC9100CBF}"/>
    <cellStyle name="brd 5 3 3" xfId="13585" xr:uid="{3D50D0A8-4B01-4CE3-B71C-9E5E21AFADF8}"/>
    <cellStyle name="brd 5 3 4" xfId="21285" xr:uid="{02B942CA-B251-4673-A6F6-15AB40F2E552}"/>
    <cellStyle name="brd 5 3 5" xfId="23578" xr:uid="{7E81A70B-409F-47CC-A06B-00258BF155F1}"/>
    <cellStyle name="brd 6" xfId="4342" xr:uid="{59B6E998-DA7C-4A43-B7AA-EBF828A7238B}"/>
    <cellStyle name="brd 6 2" xfId="6442" xr:uid="{832431C0-33CB-4769-B377-88D183E63E00}"/>
    <cellStyle name="brd 6 2 2" xfId="19854" xr:uid="{CC3C68A4-8675-4D43-A2FB-460C9C936364}"/>
    <cellStyle name="brd 6 2 3" xfId="27540" xr:uid="{90ABCC9C-EA79-447F-ACC0-DE2798184880}"/>
    <cellStyle name="brd 6 2 4" xfId="37004" xr:uid="{DC83FB2F-B822-42FE-AE55-1864CC950730}"/>
    <cellStyle name="brd 6 3" xfId="11629" xr:uid="{46F94C38-45D1-41FA-85CB-9217E12F7F2F}"/>
    <cellStyle name="brd 6 4" xfId="19634" xr:uid="{17CA8E58-3FC1-4F01-A0EA-5C0444D588BA}"/>
    <cellStyle name="brd 6 5" xfId="36671" xr:uid="{D415046D-897A-4109-8C17-F20E599EC0D5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7042" xr:uid="{A7286980-5898-44F3-B46A-9248AD31927C}"/>
    <cellStyle name="Calculation 10 10 2" xfId="13888" xr:uid="{CF68B04C-25AE-4CBE-A870-EDD357D8788C}"/>
    <cellStyle name="Calculation 10 10 3" xfId="17069" xr:uid="{52DED692-F946-48D2-8122-63E2D798420E}"/>
    <cellStyle name="Calculation 10 10 4" xfId="28140" xr:uid="{29BD4EDA-4784-4FFD-B620-36DA096D8EA6}"/>
    <cellStyle name="Calculation 10 10 5" xfId="35641" xr:uid="{4BC5DF7D-9000-4675-BE5B-D4EE1F6066FE}"/>
    <cellStyle name="Calculation 10 11" xfId="5766" xr:uid="{51330312-4044-4316-9AC2-E92DA6046668}"/>
    <cellStyle name="Calculation 10 11 2" xfId="15484" xr:uid="{41206723-3FCA-472A-9D01-79C5635B9D1A}"/>
    <cellStyle name="Calculation 10 11 3" xfId="18496" xr:uid="{A90FC5FC-DA27-49F9-8407-4043B5907789}"/>
    <cellStyle name="Calculation 10 11 4" xfId="26864" xr:uid="{34F907CD-C154-4BCA-BFC5-71678A1AF8B7}"/>
    <cellStyle name="Calculation 10 11 5" xfId="34587" xr:uid="{3D86A2B6-B1CE-4B33-B79C-ADC0E38144BB}"/>
    <cellStyle name="Calculation 10 12" xfId="9939" xr:uid="{911BBBE0-63A4-49AB-B811-10EBF7A6609E}"/>
    <cellStyle name="Calculation 10 12 2" xfId="14436" xr:uid="{C2F6C215-7006-41FE-B652-2FBBB4CF2F13}"/>
    <cellStyle name="Calculation 10 12 3" xfId="20992" xr:uid="{24792E17-03A3-42E6-A1C6-A928A89E4273}"/>
    <cellStyle name="Calculation 10 12 4" xfId="31037" xr:uid="{B78F3BCD-8D06-4809-B969-F828E09839B9}"/>
    <cellStyle name="Calculation 10 12 5" xfId="32146" xr:uid="{DF1DF652-71B3-47F3-8EB4-B1F53CF8B8BD}"/>
    <cellStyle name="Calculation 10 13" xfId="4863" xr:uid="{C2BEAF3F-B08F-4A8C-966B-463E93B380C7}"/>
    <cellStyle name="Calculation 10 13 2" xfId="11560" xr:uid="{09D00706-82B3-4058-8952-4A62E67E3BF1}"/>
    <cellStyle name="Calculation 10 13 3" xfId="19571" xr:uid="{48B85781-6002-4AAD-B9D4-A28D520A2429}"/>
    <cellStyle name="Calculation 10 13 4" xfId="25981" xr:uid="{21988837-DB3A-4F25-9B45-49697EA99637}"/>
    <cellStyle name="Calculation 10 13 5" xfId="36609" xr:uid="{6309FFA3-C3F8-4065-A845-F71F37D72D34}"/>
    <cellStyle name="Calculation 10 14" xfId="2578" xr:uid="{A5FD46FE-73E1-465A-A30F-2EEC762C4A48}"/>
    <cellStyle name="Calculation 10 15" xfId="13860" xr:uid="{906DA25B-CF14-44FD-99C7-D8C43C27B712}"/>
    <cellStyle name="Calculation 10 16" xfId="19834" xr:uid="{5AF643B9-3EE3-447D-8FA6-8C605D869FCD}"/>
    <cellStyle name="Calculation 10 17" xfId="23688" xr:uid="{D754B907-BF8C-43BB-940C-1F88D8885E68}"/>
    <cellStyle name="Calculation 10 18" xfId="33837" xr:uid="{6650E3EB-8325-4697-B39F-EF90E26483DF}"/>
    <cellStyle name="Calculation 10 2" xfId="324" xr:uid="{00000000-0005-0000-0000-000043010000}"/>
    <cellStyle name="Calculation 10 2 10" xfId="2579" xr:uid="{59649680-D78E-4E06-A133-39738DF172F7}"/>
    <cellStyle name="Calculation 10 2 11" xfId="11883" xr:uid="{28EE73BB-4DA0-4F97-88FC-AFE44A4091A9}"/>
    <cellStyle name="Calculation 10 2 12" xfId="14183" xr:uid="{C763D691-4771-4BD2-9A8E-EE4EFEB722B4}"/>
    <cellStyle name="Calculation 10 2 13" xfId="23689" xr:uid="{174C207F-189A-419C-9858-9F8AD56F8AAE}"/>
    <cellStyle name="Calculation 10 2 14" xfId="32082" xr:uid="{236DCDF3-D01F-442B-A903-9F4B5AC53669}"/>
    <cellStyle name="Calculation 10 2 2" xfId="325" xr:uid="{00000000-0005-0000-0000-000044010000}"/>
    <cellStyle name="Calculation 10 2 2 10" xfId="11882" xr:uid="{ECFF6A86-F539-45C9-ADC8-47D0E2FD7A65}"/>
    <cellStyle name="Calculation 10 2 2 11" xfId="17394" xr:uid="{DA2D20F8-8CEE-4F33-AFBF-0FC7D41AF11C}"/>
    <cellStyle name="Calculation 10 2 2 12" xfId="23690" xr:uid="{2CF9B4A6-E925-45E7-80EE-56AEA0578A68}"/>
    <cellStyle name="Calculation 10 2 2 13" xfId="32081" xr:uid="{1BB51A8C-E365-4233-97AC-8C4327E8212B}"/>
    <cellStyle name="Calculation 10 2 2 2" xfId="4358" xr:uid="{F7410C41-3B01-476B-ACC2-A5F124941658}"/>
    <cellStyle name="Calculation 10 2 2 2 10" xfId="25484" xr:uid="{F565D1F4-37B7-4BE0-BA0B-89DC688AF284}"/>
    <cellStyle name="Calculation 10 2 2 2 11" xfId="35840" xr:uid="{6C75555B-666C-43BA-A271-09327EC5CBD4}"/>
    <cellStyle name="Calculation 10 2 2 2 2" xfId="7876" xr:uid="{E55C0988-2017-4A2E-8814-01560FBF8888}"/>
    <cellStyle name="Calculation 10 2 2 2 2 2" xfId="2725" xr:uid="{5C32A9A2-7A07-437B-AD6F-0866898FE7BF}"/>
    <cellStyle name="Calculation 10 2 2 2 2 3" xfId="22453" xr:uid="{95E69B8A-7AEF-49FC-8510-0AA60D219449}"/>
    <cellStyle name="Calculation 10 2 2 2 2 4" xfId="28974" xr:uid="{37C489C6-18CF-430B-865A-F1780D739486}"/>
    <cellStyle name="Calculation 10 2 2 2 2 5" xfId="36201" xr:uid="{227A63B0-CB1A-4615-8603-4F7F3ED969FD}"/>
    <cellStyle name="Calculation 10 2 2 2 3" xfId="8695" xr:uid="{24F3D44C-89DB-4C26-B209-DD7580BDE5F5}"/>
    <cellStyle name="Calculation 10 2 2 2 3 2" xfId="3109" xr:uid="{AF0DB211-0069-47DD-BB09-BF6E0FBFACF1}"/>
    <cellStyle name="Calculation 10 2 2 2 3 3" xfId="23203" xr:uid="{D4853FFB-6ECC-4371-A50D-7DF58715C24E}"/>
    <cellStyle name="Calculation 10 2 2 2 3 4" xfId="29793" xr:uid="{71EA0147-8760-41AD-A1E7-F853612491D9}"/>
    <cellStyle name="Calculation 10 2 2 2 3 5" xfId="25807" xr:uid="{C488C07E-6042-41D9-AED3-7921640A8C3D}"/>
    <cellStyle name="Calculation 10 2 2 2 4" xfId="9530" xr:uid="{F951D8EB-684E-4B11-B5D3-9D9E6700A668}"/>
    <cellStyle name="Calculation 10 2 2 2 4 2" xfId="3520" xr:uid="{E799F6B0-C412-4DBF-AEA5-835833637851}"/>
    <cellStyle name="Calculation 10 2 2 2 4 3" xfId="13760" xr:uid="{1EE14C7E-578B-4ACB-9CAA-58401F34D91E}"/>
    <cellStyle name="Calculation 10 2 2 2 4 4" xfId="30628" xr:uid="{B6B1DEED-A66F-438F-AE0C-11FEF9D586DA}"/>
    <cellStyle name="Calculation 10 2 2 2 4 5" xfId="34477" xr:uid="{9D14CB83-1581-40FD-9380-168689D8C35A}"/>
    <cellStyle name="Calculation 10 2 2 2 5" xfId="7122" xr:uid="{289E2120-9AE6-4512-9DDC-C7357D7A3D5D}"/>
    <cellStyle name="Calculation 10 2 2 2 5 2" xfId="13236" xr:uid="{1A40C5D6-755A-47C9-ACFB-A5EC06098028}"/>
    <cellStyle name="Calculation 10 2 2 2 5 3" xfId="20772" xr:uid="{5FFFAEAA-599F-4319-9246-B62818457548}"/>
    <cellStyle name="Calculation 10 2 2 2 5 4" xfId="28220" xr:uid="{94188B02-9B16-4E32-946C-9585C15E62F5}"/>
    <cellStyle name="Calculation 10 2 2 2 5 5" xfId="36919" xr:uid="{38E9AFF3-6330-471D-945B-8F83F79FCD42}"/>
    <cellStyle name="Calculation 10 2 2 2 6" xfId="10662" xr:uid="{A7B47D0D-0429-42A4-966E-0384C4A209F2}"/>
    <cellStyle name="Calculation 10 2 2 2 6 2" xfId="14579" xr:uid="{9E8DEF6A-2742-4826-8971-DA36ACD715F2}"/>
    <cellStyle name="Calculation 10 2 2 2 6 3" xfId="22294" xr:uid="{DED93A70-35B6-4C28-9E5F-A25AFC23684C}"/>
    <cellStyle name="Calculation 10 2 2 2 6 4" xfId="31760" xr:uid="{8D546FAD-DE84-42AE-A248-3DEC4F8CCBA6}"/>
    <cellStyle name="Calculation 10 2 2 2 6 5" xfId="24641" xr:uid="{8A2C3241-91D7-4703-9184-942C799DCBC7}"/>
    <cellStyle name="Calculation 10 2 2 2 7" xfId="6458" xr:uid="{59AA300D-FCB3-41E5-967B-DDB50170DECD}"/>
    <cellStyle name="Calculation 10 2 2 2 7 2" xfId="4327" xr:uid="{847BE4D5-B0FB-4A9B-970E-AC711A3641C7}"/>
    <cellStyle name="Calculation 10 2 2 2 7 3" xfId="3777" xr:uid="{99233284-CAD3-473F-B0A8-F34841FB2053}"/>
    <cellStyle name="Calculation 10 2 2 2 7 4" xfId="27556" xr:uid="{14104080-AD98-4C84-830D-5FFCF360C5E5}"/>
    <cellStyle name="Calculation 10 2 2 2 7 5" xfId="23890" xr:uid="{4E3A39A1-9563-4708-8BEA-71F253D3210A}"/>
    <cellStyle name="Calculation 10 2 2 2 8" xfId="14236" xr:uid="{70B01B3E-0056-4522-8CFF-A22EC202F744}"/>
    <cellStyle name="Calculation 10 2 2 2 9" xfId="15858" xr:uid="{1C2886A2-7BB3-4BDB-816C-2367E8A4132D}"/>
    <cellStyle name="Calculation 10 2 2 3" xfId="4890" xr:uid="{913FD6A1-350C-490F-8C52-240DEB3A0365}"/>
    <cellStyle name="Calculation 10 2 2 3 2" xfId="11557" xr:uid="{7084BEF3-920F-4BA9-9EB5-9EAE29F24838}"/>
    <cellStyle name="Calculation 10 2 2 3 3" xfId="20644" xr:uid="{A7A98464-4A87-49FC-9089-F07EE6876DD9}"/>
    <cellStyle name="Calculation 10 2 2 3 4" xfId="26008" xr:uid="{0F905BAB-E47B-45D2-9F77-9E59BA1D3BFE}"/>
    <cellStyle name="Calculation 10 2 2 3 5" xfId="23638" xr:uid="{0450C319-A183-4321-8F30-D90E113589ED}"/>
    <cellStyle name="Calculation 10 2 2 4" xfId="5604" xr:uid="{F1B9D2C1-D409-468E-ABD2-E47730567B46}"/>
    <cellStyle name="Calculation 10 2 2 4 2" xfId="15509" xr:uid="{F61FBCE8-B4F9-44BA-AD25-51CF292AD7D0}"/>
    <cellStyle name="Calculation 10 2 2 4 3" xfId="18471" xr:uid="{C4581D07-C410-40C2-834A-48C20BC9626D}"/>
    <cellStyle name="Calculation 10 2 2 4 4" xfId="26702" xr:uid="{9CDA6DF3-65AD-45B3-8188-B22FD3F2DDA8}"/>
    <cellStyle name="Calculation 10 2 2 4 5" xfId="34612" xr:uid="{5E5CEB5C-6D98-40A5-89F6-595469C6B7EE}"/>
    <cellStyle name="Calculation 10 2 2 5" xfId="7041" xr:uid="{44E03D5C-A23F-4932-8386-8D4253A1E720}"/>
    <cellStyle name="Calculation 10 2 2 5 2" xfId="17832" xr:uid="{49E23034-BE12-4036-8B04-D0048DDF87E2}"/>
    <cellStyle name="Calculation 10 2 2 5 3" xfId="21101" xr:uid="{E56AA9E6-1319-482E-951D-9755F4AC8AB0}"/>
    <cellStyle name="Calculation 10 2 2 5 4" xfId="28139" xr:uid="{BF6638C2-0013-4662-8992-C1B6009FB451}"/>
    <cellStyle name="Calculation 10 2 2 5 5" xfId="36146" xr:uid="{6C8A1967-3ED8-4170-B651-D6CB057C5FB8}"/>
    <cellStyle name="Calculation 10 2 2 6" xfId="5765" xr:uid="{F03677C5-A277-4013-8BA1-EB9816D02EF4}"/>
    <cellStyle name="Calculation 10 2 2 6 2" xfId="16215" xr:uid="{BC6C4867-35C8-40E4-B26B-193C82D16CF1}"/>
    <cellStyle name="Calculation 10 2 2 6 3" xfId="22500" xr:uid="{EA3E81E2-C4BD-45BD-BF7B-6E39E626B95B}"/>
    <cellStyle name="Calculation 10 2 2 6 4" xfId="26863" xr:uid="{C977C30F-DD15-4C66-9972-B3DC87DEC151}"/>
    <cellStyle name="Calculation 10 2 2 6 5" xfId="35173" xr:uid="{03D1555C-3C70-4C07-9DB1-448FD84FDF18}"/>
    <cellStyle name="Calculation 10 2 2 7" xfId="9937" xr:uid="{1A27410F-13B6-4113-96B4-ACE5417BE16E}"/>
    <cellStyle name="Calculation 10 2 2 7 2" xfId="17000" xr:uid="{16F07EC8-E81C-4357-BD1F-8941C458D6D7}"/>
    <cellStyle name="Calculation 10 2 2 7 3" xfId="22026" xr:uid="{C4DD4AC3-2D58-45CF-B4C2-D6E82A3E6B83}"/>
    <cellStyle name="Calculation 10 2 2 7 4" xfId="31035" xr:uid="{141F678D-0424-4DB0-A64E-A91FB8046B61}"/>
    <cellStyle name="Calculation 10 2 2 7 5" xfId="35505" xr:uid="{99FBB8CB-639B-4A9D-9F5D-57D955766619}"/>
    <cellStyle name="Calculation 10 2 2 8" xfId="4864" xr:uid="{29AB5B74-DBC3-4444-8F1B-A0DE10A0BB79}"/>
    <cellStyle name="Calculation 10 2 2 8 2" xfId="17414" xr:uid="{FA9C5386-C1AF-482F-97F5-BF24C8FCE71E}"/>
    <cellStyle name="Calculation 10 2 2 8 3" xfId="3705" xr:uid="{F029E0DF-83A8-4483-B7B3-FA355B7C4CB7}"/>
    <cellStyle name="Calculation 10 2 2 8 4" xfId="25982" xr:uid="{D3324642-CD51-4B3E-86F0-53DDC1737166}"/>
    <cellStyle name="Calculation 10 2 2 8 5" xfId="32421" xr:uid="{8A438E35-422E-47D3-948B-A6DE0C8CB60F}"/>
    <cellStyle name="Calculation 10 2 2 9" xfId="2580" xr:uid="{42B26859-9261-4CA2-B7BA-2DB9BC94D4B7}"/>
    <cellStyle name="Calculation 10 2 3" xfId="4357" xr:uid="{A34A01FA-6624-43EA-9198-5331E1CE262D}"/>
    <cellStyle name="Calculation 10 2 3 10" xfId="25483" xr:uid="{2C072D2B-5059-4A43-84E4-D74E656A725E}"/>
    <cellStyle name="Calculation 10 2 3 11" xfId="34147" xr:uid="{F5F08472-003E-4DB5-9F7D-B8A3786F572F}"/>
    <cellStyle name="Calculation 10 2 3 2" xfId="7875" xr:uid="{0511850F-08AB-4709-9C33-930D07F6F8C8}"/>
    <cellStyle name="Calculation 10 2 3 2 2" xfId="12094" xr:uid="{F3C435CF-8032-4506-8502-5AB0D8B2E873}"/>
    <cellStyle name="Calculation 10 2 3 2 3" xfId="22166" xr:uid="{79B2DD00-E537-46F0-85C5-8CD055E76798}"/>
    <cellStyle name="Calculation 10 2 3 2 4" xfId="28973" xr:uid="{88DAD6B6-CEB3-497F-98FF-AF850CD129F0}"/>
    <cellStyle name="Calculation 10 2 3 2 5" xfId="24005" xr:uid="{3C399723-7B94-4E33-86CB-607172BB7D37}"/>
    <cellStyle name="Calculation 10 2 3 3" xfId="8694" xr:uid="{CE536461-BC59-4D70-99FA-C7835BA5E0B8}"/>
    <cellStyle name="Calculation 10 2 3 3 2" xfId="12859" xr:uid="{598067DA-6E4E-4A04-A561-D7C533FA1A46}"/>
    <cellStyle name="Calculation 10 2 3 3 3" xfId="15530" xr:uid="{08ECDB92-4C00-4612-9223-88D8F9BB4B87}"/>
    <cellStyle name="Calculation 10 2 3 3 4" xfId="29792" xr:uid="{935C3059-4F55-4056-9474-D0B3EDFB79C5}"/>
    <cellStyle name="Calculation 10 2 3 3 5" xfId="24228" xr:uid="{85375ED7-DFC4-438A-89C9-F605F959EE8B}"/>
    <cellStyle name="Calculation 10 2 3 4" xfId="9529" xr:uid="{8D2BA456-EC73-40B5-A799-833D3B2EDEF1}"/>
    <cellStyle name="Calculation 10 2 3 4 2" xfId="12583" xr:uid="{242ADDE7-4E64-425C-8252-284F4D59EA46}"/>
    <cellStyle name="Calculation 10 2 3 4 3" xfId="15076" xr:uid="{7301A4B9-29D6-485D-884B-35094B70F177}"/>
    <cellStyle name="Calculation 10 2 3 4 4" xfId="30627" xr:uid="{7B3860B8-48AE-4085-9840-B035BD1D1CB0}"/>
    <cellStyle name="Calculation 10 2 3 4 5" xfId="36837" xr:uid="{CDC9FF0D-9FA5-4F9D-A79D-1A37329FBAF6}"/>
    <cellStyle name="Calculation 10 2 3 5" xfId="7121" xr:uid="{3EBE202D-7494-420D-8261-636B434FA906}"/>
    <cellStyle name="Calculation 10 2 3 5 2" xfId="14395" xr:uid="{8EA2A8A8-0170-45DA-A09D-92B65D50990D}"/>
    <cellStyle name="Calculation 10 2 3 5 3" xfId="22875" xr:uid="{FB69C68A-1D28-4694-B7D7-3792DBE63C70}"/>
    <cellStyle name="Calculation 10 2 3 5 4" xfId="28219" xr:uid="{BF76B64D-D2C5-450E-8EB4-75FC7221FC7D}"/>
    <cellStyle name="Calculation 10 2 3 5 5" xfId="34057" xr:uid="{B84F3FBB-8D97-49A7-B523-AB9B6A593B71}"/>
    <cellStyle name="Calculation 10 2 3 6" xfId="10661" xr:uid="{435361D8-E6E6-4808-898F-A9D219A59771}"/>
    <cellStyle name="Calculation 10 2 3 6 2" xfId="17706" xr:uid="{D39A75F7-8D1E-4815-B5FD-0E30D4947560}"/>
    <cellStyle name="Calculation 10 2 3 6 3" xfId="18546" xr:uid="{594BE56F-4A04-4916-824E-68E0CB21A2C9}"/>
    <cellStyle name="Calculation 10 2 3 6 4" xfId="31759" xr:uid="{92FDAB3A-1EF4-43C8-8319-65B31E484B91}"/>
    <cellStyle name="Calculation 10 2 3 6 5" xfId="23405" xr:uid="{C943E107-6067-4D96-86D9-981E4C846D94}"/>
    <cellStyle name="Calculation 10 2 3 7" xfId="6457" xr:uid="{8AFD7570-E46C-4F8E-9E4E-E43B6DA8422F}"/>
    <cellStyle name="Calculation 10 2 3 7 2" xfId="2400" xr:uid="{79A8B669-22F3-4218-802C-ED504967628F}"/>
    <cellStyle name="Calculation 10 2 3 7 3" xfId="14791" xr:uid="{E453E023-CEA8-476A-81ED-00347DDD1A1F}"/>
    <cellStyle name="Calculation 10 2 3 7 4" xfId="27555" xr:uid="{9D6E1F6F-0DD0-46D2-B279-EA844801B486}"/>
    <cellStyle name="Calculation 10 2 3 7 5" xfId="23891" xr:uid="{21C4B8E2-2012-473F-8828-B8090DB84BB5}"/>
    <cellStyle name="Calculation 10 2 3 8" xfId="17482" xr:uid="{818E4446-968B-415F-A8FD-859FB031208D}"/>
    <cellStyle name="Calculation 10 2 3 9" xfId="3689" xr:uid="{47013868-4740-41E7-B1C2-C0EAD2BF617B}"/>
    <cellStyle name="Calculation 10 2 4" xfId="4889" xr:uid="{C4073D92-4117-4F09-8551-E852A806C338}"/>
    <cellStyle name="Calculation 10 2 4 2" xfId="13516" xr:uid="{1DB73405-A4C5-478D-B30A-BC81A9775691}"/>
    <cellStyle name="Calculation 10 2 4 3" xfId="21219" xr:uid="{D185CDAA-FE1E-4427-ACDE-C27013969691}"/>
    <cellStyle name="Calculation 10 2 4 4" xfId="26007" xr:uid="{FCE3B867-BCF3-4AC8-9A74-40EE3760A05D}"/>
    <cellStyle name="Calculation 10 2 4 5" xfId="23637" xr:uid="{D0E53D52-FC25-4305-9BF4-D2EAEC5F5F00}"/>
    <cellStyle name="Calculation 10 2 5" xfId="5605" xr:uid="{357A0E9F-E74E-4A56-90CC-1B415357656E}"/>
    <cellStyle name="Calculation 10 2 5 2" xfId="14743" xr:uid="{8EF522DC-F408-4D32-874B-ED28132BAC61}"/>
    <cellStyle name="Calculation 10 2 5 3" xfId="21701" xr:uid="{B46005A9-8DAE-4AC9-B21D-A107A6B8F550}"/>
    <cellStyle name="Calculation 10 2 5 4" xfId="26703" xr:uid="{85A4D04D-C2E6-48CB-82D8-78277D13ADB4}"/>
    <cellStyle name="Calculation 10 2 5 5" xfId="33525" xr:uid="{DF8D89E9-DD17-4F6B-A44B-C90868F2147A}"/>
    <cellStyle name="Calculation 10 2 6" xfId="6133" xr:uid="{0AA95C98-DF27-4C1A-A0CF-9C9F7451F354}"/>
    <cellStyle name="Calculation 10 2 6 2" xfId="11388" xr:uid="{C022F2CD-F1CE-40F5-AFF3-1CE1A73593B3}"/>
    <cellStyle name="Calculation 10 2 6 3" xfId="18535" xr:uid="{7E9FF9FC-0E86-4BDE-8238-9E48901D41DF}"/>
    <cellStyle name="Calculation 10 2 6 4" xfId="27231" xr:uid="{361DA50B-7153-4E3D-AE7B-0C74EC25C2C9}"/>
    <cellStyle name="Calculation 10 2 6 5" xfId="26130" xr:uid="{73B52C59-59C8-4D12-9E35-C5F3FFB69225}"/>
    <cellStyle name="Calculation 10 2 7" xfId="7585" xr:uid="{55649619-4B51-4AFE-BD25-EA93618B830B}"/>
    <cellStyle name="Calculation 10 2 7 2" xfId="14084" xr:uid="{54A3F252-F5B0-472C-9500-D6484002DCD9}"/>
    <cellStyle name="Calculation 10 2 7 3" xfId="22840" xr:uid="{560BEBA0-32B9-4F78-AF4D-7DE573855915}"/>
    <cellStyle name="Calculation 10 2 7 4" xfId="28683" xr:uid="{F5BD0461-A42D-4B1F-829A-DD746FC5298E}"/>
    <cellStyle name="Calculation 10 2 7 5" xfId="36195" xr:uid="{B3DDF92E-2E12-4264-A17E-49B09B78A3C9}"/>
    <cellStyle name="Calculation 10 2 8" xfId="9938" xr:uid="{9834A6A1-2C85-47E4-841B-0E258DAA9DB3}"/>
    <cellStyle name="Calculation 10 2 8 2" xfId="13285" xr:uid="{1D1BA67E-B151-4F32-B695-005AFF84D1D3}"/>
    <cellStyle name="Calculation 10 2 8 3" xfId="21505" xr:uid="{EAB24076-88AC-4CFD-AB42-06F8A217D8D1}"/>
    <cellStyle name="Calculation 10 2 8 4" xfId="31036" xr:uid="{C1738001-9F82-4CEF-A6D9-1D1621E8276F}"/>
    <cellStyle name="Calculation 10 2 8 5" xfId="34982" xr:uid="{79AE6D85-F8A6-4AFF-AACB-08F65DED327D}"/>
    <cellStyle name="Calculation 10 2 9" xfId="10182" xr:uid="{4B3FDDBC-0549-4EC7-B0A0-9152C9B3A10A}"/>
    <cellStyle name="Calculation 10 2 9 2" xfId="16736" xr:uid="{C52A4186-86E5-43D2-9276-11FE0EA5102F}"/>
    <cellStyle name="Calculation 10 2 9 3" xfId="20804" xr:uid="{AE958775-D248-497F-BCF4-B167945E967C}"/>
    <cellStyle name="Calculation 10 2 9 4" xfId="31280" xr:uid="{C7688B07-6D6F-46B9-983D-F53EDA149115}"/>
    <cellStyle name="Calculation 10 2 9 5" xfId="34964" xr:uid="{614332E8-C16A-482C-84E6-965678837C66}"/>
    <cellStyle name="Calculation 10 3" xfId="326" xr:uid="{00000000-0005-0000-0000-000045010000}"/>
    <cellStyle name="Calculation 10 3 10" xfId="2581" xr:uid="{3E4535B0-6807-4136-AEDB-50602509840F}"/>
    <cellStyle name="Calculation 10 3 11" xfId="17641" xr:uid="{1CCC5B1F-AA9B-453A-B8F0-C520F74EE5E8}"/>
    <cellStyle name="Calculation 10 3 12" xfId="22722" xr:uid="{9AFCE4E7-A900-438E-A099-ED27005A8D07}"/>
    <cellStyle name="Calculation 10 3 13" xfId="23691" xr:uid="{A0852E3E-A3EF-4E38-B3D4-C425E437BF79}"/>
    <cellStyle name="Calculation 10 3 14" xfId="36763" xr:uid="{DE82C1FC-9B08-4D62-80AA-9A3A220008BC}"/>
    <cellStyle name="Calculation 10 3 2" xfId="327" xr:uid="{00000000-0005-0000-0000-000046010000}"/>
    <cellStyle name="Calculation 10 3 2 10" xfId="14532" xr:uid="{18E04CF1-1485-4E74-98AE-8DBAFC93D036}"/>
    <cellStyle name="Calculation 10 3 2 11" xfId="20411" xr:uid="{90A18ECF-B7E7-495A-B101-F1F2E17F6CF8}"/>
    <cellStyle name="Calculation 10 3 2 12" xfId="23692" xr:uid="{A4542996-5189-4AA5-9829-C773706A0A30}"/>
    <cellStyle name="Calculation 10 3 2 13" xfId="34419" xr:uid="{B3781DDA-3F95-4E3A-B6B4-888921D4C7C3}"/>
    <cellStyle name="Calculation 10 3 2 2" xfId="4360" xr:uid="{583A22EC-B0F4-4B4E-BBCF-9057910C1CC4}"/>
    <cellStyle name="Calculation 10 3 2 2 10" xfId="25486" xr:uid="{D8E38C6C-EAEE-465E-89DD-FB270FD15FCD}"/>
    <cellStyle name="Calculation 10 3 2 2 11" xfId="34719" xr:uid="{A509C1E9-60CB-4120-B3EF-DC67FC1CD782}"/>
    <cellStyle name="Calculation 10 3 2 2 2" xfId="7878" xr:uid="{B47AE77B-3033-400D-AE7D-54D2D2A57AD4}"/>
    <cellStyle name="Calculation 10 3 2 2 2 2" xfId="16921" xr:uid="{124568C4-268D-4202-A1FB-2775A5FEDAB7}"/>
    <cellStyle name="Calculation 10 3 2 2 2 3" xfId="19043" xr:uid="{2B154636-513C-494D-9517-FDE47C62289C}"/>
    <cellStyle name="Calculation 10 3 2 2 2 4" xfId="28976" xr:uid="{08BD96F8-E520-4E15-9F41-6A20D8B52DB1}"/>
    <cellStyle name="Calculation 10 3 2 2 2 5" xfId="34188" xr:uid="{AF9C0278-46BA-4DE5-8605-64A510C3D4D3}"/>
    <cellStyle name="Calculation 10 3 2 2 3" xfId="8697" xr:uid="{75203349-20BB-4B02-915C-1D7E626C1133}"/>
    <cellStyle name="Calculation 10 3 2 2 3 2" xfId="18217" xr:uid="{DBFA06A4-7E11-45C0-B4EE-C9D5F5ED4BA2}"/>
    <cellStyle name="Calculation 10 3 2 2 3 3" xfId="23204" xr:uid="{022EC817-91B9-436C-A953-A53A61BFD855}"/>
    <cellStyle name="Calculation 10 3 2 2 3 4" xfId="29795" xr:uid="{CA0F7601-198A-4701-A06C-949BD20E54CC}"/>
    <cellStyle name="Calculation 10 3 2 2 3 5" xfId="32863" xr:uid="{F0F748AE-335B-4D0A-8F5B-49AE8ADDBBD2}"/>
    <cellStyle name="Calculation 10 3 2 2 4" xfId="9532" xr:uid="{3E35D68E-61A2-4F90-9DDD-F3AF19F6663F}"/>
    <cellStyle name="Calculation 10 3 2 2 4 2" xfId="12581" xr:uid="{3008A886-AFD2-4A28-B79E-A50B4C58A634}"/>
    <cellStyle name="Calculation 10 3 2 2 4 3" xfId="18670" xr:uid="{4E220421-A606-4C9B-9ACD-67B0B86FE2FC}"/>
    <cellStyle name="Calculation 10 3 2 2 4 4" xfId="30630" xr:uid="{35861D4E-CC01-4545-B785-E0B07F5A5565}"/>
    <cellStyle name="Calculation 10 3 2 2 4 5" xfId="35532" xr:uid="{5DDA6A2E-27DD-4E38-A5D2-B5D5C21A2EC2}"/>
    <cellStyle name="Calculation 10 3 2 2 5" xfId="7123" xr:uid="{F3ABEDEC-6F4A-4857-9810-4F5EBCF9F1AF}"/>
    <cellStyle name="Calculation 10 3 2 2 5 2" xfId="14115" xr:uid="{15B9566A-6856-43A5-9DF0-51AB733C386C}"/>
    <cellStyle name="Calculation 10 3 2 2 5 3" xfId="22115" xr:uid="{566C61C4-7EC4-4105-A87C-B8BF96DBD0EB}"/>
    <cellStyle name="Calculation 10 3 2 2 5 4" xfId="28221" xr:uid="{473E27CB-A14B-4159-8A60-6EBCAEE1849C}"/>
    <cellStyle name="Calculation 10 3 2 2 5 5" xfId="35436" xr:uid="{E2CBB695-7CC9-4A5D-A903-25D093E3A19F}"/>
    <cellStyle name="Calculation 10 3 2 2 6" xfId="10664" xr:uid="{AC90BED0-7981-483E-B705-A5A6F27C35E3}"/>
    <cellStyle name="Calculation 10 3 2 2 6 2" xfId="15969" xr:uid="{B5DAEBDE-05D7-44A2-BD20-5B8CEF784319}"/>
    <cellStyle name="Calculation 10 3 2 2 6 3" xfId="20379" xr:uid="{5A8EEB05-DC75-48B7-9E72-2A371D6ED88D}"/>
    <cellStyle name="Calculation 10 3 2 2 6 4" xfId="31762" xr:uid="{C3FF6665-BE9F-4C8B-9AE3-48C94377954E}"/>
    <cellStyle name="Calculation 10 3 2 2 6 5" xfId="24643" xr:uid="{70FA53C8-3327-4D0F-8127-E5357A4DD444}"/>
    <cellStyle name="Calculation 10 3 2 2 7" xfId="6460" xr:uid="{AA009004-6032-435F-85FE-4E97805544E0}"/>
    <cellStyle name="Calculation 10 3 2 2 7 2" xfId="2402" xr:uid="{3310FD16-8CC8-48DE-B799-76E4A23AC15A}"/>
    <cellStyle name="Calculation 10 3 2 2 7 3" xfId="11631" xr:uid="{62D5507F-9686-4182-BF41-54688E2CBE36}"/>
    <cellStyle name="Calculation 10 3 2 2 7 4" xfId="27558" xr:uid="{94096027-648D-450E-85D2-F364D07EF5F1}"/>
    <cellStyle name="Calculation 10 3 2 2 7 5" xfId="25461" xr:uid="{6148A779-BAC9-4A23-BEFF-4C1AEA8CDCB1}"/>
    <cellStyle name="Calculation 10 3 2 2 8" xfId="15663" xr:uid="{494BF517-B5B1-4662-BAB8-880DA152732E}"/>
    <cellStyle name="Calculation 10 3 2 2 9" xfId="20140" xr:uid="{C6E0AC61-2E20-4A6A-9FC9-CD4AEEEAAABE}"/>
    <cellStyle name="Calculation 10 3 2 3" xfId="4892" xr:uid="{8468DFDF-6727-4BB4-9B24-72A7EFF36FF8}"/>
    <cellStyle name="Calculation 10 3 2 3 2" xfId="17409" xr:uid="{AFE9AA3C-A722-4DAE-AD64-0737308F2467}"/>
    <cellStyle name="Calculation 10 3 2 3 3" xfId="16615" xr:uid="{B5EFD11C-2F3E-4B7A-BF59-FC5DB5C45267}"/>
    <cellStyle name="Calculation 10 3 2 3 4" xfId="26010" xr:uid="{E05AB8F0-6AE7-493B-B8D1-1263CBCB04DF}"/>
    <cellStyle name="Calculation 10 3 2 3 5" xfId="32426" xr:uid="{0E57A021-65B9-4AA6-AFE4-0048492AC86A}"/>
    <cellStyle name="Calculation 10 3 2 4" xfId="5602" xr:uid="{5979BB0D-B916-493B-8027-716F0F515C7C}"/>
    <cellStyle name="Calculation 10 3 2 4 2" xfId="12374" xr:uid="{1BD77065-71E6-4186-9ADA-95CDB700658F}"/>
    <cellStyle name="Calculation 10 3 2 4 3" xfId="19524" xr:uid="{5D5EAF79-4B60-4BBD-8137-FE58DECA1FC3}"/>
    <cellStyle name="Calculation 10 3 2 4 4" xfId="26700" xr:uid="{B888B892-5FFB-416C-AE2C-B9AB9DA80B64}"/>
    <cellStyle name="Calculation 10 3 2 4 5" xfId="35731" xr:uid="{AD2320A4-631B-43D7-97B2-6897C773A268}"/>
    <cellStyle name="Calculation 10 3 2 5" xfId="7039" xr:uid="{753AFE85-D5F6-4A05-8629-D431863ACAFB}"/>
    <cellStyle name="Calculation 10 3 2 5 2" xfId="13233" xr:uid="{576EDDFA-00A7-4F36-A3D4-95545B39886C}"/>
    <cellStyle name="Calculation 10 3 2 5 3" xfId="22121" xr:uid="{02166CFE-0726-455B-B422-C8C6C42EA731}"/>
    <cellStyle name="Calculation 10 3 2 5 4" xfId="28137" xr:uid="{559D2373-4DB2-45FE-9BA5-CFDFC26AAEF5}"/>
    <cellStyle name="Calculation 10 3 2 5 5" xfId="36916" xr:uid="{02D9B889-3989-4893-A608-1315132C8D01}"/>
    <cellStyle name="Calculation 10 3 2 6" xfId="5763" xr:uid="{7E2C346F-5922-46D2-816E-5303C9280D6F}"/>
    <cellStyle name="Calculation 10 3 2 6 2" xfId="17302" xr:uid="{2F5414EE-E2D6-4319-AB4C-CCC6492B9603}"/>
    <cellStyle name="Calculation 10 3 2 6 3" xfId="16296" xr:uid="{5808532D-D727-4CA4-80C3-27801124D4BD}"/>
    <cellStyle name="Calculation 10 3 2 6 4" xfId="26861" xr:uid="{F020023A-0BA8-46DD-BE10-7CA1E2764CAB}"/>
    <cellStyle name="Calculation 10 3 2 6 5" xfId="32487" xr:uid="{25CC1B4C-FB67-4A58-AD30-763140710D27}"/>
    <cellStyle name="Calculation 10 3 2 7" xfId="9935" xr:uid="{034C44A3-4FDB-4C8B-AAAD-CBA91AA2BAD4}"/>
    <cellStyle name="Calculation 10 3 2 7 2" xfId="3585" xr:uid="{0041BF04-D541-441A-90FD-88D96F476DDF}"/>
    <cellStyle name="Calculation 10 3 2 7 3" xfId="22793" xr:uid="{31F03BB3-DC9C-4063-8941-422ABA91109F}"/>
    <cellStyle name="Calculation 10 3 2 7 4" xfId="31033" xr:uid="{445CD443-29F9-492C-A66B-AC26BC16DBDC}"/>
    <cellStyle name="Calculation 10 3 2 7 5" xfId="34462" xr:uid="{D2236CE7-2EAF-4C3B-BA80-1DBE56E67E3F}"/>
    <cellStyle name="Calculation 10 3 2 8" xfId="4866" xr:uid="{15588950-8D8F-4BDA-9120-23F3C58D45E6}"/>
    <cellStyle name="Calculation 10 3 2 8 2" xfId="16329" xr:uid="{949C5883-BF92-4562-A6A3-455646724EEF}"/>
    <cellStyle name="Calculation 10 3 2 8 3" xfId="22571" xr:uid="{9AD71930-038F-4B84-940D-FA2381EE10BB}"/>
    <cellStyle name="Calculation 10 3 2 8 4" xfId="25984" xr:uid="{990288BC-F153-4346-BD17-D12A2DA850C6}"/>
    <cellStyle name="Calculation 10 3 2 8 5" xfId="23635" xr:uid="{51E2F55D-A4F8-43EC-92BD-653C0C2B8247}"/>
    <cellStyle name="Calculation 10 3 2 9" xfId="2582" xr:uid="{247CA19F-D708-49A8-8AA4-856B2A020F1A}"/>
    <cellStyle name="Calculation 10 3 3" xfId="4359" xr:uid="{06B0E371-7620-463B-9357-EE7A7303B0D3}"/>
    <cellStyle name="Calculation 10 3 3 10" xfId="25485" xr:uid="{304A58F4-0287-41D2-B158-FB4908335D99}"/>
    <cellStyle name="Calculation 10 3 3 11" xfId="35302" xr:uid="{7AFD7929-47A0-4E87-9ADD-14270C4F968B}"/>
    <cellStyle name="Calculation 10 3 3 2" xfId="7877" xr:uid="{817EF403-6B8D-4DD8-A350-B2B74C60AD0B}"/>
    <cellStyle name="Calculation 10 3 3 2 2" xfId="2726" xr:uid="{23B01E4F-5327-4AAE-843D-04EEF001B862}"/>
    <cellStyle name="Calculation 10 3 3 2 3" xfId="20185" xr:uid="{6C1CD850-8648-462C-93B0-9B0CE76722D7}"/>
    <cellStyle name="Calculation 10 3 3 2 4" xfId="28975" xr:uid="{01DB4132-7FAA-43D2-AD06-AB896B1DA977}"/>
    <cellStyle name="Calculation 10 3 3 2 5" xfId="32890" xr:uid="{40DE1108-82E2-4145-9DE8-B6EE6757113D}"/>
    <cellStyle name="Calculation 10 3 3 3" xfId="8696" xr:uid="{12483E1F-C2AA-48B1-B831-D76752011B24}"/>
    <cellStyle name="Calculation 10 3 3 3 2" xfId="3110" xr:uid="{FDF9ACD7-0A53-41F9-AA83-93627DD5CF40}"/>
    <cellStyle name="Calculation 10 3 3 3 3" xfId="18948" xr:uid="{38A615FE-A63A-4F55-872F-6089A47857B6}"/>
    <cellStyle name="Calculation 10 3 3 3 4" xfId="29794" xr:uid="{BE37E4B1-84FC-4ECA-BE79-2E96ABDE1198}"/>
    <cellStyle name="Calculation 10 3 3 3 5" xfId="32862" xr:uid="{79FE2424-F04A-4148-AFB1-F1231AC21854}"/>
    <cellStyle name="Calculation 10 3 3 4" xfId="9531" xr:uid="{51C41363-7402-43AE-935F-A21835624F8B}"/>
    <cellStyle name="Calculation 10 3 3 4 2" xfId="17959" xr:uid="{A2C61098-62CA-4E5D-AD92-094E20855979}"/>
    <cellStyle name="Calculation 10 3 3 4 3" xfId="22943" xr:uid="{DEF8CEBB-B64F-4F20-ADF5-8DCEE12971B9}"/>
    <cellStyle name="Calculation 10 3 3 4 4" xfId="30629" xr:uid="{76BA143C-FEED-4C72-8E18-E75AE2494D98}"/>
    <cellStyle name="Calculation 10 3 3 4 5" xfId="36061" xr:uid="{D7555CED-27EB-4F67-B1A5-0EEFB7F8F716}"/>
    <cellStyle name="Calculation 10 3 3 5" xfId="7593" xr:uid="{70BA7518-C547-4AC0-A0DC-6F3BE3252837}"/>
    <cellStyle name="Calculation 10 3 3 5 2" xfId="2704" xr:uid="{75A6CA68-909A-4879-91E0-0FEE42B46740}"/>
    <cellStyle name="Calculation 10 3 3 5 3" xfId="20204" xr:uid="{12318162-0E9C-4036-B91B-018EDCFAD37D}"/>
    <cellStyle name="Calculation 10 3 3 5 4" xfId="28691" xr:uid="{3857BF5A-BF23-422A-939D-CC34EA6B42C7}"/>
    <cellStyle name="Calculation 10 3 3 5 5" xfId="35415" xr:uid="{263EFA15-F589-4015-BA47-C7900DA88FA4}"/>
    <cellStyle name="Calculation 10 3 3 6" xfId="10663" xr:uid="{D885108C-DD7E-4473-BAC5-90107CDC578E}"/>
    <cellStyle name="Calculation 10 3 3 6 2" xfId="16702" xr:uid="{E745B6EF-15A7-4433-8335-23CD93AE428A}"/>
    <cellStyle name="Calculation 10 3 3 6 3" xfId="19420" xr:uid="{D692BD41-0BE2-41B2-8590-80646C8931A7}"/>
    <cellStyle name="Calculation 10 3 3 6 4" xfId="31761" xr:uid="{5FDAB084-2534-450D-9BBF-E2C6ED53C395}"/>
    <cellStyle name="Calculation 10 3 3 6 5" xfId="24642" xr:uid="{9E61E6B2-AE34-4030-B4FC-81E32591BBA7}"/>
    <cellStyle name="Calculation 10 3 3 7" xfId="6459" xr:uid="{86A311FF-35AD-4DD7-98B6-6C577852DA5A}"/>
    <cellStyle name="Calculation 10 3 3 7 2" xfId="2401" xr:uid="{2C99D9FF-860C-4EE0-AA64-4AD9E0F500FF}"/>
    <cellStyle name="Calculation 10 3 3 7 3" xfId="17621" xr:uid="{7449D844-7C96-4E88-BD6B-33790E7E0574}"/>
    <cellStyle name="Calculation 10 3 3 7 4" xfId="27557" xr:uid="{2703B522-9477-4BC4-A5EE-72C015CAA8A7}"/>
    <cellStyle name="Calculation 10 3 3 7 5" xfId="25773" xr:uid="{DD9E7535-00FC-4F67-BD0B-9B7ECCFE6797}"/>
    <cellStyle name="Calculation 10 3 3 8" xfId="16396" xr:uid="{7C096F2B-BCB1-4B71-BA91-05C6054159A1}"/>
    <cellStyle name="Calculation 10 3 3 9" xfId="22629" xr:uid="{3FE51466-E3C8-4B81-A4CD-9BD0FF136F16}"/>
    <cellStyle name="Calculation 10 3 4" xfId="4891" xr:uid="{22D11165-A5B6-415C-99DC-A4623DAE3B5C}"/>
    <cellStyle name="Calculation 10 3 4 2" xfId="11556" xr:uid="{76B2A44D-962E-41AB-A0E1-DACD794B051E}"/>
    <cellStyle name="Calculation 10 3 4 3" xfId="19567" xr:uid="{BE062DF4-6EB7-4F24-8041-034368F21ACB}"/>
    <cellStyle name="Calculation 10 3 4 4" xfId="26009" xr:uid="{88C398D8-90D8-4F33-A499-4CEE0649A791}"/>
    <cellStyle name="Calculation 10 3 4 5" xfId="36604" xr:uid="{84B8DDAE-306B-465A-8FC8-6BACFA39BC42}"/>
    <cellStyle name="Calculation 10 3 5" xfId="5603" xr:uid="{F58D6C19-66A1-4E60-BACE-938463CF6725}"/>
    <cellStyle name="Calculation 10 3 5 2" xfId="16240" xr:uid="{145A7CFD-8947-4CD9-A273-67E41973793E}"/>
    <cellStyle name="Calculation 10 3 5 3" xfId="22525" xr:uid="{710071FE-5F59-4C34-A741-B67E3D6CC324}"/>
    <cellStyle name="Calculation 10 3 5 4" xfId="26701" xr:uid="{B846FA22-14E3-4CA2-A26C-5147F5D5464D}"/>
    <cellStyle name="Calculation 10 3 5 5" xfId="35198" xr:uid="{78753C8F-5C8A-40E4-BEF0-57E9F228ED0B}"/>
    <cellStyle name="Calculation 10 3 6" xfId="7040" xr:uid="{63872C77-1EA9-4666-87DD-D00702247A13}"/>
    <cellStyle name="Calculation 10 3 6 2" xfId="14112" xr:uid="{4063E377-10B4-4DD1-802C-0B72181C2E2B}"/>
    <cellStyle name="Calculation 10 3 6 3" xfId="21623" xr:uid="{62F20853-51A6-4E22-B094-18C0150B59B6}"/>
    <cellStyle name="Calculation 10 3 6 4" xfId="28138" xr:uid="{CF3F6F96-4456-4247-B800-6B8B6BC2D24D}"/>
    <cellStyle name="Calculation 10 3 6 5" xfId="33849" xr:uid="{997F2075-1B71-474D-9C20-D4D4E952272A}"/>
    <cellStyle name="Calculation 10 3 7" xfId="5764" xr:uid="{5AD230C1-1E3C-44CE-9B3F-D3934DA8C3A7}"/>
    <cellStyle name="Calculation 10 3 7 2" xfId="12399" xr:uid="{D4801F39-7841-4178-8433-F3D86EB60256}"/>
    <cellStyle name="Calculation 10 3 7 3" xfId="3728" xr:uid="{EE967B44-22AB-45AE-AAE6-478D64122C65}"/>
    <cellStyle name="Calculation 10 3 7 4" xfId="26862" xr:uid="{4A7A8838-CA49-42DB-989D-BD3E7FC6A9CB}"/>
    <cellStyle name="Calculation 10 3 7 5" xfId="35706" xr:uid="{98010326-0F1D-495D-99BC-596BFA1916C5}"/>
    <cellStyle name="Calculation 10 3 8" xfId="9936" xr:uid="{DFD2CE7C-C199-4601-BA04-7E78E3987E9E}"/>
    <cellStyle name="Calculation 10 3 8 2" xfId="17209" xr:uid="{516C89B6-00DC-477E-AC37-802A3924AE19}"/>
    <cellStyle name="Calculation 10 3 8 3" xfId="20473" xr:uid="{4110C176-D52E-4981-AFB9-FB30D2D8366C}"/>
    <cellStyle name="Calculation 10 3 8 4" xfId="31034" xr:uid="{B50BB74B-C31F-413E-B851-14A86B64E3B2}"/>
    <cellStyle name="Calculation 10 3 8 5" xfId="36034" xr:uid="{BAF03E8B-B84E-404F-B61D-AE43E0AD8F33}"/>
    <cellStyle name="Calculation 10 3 9" xfId="4865" xr:uid="{8980C689-D22E-4885-849F-CB001C4C46E9}"/>
    <cellStyle name="Calculation 10 3 9 2" xfId="12307" xr:uid="{92F0EF87-BFFB-4E6D-9812-E4D9480AF272}"/>
    <cellStyle name="Calculation 10 3 9 3" xfId="11531" xr:uid="{8233CE1E-E10F-4DB7-A763-8A256988B24F}"/>
    <cellStyle name="Calculation 10 3 9 4" xfId="25983" xr:uid="{BBD84031-4784-455B-A52B-8FDDC7B9FED1}"/>
    <cellStyle name="Calculation 10 3 9 5" xfId="35779" xr:uid="{DEA481D7-BB08-4C18-8226-0992BFDF39DE}"/>
    <cellStyle name="Calculation 10 4" xfId="328" xr:uid="{00000000-0005-0000-0000-000047010000}"/>
    <cellStyle name="Calculation 10 4 10" xfId="2583" xr:uid="{2244DF8E-1306-4635-A9F7-64D08A982492}"/>
    <cellStyle name="Calculation 10 4 11" xfId="16628" xr:uid="{0F5FE715-6804-4160-B7E4-C3684552D439}"/>
    <cellStyle name="Calculation 10 4 12" xfId="21950" xr:uid="{F5C7E9A5-DB7C-4284-B469-A0C4FD83C8F2}"/>
    <cellStyle name="Calculation 10 4 13" xfId="23693" xr:uid="{A92EADCD-DA75-4D4A-814D-C5F11C926C98}"/>
    <cellStyle name="Calculation 10 4 14" xfId="35982" xr:uid="{D809A6E5-1DE6-4DE0-88F8-7DD54EE4E679}"/>
    <cellStyle name="Calculation 10 4 2" xfId="329" xr:uid="{00000000-0005-0000-0000-000048010000}"/>
    <cellStyle name="Calculation 10 4 2 10" xfId="11881" xr:uid="{BDBFAA80-B5AB-43E9-9993-A0585FA5DBDE}"/>
    <cellStyle name="Calculation 10 4 2 11" xfId="17686" xr:uid="{D1F58980-182F-46AB-AE99-7077738B35E3}"/>
    <cellStyle name="Calculation 10 4 2 12" xfId="23694" xr:uid="{EC5DEB6C-3D3D-4DCC-BA04-BCC9ABE91C75}"/>
    <cellStyle name="Calculation 10 4 2 13" xfId="32080" xr:uid="{9B9FF052-CCA1-4A8C-AB8E-D7951AFE3E04}"/>
    <cellStyle name="Calculation 10 4 2 2" xfId="4362" xr:uid="{CFF6BCEB-9E0D-4FC1-8067-18EB392ACC4B}"/>
    <cellStyle name="Calculation 10 4 2 2 10" xfId="25488" xr:uid="{C07B70BA-BF49-4797-86C4-173AE64AC9A4}"/>
    <cellStyle name="Calculation 10 4 2 2 11" xfId="36670" xr:uid="{E7704D61-51E3-43A3-837E-8D823951CFF0}"/>
    <cellStyle name="Calculation 10 4 2 2 2" xfId="7880" xr:uid="{3857B040-49A5-41DC-B050-D240639A3B1F}"/>
    <cellStyle name="Calculation 10 4 2 2 2 2" xfId="14282" xr:uid="{1F5B15A5-7E6E-47D3-8100-A19FBE0B1E95}"/>
    <cellStyle name="Calculation 10 4 2 2 2 3" xfId="19280" xr:uid="{05DC93FE-6766-49AC-95E2-776E0C014A08}"/>
    <cellStyle name="Calculation 10 4 2 2 2 4" xfId="28978" xr:uid="{BC236B9E-29E0-4510-8BC0-791DBF918D7F}"/>
    <cellStyle name="Calculation 10 4 2 2 2 5" xfId="26312" xr:uid="{F2CECDDA-3E4F-47E1-B340-7BC23BA22425}"/>
    <cellStyle name="Calculation 10 4 2 2 3" xfId="8699" xr:uid="{4DB2B52D-C4AA-460C-9956-457B438B3086}"/>
    <cellStyle name="Calculation 10 4 2 2 3 2" xfId="18218" xr:uid="{0FCB0E76-2C70-4980-8A9C-94CF1B830829}"/>
    <cellStyle name="Calculation 10 4 2 2 3 3" xfId="4029" xr:uid="{81062EDD-E816-4E81-966F-F3D9CD967700}"/>
    <cellStyle name="Calculation 10 4 2 2 3 4" xfId="29797" xr:uid="{0F29A767-9D80-4040-8FD6-962743A1AA18}"/>
    <cellStyle name="Calculation 10 4 2 2 3 5" xfId="24241" xr:uid="{05EFF5CE-CEF8-491D-945E-F1B9DA295954}"/>
    <cellStyle name="Calculation 10 4 2 2 4" xfId="9534" xr:uid="{D0EA64EB-B197-4347-A79F-2C666C37D74B}"/>
    <cellStyle name="Calculation 10 4 2 2 4 2" xfId="12582" xr:uid="{812B87D0-EEBF-4DC0-B942-EA1F636909B8}"/>
    <cellStyle name="Calculation 10 4 2 2 4 3" xfId="18673" xr:uid="{60F2BA70-6064-4834-9E12-559F0E1A86E3}"/>
    <cellStyle name="Calculation 10 4 2 2 4 4" xfId="30632" xr:uid="{35E1B608-B5FB-4220-B42D-F494916BCAEC}"/>
    <cellStyle name="Calculation 10 4 2 2 4 5" xfId="32173" xr:uid="{CF463155-74F1-493A-82EC-EACC0E38734C}"/>
    <cellStyle name="Calculation 10 4 2 2 5" xfId="7124" xr:uid="{5383070D-7039-4235-A6FD-DE5215FDA66F}"/>
    <cellStyle name="Calculation 10 4 2 2 5 2" xfId="17835" xr:uid="{6E1D6BC6-EB0F-496A-B86E-3A0CDB667B83}"/>
    <cellStyle name="Calculation 10 4 2 2 5 3" xfId="21617" xr:uid="{050A07F1-A5BD-4599-A718-B3D0EB637AE1}"/>
    <cellStyle name="Calculation 10 4 2 2 5 4" xfId="28222" xr:uid="{EACC519A-4E49-47F1-A21B-4224EACCB578}"/>
    <cellStyle name="Calculation 10 4 2 2 5 5" xfId="36149" xr:uid="{E214F6DE-2324-46BE-836D-D000F6EABECF}"/>
    <cellStyle name="Calculation 10 4 2 2 6" xfId="10666" xr:uid="{BC32D95E-C71F-4C38-8A61-501559668E8B}"/>
    <cellStyle name="Calculation 10 4 2 2 6 2" xfId="11981" xr:uid="{C249D29F-7F82-4493-BE63-6C817EC34B2D}"/>
    <cellStyle name="Calculation 10 4 2 2 6 3" xfId="18581" xr:uid="{F5121F3B-6AD2-4C07-A307-C68D56B218E6}"/>
    <cellStyle name="Calculation 10 4 2 2 6 4" xfId="31764" xr:uid="{81F6C7DB-B49C-4D44-A9B9-F07461C390FA}"/>
    <cellStyle name="Calculation 10 4 2 2 6 5" xfId="36978" xr:uid="{9BD3D046-7E1B-4131-A7D1-FCA0EC86310A}"/>
    <cellStyle name="Calculation 10 4 2 2 7" xfId="6462" xr:uid="{CDAF741F-9E48-4778-839C-57D7F967F520}"/>
    <cellStyle name="Calculation 10 4 2 2 7 2" xfId="4328" xr:uid="{5C334CBF-B0C1-488D-BB44-4E9F09264931}"/>
    <cellStyle name="Calculation 10 4 2 2 7 3" xfId="17167" xr:uid="{082E2D86-7394-481A-B708-4D34E54857B0}"/>
    <cellStyle name="Calculation 10 4 2 2 7 4" xfId="27560" xr:uid="{9E3C147B-F234-4755-85BC-060BC1B3E23F}"/>
    <cellStyle name="Calculation 10 4 2 2 7 5" xfId="23892" xr:uid="{98086726-9793-419E-BA63-FFAA50D59AA8}"/>
    <cellStyle name="Calculation 10 4 2 2 8" xfId="13582" xr:uid="{4AF551DF-5253-4C3B-A733-40C0142D409E}"/>
    <cellStyle name="Calculation 10 4 2 2 9" xfId="21282" xr:uid="{795BB7B9-D6BE-47AB-B9BD-F4413580979A}"/>
    <cellStyle name="Calculation 10 4 2 3" xfId="4894" xr:uid="{91B2B7A4-0302-4B49-8F95-7BB820DC2F59}"/>
    <cellStyle name="Calculation 10 4 2 3 2" xfId="16324" xr:uid="{539DA64D-65ED-400E-8DC8-778B980C3AD2}"/>
    <cellStyle name="Calculation 10 4 2 3 3" xfId="22566" xr:uid="{6EFA1D0C-D1C7-4A81-9628-482059B1B394}"/>
    <cellStyle name="Calculation 10 4 2 3 4" xfId="26012" xr:uid="{EB64B699-BBF2-43D1-8BA8-2055323BD82F}"/>
    <cellStyle name="Calculation 10 4 2 3 5" xfId="35239" xr:uid="{1A8A275D-402B-48C0-BF67-DD7F7408BE0F}"/>
    <cellStyle name="Calculation 10 4 2 4" xfId="5600" xr:uid="{F214BBB2-56F6-4C84-80CA-6FF67C500868}"/>
    <cellStyle name="Calculation 10 4 2 4 2" xfId="13428" xr:uid="{6D6EEA50-CF87-4ED8-BDE8-B316A780F167}"/>
    <cellStyle name="Calculation 10 4 2 4 3" xfId="21177" xr:uid="{3DA77855-C242-4B60-AA53-C6540F8E66B4}"/>
    <cellStyle name="Calculation 10 4 2 4 4" xfId="26698" xr:uid="{72A6C0F7-8231-422F-999A-5E7ABF9C285F}"/>
    <cellStyle name="Calculation 10 4 2 4 5" xfId="36566" xr:uid="{F5680275-3FC4-4EE8-BF4D-7797723F3D19}"/>
    <cellStyle name="Calculation 10 4 2 5" xfId="7038" xr:uid="{26441D1F-6F69-4FCB-A286-95739BEDE0E6}"/>
    <cellStyle name="Calculation 10 4 2 5 2" xfId="14392" xr:uid="{7E00B090-AA76-499F-A066-ABFB91D61890}"/>
    <cellStyle name="Calculation 10 4 2 5 3" xfId="21726" xr:uid="{3F42D337-7A50-4D8D-991C-72FFBE0821A9}"/>
    <cellStyle name="Calculation 10 4 2 5 4" xfId="28136" xr:uid="{B610BA93-B1C0-4F78-AE90-6195401E4518}"/>
    <cellStyle name="Calculation 10 4 2 5 5" xfId="34054" xr:uid="{58D7CE72-59D0-4773-912B-44D14F4FE9DC}"/>
    <cellStyle name="Calculation 10 4 2 6" xfId="5762" xr:uid="{FE4B25D8-561A-4437-8D3B-9020067FDE6D}"/>
    <cellStyle name="Calculation 10 4 2 6 2" xfId="11444" xr:uid="{7AB45C29-DC3D-43F6-A80D-17E623F4F742}"/>
    <cellStyle name="Calculation 10 4 2 6 3" xfId="19503" xr:uid="{7496BF08-047C-44EA-AEDF-4E82AE8C350B}"/>
    <cellStyle name="Calculation 10 4 2 6 4" xfId="26860" xr:uid="{DB282A69-28C0-4057-B674-46E585E2D932}"/>
    <cellStyle name="Calculation 10 4 2 6 5" xfId="36541" xr:uid="{8F3DA483-4639-476A-A0D6-7DBB0A559A4C}"/>
    <cellStyle name="Calculation 10 4 2 7" xfId="9933" xr:uid="{27B2CBC7-0D79-4C8B-ABAA-7A63B87A4768}"/>
    <cellStyle name="Calculation 10 4 2 7 2" xfId="12033" xr:uid="{43B7599A-D067-4D11-9AF4-0C48DD2D39BA}"/>
    <cellStyle name="Calculation 10 4 2 7 3" xfId="18633" xr:uid="{CE10015C-339B-46B4-880E-C0D09C4DBFF5}"/>
    <cellStyle name="Calculation 10 4 2 7 4" xfId="31031" xr:uid="{251EAA6F-5C8A-4A31-84F8-3803E7F7404B}"/>
    <cellStyle name="Calculation 10 4 2 7 5" xfId="33914" xr:uid="{3F1CBC49-7E00-4EBC-AD3A-12BAF239879C}"/>
    <cellStyle name="Calculation 10 4 2 8" xfId="8407" xr:uid="{28A6F620-4ACC-4C6F-A0BF-BBF224DE1B01}"/>
    <cellStyle name="Calculation 10 4 2 8 2" xfId="15805" xr:uid="{7F5BB663-C04F-4A60-AE41-4EDD432B0A14}"/>
    <cellStyle name="Calculation 10 4 2 8 3" xfId="23291" xr:uid="{3E7E71AE-14F3-4755-A470-F3A2BC7A43A7}"/>
    <cellStyle name="Calculation 10 4 2 8 4" xfId="29505" xr:uid="{AFDF53A2-6AF6-4EFD-8265-013A65BCDE76}"/>
    <cellStyle name="Calculation 10 4 2 8 5" xfId="23459" xr:uid="{B87893AD-7AF8-41C8-AD52-F5632B15C507}"/>
    <cellStyle name="Calculation 10 4 2 9" xfId="2584" xr:uid="{0E492096-EB47-42D8-9FC1-DB737663BDD0}"/>
    <cellStyle name="Calculation 10 4 3" xfId="4361" xr:uid="{2380A3D0-9B00-4DB7-83E3-7F6BFF25C054}"/>
    <cellStyle name="Calculation 10 4 3 10" xfId="25487" xr:uid="{1C0E20CF-61DB-406E-AAB9-8EDC30026496}"/>
    <cellStyle name="Calculation 10 4 3 11" xfId="33630" xr:uid="{B6710498-BFC5-429F-85EA-8E955ECF1104}"/>
    <cellStyle name="Calculation 10 4 3 2" xfId="7879" xr:uid="{DC153FF6-E12F-46FB-B929-DC73CDC2179D}"/>
    <cellStyle name="Calculation 10 4 3 2 2" xfId="12797" xr:uid="{9FCA00EA-7071-4520-8419-C7EAF9EDCCC0}"/>
    <cellStyle name="Calculation 10 4 3 2 3" xfId="20240" xr:uid="{703021FD-C587-4300-BB93-17D336E0E16A}"/>
    <cellStyle name="Calculation 10 4 3 2 4" xfId="28977" xr:uid="{4DF0C4FA-9FF1-4CB8-8F30-6BD553826A59}"/>
    <cellStyle name="Calculation 10 4 3 2 5" xfId="33023" xr:uid="{822120C6-2482-47C1-9C19-A9E28A855299}"/>
    <cellStyle name="Calculation 10 4 3 3" xfId="8698" xr:uid="{71B1A126-E818-4EDD-9595-BAC8E25220E2}"/>
    <cellStyle name="Calculation 10 4 3 3 2" xfId="12856" xr:uid="{EB4A119F-5B47-4494-8DD9-860CAEF337B1}"/>
    <cellStyle name="Calculation 10 4 3 3 3" xfId="18949" xr:uid="{FAEEBC49-17E6-47C1-9C0B-5D1497A61CAF}"/>
    <cellStyle name="Calculation 10 4 3 3 4" xfId="29796" xr:uid="{65F467F9-810D-45C8-B82F-2FB978CC02A8}"/>
    <cellStyle name="Calculation 10 4 3 3 5" xfId="24240" xr:uid="{C805F408-3CC0-4F12-B4FE-8CD6181660BE}"/>
    <cellStyle name="Calculation 10 4 3 4" xfId="9533" xr:uid="{7693491B-413F-4C06-8570-C940A4F944B2}"/>
    <cellStyle name="Calculation 10 4 3 4 2" xfId="17960" xr:uid="{F41E5A49-67B9-4F6E-A585-73310B165DBD}"/>
    <cellStyle name="Calculation 10 4 3 4 3" xfId="22946" xr:uid="{EE4E5593-7245-45FA-81ED-61CA2EB172DD}"/>
    <cellStyle name="Calculation 10 4 3 4 4" xfId="30631" xr:uid="{EB3D8422-78F2-4BCF-8912-C1A08AB70F61}"/>
    <cellStyle name="Calculation 10 4 3 4 5" xfId="35009" xr:uid="{A4912350-0758-48AC-911D-E37AB6DBEC37}"/>
    <cellStyle name="Calculation 10 4 3 5" xfId="7760" xr:uid="{A597864A-0D8D-4435-924D-B8CCB573479B}"/>
    <cellStyle name="Calculation 10 4 3 5 2" xfId="13840" xr:uid="{9B959CFB-9B95-4247-B9BB-811BADB926E7}"/>
    <cellStyle name="Calculation 10 4 3 5 3" xfId="22059" xr:uid="{F8A1D471-11A8-45CB-9DD5-788D3740A33B}"/>
    <cellStyle name="Calculation 10 4 3 5 4" xfId="28858" xr:uid="{EC89129D-A457-46FB-B74E-953742167C05}"/>
    <cellStyle name="Calculation 10 4 3 5 5" xfId="35600" xr:uid="{1B9FB339-089F-48B9-B781-6C266ADA88ED}"/>
    <cellStyle name="Calculation 10 4 3 6" xfId="10665" xr:uid="{35862924-B9C2-4E8B-8302-7FE198BC24C9}"/>
    <cellStyle name="Calculation 10 4 3 6 2" xfId="15247" xr:uid="{14195E2B-40AF-4EE1-8F46-D097D5590868}"/>
    <cellStyle name="Calculation 10 4 3 6 3" xfId="19256" xr:uid="{075B37E0-9C92-4275-8E9D-267E7A635477}"/>
    <cellStyle name="Calculation 10 4 3 6 4" xfId="31763" xr:uid="{1B534878-1A5F-4EB5-9EA8-FB7BCDD8E297}"/>
    <cellStyle name="Calculation 10 4 3 6 5" xfId="23406" xr:uid="{C666EAEA-B9C5-4182-94AD-28DAB7221DC4}"/>
    <cellStyle name="Calculation 10 4 3 7" xfId="6461" xr:uid="{1DCF31E4-866D-4C6B-B22A-0BB3367438DF}"/>
    <cellStyle name="Calculation 10 4 3 7 2" xfId="2403" xr:uid="{94B9768E-EDB8-44FF-9362-F7BCD843776E}"/>
    <cellStyle name="Calculation 10 4 3 7 3" xfId="3778" xr:uid="{6F07A89E-A74C-4107-91D6-E861DE63D75C}"/>
    <cellStyle name="Calculation 10 4 3 7 4" xfId="27559" xr:uid="{61EC1E71-1A8C-4EDE-A038-A5F9C03FF734}"/>
    <cellStyle name="Calculation 10 4 3 7 5" xfId="23472" xr:uid="{D5691CCB-2C0B-4860-A4DE-AA39AE644618}"/>
    <cellStyle name="Calculation 10 4 3 8" xfId="14901" xr:uid="{5589FECB-8F5F-4321-9979-C57F8403DFD3}"/>
    <cellStyle name="Calculation 10 4 3 9" xfId="21809" xr:uid="{13B5C92C-49EE-4F58-A9D3-93D5E89CACEA}"/>
    <cellStyle name="Calculation 10 4 4" xfId="4893" xr:uid="{5B4F02BB-7EB3-42FB-9D0A-32522DD9A7AB}"/>
    <cellStyle name="Calculation 10 4 4 2" xfId="12312" xr:uid="{1E1CD892-A98B-444B-9830-C65257358971}"/>
    <cellStyle name="Calculation 10 4 4 3" xfId="15856" xr:uid="{A8254C05-8128-439C-9019-0805D1C66EC3}"/>
    <cellStyle name="Calculation 10 4 4 4" xfId="26011" xr:uid="{152EAF95-1AFB-4EBB-A800-7595F71A763C}"/>
    <cellStyle name="Calculation 10 4 4 5" xfId="35774" xr:uid="{6FDF1D75-1984-4A26-B68A-7044B706C0C1}"/>
    <cellStyle name="Calculation 10 4 5" xfId="5601" xr:uid="{54A1A426-6473-4ACC-835A-E179A48FB617}"/>
    <cellStyle name="Calculation 10 4 5 2" xfId="17327" xr:uid="{608139E1-F444-4F91-B30E-CC8AA58EA834}"/>
    <cellStyle name="Calculation 10 4 5 3" xfId="20599" xr:uid="{1025D6CF-61E6-41ED-B2B9-DCB2185DBCEB}"/>
    <cellStyle name="Calculation 10 4 5 4" xfId="26699" xr:uid="{732F6781-B82D-47B8-AF1A-919A24F325CC}"/>
    <cellStyle name="Calculation 10 4 5 5" xfId="32462" xr:uid="{5984B3D8-A854-40E2-8A0E-3061B9EE205A}"/>
    <cellStyle name="Calculation 10 4 6" xfId="6134" xr:uid="{E3BA897D-B66F-4DEC-9325-DD7EA06DC6B1}"/>
    <cellStyle name="Calculation 10 4 6 2" xfId="11387" xr:uid="{2163AE26-AD9F-4E93-A7B9-134833D377C3}"/>
    <cellStyle name="Calculation 10 4 6 3" xfId="20773" xr:uid="{4907C2CD-193E-4F73-BBB8-3C2ACD4A05FF}"/>
    <cellStyle name="Calculation 10 4 6 4" xfId="27232" xr:uid="{F2150789-0D53-429E-926C-DD83A72FB1F4}"/>
    <cellStyle name="Calculation 10 4 6 5" xfId="23818" xr:uid="{D73A16C4-241D-40E8-A398-2CF6D9D206E0}"/>
    <cellStyle name="Calculation 10 4 7" xfId="7586" xr:uid="{882971F5-3D8D-46C3-A0A7-6B009571BFC0}"/>
    <cellStyle name="Calculation 10 4 7 2" xfId="17804" xr:uid="{90882801-250A-4634-B07C-191E38596D3D}"/>
    <cellStyle name="Calculation 10 4 7 3" xfId="20657" xr:uid="{D4676E06-09DF-4620-B097-498C7B74CECB}"/>
    <cellStyle name="Calculation 10 4 7 4" xfId="28684" xr:uid="{93901A98-D5BD-4BC6-91C1-48051C9872FD}"/>
    <cellStyle name="Calculation 10 4 7 5" xfId="36118" xr:uid="{5261BD17-7D81-43CE-AFD3-126385A845DE}"/>
    <cellStyle name="Calculation 10 4 8" xfId="9934" xr:uid="{4DAEF1C8-47D8-49E3-83B1-94A10BC03301}"/>
    <cellStyle name="Calculation 10 4 8 2" xfId="3584" xr:uid="{5BE9243F-499B-4816-9808-6F95060B33A6}"/>
    <cellStyle name="Calculation 10 4 8 3" xfId="19938" xr:uid="{4F0720BA-8838-4358-9E16-A9B48EAED1BB}"/>
    <cellStyle name="Calculation 10 4 8 4" xfId="31032" xr:uid="{135B32F1-87F8-47F6-974A-BD9378145AA4}"/>
    <cellStyle name="Calculation 10 4 8 5" xfId="36810" xr:uid="{2B012A32-711C-4D40-A896-03134CDD42B3}"/>
    <cellStyle name="Calculation 10 4 9" xfId="10174" xr:uid="{B7EA0BDE-AC59-4234-884F-98A61364B57B}"/>
    <cellStyle name="Calculation 10 4 9 2" xfId="17015" xr:uid="{F6C367C0-5B92-40FD-AD5F-6D4C11411FFF}"/>
    <cellStyle name="Calculation 10 4 9 3" xfId="22774" xr:uid="{B1D5D982-E57A-4E2D-87B4-C0C040E0DA83}"/>
    <cellStyle name="Calculation 10 4 9 4" xfId="31272" xr:uid="{06F09BD8-0801-45C7-A6F1-B35558273E32}"/>
    <cellStyle name="Calculation 10 4 9 5" xfId="34381" xr:uid="{7D018B3B-A8FC-403A-A4B5-3544A830F5B4}"/>
    <cellStyle name="Calculation 10 5" xfId="330" xr:uid="{00000000-0005-0000-0000-000049010000}"/>
    <cellStyle name="Calculation 10 5 10" xfId="2585" xr:uid="{ADC5849B-FC02-4153-BD8E-0B2E8AB1ABAB}"/>
    <cellStyle name="Calculation 10 5 11" xfId="17640" xr:uid="{48A09583-16F8-48C2-97CC-10E2CCFCBD6C}"/>
    <cellStyle name="Calculation 10 5 12" xfId="22721" xr:uid="{57CAAC16-8A78-46C6-9F18-3DC74BC821F8}"/>
    <cellStyle name="Calculation 10 5 13" xfId="23695" xr:uid="{55F75626-039B-4997-BB84-AD03795457CA}"/>
    <cellStyle name="Calculation 10 5 14" xfId="36762" xr:uid="{0CB1EAAA-9EB7-48DE-92AE-674AFFA4297F}"/>
    <cellStyle name="Calculation 10 5 2" xfId="331" xr:uid="{00000000-0005-0000-0000-00004A010000}"/>
    <cellStyle name="Calculation 10 5 2 10" xfId="14531" xr:uid="{042E6D19-3413-40A6-BDC6-26C884B281AD}"/>
    <cellStyle name="Calculation 10 5 2 11" xfId="20410" xr:uid="{05F9A965-2824-4302-BD8A-7E97303DFD25}"/>
    <cellStyle name="Calculation 10 5 2 12" xfId="23696" xr:uid="{1459C6DE-A4BA-4087-A796-91648B21D143}"/>
    <cellStyle name="Calculation 10 5 2 13" xfId="34418" xr:uid="{EC25985E-7C4C-4658-9581-9089768ED4CA}"/>
    <cellStyle name="Calculation 10 5 2 2" xfId="4364" xr:uid="{DF34826C-8A86-4397-91F1-D87DC9EF1CC3}"/>
    <cellStyle name="Calculation 10 5 2 2 10" xfId="25490" xr:uid="{9417CCF8-64D6-4050-AE5E-661CAE60BC7E}"/>
    <cellStyle name="Calculation 10 5 2 2 11" xfId="35841" xr:uid="{DD1D4EA0-1807-46CD-87CE-1ECB9827A46C}"/>
    <cellStyle name="Calculation 10 5 2 2 2" xfId="7882" xr:uid="{76543563-BD87-45BF-9DCA-C88DE14814CA}"/>
    <cellStyle name="Calculation 10 5 2 2 2 2" xfId="2727" xr:uid="{BDDD06BA-4111-421C-AD58-6B5935960759}"/>
    <cellStyle name="Calculation 10 5 2 2 2 3" xfId="22821" xr:uid="{1D17A41E-DFB0-44A6-893F-9F9793C8C1BD}"/>
    <cellStyle name="Calculation 10 5 2 2 2 4" xfId="28980" xr:uid="{FC6CBBD8-658B-4E7F-A7AA-32C2BC0F33EA}"/>
    <cellStyle name="Calculation 10 5 2 2 2 5" xfId="32222" xr:uid="{67E407E8-840E-48D2-89D4-5741688A044E}"/>
    <cellStyle name="Calculation 10 5 2 2 3" xfId="8701" xr:uid="{A02BC40B-E7BE-4087-AF61-DC9546E49367}"/>
    <cellStyle name="Calculation 10 5 2 2 3 2" xfId="3111" xr:uid="{8B69B94E-DF04-4229-A09D-F82B9DEF0823}"/>
    <cellStyle name="Calculation 10 5 2 2 3 3" xfId="23201" xr:uid="{FA43C02E-5040-4590-A7C7-047F446E15A4}"/>
    <cellStyle name="Calculation 10 5 2 2 3 4" xfId="29799" xr:uid="{70B8E682-09F3-4AB0-AC55-9515DBE080FB}"/>
    <cellStyle name="Calculation 10 5 2 2 3 5" xfId="32362" xr:uid="{DAA8D65E-3BED-4B4B-9095-E1D0DED4FF2B}"/>
    <cellStyle name="Calculation 10 5 2 2 4" xfId="9536" xr:uid="{B2A3D8FD-EC79-4B1B-9565-C3991CF571FB}"/>
    <cellStyle name="Calculation 10 5 2 2 4 2" xfId="3522" xr:uid="{F5CBCD5B-D86D-40C6-BFC7-098EB16DF776}"/>
    <cellStyle name="Calculation 10 5 2 2 4 3" xfId="22944" xr:uid="{33354868-62F5-4E6F-8593-0E5F4150B520}"/>
    <cellStyle name="Calculation 10 5 2 2 4 4" xfId="30634" xr:uid="{FE9F31A0-C8E8-4FAB-AEA0-83DC5BA92472}"/>
    <cellStyle name="Calculation 10 5 2 2 4 5" xfId="36281" xr:uid="{92BC5B00-5A3E-4575-BC82-8C3ED71E66AE}"/>
    <cellStyle name="Calculation 10 5 2 2 5" xfId="7126" xr:uid="{D7014909-3C26-4D5C-A7DC-3E6FABB0C7FC}"/>
    <cellStyle name="Calculation 10 5 2 2 5 2" xfId="16840" xr:uid="{DB1FFECB-1CB7-4813-AA04-91B6A599AD28}"/>
    <cellStyle name="Calculation 10 5 2 2 5 3" xfId="15187" xr:uid="{E6C1BF87-CCCA-4251-931F-A78FC5127BD0}"/>
    <cellStyle name="Calculation 10 5 2 2 5 4" xfId="28224" xr:uid="{5B3451D4-A7C2-4922-AEBC-FB5FBF897F41}"/>
    <cellStyle name="Calculation 10 5 2 2 5 5" xfId="35112" xr:uid="{17944137-1306-4A8A-AEB8-3AA76F0CB821}"/>
    <cellStyle name="Calculation 10 5 2 2 6" xfId="10668" xr:uid="{B7152B66-8662-43BE-8F2E-8CA043F103E3}"/>
    <cellStyle name="Calculation 10 5 2 2 6 2" xfId="3645" xr:uid="{9385451E-E3C0-4B77-9D62-30EF31B7980A}"/>
    <cellStyle name="Calculation 10 5 2 2 6 3" xfId="22741" xr:uid="{643A9DE7-EC1B-4A9C-A5A1-F1698323D338}"/>
    <cellStyle name="Calculation 10 5 2 2 6 4" xfId="31766" xr:uid="{0AD1DE38-A38A-4212-9A7A-8A3820472A32}"/>
    <cellStyle name="Calculation 10 5 2 2 6 5" xfId="24646" xr:uid="{788F50FF-C049-4D50-B945-665D5EE6DEFC}"/>
    <cellStyle name="Calculation 10 5 2 2 7" xfId="6464" xr:uid="{CB0B10C7-C37F-4904-88F1-CD665EF6B035}"/>
    <cellStyle name="Calculation 10 5 2 2 7 2" xfId="2405" xr:uid="{6F49F969-C807-4E4D-81DD-D119DB3E2299}"/>
    <cellStyle name="Calculation 10 5 2 2 7 3" xfId="11630" xr:uid="{474DDC49-CA65-44CF-A9DE-3EE0BA8971F2}"/>
    <cellStyle name="Calculation 10 5 2 2 7 4" xfId="27562" xr:uid="{DCAD5867-150F-450E-A5C6-B4868E5A5EA2}"/>
    <cellStyle name="Calculation 10 5 2 2 7 5" xfId="23893" xr:uid="{45C33B10-6D67-4BEB-AAE5-C00E69FA4A4B}"/>
    <cellStyle name="Calculation 10 5 2 2 8" xfId="14237" xr:uid="{A8B578A0-0506-4FF3-9603-0BC71D84E507}"/>
    <cellStyle name="Calculation 10 5 2 2 9" xfId="19630" xr:uid="{0432D2C3-D4BC-452A-A351-9E9AB537E5E9}"/>
    <cellStyle name="Calculation 10 5 2 3" xfId="4896" xr:uid="{F0148B3F-4B3F-45BE-AF54-08E022BBC200}"/>
    <cellStyle name="Calculation 10 5 2 3 2" xfId="14830" xr:uid="{0B535E73-866D-4786-86EE-98DC65E6624C}"/>
    <cellStyle name="Calculation 10 5 2 3 3" xfId="21744" xr:uid="{5BA7BEE0-B07B-4F01-91D1-BEBD2D8934FB}"/>
    <cellStyle name="Calculation 10 5 2 3 4" xfId="26014" xr:uid="{00E3D771-DCDD-40EF-BBC9-14496EF7D81A}"/>
    <cellStyle name="Calculation 10 5 2 3 5" xfId="33566" xr:uid="{849CF7FB-8CC2-441D-8862-2DB963F1A289}"/>
    <cellStyle name="Calculation 10 5 2 4" xfId="5598" xr:uid="{3A9DADFB-DF8A-40C2-9E6B-B01A806CDBE6}"/>
    <cellStyle name="Calculation 10 5 2 4 2" xfId="15508" xr:uid="{FEBEDC37-9CF5-4981-8EB2-C188487B2185}"/>
    <cellStyle name="Calculation 10 5 2 4 3" xfId="18472" xr:uid="{949DE331-B353-48F5-8DD6-D294942EE58F}"/>
    <cellStyle name="Calculation 10 5 2 4 4" xfId="26696" xr:uid="{F2A1248A-D023-41E6-8A4D-6C100AA30A52}"/>
    <cellStyle name="Calculation 10 5 2 4 5" xfId="34611" xr:uid="{09FCD6DD-454F-4292-AEA5-DB55C9365CD0}"/>
    <cellStyle name="Calculation 10 5 2 5" xfId="7035" xr:uid="{8E8BC5BA-FCA5-49DC-B0E4-2CB8DB91C77F}"/>
    <cellStyle name="Calculation 10 5 2 5 2" xfId="15007" xr:uid="{B51E9C4C-91FE-4CC4-A000-A86CBB5C83FB}"/>
    <cellStyle name="Calculation 10 5 2 5 3" xfId="19342" xr:uid="{C9FB6450-B00F-44ED-AD60-572D4256A479}"/>
    <cellStyle name="Calculation 10 5 2 5 4" xfId="28133" xr:uid="{7238F907-6A37-4370-8CDD-C7A3E440ED92}"/>
    <cellStyle name="Calculation 10 5 2 5 5" xfId="23975" xr:uid="{9B32132B-8514-416B-8242-0F0A179AB623}"/>
    <cellStyle name="Calculation 10 5 2 6" xfId="5759" xr:uid="{2B5ED9DC-00E7-4900-867F-92E2A7FE0524}"/>
    <cellStyle name="Calculation 10 5 2 6 2" xfId="14721" xr:uid="{A2F7A8B5-5CB9-4DBC-B154-DBD347FCB66B}"/>
    <cellStyle name="Calculation 10 5 2 6 3" xfId="21679" xr:uid="{9AFA2990-3637-4851-9A81-BC943C1D618B}"/>
    <cellStyle name="Calculation 10 5 2 6 4" xfId="26857" xr:uid="{9C7B3338-6DD8-4596-81F7-8C94323A9AAA}"/>
    <cellStyle name="Calculation 10 5 2 6 5" xfId="33503" xr:uid="{22360C79-323E-4AB9-856F-88592989F6F5}"/>
    <cellStyle name="Calculation 10 5 2 7" xfId="9931" xr:uid="{90D9F620-5CC1-4AFE-9DFD-259FE63E8AB8}"/>
    <cellStyle name="Calculation 10 5 2 7 2" xfId="16021" xr:uid="{8178E165-8B4C-4DB9-B93F-3642C79B2C41}"/>
    <cellStyle name="Calculation 10 5 2 7 3" xfId="20334" xr:uid="{71CE6172-EA2A-47D1-8AC0-254FD9E0C2B1}"/>
    <cellStyle name="Calculation 10 5 2 7 4" xfId="31029" xr:uid="{FF5D52DE-3724-447C-A802-4619B4175D64}"/>
    <cellStyle name="Calculation 10 5 2 7 5" xfId="33227" xr:uid="{43D580F9-03D5-4303-8FC8-769C6A7A0688}"/>
    <cellStyle name="Calculation 10 5 2 8" xfId="8619" xr:uid="{B47C4BAF-A516-4B67-9237-614652623A41}"/>
    <cellStyle name="Calculation 10 5 2 8 2" xfId="2220" xr:uid="{F90C88B5-EA5C-488C-8BAF-093F02F40BFA}"/>
    <cellStyle name="Calculation 10 5 2 8 3" xfId="4022" xr:uid="{210CF3C5-D202-4C44-86AD-36BD5FCB83A0}"/>
    <cellStyle name="Calculation 10 5 2 8 4" xfId="29717" xr:uid="{0C41546F-2F4A-4185-B0AD-00D74FC55CEC}"/>
    <cellStyle name="Calculation 10 5 2 8 5" xfId="32900" xr:uid="{36A30B9D-DB8E-4D6F-AF16-966128973D0A}"/>
    <cellStyle name="Calculation 10 5 2 9" xfId="2586" xr:uid="{EED66642-765A-462E-8F19-573056AB4786}"/>
    <cellStyle name="Calculation 10 5 3" xfId="4363" xr:uid="{99DC2DA5-B8DA-48A3-BA95-45C6B3F56AC9}"/>
    <cellStyle name="Calculation 10 5 3 10" xfId="25489" xr:uid="{1A10533A-CC5E-4363-B7AA-7ADA84A2657E}"/>
    <cellStyle name="Calculation 10 5 3 11" xfId="34148" xr:uid="{91226ACE-9E5C-4FAF-AD4C-13AAF4078C47}"/>
    <cellStyle name="Calculation 10 5 3 2" xfId="7881" xr:uid="{87D8D226-8FAA-49AA-9C80-E94943B0B400}"/>
    <cellStyle name="Calculation 10 5 3 2 2" xfId="12931" xr:uid="{22B6BECF-3EEC-4390-8095-A9EC59FEE37F}"/>
    <cellStyle name="Calculation 10 5 3 2 3" xfId="20000" xr:uid="{457B3F39-914D-4074-BFA1-0BF83ED0EC18}"/>
    <cellStyle name="Calculation 10 5 3 2 4" xfId="28979" xr:uid="{1CE7636B-9B81-4F7D-A3BA-A5EF4FAA04CF}"/>
    <cellStyle name="Calculation 10 5 3 2 5" xfId="33989" xr:uid="{806637C8-342B-4C3D-AD76-E55BE25EFD87}"/>
    <cellStyle name="Calculation 10 5 3 3" xfId="8700" xr:uid="{5A6EC050-026B-4C94-B799-7377F836FF4C}"/>
    <cellStyle name="Calculation 10 5 3 3 2" xfId="12857" xr:uid="{73050ED8-1051-42C9-A136-376C1553F7A3}"/>
    <cellStyle name="Calculation 10 5 3 3 3" xfId="15104" xr:uid="{0EF71129-160A-4415-9A39-1606AAA849CB}"/>
    <cellStyle name="Calculation 10 5 3 3 4" xfId="29798" xr:uid="{C55B16B0-4D91-4945-81BD-E279E98D5A92}"/>
    <cellStyle name="Calculation 10 5 3 3 5" xfId="25172" xr:uid="{D3C659FF-D7D6-426C-8A0C-9C9DD3927979}"/>
    <cellStyle name="Calculation 10 5 3 4" xfId="9535" xr:uid="{66A6E426-1E1A-40A2-8601-CD7BB8C881C0}"/>
    <cellStyle name="Calculation 10 5 3 4 2" xfId="3521" xr:uid="{78E25015-9B87-4689-9A7F-2736ED4E5004}"/>
    <cellStyle name="Calculation 10 5 3 4 3" xfId="11782" xr:uid="{E5ACF1C0-4B30-4F34-A0C5-73549A64E1B0}"/>
    <cellStyle name="Calculation 10 5 3 4 4" xfId="30633" xr:uid="{6D285E56-8F62-4F89-9D86-54E804264C78}"/>
    <cellStyle name="Calculation 10 5 3 4 5" xfId="32665" xr:uid="{97AA7718-5EEA-472E-AAE6-05CF507BACC5}"/>
    <cellStyle name="Calculation 10 5 3 5" xfId="7125" xr:uid="{00EC8ADC-BE6D-4330-A417-E3AFEDA8CB65}"/>
    <cellStyle name="Calculation 10 5 3 5 2" xfId="15892" xr:uid="{448C8F7F-6BBF-4679-894A-9B3C03DB147D}"/>
    <cellStyle name="Calculation 10 5 3 5 3" xfId="21095" xr:uid="{77769B31-AE9F-4C25-8451-AACF19BE5B23}"/>
    <cellStyle name="Calculation 10 5 3 5 4" xfId="28223" xr:uid="{51B62527-8057-46DB-A947-E34D44D26F6B}"/>
    <cellStyle name="Calculation 10 5 3 5 5" xfId="35644" xr:uid="{51E75E4D-2ADF-43DC-8BED-609C2F79F2BA}"/>
    <cellStyle name="Calculation 10 5 3 6" xfId="10667" xr:uid="{976A55EF-583D-4CB7-AC8A-CC449EDFF5A0}"/>
    <cellStyle name="Calculation 10 5 3 6 2" xfId="3642" xr:uid="{E642F049-68F2-4B6F-8A63-1EF827249796}"/>
    <cellStyle name="Calculation 10 5 3 6 3" xfId="19886" xr:uid="{2A155EA0-9BC1-40C3-8E14-E282B6604002}"/>
    <cellStyle name="Calculation 10 5 3 6 4" xfId="31765" xr:uid="{58145E6E-EB2D-4AB4-B5E8-B1B793ED93DA}"/>
    <cellStyle name="Calculation 10 5 3 6 5" xfId="24645" xr:uid="{2F3A9259-4A54-4C66-AD35-A6DB8BBD2E22}"/>
    <cellStyle name="Calculation 10 5 3 7" xfId="6463" xr:uid="{41EB7E1B-5BE8-42CF-B9B2-0289C690141D}"/>
    <cellStyle name="Calculation 10 5 3 7 2" xfId="2404" xr:uid="{26F97C1B-F828-4A8E-BF80-77F45CE635FA}"/>
    <cellStyle name="Calculation 10 5 3 7 3" xfId="16601" xr:uid="{94014513-AC8E-4CA0-BFEE-23BECF8BD41C}"/>
    <cellStyle name="Calculation 10 5 3 7 4" xfId="27561" xr:uid="{4E04E04C-0AB7-429B-8EB4-C2DDA0D6A4E8}"/>
    <cellStyle name="Calculation 10 5 3 7 5" xfId="25804" xr:uid="{09F4C8FE-E8E2-480E-BB95-D90411142E60}"/>
    <cellStyle name="Calculation 10 5 3 8" xfId="17483" xr:uid="{537647B1-29E3-4D48-A38B-BB9B0766910D}"/>
    <cellStyle name="Calculation 10 5 3 9" xfId="20709" xr:uid="{6C86771C-5157-481E-99D6-C16887C39CC8}"/>
    <cellStyle name="Calculation 10 5 4" xfId="4895" xr:uid="{E2819DAA-2431-4715-8D26-E7EA4517B6E8}"/>
    <cellStyle name="Calculation 10 5 4 2" xfId="15592" xr:uid="{77D2DC78-9C2F-4FDC-A278-99AC48BBFB85}"/>
    <cellStyle name="Calculation 10 5 4 3" xfId="18437" xr:uid="{C162AD41-F629-4084-AECE-F6DE2BAD1C48}"/>
    <cellStyle name="Calculation 10 5 4 4" xfId="26013" xr:uid="{F39D3CA3-43D5-4E6B-A754-776C796EEB34}"/>
    <cellStyle name="Calculation 10 5 4 5" xfId="34652" xr:uid="{683B395F-3648-4E51-ACB0-1728DDDBF822}"/>
    <cellStyle name="Calculation 10 5 5" xfId="5599" xr:uid="{860CD68F-DEBB-49BC-AA5D-2E14607B2184}"/>
    <cellStyle name="Calculation 10 5 5 2" xfId="14742" xr:uid="{FAC2B3A5-92CB-48E6-88BA-5F4AAB641A4C}"/>
    <cellStyle name="Calculation 10 5 5 3" xfId="21700" xr:uid="{0399A864-B790-48C0-A572-7B0658E1F245}"/>
    <cellStyle name="Calculation 10 5 5 4" xfId="26697" xr:uid="{936FA385-4404-4F97-B1E1-609278424DC8}"/>
    <cellStyle name="Calculation 10 5 5 5" xfId="33524" xr:uid="{81924555-10A0-4A5F-8C77-3FD3F60070A7}"/>
    <cellStyle name="Calculation 10 5 6" xfId="6135" xr:uid="{73A5EA70-54C7-4228-B835-456ED831D5CF}"/>
    <cellStyle name="Calculation 10 5 6 2" xfId="11386" xr:uid="{659533C2-B2AB-41D5-BBC1-B440C651197B}"/>
    <cellStyle name="Calculation 10 5 6 3" xfId="13481" xr:uid="{19BE2C14-6B87-45BF-88CF-223E61FB7BC8}"/>
    <cellStyle name="Calculation 10 5 6 4" xfId="27233" xr:uid="{43218C2B-691B-42EC-A2FE-3D618F78C096}"/>
    <cellStyle name="Calculation 10 5 6 5" xfId="36975" xr:uid="{86D84B39-B10D-40BE-90C0-B4A17FAE88BA}"/>
    <cellStyle name="Calculation 10 5 7" xfId="7587" xr:uid="{8628B029-036D-441C-B11D-25B521588EB0}"/>
    <cellStyle name="Calculation 10 5 7 2" xfId="16915" xr:uid="{7B841DC3-EC73-40E9-9D7B-6B7BDEE1446A}"/>
    <cellStyle name="Calculation 10 5 7 3" xfId="22080" xr:uid="{6B8B4455-248B-45BC-94CC-065E77CBF17B}"/>
    <cellStyle name="Calculation 10 5 7 4" xfId="28685" xr:uid="{CAD0466B-96D4-470E-AE29-AC082F155BAB}"/>
    <cellStyle name="Calculation 10 5 7 5" xfId="35613" xr:uid="{7E02CE75-C3C9-4760-BECE-B4FBE43A7CE2}"/>
    <cellStyle name="Calculation 10 5 8" xfId="9932" xr:uid="{F665069A-87A4-4C44-8CF3-BD40779DAA69}"/>
    <cellStyle name="Calculation 10 5 8 2" xfId="15299" xr:uid="{9CED1C13-4509-4B65-A685-BE6F5B89CD97}"/>
    <cellStyle name="Calculation 10 5 8 3" xfId="19204" xr:uid="{918718B3-9A06-4312-B401-98BFE2569A47}"/>
    <cellStyle name="Calculation 10 5 8 4" xfId="31030" xr:uid="{EECE19C2-DD21-47BA-86BE-C20CB8981206}"/>
    <cellStyle name="Calculation 10 5 8 5" xfId="32600" xr:uid="{5668A24D-0A1D-443A-9D0B-1FBFABC615FE}"/>
    <cellStyle name="Calculation 10 5 9" xfId="9988" xr:uid="{57E6670F-5EA2-4E11-89A2-9922CFBB7A05}"/>
    <cellStyle name="Calculation 10 5 9 2" xfId="15295" xr:uid="{E0264876-31EC-404E-B78D-8E9A528E7BF3}"/>
    <cellStyle name="Calculation 10 5 9 3" xfId="20339" xr:uid="{DE328F1A-89AA-4998-B730-4E5CC2FAA4B1}"/>
    <cellStyle name="Calculation 10 5 9 4" xfId="31086" xr:uid="{472B311A-AACC-4BFC-B7D8-B04DEE020568}"/>
    <cellStyle name="Calculation 10 5 9 5" xfId="33232" xr:uid="{68F9E8B1-CE2D-4196-9102-188A78908F91}"/>
    <cellStyle name="Calculation 10 6" xfId="332" xr:uid="{00000000-0005-0000-0000-00004B010000}"/>
    <cellStyle name="Calculation 10 6 10" xfId="16627" xr:uid="{41B95CAB-56BD-4AD2-B075-E32531F7587D}"/>
    <cellStyle name="Calculation 10 6 11" xfId="21949" xr:uid="{4A175510-A7ED-48CB-B8B2-7BEDD014F0FA}"/>
    <cellStyle name="Calculation 10 6 12" xfId="23697" xr:uid="{B68D4DCE-4DFB-4B39-A481-0553E5755C4E}"/>
    <cellStyle name="Calculation 10 6 13" xfId="35981" xr:uid="{C8879A71-68B0-4806-8A58-3B4A4116D322}"/>
    <cellStyle name="Calculation 10 6 2" xfId="4365" xr:uid="{81F8E11C-E3CC-46D6-A86E-238E8CFC0384}"/>
    <cellStyle name="Calculation 10 6 2 10" xfId="25491" xr:uid="{FB886BAF-177B-4C1E-B10B-6B6940BB99A5}"/>
    <cellStyle name="Calculation 10 6 2 11" xfId="35303" xr:uid="{A894B2BA-271E-4F5C-829B-AC775315FE9C}"/>
    <cellStyle name="Calculation 10 6 2 2" xfId="7883" xr:uid="{3C2B11C7-623D-476B-A428-67F6349EAF64}"/>
    <cellStyle name="Calculation 10 6 2 2 2" xfId="14047" xr:uid="{CDBC9F67-B131-436D-9C66-6E947E5A3307}"/>
    <cellStyle name="Calculation 10 6 2 2 3" xfId="21865" xr:uid="{A1C0DF83-8F10-4E07-82CD-0234516D6C44}"/>
    <cellStyle name="Calculation 10 6 2 2 4" xfId="28981" xr:uid="{40F2624D-4411-4B72-A0B0-D619EEB1EC60}"/>
    <cellStyle name="Calculation 10 6 2 2 5" xfId="34003" xr:uid="{E45496A0-8E27-4CC7-ADEC-2D19E59C43FE}"/>
    <cellStyle name="Calculation 10 6 2 3" xfId="8702" xr:uid="{5C49CECE-83FC-40C6-8B50-9ED21928E6BB}"/>
    <cellStyle name="Calculation 10 6 2 3 2" xfId="3112" xr:uid="{05CB8F0D-6119-418B-85A9-5CE85454E63F}"/>
    <cellStyle name="Calculation 10 6 2 3 3" xfId="18946" xr:uid="{0A995C4F-2676-430F-8112-7E1F3B7EC95D}"/>
    <cellStyle name="Calculation 10 6 2 3 4" xfId="29800" xr:uid="{21090FAD-018D-4CEB-99C0-50D4E0AC8DEB}"/>
    <cellStyle name="Calculation 10 6 2 3 5" xfId="32861" xr:uid="{20391C86-82C0-4AD2-95E6-9C56300E34E3}"/>
    <cellStyle name="Calculation 10 6 2 4" xfId="9537" xr:uid="{AA860153-DF8C-4321-8DEA-2F8E545AD1BD}"/>
    <cellStyle name="Calculation 10 6 2 4 2" xfId="3523" xr:uid="{B3383A46-9E1C-4440-94A1-59CE52759B08}"/>
    <cellStyle name="Calculation 10 6 2 4 3" xfId="18671" xr:uid="{794CE0B5-98AC-492A-87FA-467C3EA94B9C}"/>
    <cellStyle name="Calculation 10 6 2 4 4" xfId="30635" xr:uid="{42DB2F41-A5EE-4160-91A8-0828C2BB1C80}"/>
    <cellStyle name="Calculation 10 6 2 4 5" xfId="33378" xr:uid="{A3CA1653-177A-408D-B4FA-15F2F72F3E69}"/>
    <cellStyle name="Calculation 10 6 2 5" xfId="7127" xr:uid="{9FED106C-BF32-41CC-AE46-BC5F550EA75B}"/>
    <cellStyle name="Calculation 10 6 2 5 2" xfId="16128" xr:uid="{B08CC21D-3C23-41DC-B8C3-FCC5C2881F1B}"/>
    <cellStyle name="Calculation 10 6 2 5 3" xfId="3811" xr:uid="{0D286291-CA13-4DB3-917D-FD1D591045F6}"/>
    <cellStyle name="Calculation 10 6 2 5 4" xfId="28225" xr:uid="{D5BE1475-BBF2-49A2-8BE7-BAEE96EEF67C}"/>
    <cellStyle name="Calculation 10 6 2 5 5" xfId="32290" xr:uid="{849C6439-4B45-4281-98A7-CA98822C8319}"/>
    <cellStyle name="Calculation 10 6 2 6" xfId="10669" xr:uid="{730ED60C-CF7B-435D-83B0-8049BB83C9CA}"/>
    <cellStyle name="Calculation 10 6 2 6 2" xfId="16055" xr:uid="{9B9C013A-1CB1-4CD4-A60E-8BB95F9127F3}"/>
    <cellStyle name="Calculation 10 6 2 6 3" xfId="20434" xr:uid="{CDFE1984-EF79-4A6E-A72D-68A0D07A7B37}"/>
    <cellStyle name="Calculation 10 6 2 6 4" xfId="31767" xr:uid="{3F548799-781D-4687-8987-06A9E1F2A96C}"/>
    <cellStyle name="Calculation 10 6 2 6 5" xfId="24647" xr:uid="{B3990E01-713D-469D-95BD-D415FD643AF4}"/>
    <cellStyle name="Calculation 10 6 2 7" xfId="6465" xr:uid="{17239D2E-1B46-4E6B-9A13-9BD269EE021A}"/>
    <cellStyle name="Calculation 10 6 2 7 2" xfId="2406" xr:uid="{DBE282DF-0BD0-4BFF-A6FC-F224DA292918}"/>
    <cellStyle name="Calculation 10 6 2 7 3" xfId="16287" xr:uid="{DDAE9DC1-7F55-48B2-96C6-DAFD61CDF7B3}"/>
    <cellStyle name="Calculation 10 6 2 7 4" xfId="27563" xr:uid="{1DB4E15F-FCF5-4297-B2DF-AFD1A3D3377D}"/>
    <cellStyle name="Calculation 10 6 2 7 5" xfId="23894" xr:uid="{634F3ECB-8B72-4C89-B9F3-544E139C6856}"/>
    <cellStyle name="Calculation 10 6 2 8" xfId="16397" xr:uid="{EE320B5A-F0EC-481E-B552-E467308C7B82}"/>
    <cellStyle name="Calculation 10 6 2 9" xfId="22630" xr:uid="{F744BFD2-D442-4C42-87C9-F6E8021C9F87}"/>
    <cellStyle name="Calculation 10 6 3" xfId="4897" xr:uid="{FA65BB48-7A1B-40CB-BF2E-00CE7EC2BB17}"/>
    <cellStyle name="Calculation 10 6 3 2" xfId="13513" xr:uid="{3FB1558E-F8F6-4427-84F7-9E5CBF3856CB}"/>
    <cellStyle name="Calculation 10 6 3 3" xfId="21216" xr:uid="{B9A271C9-0833-4D28-8B7C-237E876EA9F1}"/>
    <cellStyle name="Calculation 10 6 3 4" xfId="26015" xr:uid="{E37571C6-6C68-45F5-8AC6-3525B20D7C86}"/>
    <cellStyle name="Calculation 10 6 3 5" xfId="36605" xr:uid="{E1E19F54-5CAF-403B-A512-28736E5D45A8}"/>
    <cellStyle name="Calculation 10 6 4" xfId="5597" xr:uid="{0506D1A7-38B7-4D23-B2B3-9B64C3B5E91B}"/>
    <cellStyle name="Calculation 10 6 4 2" xfId="16239" xr:uid="{28AAA26D-5199-43A0-9125-6B2FA49A2F65}"/>
    <cellStyle name="Calculation 10 6 4 3" xfId="22524" xr:uid="{06F2DA59-0BE2-4F95-9480-44AE14D5EE4C}"/>
    <cellStyle name="Calculation 10 6 4 4" xfId="26695" xr:uid="{26A70D7B-29C9-4249-B75C-00609445DC08}"/>
    <cellStyle name="Calculation 10 6 4 5" xfId="35197" xr:uid="{6B72665A-E2CF-4453-A053-2E68CF14F642}"/>
    <cellStyle name="Calculation 10 6 5" xfId="7037" xr:uid="{7A9D87B8-F0F9-4DEB-8183-A9FE842B38BB}"/>
    <cellStyle name="Calculation 10 6 5 2" xfId="2561" xr:uid="{7710C713-0368-4401-A504-4E5C4F8C2839}"/>
    <cellStyle name="Calculation 10 6 5 3" xfId="22881" xr:uid="{E9C1DFC3-3668-4F25-A9EB-0DC78A931511}"/>
    <cellStyle name="Calculation 10 6 5 4" xfId="28135" xr:uid="{B5064289-E74F-4AF7-AE18-7A4CC2E31DF6}"/>
    <cellStyle name="Calculation 10 6 5 5" xfId="33326" xr:uid="{B1DD7407-7E8E-4AF1-BDA0-7C0169EFEDA0}"/>
    <cellStyle name="Calculation 10 6 6" xfId="5761" xr:uid="{EBAEBBCE-92B1-42CC-8009-B2E043ABB964}"/>
    <cellStyle name="Calculation 10 6 6 2" xfId="11445" xr:uid="{FB6D9CF2-208E-4CDC-BD4F-BB7A821B2D32}"/>
    <cellStyle name="Calculation 10 6 6 3" xfId="20578" xr:uid="{CE2F2E34-D656-4802-B1AF-4415490C2B7F}"/>
    <cellStyle name="Calculation 10 6 6 4" xfId="26859" xr:uid="{AE6400FB-7ADE-4FDB-8485-43253C588523}"/>
    <cellStyle name="Calculation 10 6 6 5" xfId="23682" xr:uid="{E32482A8-B7A4-4294-BF39-18003BCBFD16}"/>
    <cellStyle name="Calculation 10 6 7" xfId="9930" xr:uid="{D059CEF7-4384-478B-B86C-6BFEA46161A7}"/>
    <cellStyle name="Calculation 10 6 7 2" xfId="16754" xr:uid="{29D221D0-098B-442C-9E47-E8B8BC45AD13}"/>
    <cellStyle name="Calculation 10 6 7 3" xfId="20913" xr:uid="{3D3F6807-4755-4415-A9FF-E2AD1F5C96F0}"/>
    <cellStyle name="Calculation 10 6 7 4" xfId="31028" xr:uid="{2B18FABD-2FB0-4BE4-8443-D21969169F01}"/>
    <cellStyle name="Calculation 10 6 7 5" xfId="34366" xr:uid="{0E7C3797-EA35-43A7-9E8C-80457B53DAFD}"/>
    <cellStyle name="Calculation 10 6 8" xfId="4868" xr:uid="{6F8C7881-806C-4E7D-BFFA-164AAC972BBC}"/>
    <cellStyle name="Calculation 10 6 8 2" xfId="15587" xr:uid="{BD38346F-74C3-426E-9609-091FA7D43F8F}"/>
    <cellStyle name="Calculation 10 6 8 3" xfId="21749" xr:uid="{EBF31AA5-6B85-49EB-A2CF-31AD8C64FCF8}"/>
    <cellStyle name="Calculation 10 6 8 4" xfId="25986" xr:uid="{A967FC24-6665-48E0-84B1-3226A7A89EFE}"/>
    <cellStyle name="Calculation 10 6 8 5" xfId="34647" xr:uid="{E5432D69-A872-4894-8CB1-CDDB114E2DA6}"/>
    <cellStyle name="Calculation 10 6 9" xfId="2587" xr:uid="{D3DD1493-CDCF-4020-8FA1-21235B81A611}"/>
    <cellStyle name="Calculation 10 7" xfId="4356" xr:uid="{5538B08F-0DCF-49E3-A9CB-1A34EC08F9C7}"/>
    <cellStyle name="Calculation 10 7 10" xfId="25482" xr:uid="{A8E51868-1B09-4B84-8BF5-7E15B3067EF9}"/>
    <cellStyle name="Calculation 10 7 11" xfId="36669" xr:uid="{086AAC91-F85F-40DE-8C5F-736CCA860BA3}"/>
    <cellStyle name="Calculation 10 7 2" xfId="7874" xr:uid="{3072ED5C-F40A-43F0-BBBB-7D593201EE88}"/>
    <cellStyle name="Calculation 10 7 2 2" xfId="15347" xr:uid="{424D1FD1-286F-4A31-94D4-02819DD2E627}"/>
    <cellStyle name="Calculation 10 7 2 3" xfId="16648" xr:uid="{C2B9A38B-ACFA-4855-87A3-70A132D6DD09}"/>
    <cellStyle name="Calculation 10 7 2 4" xfId="28972" xr:uid="{E96A428A-54D6-40C6-A988-72E3F89DC7DE}"/>
    <cellStyle name="Calculation 10 7 2 5" xfId="26310" xr:uid="{26B80C89-E4C6-48AF-94F8-3844122C417F}"/>
    <cellStyle name="Calculation 10 7 3" xfId="8693" xr:uid="{04593070-95AD-437D-8D42-C0A78B8E6B31}"/>
    <cellStyle name="Calculation 10 7 3 2" xfId="18220" xr:uid="{65DEB3C6-4B93-4165-B29F-C8042FE7ABB8}"/>
    <cellStyle name="Calculation 10 7 3 3" xfId="4032" xr:uid="{7FC0D206-DB30-4036-A5CF-07396C0E1FDE}"/>
    <cellStyle name="Calculation 10 7 3 4" xfId="29791" xr:uid="{3297DAC8-4298-40C9-9F4C-10892978D307}"/>
    <cellStyle name="Calculation 10 7 3 5" xfId="32865" xr:uid="{6618AAFC-6E97-4E97-8A46-54105773C2C1}"/>
    <cellStyle name="Calculation 10 7 4" xfId="9528" xr:uid="{E2A66CA0-6AE1-4E13-A286-AC07182AE7AC}"/>
    <cellStyle name="Calculation 10 7 4 2" xfId="17961" xr:uid="{02432E73-F15A-4CB0-8C9F-9F1AB518A508}"/>
    <cellStyle name="Calculation 10 7 4 3" xfId="18675" xr:uid="{C52EC746-3353-424D-803C-BB7C8D2BE295}"/>
    <cellStyle name="Calculation 10 7 4 4" xfId="30626" xr:uid="{728500E0-5481-44EB-B664-120F3C722930}"/>
    <cellStyle name="Calculation 10 7 4 5" xfId="33941" xr:uid="{4FC02E38-D35F-4BC3-9DD8-616B1ED2B5B8}"/>
    <cellStyle name="Calculation 10 7 5" xfId="7118" xr:uid="{F68C3400-D129-42E9-A612-62921457979C}"/>
    <cellStyle name="Calculation 10 7 5 2" xfId="17219" xr:uid="{794ECD79-2618-4C0D-9DD3-DAF178703651}"/>
    <cellStyle name="Calculation 10 7 5 3" xfId="20297" xr:uid="{A78FD0D0-7738-4E12-9D64-30BBB9D42BED}"/>
    <cellStyle name="Calculation 10 7 5 4" xfId="28216" xr:uid="{3C0773BB-3C1B-4A86-9094-6B647D865380}"/>
    <cellStyle name="Calculation 10 7 5 5" xfId="33166" xr:uid="{ADCD45E8-3BB3-49E2-9985-0E50337483A0}"/>
    <cellStyle name="Calculation 10 7 6" xfId="10660" xr:uid="{C848E692-B21B-460B-9555-12723DEAB125}"/>
    <cellStyle name="Calculation 10 7 6 2" xfId="13952" xr:uid="{23B01450-0E02-482E-915B-39681132C6BE}"/>
    <cellStyle name="Calculation 10 7 6 3" xfId="15164" xr:uid="{358CA725-1F85-4365-BC1F-0F56916488A3}"/>
    <cellStyle name="Calculation 10 7 6 4" xfId="31758" xr:uid="{319797BF-EDB1-49B4-A9D8-6762735A6149}"/>
    <cellStyle name="Calculation 10 7 6 5" xfId="24640" xr:uid="{330260B5-737D-45E0-9963-C40EF240CCD3}"/>
    <cellStyle name="Calculation 10 7 7" xfId="6456" xr:uid="{2FF1A28F-7175-46C0-AAA6-4777C87586D5}"/>
    <cellStyle name="Calculation 10 7 7 2" xfId="2399" xr:uid="{678F015F-D3BE-441E-B7C9-26AA78D4B937}"/>
    <cellStyle name="Calculation 10 7 7 3" xfId="17373" xr:uid="{FA39C64A-A665-4D91-9BE8-EB56D6B5841A}"/>
    <cellStyle name="Calculation 10 7 7 4" xfId="27554" xr:uid="{410FD340-0807-4DA9-84F9-C176027D51A8}"/>
    <cellStyle name="Calculation 10 7 7 5" xfId="25460" xr:uid="{1270396A-1BBD-4679-9C6B-CB27CCB7224B}"/>
    <cellStyle name="Calculation 10 7 8" xfId="11627" xr:uid="{B1A82517-E0D1-4BE0-A361-26DD3F7F1727}"/>
    <cellStyle name="Calculation 10 7 9" xfId="19633" xr:uid="{70538129-43DE-40F9-9604-276545B08682}"/>
    <cellStyle name="Calculation 10 8" xfId="4888" xr:uid="{A333E5D5-FFB6-4B7C-9D89-4AD83CDF70D2}"/>
    <cellStyle name="Calculation 10 8 2" xfId="14833" xr:uid="{EB057C5E-1ED2-4C77-AEA1-C1F646CD1743}"/>
    <cellStyle name="Calculation 10 8 3" xfId="21747" xr:uid="{1D2FBD7E-F8D9-4821-853C-FA2C303304CE}"/>
    <cellStyle name="Calculation 10 8 4" xfId="26006" xr:uid="{BAC6C1B2-542D-4210-9CE7-605A7E524972}"/>
    <cellStyle name="Calculation 10 8 5" xfId="33569" xr:uid="{ACFA7498-4FF9-4043-8EBC-16E6FA793269}"/>
    <cellStyle name="Calculation 10 9" xfId="5606" xr:uid="{06B44BE9-C50B-4448-B765-A9AEEC8D2AA1}"/>
    <cellStyle name="Calculation 10 9 2" xfId="13429" xr:uid="{C0C757C4-CC3F-4A1A-93C8-E3F8CFE9E736}"/>
    <cellStyle name="Calculation 10 9 3" xfId="21178" xr:uid="{23B51F15-88DD-4FC9-9599-31A165E9890F}"/>
    <cellStyle name="Calculation 10 9 4" xfId="26704" xr:uid="{5C02FCD4-C08E-40FA-98E8-D99885B6EFC8}"/>
    <cellStyle name="Calculation 10 9 5" xfId="23671" xr:uid="{619EB1D7-EFF2-4C19-B023-BF386384CB7C}"/>
    <cellStyle name="Calculation 11" xfId="333" xr:uid="{00000000-0005-0000-0000-00004C010000}"/>
    <cellStyle name="Calculation 11 10" xfId="7036" xr:uid="{4C73DA36-6C38-491F-99C9-866315D2A2BC}"/>
    <cellStyle name="Calculation 11 10 2" xfId="13684" xr:uid="{DE416919-1CD1-4FC1-9089-268C7B2CEEF4}"/>
    <cellStyle name="Calculation 11 10 3" xfId="20059" xr:uid="{F98FC909-DF38-4A8F-B614-19A93109402C}"/>
    <cellStyle name="Calculation 11 10 4" xfId="28134" xr:uid="{A15BE1CA-B385-49E0-8FF8-652B4BA8A597}"/>
    <cellStyle name="Calculation 11 10 5" xfId="34295" xr:uid="{760AA39D-E661-4ED2-BC4B-AF6B297F5E6F}"/>
    <cellStyle name="Calculation 11 11" xfId="5760" xr:uid="{51A98176-648C-4436-A2D5-0B624D3A6D78}"/>
    <cellStyle name="Calculation 11 11 2" xfId="13407" xr:uid="{44329448-5A72-4A1B-A69D-6DB6D661C54C}"/>
    <cellStyle name="Calculation 11 11 3" xfId="21156" xr:uid="{B16C0E1F-4D3A-484A-9C01-FBC82D5E65C8}"/>
    <cellStyle name="Calculation 11 11 4" xfId="26858" xr:uid="{1A610A37-6E79-4F6C-8731-F4371A0B5F9D}"/>
    <cellStyle name="Calculation 11 11 5" xfId="23681" xr:uid="{F5493625-967F-4181-BE76-7DDA1B8BE6FF}"/>
    <cellStyle name="Calculation 11 12" xfId="9929" xr:uid="{2AE156BB-6606-4398-95A4-C167AAA192AB}"/>
    <cellStyle name="Calculation 11 12 2" xfId="15891" xr:uid="{8157DB16-AE09-44E1-944B-631EC500D69C}"/>
    <cellStyle name="Calculation 11 12 3" xfId="22242" xr:uid="{B52BEF7A-0564-475F-BA34-B81D1D29C3FB}"/>
    <cellStyle name="Calculation 11 12 4" xfId="31027" xr:uid="{CEF2A1ED-7702-4042-89EC-C613E38BD985}"/>
    <cellStyle name="Calculation 11 12 5" xfId="33400" xr:uid="{FDBD19EC-1179-439D-87C0-A4E62F50245E}"/>
    <cellStyle name="Calculation 11 13" xfId="4867" xr:uid="{FCEF86A0-C21B-4EBD-8C02-D72DDDFC36A9}"/>
    <cellStyle name="Calculation 11 13 2" xfId="11559" xr:uid="{D07F83B8-F337-4AF1-AF31-8C238572E23E}"/>
    <cellStyle name="Calculation 11 13 3" xfId="18432" xr:uid="{1E416677-060F-4448-92B4-1AA9AF11C840}"/>
    <cellStyle name="Calculation 11 13 4" xfId="25985" xr:uid="{A59BB6BD-E39F-4AF6-8D54-88892B744DB2}"/>
    <cellStyle name="Calculation 11 13 5" xfId="35234" xr:uid="{E4E43C0B-49EA-4A99-8A57-5D01CF365FFC}"/>
    <cellStyle name="Calculation 11 14" xfId="2588" xr:uid="{F728ECFF-CE5A-432F-9111-F32D894EE9AE}"/>
    <cellStyle name="Calculation 11 15" xfId="15869" xr:uid="{B763A0D2-3B90-42B5-9A8F-55D408322C97}"/>
    <cellStyle name="Calculation 11 16" xfId="21405" xr:uid="{0A2E1542-7534-4728-BFFD-B8AE5797BA77}"/>
    <cellStyle name="Calculation 11 17" xfId="23698" xr:uid="{1FE135EA-2153-4413-B0A2-34EC2A9C9E8F}"/>
    <cellStyle name="Calculation 11 18" xfId="35428" xr:uid="{188FCF61-E35B-49A5-BD39-D6083B0CB87F}"/>
    <cellStyle name="Calculation 11 2" xfId="334" xr:uid="{00000000-0005-0000-0000-00004D010000}"/>
    <cellStyle name="Calculation 11 2 10" xfId="2589" xr:uid="{FB139FB9-3CE7-446A-82B6-BF706F096976}"/>
    <cellStyle name="Calculation 11 2 11" xfId="11880" xr:uid="{67BB65F1-E973-426F-9226-62046A21D5D1}"/>
    <cellStyle name="Calculation 11 2 12" xfId="11872" xr:uid="{F4FDBC3C-BD77-4572-A24D-30AF5C8ECC67}"/>
    <cellStyle name="Calculation 11 2 13" xfId="23699" xr:uid="{22F81E3D-7B52-40D6-8981-E90A97D24FC9}"/>
    <cellStyle name="Calculation 11 2 14" xfId="32079" xr:uid="{23F50FC2-3D60-4483-87E8-7FE8C4B7691F}"/>
    <cellStyle name="Calculation 11 2 2" xfId="335" xr:uid="{00000000-0005-0000-0000-00004E010000}"/>
    <cellStyle name="Calculation 11 2 2 10" xfId="11879" xr:uid="{E55CBD1C-D4DD-4D43-959A-E6B5832BF22B}"/>
    <cellStyle name="Calculation 11 2 2 11" xfId="16356" xr:uid="{D4406636-64A9-4F81-AAAB-357685BCE5E3}"/>
    <cellStyle name="Calculation 11 2 2 12" xfId="23700" xr:uid="{81AE3AE5-F61D-4835-BFB6-63795891A4ED}"/>
    <cellStyle name="Calculation 11 2 2 13" xfId="32078" xr:uid="{3C01325C-8B7A-4D9E-8C45-BDD7EE900DBC}"/>
    <cellStyle name="Calculation 11 2 2 2" xfId="4368" xr:uid="{B8D1691B-6FA1-4503-A241-2BEA1DB91D0B}"/>
    <cellStyle name="Calculation 11 2 2 2 10" xfId="25494" xr:uid="{51E0E737-6A6E-49D9-8E42-3E6857806FFB}"/>
    <cellStyle name="Calculation 11 2 2 2 11" xfId="23580" xr:uid="{A85730FD-0F37-4B72-AA64-57FAC33F1C6A}"/>
    <cellStyle name="Calculation 11 2 2 2 2" xfId="7886" xr:uid="{2C839592-13AE-43B0-8A71-F7757483060E}"/>
    <cellStyle name="Calculation 11 2 2 2 2 2" xfId="12091" xr:uid="{323C8427-8F6E-4D9A-A301-2CC0113F8C10}"/>
    <cellStyle name="Calculation 11 2 2 2 2 3" xfId="21041" xr:uid="{FC7FC849-FCD6-46CD-B410-BC71613C5FAD}"/>
    <cellStyle name="Calculation 11 2 2 2 2 4" xfId="28984" xr:uid="{239455F8-1BDD-4BBC-B19B-C9CFDB4F8DAD}"/>
    <cellStyle name="Calculation 11 2 2 2 2 5" xfId="34002" xr:uid="{36D07749-BD94-4D2E-B479-8C21D8DACCD1}"/>
    <cellStyle name="Calculation 11 2 2 2 3" xfId="8705" xr:uid="{1B9651DB-7A59-476A-A496-55A059C6AD1C}"/>
    <cellStyle name="Calculation 11 2 2 2 3 2" xfId="12854" xr:uid="{5EC51912-B58F-4340-8413-C5DEA055ECE3}"/>
    <cellStyle name="Calculation 11 2 2 2 3 3" xfId="13795" xr:uid="{110D9330-A80B-4874-A258-8F4B8AB9D75A}"/>
    <cellStyle name="Calculation 11 2 2 2 3 4" xfId="29803" xr:uid="{912141FE-37DE-415B-B04B-C11501EF2C2B}"/>
    <cellStyle name="Calculation 11 2 2 2 3 5" xfId="26528" xr:uid="{8F04BEBA-5321-4C68-8A52-6E8A7E376EB2}"/>
    <cellStyle name="Calculation 11 2 2 2 4" xfId="9540" xr:uid="{0BFD7BB5-646D-4AEE-87F1-BE7EF87FF1F5}"/>
    <cellStyle name="Calculation 11 2 2 2 4 2" xfId="17948" xr:uid="{10D74430-F304-4B31-AA65-C7F03B038E3D}"/>
    <cellStyle name="Calculation 11 2 2 2 4 3" xfId="11781" xr:uid="{F0B58009-FFBE-4BCE-AFED-EC9B031DBFA4}"/>
    <cellStyle name="Calculation 11 2 2 2 4 4" xfId="30638" xr:uid="{4F53E082-6C40-4283-820F-6BF1143BDA41}"/>
    <cellStyle name="Calculation 11 2 2 2 4 5" xfId="32628" xr:uid="{C76C989F-297D-48EF-93DC-3CFAABAA5A18}"/>
    <cellStyle name="Calculation 11 2 2 2 5" xfId="7130" xr:uid="{F17CDAB3-2CB6-4A3B-A198-A99F7657E592}"/>
    <cellStyle name="Calculation 11 2 2 2 5 2" xfId="16968" xr:uid="{FFF2A4A9-0182-45DF-8BCD-670FF9DFEF29}"/>
    <cellStyle name="Calculation 11 2 2 2 5 3" xfId="22417" xr:uid="{ED911311-878A-4F9D-8080-64D88834EFE7}"/>
    <cellStyle name="Calculation 11 2 2 2 5 4" xfId="28228" xr:uid="{932590B9-BE10-4673-BE24-2C6E90E45B4F}"/>
    <cellStyle name="Calculation 11 2 2 2 5 5" xfId="35047" xr:uid="{916CFC0C-A3C8-4376-B9EC-7303B881CFF3}"/>
    <cellStyle name="Calculation 11 2 2 2 6" xfId="10672" xr:uid="{2E177361-4FAD-4F2A-8A2C-04EBD342A79C}"/>
    <cellStyle name="Calculation 11 2 2 2 6 2" xfId="14471" xr:uid="{BF09C71C-719B-4F3E-920F-2B8322D22642}"/>
    <cellStyle name="Calculation 11 2 2 2 6 3" xfId="20940" xr:uid="{D3E7FE0D-3631-430F-B0D4-01468B6F1CD3}"/>
    <cellStyle name="Calculation 11 2 2 2 6 4" xfId="31770" xr:uid="{C8299237-7A7C-4151-881A-1A18655676D6}"/>
    <cellStyle name="Calculation 11 2 2 2 6 5" xfId="24649" xr:uid="{5599F7F4-0800-4769-9466-512065F38DC9}"/>
    <cellStyle name="Calculation 11 2 2 2 7" xfId="6468" xr:uid="{37406492-FA7F-458E-9193-8D5E326BA0C7}"/>
    <cellStyle name="Calculation 11 2 2 2 7 2" xfId="2409" xr:uid="{CC79CDD3-62D0-4A1F-AE0E-5B02A29D5B84}"/>
    <cellStyle name="Calculation 11 2 2 2 7 3" xfId="3779" xr:uid="{EA81CB55-4ADC-4ED6-9607-496A86E63900}"/>
    <cellStyle name="Calculation 11 2 2 2 7 4" xfId="27566" xr:uid="{C0EF4D31-4F58-4B46-A3C4-5109FFA6BE1A}"/>
    <cellStyle name="Calculation 11 2 2 2 7 5" xfId="26204" xr:uid="{2262FDB8-0546-4B68-A5DA-84AFA3EF461B}"/>
    <cellStyle name="Calculation 11 2 2 2 8" xfId="13583" xr:uid="{21B54136-2CDB-42E7-AC21-84E37EFF3886}"/>
    <cellStyle name="Calculation 11 2 2 2 9" xfId="21283" xr:uid="{914E956F-E941-4984-A672-0DAEDD6177E3}"/>
    <cellStyle name="Calculation 11 2 2 3" xfId="4900" xr:uid="{28811FCA-2DFE-4692-B17E-11E552377EA8}"/>
    <cellStyle name="Calculation 11 2 2 3 2" xfId="16325" xr:uid="{81CCC2FC-05A4-4BE9-81AC-4DBF9EF57A0D}"/>
    <cellStyle name="Calculation 11 2 2 3 3" xfId="22567" xr:uid="{90D6363A-808E-4838-8E88-E7A9899B392B}"/>
    <cellStyle name="Calculation 11 2 2 3 4" xfId="26018" xr:uid="{6F78EB74-E623-472A-8882-72F3970050EB}"/>
    <cellStyle name="Calculation 11 2 2 3 5" xfId="35240" xr:uid="{A69ED6FF-A7DF-4C6F-8C99-9BCC3EB3D1DF}"/>
    <cellStyle name="Calculation 11 2 2 4" xfId="5594" xr:uid="{05913E6A-7B18-40D7-8941-7764546A1FA1}"/>
    <cellStyle name="Calculation 11 2 2 4 2" xfId="11468" xr:uid="{8F92EC03-414B-42CE-8BEA-26C314E9105F}"/>
    <cellStyle name="Calculation 11 2 2 4 3" xfId="19527" xr:uid="{966F7E0C-66F4-4915-BC73-08FF54D1EEC9}"/>
    <cellStyle name="Calculation 11 2 2 4 4" xfId="26692" xr:uid="{13B69E06-9915-4378-B813-C64FE613DD89}"/>
    <cellStyle name="Calculation 11 2 2 4 5" xfId="36565" xr:uid="{78E80075-0298-4EEA-B5D4-645E0B86C4AE}"/>
    <cellStyle name="Calculation 11 2 2 5" xfId="6277" xr:uid="{76FDCE7F-F2ED-45C2-B700-6F4AAD66F288}"/>
    <cellStyle name="Calculation 11 2 2 5 2" xfId="4301" xr:uid="{24B9C327-02C7-46E2-AA5A-00ABD846BBA9}"/>
    <cellStyle name="Calculation 11 2 2 5 3" xfId="19738" xr:uid="{CF6C3AD7-9F8C-4096-8CC5-DB193E79030F}"/>
    <cellStyle name="Calculation 11 2 2 5 4" xfId="27375" xr:uid="{4F61D3A2-4C76-4E76-9130-B830A31733DB}"/>
    <cellStyle name="Calculation 11 2 2 5 5" xfId="25409" xr:uid="{5C31A68B-152F-4660-8940-D1D834F16AD7}"/>
    <cellStyle name="Calculation 11 2 2 6" xfId="7710" xr:uid="{C5D0FD44-A2AA-4992-A852-AF69940E2E64}"/>
    <cellStyle name="Calculation 11 2 2 6 2" xfId="16932" xr:uid="{5AB7CF26-0F5E-4894-9892-6EF7C7B3403B}"/>
    <cellStyle name="Calculation 11 2 2 6 3" xfId="19089" xr:uid="{E5CF1031-6A53-450C-964D-8D620521A04F}"/>
    <cellStyle name="Calculation 11 2 2 6 4" xfId="28808" xr:uid="{B0AEAD32-9215-4EA9-90B3-239DFFBE794E}"/>
    <cellStyle name="Calculation 11 2 2 6 5" xfId="34199" xr:uid="{6AAA7B9A-F291-4804-BA16-13908861B097}"/>
    <cellStyle name="Calculation 11 2 2 7" xfId="9927" xr:uid="{E604691E-A934-4EB2-9D00-4A4DBE4F24BE}"/>
    <cellStyle name="Calculation 11 2 2 7 2" xfId="14004" xr:uid="{5FECFE04-A542-49D5-A3BF-897D516A7F95}"/>
    <cellStyle name="Calculation 11 2 2 7 3" xfId="15880" xr:uid="{D1137C79-ECEE-41BA-9128-0EB4381D1494}"/>
    <cellStyle name="Calculation 11 2 2 7 4" xfId="31025" xr:uid="{D9FA3901-2B89-4536-86BB-AE50531F54B4}"/>
    <cellStyle name="Calculation 11 2 2 7 5" xfId="35440" xr:uid="{E5D25B5A-718C-40FA-8914-F44408281562}"/>
    <cellStyle name="Calculation 11 2 2 8" xfId="9999" xr:uid="{94DACB5A-CD9B-4E9E-BE84-71EDAC61CDAF}"/>
    <cellStyle name="Calculation 11 2 2 8 2" xfId="13988" xr:uid="{BC48241B-BE0D-4358-92A2-D8E1520B940F}"/>
    <cellStyle name="Calculation 11 2 2 8 3" xfId="19727" xr:uid="{C3915C14-39AB-468B-A6F4-18BE85722F2A}"/>
    <cellStyle name="Calculation 11 2 2 8 4" xfId="31097" xr:uid="{B9876281-E5AF-427D-A043-EB6070718C5A}"/>
    <cellStyle name="Calculation 11 2 2 8 5" xfId="36316" xr:uid="{E3606A1F-D99E-49CE-B56E-19E9A0D6BFCA}"/>
    <cellStyle name="Calculation 11 2 2 9" xfId="2590" xr:uid="{24C04236-03D1-4532-B31D-AF62BB3CED33}"/>
    <cellStyle name="Calculation 11 2 3" xfId="4367" xr:uid="{F32427E1-A681-4B30-8B32-0AFE3A718C48}"/>
    <cellStyle name="Calculation 11 2 3 10" xfId="25493" xr:uid="{506B3991-A7EF-4707-92B8-C46B3D0521F8}"/>
    <cellStyle name="Calculation 11 2 3 11" xfId="33631" xr:uid="{481D812B-6BC0-4C1C-9629-9399E2895C20}"/>
    <cellStyle name="Calculation 11 2 3 2" xfId="7885" xr:uid="{6A4421B7-EDF1-4D15-B24E-1EEFF8E0CD0E}"/>
    <cellStyle name="Calculation 11 2 3 2 2" xfId="14061" xr:uid="{86A5C56B-7012-4EDB-BB23-C68417F52AAB}"/>
    <cellStyle name="Calculation 11 2 3 2 3" xfId="21563" xr:uid="{30A24F78-5A28-4C75-BA52-8EF27E72F786}"/>
    <cellStyle name="Calculation 11 2 3 2 4" xfId="28983" xr:uid="{ACD42859-0D55-4535-9ADA-CAA68E10C541}"/>
    <cellStyle name="Calculation 11 2 3 2 5" xfId="26309" xr:uid="{98E1E549-8EFA-416B-993D-AB45998F0D2A}"/>
    <cellStyle name="Calculation 11 2 3 3" xfId="8704" xr:uid="{F1EB9276-6EFD-41C7-9707-1706C980DD6C}"/>
    <cellStyle name="Calculation 11 2 3 3 2" xfId="18214" xr:uid="{21841D4C-6DDA-4A02-B28E-7C3C21C8532B}"/>
    <cellStyle name="Calculation 11 2 3 3 3" xfId="18947" xr:uid="{28579531-E729-470B-B9C1-B017649F5724}"/>
    <cellStyle name="Calculation 11 2 3 3 4" xfId="29802" xr:uid="{4069897B-F173-4890-A774-58B0F0EF7049}"/>
    <cellStyle name="Calculation 11 2 3 3 5" xfId="32860" xr:uid="{69ED04A6-481F-4B4A-A2CA-C87260DEA208}"/>
    <cellStyle name="Calculation 11 2 3 4" xfId="9539" xr:uid="{9DF98A52-E688-4DB4-BAB8-96DD63371339}"/>
    <cellStyle name="Calculation 11 2 3 4 2" xfId="4217" xr:uid="{9EB631AE-4E17-4D85-A259-F4390882A321}"/>
    <cellStyle name="Calculation 11 2 3 4 3" xfId="18672" xr:uid="{94A6B1FE-ED69-429F-81C2-8E9133677546}"/>
    <cellStyle name="Calculation 11 2 3 4 4" xfId="30637" xr:uid="{85204CBC-53FE-4900-99BE-FC9BA8694420}"/>
    <cellStyle name="Calculation 11 2 3 4 5" xfId="33199" xr:uid="{BC97F5E3-271C-4F6E-B4ED-D6E53DA8955A}"/>
    <cellStyle name="Calculation 11 2 3 5" xfId="6388" xr:uid="{2F03A8C2-1E8E-4441-B7A3-6045495FC00A}"/>
    <cellStyle name="Calculation 11 2 3 5 2" xfId="12278" xr:uid="{8C3ED9D5-D156-40C6-A913-E114A16B3A11}"/>
    <cellStyle name="Calculation 11 2 3 5 3" xfId="17886" xr:uid="{ED670728-22B9-42D0-9506-CBC2548A5DCA}"/>
    <cellStyle name="Calculation 11 2 3 5 4" xfId="27486" xr:uid="{CC76CA52-3B04-45E9-AEDF-B9E268C31A29}"/>
    <cellStyle name="Calculation 11 2 3 5 5" xfId="26154" xr:uid="{5A5C71CA-9616-4154-A659-C633D555B9CD}"/>
    <cellStyle name="Calculation 11 2 3 6" xfId="10671" xr:uid="{8AAA5224-4268-4360-A7EB-CE80C770770C}"/>
    <cellStyle name="Calculation 11 2 3 6 2" xfId="13316" xr:uid="{CA7C5380-0532-4C24-8C0E-F9281D2499D0}"/>
    <cellStyle name="Calculation 11 2 3 6 3" xfId="21454" xr:uid="{5CBB95C3-518F-42BF-B6C6-9B2E5CA38A7E}"/>
    <cellStyle name="Calculation 11 2 3 6 4" xfId="31769" xr:uid="{28481961-6B86-4AAF-B84D-2CEF66B8B203}"/>
    <cellStyle name="Calculation 11 2 3 6 5" xfId="24648" xr:uid="{ED4BCA6A-1277-439C-A8F9-2DA4A05A3D04}"/>
    <cellStyle name="Calculation 11 2 3 7" xfId="6467" xr:uid="{2437E015-5165-4769-A166-0CFB62D9C209}"/>
    <cellStyle name="Calculation 11 2 3 7 2" xfId="2408" xr:uid="{BDCF232A-D16A-4497-A1BE-43AC2D1818BE}"/>
    <cellStyle name="Calculation 11 2 3 7 3" xfId="12337" xr:uid="{BBA43D53-2574-49FD-9685-A6DF0B2EC7CA}"/>
    <cellStyle name="Calculation 11 2 3 7 4" xfId="27565" xr:uid="{ED2D9E6C-3823-40C0-B570-0E7F79BFE63D}"/>
    <cellStyle name="Calculation 11 2 3 7 5" xfId="23896" xr:uid="{5476C7AF-2F82-4E42-8B8A-376C842AAC7C}"/>
    <cellStyle name="Calculation 11 2 3 8" xfId="14902" xr:uid="{E44223DA-E065-4656-AB3D-AE2DFFCA22EB}"/>
    <cellStyle name="Calculation 11 2 3 9" xfId="21810" xr:uid="{49523FB3-074F-43CD-BBB1-CB0E738040CD}"/>
    <cellStyle name="Calculation 11 2 4" xfId="4899" xr:uid="{3251300C-0746-4170-BA1E-E09A398A1D54}"/>
    <cellStyle name="Calculation 11 2 4 2" xfId="12311" xr:uid="{BA0A02BD-A8AC-4ECD-A30A-7A314A4EED42}"/>
    <cellStyle name="Calculation 11 2 4 3" xfId="19564" xr:uid="{1DEC8D57-8A8C-4A97-8284-88FC5525DCCE}"/>
    <cellStyle name="Calculation 11 2 4 4" xfId="26017" xr:uid="{551A5473-13A4-4164-951A-9DAE37D00CAE}"/>
    <cellStyle name="Calculation 11 2 4 5" xfId="35775" xr:uid="{453743CC-003C-407F-874B-28147FA59287}"/>
    <cellStyle name="Calculation 11 2 5" xfId="5595" xr:uid="{FAA23DAA-E89F-4181-81F7-F9F3086D20B6}"/>
    <cellStyle name="Calculation 11 2 5 2" xfId="17326" xr:uid="{BB15730C-EE1C-4D09-A63C-77D1242E0C72}"/>
    <cellStyle name="Calculation 11 2 5 3" xfId="15567" xr:uid="{6DEEF582-DAA3-47E4-98BC-9C2AECAB37A0}"/>
    <cellStyle name="Calculation 11 2 5 4" xfId="26693" xr:uid="{57873F46-E090-4C43-8EB5-732AFD8800F9}"/>
    <cellStyle name="Calculation 11 2 5 5" xfId="32463" xr:uid="{EBCDA8BD-156D-4574-A7E8-7E28B239B8E6}"/>
    <cellStyle name="Calculation 11 2 6" xfId="6136" xr:uid="{32C1E533-321C-47A3-9892-0AEE8DBA30D7}"/>
    <cellStyle name="Calculation 11 2 6 2" xfId="17919" xr:uid="{F8CF7A80-167A-438F-BB68-1DBF9ACFDEDC}"/>
    <cellStyle name="Calculation 11 2 6 3" xfId="3744" xr:uid="{598F4761-2EB5-468D-9BE7-25E54F6D2695}"/>
    <cellStyle name="Calculation 11 2 6 4" xfId="27234" xr:uid="{31D6B8ED-35FF-4DE6-A1E5-8E7978A6D906}"/>
    <cellStyle name="Calculation 11 2 6 5" xfId="33667" xr:uid="{798AAFEC-3AF0-4924-9218-44B9D620A7AD}"/>
    <cellStyle name="Calculation 11 2 7" xfId="7588" xr:uid="{2A2CDA44-A641-4929-886C-AB93031DA1C4}"/>
    <cellStyle name="Calculation 11 2 7 2" xfId="16809" xr:uid="{57600F00-EC44-4215-A1B5-83AB04CB7F5B}"/>
    <cellStyle name="Calculation 11 2 7 3" xfId="21582" xr:uid="{14A3088A-D976-4D98-A251-E8FC86D1F27F}"/>
    <cellStyle name="Calculation 11 2 7 4" xfId="28686" xr:uid="{CC41E6E6-7D09-4F8B-99F2-6C16250786DA}"/>
    <cellStyle name="Calculation 11 2 7 5" xfId="35081" xr:uid="{98A2A121-5131-4B7B-BC88-F55991B218BD}"/>
    <cellStyle name="Calculation 11 2 8" xfId="9928" xr:uid="{FA0DFF75-AF0B-417C-99E0-3B89D7D7BFA8}"/>
    <cellStyle name="Calculation 11 2 8 2" xfId="17758" xr:uid="{5EF0C460-FD8F-4DBB-B991-0F6DCDC94770}"/>
    <cellStyle name="Calculation 11 2 8 3" xfId="22407" xr:uid="{7987C263-51AC-4DF6-869E-F8B557B10A1C}"/>
    <cellStyle name="Calculation 11 2 8 4" xfId="31026" xr:uid="{61C7E6C9-D93B-4653-B47D-831053450FF3}"/>
    <cellStyle name="Calculation 11 2 8 5" xfId="36309" xr:uid="{CE1B97D7-C993-4898-B2D3-E45B73AF0634}"/>
    <cellStyle name="Calculation 11 2 9" xfId="9989" xr:uid="{BEADF80A-8292-4F84-8D36-9AE13EA9A074}"/>
    <cellStyle name="Calculation 11 2 9 2" xfId="12029" xr:uid="{02317545-9E12-47B3-938C-C731FF3763C1}"/>
    <cellStyle name="Calculation 11 2 9 3" xfId="19209" xr:uid="{217721D9-F419-4EC3-A26F-3BDFE5FC66E0}"/>
    <cellStyle name="Calculation 11 2 9 4" xfId="31087" xr:uid="{B54814BF-8C7E-4B85-A8E3-8E6D67210DA7}"/>
    <cellStyle name="Calculation 11 2 9 5" xfId="32595" xr:uid="{56452DEC-ECE9-4D22-B048-53D2219AA48C}"/>
    <cellStyle name="Calculation 11 3" xfId="336" xr:uid="{00000000-0005-0000-0000-00004F010000}"/>
    <cellStyle name="Calculation 11 3 10" xfId="2591" xr:uid="{2ED79495-1C52-4860-9DB0-CDE8B19D1D65}"/>
    <cellStyle name="Calculation 11 3 11" xfId="11878" xr:uid="{D836361B-3D74-4F1E-A3A5-74CCE5770DF1}"/>
    <cellStyle name="Calculation 11 3 12" xfId="17285" xr:uid="{AA3396F1-EB4C-4CF3-AA0A-44000549523E}"/>
    <cellStyle name="Calculation 11 3 13" xfId="23701" xr:uid="{724E2EBB-E3A8-4B4F-B092-FE8DC770A05B}"/>
    <cellStyle name="Calculation 11 3 14" xfId="32077" xr:uid="{AA0A89AF-5796-4EC4-9F6B-17B366A2C5C2}"/>
    <cellStyle name="Calculation 11 3 2" xfId="337" xr:uid="{00000000-0005-0000-0000-000050010000}"/>
    <cellStyle name="Calculation 11 3 2 10" xfId="13843" xr:uid="{7D724EF4-92AE-444B-9B06-98B860DE8BD4}"/>
    <cellStyle name="Calculation 11 3 2 11" xfId="19826" xr:uid="{198F38AC-6375-44D4-A645-D3C1AEDEC64E}"/>
    <cellStyle name="Calculation 11 3 2 12" xfId="23702" xr:uid="{96D58118-4925-4804-909F-7BF195F9D3C2}"/>
    <cellStyle name="Calculation 11 3 2 13" xfId="33829" xr:uid="{3A6A7C34-BA9E-4D08-8468-353FF0EEEBEF}"/>
    <cellStyle name="Calculation 11 3 2 2" xfId="4370" xr:uid="{C7636596-8313-428B-842F-7F92C5D9B9BE}"/>
    <cellStyle name="Calculation 11 3 2 2 10" xfId="25496" xr:uid="{0AD55D03-B825-4424-BE30-090B615A5798}"/>
    <cellStyle name="Calculation 11 3 2 2 11" xfId="36668" xr:uid="{5FECC437-526E-4E1F-BE1B-55F5CAF59293}"/>
    <cellStyle name="Calculation 11 3 2 2 2" xfId="7888" xr:uid="{03660F35-EF5E-4C0C-A31E-940DAA26782C}"/>
    <cellStyle name="Calculation 11 3 2 2 2 2" xfId="14060" xr:uid="{D4D54A15-BEA7-4CF1-AE7F-660AF413DB29}"/>
    <cellStyle name="Calculation 11 3 2 2 2 3" xfId="17880" xr:uid="{71E347E5-BD4D-415E-AE8E-27083A2A2A48}"/>
    <cellStyle name="Calculation 11 3 2 2 2 4" xfId="28986" xr:uid="{9055C766-9446-4B01-84F4-FE7511DAE6F6}"/>
    <cellStyle name="Calculation 11 3 2 2 2 5" xfId="24006" xr:uid="{E78454A7-15CA-4128-AE46-D7BB80C89D84}"/>
    <cellStyle name="Calculation 11 3 2 2 3" xfId="8707" xr:uid="{E98387C0-26BC-4D50-9C8F-9DC73BDE18AB}"/>
    <cellStyle name="Calculation 11 3 2 2 3 2" xfId="12855" xr:uid="{6D76CAEA-25ED-4A99-A61A-1927B5C4427C}"/>
    <cellStyle name="Calculation 11 3 2 2 3 3" xfId="23199" xr:uid="{89EBFF46-9E8A-49CB-A1AE-AFEF55696FC8}"/>
    <cellStyle name="Calculation 11 3 2 2 3 4" xfId="29805" xr:uid="{BB1E3A27-8804-4123-9E91-BD7C7B0E4664}"/>
    <cellStyle name="Calculation 11 3 2 2 3 5" xfId="32859" xr:uid="{E8D1ACDC-E642-4F1F-B7FE-1BF4BD562295}"/>
    <cellStyle name="Calculation 11 3 2 2 4" xfId="9542" xr:uid="{F5600930-A0D6-4315-B237-A37BA2BC3F81}"/>
    <cellStyle name="Calculation 11 3 2 2 4 2" xfId="3536" xr:uid="{28FF17F2-13F2-4912-AD2F-0383FCC9BCD7}"/>
    <cellStyle name="Calculation 11 3 2 2 4 3" xfId="17191" xr:uid="{F41ADFDB-DB71-426C-B99F-FD4356918AE4}"/>
    <cellStyle name="Calculation 11 3 2 2 4 4" xfId="30640" xr:uid="{1726D964-308F-4C94-A4AC-064A436BB08E}"/>
    <cellStyle name="Calculation 11 3 2 2 4 5" xfId="36838" xr:uid="{A6835B1D-ED92-4644-8BA0-69513CEEF978}"/>
    <cellStyle name="Calculation 11 3 2 2 5" xfId="7132" xr:uid="{7A9BDC6D-F385-4B98-B203-8D7CC2884601}"/>
    <cellStyle name="Calculation 11 3 2 2 5 2" xfId="15333" xr:uid="{2DEE6177-568B-48C1-BDDA-0369989AE967}"/>
    <cellStyle name="Calculation 11 3 2 2 5 3" xfId="19172" xr:uid="{DB1D4AEA-EFAC-48D6-AA6D-18FB31A79484}"/>
    <cellStyle name="Calculation 11 3 2 2 5 4" xfId="28230" xr:uid="{825332FC-6A7A-4F7D-BA42-B5E3E0074E8B}"/>
    <cellStyle name="Calculation 11 3 2 2 5 5" xfId="34299" xr:uid="{0BFE70C4-86F1-4EB2-A364-0892DD88F423}"/>
    <cellStyle name="Calculation 11 3 2 2 6" xfId="10674" xr:uid="{6B1C9A82-86C2-48C0-B1EC-919AFE11BE31}"/>
    <cellStyle name="Calculation 11 3 2 2 6 2" xfId="12484" xr:uid="{44E66390-24A8-41C5-9517-C5889A6A9122}"/>
    <cellStyle name="Calculation 11 3 2 2 6 3" xfId="11771" xr:uid="{E9D79C74-2ABB-4FF8-BD52-3836F1AC9113}"/>
    <cellStyle name="Calculation 11 3 2 2 6 4" xfId="31772" xr:uid="{1E3BB21F-2C2E-4C13-A710-F63756E75802}"/>
    <cellStyle name="Calculation 11 3 2 2 6 5" xfId="23485" xr:uid="{F20A879B-BB23-4516-9785-0171B9289329}"/>
    <cellStyle name="Calculation 11 3 2 2 7" xfId="6470" xr:uid="{5F7D4964-6F98-4D35-8EBB-0E27C47533C1}"/>
    <cellStyle name="Calculation 11 3 2 2 7 2" xfId="2411" xr:uid="{078B8985-B814-4E8D-9FB1-B4C15EA13727}"/>
    <cellStyle name="Calculation 11 3 2 2 7 3" xfId="15136" xr:uid="{7B8FA655-CB41-48F4-925B-9E09447AC289}"/>
    <cellStyle name="Calculation 11 3 2 2 7 4" xfId="27568" xr:uid="{69FEFF7C-522D-473F-99B6-92AE9508A1B0}"/>
    <cellStyle name="Calculation 11 3 2 2 7 5" xfId="23897" xr:uid="{B96C4475-F18D-4B25-8940-1FEEE44A07BB}"/>
    <cellStyle name="Calculation 11 3 2 2 8" xfId="11625" xr:uid="{B5C9816B-3F89-4D63-AF18-088DA7547739}"/>
    <cellStyle name="Calculation 11 3 2 2 9" xfId="19631" xr:uid="{180F40FF-EFFD-42B9-BBB0-487969A52CBE}"/>
    <cellStyle name="Calculation 11 3 2 3" xfId="4902" xr:uid="{501607B1-BC30-4A40-B516-A665018ADEC1}"/>
    <cellStyle name="Calculation 11 3 2 3 2" xfId="14831" xr:uid="{443041F3-89B8-4A1E-9403-E419EBB45AFF}"/>
    <cellStyle name="Calculation 11 3 2 3 3" xfId="21745" xr:uid="{9800314F-B96A-449C-9CC2-9393FDB08FEA}"/>
    <cellStyle name="Calculation 11 3 2 3 4" xfId="26020" xr:uid="{40BECC81-DACF-42FE-AA9A-D63ABFF0F5FC}"/>
    <cellStyle name="Calculation 11 3 2 3 5" xfId="33567" xr:uid="{92CC34D4-BB60-428A-8151-F830578022B7}"/>
    <cellStyle name="Calculation 11 3 2 4" xfId="5592" xr:uid="{D4A9AF42-2065-4265-99CB-6C97A51776DB}"/>
    <cellStyle name="Calculation 11 3 2 4 2" xfId="13431" xr:uid="{414C741C-ABB4-4D01-A2D0-6607556B0F11}"/>
    <cellStyle name="Calculation 11 3 2 4 3" xfId="21180" xr:uid="{3BBBAD1B-E7D2-4187-BC2F-B9DD04120665}"/>
    <cellStyle name="Calculation 11 3 2 4 4" xfId="26690" xr:uid="{7B841062-3DD3-41D4-B40B-44D7DE62CF59}"/>
    <cellStyle name="Calculation 11 3 2 4 5" xfId="25470" xr:uid="{56081A73-F0C8-4FCF-BCFE-83307AFBF58A}"/>
    <cellStyle name="Calculation 11 3 2 5" xfId="7034" xr:uid="{8999334C-547D-4CA2-9CC3-321FC8D0EDB8}"/>
    <cellStyle name="Calculation 11 3 2 5 2" xfId="17224" xr:uid="{BE954834-60C6-4E60-8D02-E4A45D3BA43A}"/>
    <cellStyle name="Calculation 11 3 2 5 3" xfId="20303" xr:uid="{DF7055C4-2FEA-4C6A-8027-E240BEAE0A30}"/>
    <cellStyle name="Calculation 11 3 2 5 4" xfId="28132" xr:uid="{A52E307F-5F46-470E-8C91-FE7F58B66E24}"/>
    <cellStyle name="Calculation 11 3 2 5 5" xfId="33725" xr:uid="{F15C3C81-FC61-48B8-B00B-4FCC5701520C}"/>
    <cellStyle name="Calculation 11 3 2 6" xfId="5758" xr:uid="{4FA9F833-F54B-4389-BE7E-E8D79436D7FF}"/>
    <cellStyle name="Calculation 11 3 2 6 2" xfId="15487" xr:uid="{6BC7C568-2ABE-45A7-9877-FA43D7DA45F6}"/>
    <cellStyle name="Calculation 11 3 2 6 3" xfId="18493" xr:uid="{4C648CFD-F463-4139-B324-9676D961936B}"/>
    <cellStyle name="Calculation 11 3 2 6 4" xfId="26856" xr:uid="{D499745F-93E6-46E3-BD2D-121AB5716CF1}"/>
    <cellStyle name="Calculation 11 3 2 6 5" xfId="34590" xr:uid="{C332C73B-4A17-471C-B182-59DBB2C36BB0}"/>
    <cellStyle name="Calculation 11 3 2 7" xfId="9925" xr:uid="{2EF04E1A-3075-4E2B-923B-DAD58C31976B}"/>
    <cellStyle name="Calculation 11 3 2 7 2" xfId="13104" xr:uid="{158BDE62-6D17-48F8-A4A5-C78EF02B64C1}"/>
    <cellStyle name="Calculation 11 3 2 7 3" xfId="21504" xr:uid="{FDE85A98-3FF6-4FFD-8280-BB8757DD688C}"/>
    <cellStyle name="Calculation 11 3 2 7 4" xfId="31023" xr:uid="{845EA193-7FE9-4B0C-A217-2D3F56C426A1}"/>
    <cellStyle name="Calculation 11 3 2 7 5" xfId="34981" xr:uid="{324BF27A-6FE1-42DF-9CAD-18956753328B}"/>
    <cellStyle name="Calculation 11 3 2 8" xfId="8623" xr:uid="{BB232BC3-6E67-4947-B51E-0E31E577C4A5}"/>
    <cellStyle name="Calculation 11 3 2 8 2" xfId="12880" xr:uid="{FBD7119A-8EA1-4EA4-999D-0BF311917D4D}"/>
    <cellStyle name="Calculation 11 3 2 8 3" xfId="12347" xr:uid="{740231D0-7C09-4A08-91FB-CF7C5BC8FF4D}"/>
    <cellStyle name="Calculation 11 3 2 8 4" xfId="29721" xr:uid="{3E85EC5D-5B9B-40A6-A7B7-B7E50FDA1612}"/>
    <cellStyle name="Calculation 11 3 2 8 5" xfId="32902" xr:uid="{EF3E85D8-05FB-4C1A-A74E-9BE125919D43}"/>
    <cellStyle name="Calculation 11 3 2 9" xfId="2592" xr:uid="{DF5EE40A-3BEE-47FA-AE61-C3AD930889F2}"/>
    <cellStyle name="Calculation 11 3 3" xfId="4369" xr:uid="{4F18CCCB-1099-4C8E-BD73-6F1ADC90B30A}"/>
    <cellStyle name="Calculation 11 3 3 10" xfId="25495" xr:uid="{254AEC41-B8CF-46C0-9533-F16CA450202F}"/>
    <cellStyle name="Calculation 11 3 3 11" xfId="23581" xr:uid="{0D2069DE-CD70-48BB-B378-792E7FE518BE}"/>
    <cellStyle name="Calculation 11 3 3 2" xfId="7887" xr:uid="{852D3078-AC32-40B0-8038-C8DB410DAB6B}"/>
    <cellStyle name="Calculation 11 3 3 2 2" xfId="2728" xr:uid="{3758ECFB-070C-4406-9914-963609C72697}"/>
    <cellStyle name="Calculation 11 3 3 2 3" xfId="15200" xr:uid="{A7BF5C18-18CA-4DCB-B196-967266046061}"/>
    <cellStyle name="Calculation 11 3 3 2 4" xfId="28985" xr:uid="{D02B8392-A157-43DF-BE82-09135DFE9639}"/>
    <cellStyle name="Calculation 11 3 3 2 5" xfId="32235" xr:uid="{FD7241CF-9628-4BE6-9470-C251C199DE05}"/>
    <cellStyle name="Calculation 11 3 3 3" xfId="8706" xr:uid="{733794BB-7E2C-4E93-B1C8-1F038CDAB3A0}"/>
    <cellStyle name="Calculation 11 3 3 3 2" xfId="18215" xr:uid="{8E93ED92-E7F8-49EE-AA4E-49EDAB0D38A9}"/>
    <cellStyle name="Calculation 11 3 3 3 3" xfId="16264" xr:uid="{A6BA9D3B-A2E6-43B7-8B1B-7D888F75BA74}"/>
    <cellStyle name="Calculation 11 3 3 3 4" xfId="29804" xr:uid="{7657BFC1-FEEC-4971-AC50-0FD9E1E2D271}"/>
    <cellStyle name="Calculation 11 3 3 3 5" xfId="32858" xr:uid="{25B57CEF-A516-48A5-B8FB-EFCE7860E5C1}"/>
    <cellStyle name="Calculation 11 3 3 4" xfId="9541" xr:uid="{02B563DD-4713-43C9-9676-A2EA28850BB6}"/>
    <cellStyle name="Calculation 11 3 3 4 2" xfId="12262" xr:uid="{00B67CD3-717D-49A4-9267-167D36F025E8}"/>
    <cellStyle name="Calculation 11 3 3 4 3" xfId="17571" xr:uid="{4A43AD3B-86EE-49F9-8754-79C1494BA027}"/>
    <cellStyle name="Calculation 11 3 3 4 4" xfId="30639" xr:uid="{9B86B570-5853-469E-A62B-7F53C627F198}"/>
    <cellStyle name="Calculation 11 3 3 4 5" xfId="33942" xr:uid="{1FEB07C4-F239-42C5-97B7-92A53BD0A9E6}"/>
    <cellStyle name="Calculation 11 3 3 5" xfId="7131" xr:uid="{FB13DABF-C382-4CBD-9A81-BEE90EF905EE}"/>
    <cellStyle name="Calculation 11 3 3 5 2" xfId="17228" xr:uid="{694BC97A-03D5-4C43-B105-4C711132BA2E}"/>
    <cellStyle name="Calculation 11 3 3 5 3" xfId="20226" xr:uid="{ED2B579F-BF99-4560-B6F0-B56C34144868}"/>
    <cellStyle name="Calculation 11 3 3 5 4" xfId="28229" xr:uid="{79D46FD9-4C7C-4D6F-A406-11DE70788FED}"/>
    <cellStyle name="Calculation 11 3 3 5 5" xfId="33167" xr:uid="{6B4DF946-21E9-4B0C-AFD0-37B4B773DD16}"/>
    <cellStyle name="Calculation 11 3 3 6" xfId="10673" xr:uid="{7DC29FA7-E2A4-4822-8447-E107C974F414}"/>
    <cellStyle name="Calculation 11 3 3 6 2" xfId="13159" xr:uid="{01A2870B-10C8-402D-92A1-2523785B0877}"/>
    <cellStyle name="Calculation 11 3 3 6 3" xfId="15872" xr:uid="{F1A0960B-73C4-48DE-97D8-5CC2D0E7B3DA}"/>
    <cellStyle name="Calculation 11 3 3 6 4" xfId="31771" xr:uid="{8B8AD96D-648E-4307-8609-96C8312C300F}"/>
    <cellStyle name="Calculation 11 3 3 6 5" xfId="23413" xr:uid="{4A4CE9B9-E992-4BF4-8E1D-E24574426AD9}"/>
    <cellStyle name="Calculation 11 3 3 7" xfId="6469" xr:uid="{DCAD7D41-D871-485E-AAC6-D35C85849ADE}"/>
    <cellStyle name="Calculation 11 3 3 7 2" xfId="2410" xr:uid="{64E31E86-AE96-4CCC-AB5D-D00CBF362D60}"/>
    <cellStyle name="Calculation 11 3 3 7 3" xfId="15840" xr:uid="{A6645D7C-6107-4D56-A66A-DAACC05A33A1}"/>
    <cellStyle name="Calculation 11 3 3 7 4" xfId="27567" xr:uid="{228CB8E1-991F-443A-995E-4C9DC837B242}"/>
    <cellStyle name="Calculation 11 3 3 7 5" xfId="26203" xr:uid="{1E4649D6-533D-4C53-8B40-DD6462C36703}"/>
    <cellStyle name="Calculation 11 3 3 8" xfId="11626" xr:uid="{ACB40779-AB0D-410C-8219-1AE70F729EEC}"/>
    <cellStyle name="Calculation 11 3 3 9" xfId="20710" xr:uid="{069571EA-CBCB-4AB6-89A0-CF86ED35D536}"/>
    <cellStyle name="Calculation 11 3 4" xfId="4901" xr:uid="{48BD6076-2E66-4E74-9368-D99732785696}"/>
    <cellStyle name="Calculation 11 3 4 2" xfId="15593" xr:uid="{979D60A8-B1B7-4A83-97A9-DE987E45C54D}"/>
    <cellStyle name="Calculation 11 3 4 3" xfId="18436" xr:uid="{363EB5D2-65A7-402F-A1FB-926120D68C40}"/>
    <cellStyle name="Calculation 11 3 4 4" xfId="26019" xr:uid="{DD696A28-C1AB-48F7-994F-89D4294EB62F}"/>
    <cellStyle name="Calculation 11 3 4 5" xfId="34653" xr:uid="{96A83ABD-927D-4BFC-A8C4-E356402BA9A8}"/>
    <cellStyle name="Calculation 11 3 5" xfId="5593" xr:uid="{CB0DFDEC-1B4D-43BD-8547-8B5668D73FD3}"/>
    <cellStyle name="Calculation 11 3 5 2" xfId="11469" xr:uid="{00BE7D1F-5602-4F62-983C-1B283E30EC1B}"/>
    <cellStyle name="Calculation 11 3 5 3" xfId="20602" xr:uid="{AADB9D7B-88AA-4ADE-BDF6-EB2616D4CEAC}"/>
    <cellStyle name="Calculation 11 3 5 4" xfId="26691" xr:uid="{D6873B84-F310-4A90-ACFF-945FB97F3322}"/>
    <cellStyle name="Calculation 11 3 5 5" xfId="23670" xr:uid="{ECEC7CE1-C609-455D-82DA-248769B34C41}"/>
    <cellStyle name="Calculation 11 3 6" xfId="6280" xr:uid="{4ECFF814-1E7B-491A-83A4-4E1EBED9EA40}"/>
    <cellStyle name="Calculation 11 3 6 2" xfId="4271" xr:uid="{D9A25EAE-119D-4469-8590-053D74C6394E}"/>
    <cellStyle name="Calculation 11 3 6 3" xfId="15674" xr:uid="{3B5AA325-5A0E-44AE-8046-6C6D35824766}"/>
    <cellStyle name="Calculation 11 3 6 4" xfId="27378" xr:uid="{EC6670FF-3EF2-4BBB-AD6D-C87D71884F9E}"/>
    <cellStyle name="Calculation 11 3 6 5" xfId="23827" xr:uid="{8D250246-2774-4088-BFAF-A0A6D0ACC6ED}"/>
    <cellStyle name="Calculation 11 3 7" xfId="7712" xr:uid="{8FFB0CB9-BF3D-487A-B2EF-40181A6C93AE}"/>
    <cellStyle name="Calculation 11 3 7 2" xfId="14292" xr:uid="{CBDCB697-1AA3-4B03-9472-3FAF9C89B75A}"/>
    <cellStyle name="Calculation 11 3 7 3" xfId="19291" xr:uid="{48259047-414D-41B6-A115-F8E85497B5EE}"/>
    <cellStyle name="Calculation 11 3 7 4" xfId="28810" xr:uid="{8CC4E7F9-4B18-4735-9CFA-F4BE5191BD86}"/>
    <cellStyle name="Calculation 11 3 7 5" xfId="34253" xr:uid="{8679E815-93B5-4638-99F0-28CA644E5729}"/>
    <cellStyle name="Calculation 11 3 8" xfId="9926" xr:uid="{3F4E9632-8446-494D-B289-2031D458F319}"/>
    <cellStyle name="Calculation 11 3 8 2" xfId="12538" xr:uid="{5B45EE44-76B0-42D8-B8AE-517C36598941}"/>
    <cellStyle name="Calculation 11 3 8 3" xfId="20991" xr:uid="{C2683BBE-13F6-4272-89C1-4098BAE2B272}"/>
    <cellStyle name="Calculation 11 3 8 4" xfId="31024" xr:uid="{C26F10E3-A5AE-4DA6-8550-4C16988B562E}"/>
    <cellStyle name="Calculation 11 3 8 5" xfId="32145" xr:uid="{C4D748A2-0AC8-4FD6-8BFB-75949A7F626B}"/>
    <cellStyle name="Calculation 11 3 9" xfId="10001" xr:uid="{BAEFEEBD-7A32-4E83-A80C-F24A9ECC3F06}"/>
    <cellStyle name="Calculation 11 3 9 2" xfId="14607" xr:uid="{ED7845CE-B242-43DF-81D3-BD5D8C39C3AA}"/>
    <cellStyle name="Calculation 11 3 9 3" xfId="19388" xr:uid="{DC9247AA-72B5-4691-BBE4-B3C19C75E915}"/>
    <cellStyle name="Calculation 11 3 9 4" xfId="31099" xr:uid="{F16AB46E-2AAE-4672-B213-5F3C65EFDAF6}"/>
    <cellStyle name="Calculation 11 3 9 5" xfId="34370" xr:uid="{6CA0135B-C652-45FC-8EB7-D34098AA095B}"/>
    <cellStyle name="Calculation 11 4" xfId="338" xr:uid="{00000000-0005-0000-0000-000051010000}"/>
    <cellStyle name="Calculation 11 4 10" xfId="2593" xr:uid="{7260A4B9-EDF9-4AFA-86A8-C307C9263272}"/>
    <cellStyle name="Calculation 11 4 11" xfId="14176" xr:uid="{6474B021-9D97-4F43-B652-0FAAF5B240D3}"/>
    <cellStyle name="Calculation 11 4 12" xfId="20092" xr:uid="{0F17838A-7B3C-4A0D-89E2-82BA96D051DC}"/>
    <cellStyle name="Calculation 11 4 13" xfId="23703" xr:uid="{EED4EBFE-E581-4331-8856-8044F42E731E}"/>
    <cellStyle name="Calculation 11 4 14" xfId="34098" xr:uid="{C3210816-15B8-486C-9D08-D511707B96C8}"/>
    <cellStyle name="Calculation 11 4 2" xfId="339" xr:uid="{00000000-0005-0000-0000-000052010000}"/>
    <cellStyle name="Calculation 11 4 2 10" xfId="17891" xr:uid="{C4A990F4-B594-4CD1-B17D-5BE55D4C49FA}"/>
    <cellStyle name="Calculation 11 4 2 11" xfId="22909" xr:uid="{1F4B097B-46F3-44D4-81F2-466820095D48}"/>
    <cellStyle name="Calculation 11 4 2 12" xfId="23704" xr:uid="{AA07D368-F7ED-4741-A2C2-ECDC2C2FFD48}"/>
    <cellStyle name="Calculation 11 4 2 13" xfId="36956" xr:uid="{125BD50B-E21A-4012-8B0B-0E6161F92DB5}"/>
    <cellStyle name="Calculation 11 4 2 2" xfId="4372" xr:uid="{26C2F24D-3030-42F9-BD25-99E464AFB5CA}"/>
    <cellStyle name="Calculation 11 4 2 2 10" xfId="25498" xr:uid="{E462B81D-EEC9-4023-B4F8-99F888D2DC40}"/>
    <cellStyle name="Calculation 11 4 2 2 11" xfId="35839" xr:uid="{EC256317-EA20-4B7E-9E28-69C84BB5A83C}"/>
    <cellStyle name="Calculation 11 4 2 2 2" xfId="7890" xr:uid="{50819E10-25D0-48E4-938C-10A18F6D0745}"/>
    <cellStyle name="Calculation 11 4 2 2 2 2" xfId="2729" xr:uid="{F13A5662-B95C-4650-B64E-FC6E0FF79128}"/>
    <cellStyle name="Calculation 11 4 2 2 2 3" xfId="22164" xr:uid="{AA377A5D-482E-44AD-B7CC-88A45FED8399}"/>
    <cellStyle name="Calculation 11 4 2 2 2 4" xfId="28988" xr:uid="{E5A041B7-D63A-40FE-BDC9-0618FA9E873E}"/>
    <cellStyle name="Calculation 11 4 2 2 2 5" xfId="32233" xr:uid="{EAFC54DF-194E-4B49-A315-11919441B1DD}"/>
    <cellStyle name="Calculation 11 4 2 2 3" xfId="8709" xr:uid="{DE4EBDF6-F7FB-45E8-97D7-B24DB7353BAA}"/>
    <cellStyle name="Calculation 11 4 2 2 3 2" xfId="3115" xr:uid="{44191C25-2C92-4037-A35A-B715B1E33BA6}"/>
    <cellStyle name="Calculation 11 4 2 2 3 3" xfId="23200" xr:uid="{1A0B3932-DC2E-4398-BED1-73D13DFD79AD}"/>
    <cellStyle name="Calculation 11 4 2 2 3 4" xfId="29807" xr:uid="{ACBAD30C-1351-47B7-8716-67526FD1C1AD}"/>
    <cellStyle name="Calculation 11 4 2 2 3 5" xfId="26530" xr:uid="{28B9C0C2-FF06-47D7-AC5E-C95651784843}"/>
    <cellStyle name="Calculation 11 4 2 2 4" xfId="9544" xr:uid="{CFA2347A-03F5-4346-BEDE-EEB410C1AA06}"/>
    <cellStyle name="Calculation 11 4 2 2 4 2" xfId="12579" xr:uid="{667D7E57-C9AD-4536-BDA1-239074881202}"/>
    <cellStyle name="Calculation 11 4 2 2 4 3" xfId="15776" xr:uid="{8F4FF8A0-500E-4C11-A44D-D831BEECB894}"/>
    <cellStyle name="Calculation 11 4 2 2 4 4" xfId="30642" xr:uid="{179A6473-E616-4041-8472-5F0DA0FBB033}"/>
    <cellStyle name="Calculation 11 4 2 2 4 5" xfId="36062" xr:uid="{48D810F6-ACEE-4A85-94ED-865B409A9967}"/>
    <cellStyle name="Calculation 11 4 2 2 5" xfId="7134" xr:uid="{9B605330-2BFD-42A6-AC4A-0691489024E5}"/>
    <cellStyle name="Calculation 11 4 2 2 5 2" xfId="14396" xr:uid="{25EF39B5-8001-4F51-8D44-0165B6608DFC}"/>
    <cellStyle name="Calculation 11 4 2 2 5 3" xfId="19333" xr:uid="{F8420279-450A-467B-9C22-0C21C1980CA4}"/>
    <cellStyle name="Calculation 11 4 2 2 5 4" xfId="28232" xr:uid="{34F67D90-DBAA-4B10-8523-2DDB220347ED}"/>
    <cellStyle name="Calculation 11 4 2 2 5 5" xfId="34058" xr:uid="{F55A3EDC-DEB1-4888-A5D5-E86E3724C7F0}"/>
    <cellStyle name="Calculation 11 4 2 2 6" xfId="10676" xr:uid="{109BDF1C-2EC5-4F8C-A40D-F5286A85B939}"/>
    <cellStyle name="Calculation 11 4 2 2 6 2" xfId="17703" xr:uid="{5794557C-4D8E-4D9F-83A7-E0018F22D57A}"/>
    <cellStyle name="Calculation 11 4 2 2 6 3" xfId="22939" xr:uid="{CCA0B992-9698-41CE-977E-17495C7CFC9D}"/>
    <cellStyle name="Calculation 11 4 2 2 6 4" xfId="31774" xr:uid="{B5ADFE30-BEB6-4388-96B7-27BAE5F93EF2}"/>
    <cellStyle name="Calculation 11 4 2 2 6 5" xfId="25815" xr:uid="{74BFD47E-6DAC-48A8-92EC-F7659385E02E}"/>
    <cellStyle name="Calculation 11 4 2 2 7" xfId="6472" xr:uid="{6725D4AA-45AA-4748-AA9F-FA43A6FA6A3B}"/>
    <cellStyle name="Calculation 11 4 2 2 7 2" xfId="2413" xr:uid="{991B7B06-B983-48DD-847F-2FA5B896F86E}"/>
    <cellStyle name="Calculation 11 4 2 2 7 3" xfId="3781" xr:uid="{860DA122-F0F9-4B11-BEA2-EA16D55D59A0}"/>
    <cellStyle name="Calculation 11 4 2 2 7 4" xfId="27570" xr:uid="{A1F2AD99-1FD1-42CA-8DF4-CC26B0FF687C}"/>
    <cellStyle name="Calculation 11 4 2 2 7 5" xfId="26206" xr:uid="{0BFD7591-ACDD-4CC4-A2C4-D21E335B4E13}"/>
    <cellStyle name="Calculation 11 4 2 2 8" xfId="14232" xr:uid="{FADC02B0-CC1B-40B6-AB48-EAF3DBB1C7C0}"/>
    <cellStyle name="Calculation 11 4 2 2 9" xfId="3691" xr:uid="{AC840AA3-C614-4FD0-8BE4-0D143DF50668}"/>
    <cellStyle name="Calculation 11 4 2 3" xfId="4904" xr:uid="{39B788BC-F3FE-4239-B601-324126255F0F}"/>
    <cellStyle name="Calculation 11 4 2 3 2" xfId="11555" xr:uid="{9005EEBB-9D21-4BCA-AA5E-F9AD6708CB91}"/>
    <cellStyle name="Calculation 11 4 2 3 3" xfId="20642" xr:uid="{A72D673D-CBBA-4439-AAEC-3FBD484BCFE8}"/>
    <cellStyle name="Calculation 11 4 2 3 4" xfId="26022" xr:uid="{2F8F027E-C9A9-4BAB-8038-266132EEABA4}"/>
    <cellStyle name="Calculation 11 4 2 3 5" xfId="23640" xr:uid="{25AC959A-91FC-4722-A908-29BACC815247}"/>
    <cellStyle name="Calculation 11 4 2 4" xfId="5590" xr:uid="{FB5853FD-3C23-4E2F-B50B-3C43E0B0118A}"/>
    <cellStyle name="Calculation 11 4 2 4 2" xfId="15511" xr:uid="{64D88319-1CAB-489A-A681-221FED0E1782}"/>
    <cellStyle name="Calculation 11 4 2 4 3" xfId="18469" xr:uid="{88764F42-3AF2-42FA-948A-52137C543B21}"/>
    <cellStyle name="Calculation 11 4 2 4 4" xfId="26688" xr:uid="{5F7A4F23-8AD2-4DB8-9336-D3B318006655}"/>
    <cellStyle name="Calculation 11 4 2 4 5" xfId="34614" xr:uid="{282286F5-0426-42FA-A2D1-C5B21BC2AACF}"/>
    <cellStyle name="Calculation 11 4 2 5" xfId="7031" xr:uid="{0D2DB6AF-7686-4204-8031-2E3759E7DCA1}"/>
    <cellStyle name="Calculation 11 4 2 5 2" xfId="2559" xr:uid="{7880B7DA-E14B-461F-8975-A73917F00147}"/>
    <cellStyle name="Calculation 11 4 2 5 3" xfId="18742" xr:uid="{0237E1D3-1547-4BD9-8D35-0706B23F2BCD}"/>
    <cellStyle name="Calculation 11 4 2 5 4" xfId="28129" xr:uid="{845020BC-E6DE-493D-AB92-2E07C6A3D721}"/>
    <cellStyle name="Calculation 11 4 2 5 5" xfId="36405" xr:uid="{EA991442-0267-486A-9E7B-842259A90E1C}"/>
    <cellStyle name="Calculation 11 4 2 6" xfId="5755" xr:uid="{9E3F7051-A95F-4E63-B390-C071E0395193}"/>
    <cellStyle name="Calculation 11 4 2 6 2" xfId="17305" xr:uid="{47253111-62B2-482D-90DD-0E698F894A5D}"/>
    <cellStyle name="Calculation 11 4 2 6 3" xfId="20577" xr:uid="{47549330-CDDB-4BD5-A5FA-D348992A0D27}"/>
    <cellStyle name="Calculation 11 4 2 6 4" xfId="26853" xr:uid="{A62E301A-CC65-46FB-BEA3-B61CE8E29CAC}"/>
    <cellStyle name="Calculation 11 4 2 6 5" xfId="32484" xr:uid="{DC448131-EDFC-44F3-8D8C-9B2036DD9142}"/>
    <cellStyle name="Calculation 11 4 2 7" xfId="9923" xr:uid="{FF33B451-CF47-4395-953F-DD900E0538C4}"/>
    <cellStyle name="Calculation 11 4 2 7 2" xfId="13284" xr:uid="{00490929-61CE-44EF-9C1D-7E1A4F9274A9}"/>
    <cellStyle name="Calculation 11 4 2 7 3" xfId="20472" xr:uid="{C9A1D313-416C-47CA-AB9B-3BA96823BCE4}"/>
    <cellStyle name="Calculation 11 4 2 7 4" xfId="31021" xr:uid="{75CFBFC2-ED22-4678-B2C9-D08DC3FD7FC8}"/>
    <cellStyle name="Calculation 11 4 2 7 5" xfId="36033" xr:uid="{1C68AF94-78AB-4A56-8DF5-6B75317E4EC7}"/>
    <cellStyle name="Calculation 11 4 2 8" xfId="8796" xr:uid="{5775D773-A04D-466D-A353-B4B7D845641B}"/>
    <cellStyle name="Calculation 11 4 2 8 2" xfId="3144" xr:uid="{D8F57CEB-4F2D-4DC6-9F34-6B78D7955A22}"/>
    <cellStyle name="Calculation 11 4 2 8 3" xfId="23171" xr:uid="{9E24E0E8-65EA-4602-BC97-17C8DD232DC7}"/>
    <cellStyle name="Calculation 11 4 2 8 4" xfId="29894" xr:uid="{49228A43-0DA2-4883-AF5C-12BFDC40CEB8}"/>
    <cellStyle name="Calculation 11 4 2 8 5" xfId="24264" xr:uid="{750C9352-8F4A-4336-A87A-5A4CD51CB095}"/>
    <cellStyle name="Calculation 11 4 2 9" xfId="2594" xr:uid="{3D67255D-D295-47D9-8B9A-8540EAAF01DF}"/>
    <cellStyle name="Calculation 11 4 3" xfId="4371" xr:uid="{B582A12A-D184-4AF6-8E89-39DFDB5A81D8}"/>
    <cellStyle name="Calculation 11 4 3 10" xfId="25497" xr:uid="{925A468D-C9A5-43E9-8CE5-B20483E294B6}"/>
    <cellStyle name="Calculation 11 4 3 11" xfId="34143" xr:uid="{F30BA4ED-6401-4F6D-B96C-F00B96CB6B0C}"/>
    <cellStyle name="Calculation 11 4 3 2" xfId="7889" xr:uid="{8B3B4F65-7F8E-49F7-95EA-E2A36CF4CCA0}"/>
    <cellStyle name="Calculation 11 4 3 2 2" xfId="12090" xr:uid="{C435A86B-2544-41FD-9408-3A84446BF5EE}"/>
    <cellStyle name="Calculation 11 4 3 2 3" xfId="3830" xr:uid="{FEAF1841-0622-4ACA-A85B-7EDD545C7475}"/>
    <cellStyle name="Calculation 11 4 3 2 4" xfId="28987" xr:uid="{52C63FBF-844E-4B48-930A-001F373DA553}"/>
    <cellStyle name="Calculation 11 4 3 2 5" xfId="34000" xr:uid="{FE0BD894-7E03-464C-ABBA-88FFEC08E4D6}"/>
    <cellStyle name="Calculation 11 4 3 3" xfId="8708" xr:uid="{9924038F-19D8-4657-9254-A5709D04F494}"/>
    <cellStyle name="Calculation 11 4 3 3 2" xfId="3114" xr:uid="{DFAC6817-CC4D-419C-87AE-CF3FB2BBD4DD}"/>
    <cellStyle name="Calculation 11 4 3 3 3" xfId="18944" xr:uid="{F4CB9162-0677-4AC9-A372-36F94A7792D0}"/>
    <cellStyle name="Calculation 11 4 3 3 4" xfId="29806" xr:uid="{0F51D630-9196-4C02-AF75-5B56AC32A0D2}"/>
    <cellStyle name="Calculation 11 4 3 3 5" xfId="24243" xr:uid="{52832BE1-B919-4A3E-B40B-38F98FF419EC}"/>
    <cellStyle name="Calculation 11 4 3 4" xfId="9543" xr:uid="{956ECCEF-5C6C-4962-8BD9-809FF6E2E21C}"/>
    <cellStyle name="Calculation 11 4 3 4 2" xfId="17955" xr:uid="{9EE65519-FB45-4989-BE22-0A061300A1C3}"/>
    <cellStyle name="Calculation 11 4 3 4 3" xfId="11655" xr:uid="{27C043A8-FA69-4A38-A3AE-7008CA05A367}"/>
    <cellStyle name="Calculation 11 4 3 4 4" xfId="30641" xr:uid="{F7A1BAF5-C806-4F9A-942A-CC6A94D5C506}"/>
    <cellStyle name="Calculation 11 4 3 4 5" xfId="34483" xr:uid="{5B6A6AE3-3967-4EB9-98AB-F7B3CE16A1E3}"/>
    <cellStyle name="Calculation 11 4 3 5" xfId="7133" xr:uid="{FCCBCDE3-205C-4A49-9EC7-38441FDF5CCA}"/>
    <cellStyle name="Calculation 11 4 3 5 2" xfId="13075" xr:uid="{0FCE70EF-34B8-44CD-B6CA-FC655C02EAE1}"/>
    <cellStyle name="Calculation 11 4 3 5 3" xfId="20294" xr:uid="{22B0697F-7690-416F-ADB9-6B8D90F5890F}"/>
    <cellStyle name="Calculation 11 4 3 5 4" xfId="28231" xr:uid="{D5CCBC1F-FD4D-49AD-BD44-3D4DB97FFE9E}"/>
    <cellStyle name="Calculation 11 4 3 5 5" xfId="33330" xr:uid="{4D8DD1D3-902D-4283-A23A-788D331C210D}"/>
    <cellStyle name="Calculation 11 4 3 6" xfId="10675" xr:uid="{4B541E65-570C-40FD-9046-617E94C2D6C4}"/>
    <cellStyle name="Calculation 11 4 3 6 2" xfId="13949" xr:uid="{0F0B9E87-E5E8-410A-BA90-06753860B509}"/>
    <cellStyle name="Calculation 11 4 3 6 3" xfId="11933" xr:uid="{9B6D711C-8C2A-4158-8CD6-6FB3402F9F57}"/>
    <cellStyle name="Calculation 11 4 3 6 4" xfId="31773" xr:uid="{2BEC88C4-E3D7-4E95-94A6-93BF3FA71F3C}"/>
    <cellStyle name="Calculation 11 4 3 6 5" xfId="24663" xr:uid="{E7BFA120-3923-43C8-9302-E9545ADA0B60}"/>
    <cellStyle name="Calculation 11 4 3 7" xfId="6471" xr:uid="{E9D57C4B-296F-4E43-A9AB-783B34729C33}"/>
    <cellStyle name="Calculation 11 4 3 7 2" xfId="2412" xr:uid="{B30A5AB2-4589-4BE3-BB96-DC28F230739C}"/>
    <cellStyle name="Calculation 11 4 3 7 3" xfId="14792" xr:uid="{CF1CC8BC-EC32-4D98-8F1D-0A19A2A190F5}"/>
    <cellStyle name="Calculation 11 4 3 7 4" xfId="27569" xr:uid="{CCFDF32E-6F6D-4FC5-B539-E36F8404A17B}"/>
    <cellStyle name="Calculation 11 4 3 7 5" xfId="23898" xr:uid="{59D32B02-6C2A-404F-9599-A3A7C39A7B52}"/>
    <cellStyle name="Calculation 11 4 3 8" xfId="17481" xr:uid="{BD993ECB-86F1-4D77-BF1D-3671FBC793A1}"/>
    <cellStyle name="Calculation 11 4 3 9" xfId="13489" xr:uid="{1A339D21-0369-48C8-9639-487D0E8E938C}"/>
    <cellStyle name="Calculation 11 4 4" xfId="4903" xr:uid="{0E3E17EF-1E44-4C3B-B05F-2E7940A64847}"/>
    <cellStyle name="Calculation 11 4 4 2" xfId="13514" xr:uid="{8672DC63-CD27-4258-8F4A-645A60F8B108}"/>
    <cellStyle name="Calculation 11 4 4 3" xfId="21217" xr:uid="{3AA163B3-F5E2-4713-B284-6F8BCA88F904}"/>
    <cellStyle name="Calculation 11 4 4 4" xfId="26021" xr:uid="{F4A61059-BA19-413B-9B08-E7AF6A6CBAEE}"/>
    <cellStyle name="Calculation 11 4 4 5" xfId="23639" xr:uid="{93CA51CB-E06E-495B-8BD6-C08C9F3629F7}"/>
    <cellStyle name="Calculation 11 4 5" xfId="5591" xr:uid="{EB9ABF14-CF39-4D9E-8504-8AF87AB1C12B}"/>
    <cellStyle name="Calculation 11 4 5 2" xfId="14745" xr:uid="{4D241971-69C7-4FD0-8DFA-E47D0A020399}"/>
    <cellStyle name="Calculation 11 4 5 3" xfId="21703" xr:uid="{901AF049-6C54-44A3-A4C6-7A4E365CA837}"/>
    <cellStyle name="Calculation 11 4 5 4" xfId="26689" xr:uid="{290BAFA3-81FB-4C07-93CE-61F7C66AA789}"/>
    <cellStyle name="Calculation 11 4 5 5" xfId="33527" xr:uid="{CF43D8BA-6935-48AA-84C3-FF0EACB5BBC1}"/>
    <cellStyle name="Calculation 11 4 6" xfId="6137" xr:uid="{DFF31785-FE15-4A30-8509-FF6675367775}"/>
    <cellStyle name="Calculation 11 4 6 2" xfId="13627" xr:uid="{76B671FB-C998-4CB8-952E-D6AD77EF91EB}"/>
    <cellStyle name="Calculation 11 4 6 3" xfId="16294" xr:uid="{B4ED4282-16E8-4A85-BF98-0807BAC3BF8E}"/>
    <cellStyle name="Calculation 11 4 6 4" xfId="27235" xr:uid="{26A9FD65-C9C0-4A62-9189-940BF43A90A6}"/>
    <cellStyle name="Calculation 11 4 6 5" xfId="34521" xr:uid="{ED7C4CBC-B8B0-4B56-997F-0F9295D6F9A7}"/>
    <cellStyle name="Calculation 11 4 7" xfId="7589" xr:uid="{79CD012A-5D83-4BEF-83C9-ED9DA2EE9E34}"/>
    <cellStyle name="Calculation 11 4 7 2" xfId="16097" xr:uid="{F2ADFF9D-14BC-4FE3-BD24-F4B82FA81ABB}"/>
    <cellStyle name="Calculation 11 4 7 3" xfId="21060" xr:uid="{5F9E0351-183D-4642-834D-2203A14E46CF}"/>
    <cellStyle name="Calculation 11 4 7 4" xfId="28687" xr:uid="{509C0C8B-1193-48FA-BD79-AA1C3C3D1339}"/>
    <cellStyle name="Calculation 11 4 7 5" xfId="32259" xr:uid="{A3463DC1-D05A-4C28-B276-5C1990947869}"/>
    <cellStyle name="Calculation 11 4 8" xfId="9924" xr:uid="{A32BDBA2-5F99-41EB-B723-0E661CC820F4}"/>
    <cellStyle name="Calculation 11 4 8 2" xfId="14433" xr:uid="{0FA0B160-5AC2-4886-A1C0-BFF0C059ADFF}"/>
    <cellStyle name="Calculation 11 4 8 3" xfId="22025" xr:uid="{AF4F6172-C0EC-4756-82E3-5269329058CF}"/>
    <cellStyle name="Calculation 11 4 8 4" xfId="31022" xr:uid="{A0274578-A04A-4BF8-A175-38F1B1C80E74}"/>
    <cellStyle name="Calculation 11 4 8 5" xfId="35504" xr:uid="{658AE6FB-2AEC-49F6-9A3F-580FC679B100}"/>
    <cellStyle name="Calculation 11 4 9" xfId="10184" xr:uid="{DF0F83B2-C88A-4644-88BE-02F00881174E}"/>
    <cellStyle name="Calculation 11 4 9 2" xfId="15281" xr:uid="{1730000F-42BE-4A5E-97D8-0C6865406FF0}"/>
    <cellStyle name="Calculation 11 4 9 3" xfId="19222" xr:uid="{28E88D3E-37F0-443E-BE96-2AF428690F27}"/>
    <cellStyle name="Calculation 11 4 9 4" xfId="31282" xr:uid="{3C9D4539-3A19-4D88-B381-D4E9AD76D7F1}"/>
    <cellStyle name="Calculation 11 4 9 5" xfId="32543" xr:uid="{C28772D8-2416-4FAA-BAA1-4FEC4B3F5CCF}"/>
    <cellStyle name="Calculation 11 5" xfId="340" xr:uid="{00000000-0005-0000-0000-000053010000}"/>
    <cellStyle name="Calculation 11 5 10" xfId="2595" xr:uid="{3AA08C07-396E-478A-B170-2AEEB360B0BC}"/>
    <cellStyle name="Calculation 11 5 11" xfId="16480" xr:uid="{8D17F567-ECE7-42A4-8304-6023191640A8}"/>
    <cellStyle name="Calculation 11 5 12" xfId="21862" xr:uid="{A21ACA38-60B9-4CD1-9D63-ED8BA7AAB277}"/>
    <cellStyle name="Calculation 11 5 13" xfId="23705" xr:uid="{683ED7C8-DAF1-4164-A4CD-98D1EFF5A87C}"/>
    <cellStyle name="Calculation 11 5 14" xfId="35895" xr:uid="{ACA2CFC8-82BC-4C45-9DA3-58A5BCD3D4FF}"/>
    <cellStyle name="Calculation 11 5 2" xfId="341" xr:uid="{00000000-0005-0000-0000-000054010000}"/>
    <cellStyle name="Calculation 11 5 2 10" xfId="16900" xr:uid="{DB54895A-6B2B-43D2-A0E3-623B1900FB84}"/>
    <cellStyle name="Calculation 11 5 2 11" xfId="22151" xr:uid="{3BF6228E-2D78-4A36-8564-6B3065F90F72}"/>
    <cellStyle name="Calculation 11 5 2 12" xfId="23706" xr:uid="{BFA9E383-3BD9-4D05-804A-7AC7CC2FF119}"/>
    <cellStyle name="Calculation 11 5 2 13" xfId="36188" xr:uid="{BBF20277-B814-432A-9CDB-B136E854BD7D}"/>
    <cellStyle name="Calculation 11 5 2 2" xfId="4374" xr:uid="{72B39013-1692-4BAB-A1E4-0BFFCFAADA22}"/>
    <cellStyle name="Calculation 11 5 2 2 10" xfId="25500" xr:uid="{98C70BE1-C329-4FC3-A765-E45E2D2F5FDB}"/>
    <cellStyle name="Calculation 11 5 2 2 11" xfId="35291" xr:uid="{62F8E624-6061-48EE-A964-1AF2766FA656}"/>
    <cellStyle name="Calculation 11 5 2 2 2" xfId="7892" xr:uid="{D3D4442D-1DB2-40E5-A719-15EC1AF2BF3E}"/>
    <cellStyle name="Calculation 11 5 2 2 2 2" xfId="12088" xr:uid="{2FB950A8-F7E2-44F8-8041-396114FD2831}"/>
    <cellStyle name="Calculation 11 5 2 2 2 3" xfId="20183" xr:uid="{881EA44B-F0A3-4F5D-B80D-F3A954F98FCE}"/>
    <cellStyle name="Calculation 11 5 2 2 2 4" xfId="28990" xr:uid="{97C0D278-98B5-4D6F-8870-FCBBEF7EA967}"/>
    <cellStyle name="Calculation 11 5 2 2 2 5" xfId="32234" xr:uid="{A98DAC25-1349-4FA7-BA6B-D5C78B4FABC2}"/>
    <cellStyle name="Calculation 11 5 2 2 3" xfId="8711" xr:uid="{3F95EBD2-F243-4574-881C-C800803DB66E}"/>
    <cellStyle name="Calculation 11 5 2 2 3 2" xfId="12852" xr:uid="{BDDC6158-52A1-4CF3-BD4B-4BCB02BB1C86}"/>
    <cellStyle name="Calculation 11 5 2 2 3 3" xfId="4034" xr:uid="{068E2594-2412-4A23-A7F2-761E107ADA1D}"/>
    <cellStyle name="Calculation 11 5 2 2 3 4" xfId="29809" xr:uid="{884141BF-1BFE-4785-9CCD-2A6BA1F9F364}"/>
    <cellStyle name="Calculation 11 5 2 2 3 5" xfId="32857" xr:uid="{2DFFD8BD-3BF5-4670-9222-D0E1BC6B1521}"/>
    <cellStyle name="Calculation 11 5 2 2 4" xfId="9546" xr:uid="{97A8ADBE-CFDA-460D-8C54-E0EA12167FAE}"/>
    <cellStyle name="Calculation 11 5 2 2 4 2" xfId="17953" xr:uid="{95EE3407-8116-4E8B-992F-9AE41F631690}"/>
    <cellStyle name="Calculation 11 5 2 2 4 3" xfId="13757" xr:uid="{9A84941B-3EBA-48BF-8774-40CEEF7A720A}"/>
    <cellStyle name="Calculation 11 5 2 2 4 4" xfId="30644" xr:uid="{FECC957A-E44D-458B-B09B-29743887623A}"/>
    <cellStyle name="Calculation 11 5 2 2 4 5" xfId="35010" xr:uid="{17B0ADDF-0D83-402F-A1B2-1BEC51002B47}"/>
    <cellStyle name="Calculation 11 5 2 2 5" xfId="6153" xr:uid="{261F66B0-F590-4385-85D4-EC889B5367DE}"/>
    <cellStyle name="Calculation 11 5 2 2 5 2" xfId="17273" xr:uid="{A6A3C0A1-1BAA-4062-9AFB-23D1F26E96E0}"/>
    <cellStyle name="Calculation 11 5 2 2 5 3" xfId="20516" xr:uid="{C6C1EBD2-E65E-48AD-8E55-04107306CF02}"/>
    <cellStyle name="Calculation 11 5 2 2 5 4" xfId="27251" xr:uid="{CFD2C37A-A996-411C-AE70-703D62FD1693}"/>
    <cellStyle name="Calculation 11 5 2 2 5 5" xfId="36498" xr:uid="{91DECEB2-B12C-4FC9-B5F4-650D3B34271D}"/>
    <cellStyle name="Calculation 11 5 2 2 6" xfId="10678" xr:uid="{3F986D58-BB18-4588-B9D6-8B50914BEF8D}"/>
    <cellStyle name="Calculation 11 5 2 2 6 2" xfId="16699" xr:uid="{6F79917F-0D7B-42B4-BC12-E87C419F5C51}"/>
    <cellStyle name="Calculation 11 5 2 2 6 3" xfId="14919" xr:uid="{6CF4EB87-A997-4B95-BFEC-79480CB19ADC}"/>
    <cellStyle name="Calculation 11 5 2 2 6 4" xfId="31776" xr:uid="{5CFC769B-84E9-483E-A798-E9615A85EA53}"/>
    <cellStyle name="Calculation 11 5 2 2 6 5" xfId="24665" xr:uid="{28A11410-FBD3-49DD-B21B-71096646DF3B}"/>
    <cellStyle name="Calculation 11 5 2 2 7" xfId="6474" xr:uid="{4966A56D-AC7C-4E17-8DE6-E9CF5E901F5C}"/>
    <cellStyle name="Calculation 11 5 2 2 7 2" xfId="2415" xr:uid="{ED499D4C-12D6-4174-B88A-5BF97B363C7C}"/>
    <cellStyle name="Calculation 11 5 2 2 7 3" xfId="3780" xr:uid="{546E247D-2810-459E-AA61-6966C484820D}"/>
    <cellStyle name="Calculation 11 5 2 2 7 4" xfId="27572" xr:uid="{3A7FCC81-F5CC-4CDC-983B-0DC5CDA534FE}"/>
    <cellStyle name="Calculation 11 5 2 2 7 5" xfId="23899" xr:uid="{86DC728A-E696-4AC3-B092-EF9C8347CB80}"/>
    <cellStyle name="Calculation 11 5 2 2 8" xfId="11624" xr:uid="{7C72D498-6A9B-4A34-B684-9237F7028936}"/>
    <cellStyle name="Calculation 11 5 2 2 9" xfId="20136" xr:uid="{D1E1A3B6-48D8-4BC9-BFFF-639F0968D1F0}"/>
    <cellStyle name="Calculation 11 5 2 3" xfId="4906" xr:uid="{B300FD1A-C5BB-494F-B80D-21AA99B9F9B8}"/>
    <cellStyle name="Calculation 11 5 2 3 2" xfId="17407" xr:uid="{4400B2E0-61FE-452E-98AE-E2A7775990CA}"/>
    <cellStyle name="Calculation 11 5 2 3 3" xfId="15561" xr:uid="{7A56DDCD-1024-4982-B90A-895E9E388D77}"/>
    <cellStyle name="Calculation 11 5 2 3 4" xfId="26024" xr:uid="{F0044CFC-F45E-440C-8678-C01218B4ACA1}"/>
    <cellStyle name="Calculation 11 5 2 3 5" xfId="33803" xr:uid="{BD7EE1B0-F253-46EA-ADDC-210E86A3F498}"/>
    <cellStyle name="Calculation 11 5 2 4" xfId="5588" xr:uid="{CDAA7B06-ACAE-498A-B6A8-D726B645D768}"/>
    <cellStyle name="Calculation 11 5 2 4 2" xfId="12372" xr:uid="{D4078B88-C968-460D-958D-D5870DC67CA4}"/>
    <cellStyle name="Calculation 11 5 2 4 3" xfId="19526" xr:uid="{1C80C797-E188-4B62-B1D1-46D0CD135C7A}"/>
    <cellStyle name="Calculation 11 5 2 4 4" xfId="26686" xr:uid="{E61E5EB4-3035-432B-94C5-12EEA762E33F}"/>
    <cellStyle name="Calculation 11 5 2 4 5" xfId="35733" xr:uid="{C76A6302-B55A-407E-B632-8992A0CD9BAD}"/>
    <cellStyle name="Calculation 11 5 2 5" xfId="7032" xr:uid="{82D5E0B5-E142-41B9-BD01-868207D17C06}"/>
    <cellStyle name="Calculation 11 5 2 5 2" xfId="2560" xr:uid="{0DC79D24-9B5D-4367-A1E7-DD13B2C7FC01}"/>
    <cellStyle name="Calculation 11 5 2 5 3" xfId="20389" xr:uid="{9A066D10-C11B-45A2-BEBD-952DE707FAD4}"/>
    <cellStyle name="Calculation 11 5 2 5 4" xfId="28130" xr:uid="{3DF5888B-F3C1-494C-8261-815B6E896ABD}"/>
    <cellStyle name="Calculation 11 5 2 5 5" xfId="36462" xr:uid="{4DA9A70F-D9C8-4427-AFF3-28B48B65746F}"/>
    <cellStyle name="Calculation 11 5 2 6" xfId="5756" xr:uid="{33642E8B-9076-4A50-AB30-1F4253283F7B}"/>
    <cellStyle name="Calculation 11 5 2 6 2" xfId="12396" xr:uid="{64E35A99-F644-4B7A-B69A-7D289BC3293D}"/>
    <cellStyle name="Calculation 11 5 2 6 3" xfId="19502" xr:uid="{274B3A90-4B03-4DC3-AE0B-D768E2CE331E}"/>
    <cellStyle name="Calculation 11 5 2 6 4" xfId="26854" xr:uid="{6B6B0C31-019F-4346-8852-AABC36D86F50}"/>
    <cellStyle name="Calculation 11 5 2 6 5" xfId="35709" xr:uid="{ACFA214F-8C0C-48EE-893A-79B8DE5C346F}"/>
    <cellStyle name="Calculation 11 5 2 7" xfId="9921" xr:uid="{4964AECA-900B-41BF-9855-BC7333EF2BE5}"/>
    <cellStyle name="Calculation 11 5 2 7 2" xfId="17210" xr:uid="{BE02333B-3E5A-4186-A203-2E7562999E4F}"/>
    <cellStyle name="Calculation 11 5 2 7 3" xfId="19937" xr:uid="{234DEAC2-4672-4258-BB27-B5F41D6691F7}"/>
    <cellStyle name="Calculation 11 5 2 7 4" xfId="31019" xr:uid="{91A72F29-97EA-4DF8-9A26-F537D08A88B4}"/>
    <cellStyle name="Calculation 11 5 2 7 5" xfId="36809" xr:uid="{21A7B157-B0F2-4FB9-B21A-C98E9AFA99D1}"/>
    <cellStyle name="Calculation 11 5 2 8" xfId="8797" xr:uid="{FD081598-3D56-4A80-881E-882189EB875F}"/>
    <cellStyle name="Calculation 11 5 2 8 2" xfId="3145" xr:uid="{0ADD93DD-B524-4F37-BF88-721EC30E2F2C}"/>
    <cellStyle name="Calculation 11 5 2 8 3" xfId="18914" xr:uid="{2BA214B4-E5AF-49BE-B595-698263AA0297}"/>
    <cellStyle name="Calculation 11 5 2 8 4" xfId="29895" xr:uid="{DAF38027-C264-4C6B-B121-EB7A51D78595}"/>
    <cellStyle name="Calculation 11 5 2 8 5" xfId="24265" xr:uid="{E8E41943-03B7-49D5-9826-168F6F6B3955}"/>
    <cellStyle name="Calculation 11 5 2 9" xfId="2596" xr:uid="{0ED2844F-8D08-41E6-9095-042381C7A733}"/>
    <cellStyle name="Calculation 11 5 3" xfId="4373" xr:uid="{C7228AD7-0A03-4F43-9341-CCDB61ECDF19}"/>
    <cellStyle name="Calculation 11 5 3 10" xfId="25499" xr:uid="{47E23271-3A0F-4EBD-ACEB-BA226B6823E2}"/>
    <cellStyle name="Calculation 11 5 3 11" xfId="23582" xr:uid="{B23EBAC8-AEB0-4F27-9A31-FD77D634B4E7}"/>
    <cellStyle name="Calculation 11 5 3 2" xfId="7891" xr:uid="{E9C83FE9-E8FF-44CF-A47D-80D9AC020258}"/>
    <cellStyle name="Calculation 11 5 3 2 2" xfId="14058" xr:uid="{EF3D6749-1C41-42AE-9164-4B1003E49762}"/>
    <cellStyle name="Calculation 11 5 3 2 3" xfId="18895" xr:uid="{3189895F-2981-4113-90B8-6EE0B49EB0A5}"/>
    <cellStyle name="Calculation 11 5 3 2 4" xfId="28989" xr:uid="{CACED939-EE3A-4AF4-B64E-AE703D9650DB}"/>
    <cellStyle name="Calculation 11 5 3 2 5" xfId="34001" xr:uid="{42777F08-8CA8-4478-913A-7DE3F977534D}"/>
    <cellStyle name="Calculation 11 5 3 3" xfId="8710" xr:uid="{DDD66B4D-F2FC-401C-BDA1-D804E69ECDD7}"/>
    <cellStyle name="Calculation 11 5 3 3 2" xfId="18212" xr:uid="{21F1860A-7347-42D7-9699-DB2A1F323E8B}"/>
    <cellStyle name="Calculation 11 5 3 3 3" xfId="18945" xr:uid="{A636E661-8493-461F-BDF0-71CF1753C260}"/>
    <cellStyle name="Calculation 11 5 3 3 4" xfId="29808" xr:uid="{89B74354-2F15-46FB-B587-2B59D196995B}"/>
    <cellStyle name="Calculation 11 5 3 3 5" xfId="32856" xr:uid="{A14007B9-CD72-4F4E-883C-7A05387E9599}"/>
    <cellStyle name="Calculation 11 5 3 4" xfId="9545" xr:uid="{358B74D7-3277-49CB-B4D9-A5EEEFBB1812}"/>
    <cellStyle name="Calculation 11 5 3 4 2" xfId="3526" xr:uid="{F6E29FB2-BFED-43FF-9C9B-7C1ED8479270}"/>
    <cellStyle name="Calculation 11 5 3 4 3" xfId="15073" xr:uid="{0A559F19-7A6B-4A8A-B13E-D142A09C78B3}"/>
    <cellStyle name="Calculation 11 5 3 4 4" xfId="30643" xr:uid="{421C9F73-8B38-4C7A-BB4F-FBF31D9CA148}"/>
    <cellStyle name="Calculation 11 5 3 4 5" xfId="35533" xr:uid="{4D39E87E-1AB6-479F-962B-804CF61E2D32}"/>
    <cellStyle name="Calculation 11 5 3 5" xfId="7129" xr:uid="{2525EFAD-87E7-4CAA-8ADB-CED6D151C1F4}"/>
    <cellStyle name="Calculation 11 5 3 5 2" xfId="12145" xr:uid="{C072AF7E-512E-40FD-AB01-259C9A3071BF}"/>
    <cellStyle name="Calculation 11 5 3 5 3" xfId="22210" xr:uid="{171FB394-BDB6-4753-8F20-3723914EE4CE}"/>
    <cellStyle name="Calculation 11 5 3 5 4" xfId="28227" xr:uid="{C6C752BA-EFA5-49D9-BC3F-315D271725D0}"/>
    <cellStyle name="Calculation 11 5 3 5 5" xfId="36466" xr:uid="{36BA908C-C94F-487A-BDF2-EC2C1A609BBA}"/>
    <cellStyle name="Calculation 11 5 3 6" xfId="10677" xr:uid="{0ACB1711-6117-42A9-8DFA-D5D28EC000B6}"/>
    <cellStyle name="Calculation 11 5 3 6 2" xfId="14576" xr:uid="{2EEAAAD5-4E52-4DAF-876F-EB255C722EFC}"/>
    <cellStyle name="Calculation 11 5 3 6 3" xfId="11947" xr:uid="{616E671A-EF67-4012-9034-B8DEB83BA506}"/>
    <cellStyle name="Calculation 11 5 3 6 4" xfId="31775" xr:uid="{A3B6B8F1-2DB3-4DCB-A0AE-85EFF3BC3876}"/>
    <cellStyle name="Calculation 11 5 3 6 5" xfId="24664" xr:uid="{646D272E-79A2-4DD6-84BC-FA3E3F633F33}"/>
    <cellStyle name="Calculation 11 5 3 7" xfId="6473" xr:uid="{066E3B61-57A8-45F1-B8D3-AB26000BD0A8}"/>
    <cellStyle name="Calculation 11 5 3 7 2" xfId="2414" xr:uid="{1E9E5FC1-3E28-4C4F-B8FA-7C9C58378943}"/>
    <cellStyle name="Calculation 11 5 3 7 3" xfId="15555" xr:uid="{2F084DDD-85EB-4914-9959-6F9746660C66}"/>
    <cellStyle name="Calculation 11 5 3 7 4" xfId="27571" xr:uid="{CD136F32-E579-4060-9415-CF923121CC7C}"/>
    <cellStyle name="Calculation 11 5 3 7 5" xfId="26205" xr:uid="{049E31F9-4EF0-4E9E-9F25-CD3E20E1B222}"/>
    <cellStyle name="Calculation 11 5 3 8" xfId="16395" xr:uid="{59067238-DE3B-49C2-8027-199270EB2896}"/>
    <cellStyle name="Calculation 11 5 3 9" xfId="22628" xr:uid="{EAEEED93-FD83-48BA-A774-BCE029417F14}"/>
    <cellStyle name="Calculation 11 5 4" xfId="4905" xr:uid="{52F340E5-9859-4BBF-BE5F-0CC6A966A1E5}"/>
    <cellStyle name="Calculation 11 5 4 2" xfId="11554" xr:uid="{54B4B343-396D-4456-B86C-70B310441774}"/>
    <cellStyle name="Calculation 11 5 4 3" xfId="19565" xr:uid="{729EFE7B-4990-4A40-A39C-210721A93156}"/>
    <cellStyle name="Calculation 11 5 4 4" xfId="26023" xr:uid="{477EF4F6-0885-4902-9DFB-6E6679973F48}"/>
    <cellStyle name="Calculation 11 5 4 5" xfId="36602" xr:uid="{CDE320F7-92A8-40EF-B4B6-22ABF66C3A7D}"/>
    <cellStyle name="Calculation 11 5 5" xfId="5589" xr:uid="{63580E55-E02E-4CC1-8C98-8508ACB68501}"/>
    <cellStyle name="Calculation 11 5 5 2" xfId="16242" xr:uid="{4F4D3BE4-A6E8-43F6-AE88-AAEE83F9E2D8}"/>
    <cellStyle name="Calculation 11 5 5 3" xfId="22527" xr:uid="{D5E30629-3769-4445-AF20-AA7CC8A279BA}"/>
    <cellStyle name="Calculation 11 5 5 4" xfId="26687" xr:uid="{8B245217-9F67-444B-A730-B586269B9671}"/>
    <cellStyle name="Calculation 11 5 5 5" xfId="35200" xr:uid="{1903B49E-0242-43AC-BC36-4830A4556B4B}"/>
    <cellStyle name="Calculation 11 5 6" xfId="7033" xr:uid="{F554B3AD-685E-4AB3-ADDD-A9400B86F441}"/>
    <cellStyle name="Calculation 11 5 6 2" xfId="17122" xr:uid="{EFF0189E-8801-4585-95E3-3EB78DC25359}"/>
    <cellStyle name="Calculation 11 5 6 3" xfId="19275" xr:uid="{94E1CF81-5061-416B-98B2-A0C0A6A1F110}"/>
    <cellStyle name="Calculation 11 5 6 4" xfId="28131" xr:uid="{AF3FB46B-DBB8-404C-87FE-C22CF77F149C}"/>
    <cellStyle name="Calculation 11 5 6 5" xfId="34819" xr:uid="{E96E5853-2BF7-4B27-960D-DAC6A106C2FC}"/>
    <cellStyle name="Calculation 11 5 7" xfId="5757" xr:uid="{4A97466A-F736-42D3-B37A-BEBA28476101}"/>
    <cellStyle name="Calculation 11 5 7 2" xfId="16218" xr:uid="{D8C64A4D-A2A0-400F-93F7-AAD20557010F}"/>
    <cellStyle name="Calculation 11 5 7 3" xfId="22503" xr:uid="{2B8CC58C-5C87-4013-9811-C4EE758E7ED0}"/>
    <cellStyle name="Calculation 11 5 7 4" xfId="26855" xr:uid="{DE990E4B-430A-4809-92A5-F508ED5237C7}"/>
    <cellStyle name="Calculation 11 5 7 5" xfId="35176" xr:uid="{99F2578B-605B-4146-9B13-F0A3D1F5F1D4}"/>
    <cellStyle name="Calculation 11 5 8" xfId="9922" xr:uid="{A49A9BE0-6225-490A-BF97-A2988D90BCF9}"/>
    <cellStyle name="Calculation 11 5 8 2" xfId="16997" xr:uid="{8CC17B58-8F53-4367-9C6F-E41844AF200A}"/>
    <cellStyle name="Calculation 11 5 8 3" xfId="22792" xr:uid="{FE10AA80-1F0C-4ACD-8A08-3E0DD3226D65}"/>
    <cellStyle name="Calculation 11 5 8 4" xfId="31020" xr:uid="{56460D22-F4F1-47D4-BEE1-4838AD6FC857}"/>
    <cellStyle name="Calculation 11 5 8 5" xfId="35335" xr:uid="{C5EB111B-7412-40B3-8956-C922657A62EB}"/>
    <cellStyle name="Calculation 11 5 9" xfId="4869" xr:uid="{A8B1B9C1-69D7-48FB-82FA-476A437267E1}"/>
    <cellStyle name="Calculation 11 5 9 2" xfId="14825" xr:uid="{DB89E164-15A5-40D0-8A2D-F7CE857B9D9B}"/>
    <cellStyle name="Calculation 11 5 9 3" xfId="3702" xr:uid="{D875DDC5-3CF4-490F-80EE-53EC2597C75D}"/>
    <cellStyle name="Calculation 11 5 9 4" xfId="25987" xr:uid="{BAA1BEC3-6239-4533-8153-6B42E6D93EFF}"/>
    <cellStyle name="Calculation 11 5 9 5" xfId="33561" xr:uid="{0A8FB7C6-2192-4E37-83E6-83AABE39C322}"/>
    <cellStyle name="Calculation 11 6" xfId="342" xr:uid="{00000000-0005-0000-0000-000055010000}"/>
    <cellStyle name="Calculation 11 6 10" xfId="16188" xr:uid="{C13C2C5C-2014-4F0A-A10B-31CACDE63ACA}"/>
    <cellStyle name="Calculation 11 6 11" xfId="21654" xr:uid="{3735594F-FA72-4B12-84BC-0736DE20300C}"/>
    <cellStyle name="Calculation 11 6 12" xfId="23707" xr:uid="{ADAD5AFD-3DC7-43B8-808B-034EE981B281}"/>
    <cellStyle name="Calculation 11 6 13" xfId="35684" xr:uid="{B4067617-71FB-4600-AAC0-492BD8E71044}"/>
    <cellStyle name="Calculation 11 6 2" xfId="4375" xr:uid="{EA55C9D6-376D-4D49-B816-1C843389530E}"/>
    <cellStyle name="Calculation 11 6 2 10" xfId="25501" xr:uid="{A7D68D2B-B54B-4B4C-94E3-C1593A956119}"/>
    <cellStyle name="Calculation 11 6 2 11" xfId="34708" xr:uid="{B086B2C8-0E45-437D-BEBD-8A834B0CD189}"/>
    <cellStyle name="Calculation 11 6 2 2" xfId="7893" xr:uid="{7F389A6D-78BF-42F9-9E83-8F5B4C81D52E}"/>
    <cellStyle name="Calculation 11 6 2 2 2" xfId="14059" xr:uid="{8A67FFD3-DD73-4AAE-994C-CDC6F1C9AF02}"/>
    <cellStyle name="Calculation 11 6 2 2 3" xfId="19029" xr:uid="{9418DC59-C480-489F-A2B9-6F7712A97C9B}"/>
    <cellStyle name="Calculation 11 6 2 2 4" xfId="28991" xr:uid="{47AA6D8E-BCBA-4EE7-86FE-CBF76AE1F937}"/>
    <cellStyle name="Calculation 11 6 2 2 5" xfId="24007" xr:uid="{D2479BFC-74D2-4FF5-8539-642B9A30DEDF}"/>
    <cellStyle name="Calculation 11 6 2 3" xfId="8712" xr:uid="{3498DC8F-B388-424E-84BD-7D3FD05CCDAB}"/>
    <cellStyle name="Calculation 11 6 2 3 2" xfId="18213" xr:uid="{C36A06D8-F5B3-47C1-B3DB-10373E7769C6}"/>
    <cellStyle name="Calculation 11 6 2 3 3" xfId="12355" xr:uid="{F0142FF3-E373-4E68-8923-64797CB54CC5}"/>
    <cellStyle name="Calculation 11 6 2 3 4" xfId="29810" xr:uid="{F7D2BB80-8D5D-45CE-B9F2-42C39B7187B5}"/>
    <cellStyle name="Calculation 11 6 2 3 5" xfId="26527" xr:uid="{5ABE0F4F-CA8B-43A9-A25A-B66FF4BB0AC3}"/>
    <cellStyle name="Calculation 11 6 2 4" xfId="9547" xr:uid="{2E84A2FE-666F-4D87-B144-B59E7EB7F26B}"/>
    <cellStyle name="Calculation 11 6 2 4 2" xfId="12577" xr:uid="{F1C8E2C1-1D33-44CD-A652-3A1778FA5095}"/>
    <cellStyle name="Calculation 11 6 2 4 3" xfId="17572" xr:uid="{E6E1A712-82D2-4D69-ADD3-9D8B6D54E057}"/>
    <cellStyle name="Calculation 11 6 2 4 4" xfId="30645" xr:uid="{8AF65DA4-F798-4889-999C-3B8134D025B9}"/>
    <cellStyle name="Calculation 11 6 2 4 5" xfId="32174" xr:uid="{43F1FBFB-C180-49C5-B1DD-6A8A95790876}"/>
    <cellStyle name="Calculation 11 6 2 5" xfId="8673" xr:uid="{D0CB6A7E-2E1F-4DF0-9184-4ADE954BB07A}"/>
    <cellStyle name="Calculation 11 6 2 5 2" xfId="18225" xr:uid="{AA46EDC0-23CC-4DE5-B32B-B6EC2CA87EB9}"/>
    <cellStyle name="Calculation 11 6 2 5 3" xfId="18957" xr:uid="{56C989B7-121C-4D1E-9103-E0DEF3CC1337}"/>
    <cellStyle name="Calculation 11 6 2 5 4" xfId="29771" xr:uid="{37200210-7BE8-46BB-928D-0C5FB989B358}"/>
    <cellStyle name="Calculation 11 6 2 5 5" xfId="32873" xr:uid="{1EA85DC2-028A-41D6-BF01-C9EFFB792B38}"/>
    <cellStyle name="Calculation 11 6 2 6" xfId="10679" xr:uid="{0E97A3E9-DF0C-4715-8200-1DAB4947D411}"/>
    <cellStyle name="Calculation 11 6 2 6 2" xfId="15966" xr:uid="{829F33C5-9B5F-413A-9A55-71EDE93386CA}"/>
    <cellStyle name="Calculation 11 6 2 6 3" xfId="19268" xr:uid="{0473091F-D621-490C-9ECE-0FDC497A9486}"/>
    <cellStyle name="Calculation 11 6 2 6 4" xfId="31777" xr:uid="{056304D3-84CA-41AF-B0F2-D3DB0B720A68}"/>
    <cellStyle name="Calculation 11 6 2 6 5" xfId="24662" xr:uid="{012D8C45-BE6B-4E51-B56D-679B3FF894F5}"/>
    <cellStyle name="Calculation 11 6 2 7" xfId="6475" xr:uid="{8B19F56B-97DC-4529-8783-6397E916D0DE}"/>
    <cellStyle name="Calculation 11 6 2 7 2" xfId="2416" xr:uid="{6B5993AE-E965-4FF7-B09C-D584C1DD43A8}"/>
    <cellStyle name="Calculation 11 6 2 7 3" xfId="13827" xr:uid="{165A493D-9BF3-4E54-B530-7B4B506CB848}"/>
    <cellStyle name="Calculation 11 6 2 7 4" xfId="27573" xr:uid="{694EE82B-853D-4784-BF9D-6EFE4B7DD88C}"/>
    <cellStyle name="Calculation 11 6 2 7 5" xfId="26207" xr:uid="{8916C947-7382-41F7-A720-9891B7E3D2EC}"/>
    <cellStyle name="Calculation 11 6 2 8" xfId="15652" xr:uid="{2BE7426C-136B-4E83-B6C2-59E5BD56B92C}"/>
    <cellStyle name="Calculation 11 6 2 9" xfId="21808" xr:uid="{9164595E-68A8-469A-A22F-617BA5508CE4}"/>
    <cellStyle name="Calculation 11 6 3" xfId="4907" xr:uid="{1FC0839F-678D-4658-B487-BA78FCEB29CC}"/>
    <cellStyle name="Calculation 11 6 3 2" xfId="13775" xr:uid="{9E70AB87-DFA4-452F-A1FB-2D7B4798789E}"/>
    <cellStyle name="Calculation 11 6 3 3" xfId="3708" xr:uid="{B8EAB928-C37F-49CD-AC89-240DED98A71C}"/>
    <cellStyle name="Calculation 11 6 3 4" xfId="26025" xr:uid="{5D56682B-BA3A-491F-B500-88FD4939D767}"/>
    <cellStyle name="Calculation 11 6 3 5" xfId="35772" xr:uid="{97550D90-3CA3-47DC-AAA1-D39515E3C65D}"/>
    <cellStyle name="Calculation 11 6 4" xfId="5587" xr:uid="{8198B5DF-B24E-4842-BEEE-F263CEEEBA81}"/>
    <cellStyle name="Calculation 11 6 4 2" xfId="17329" xr:uid="{74F59D35-4118-48E7-961E-D86892E23C7C}"/>
    <cellStyle name="Calculation 11 6 4 3" xfId="20601" xr:uid="{40FB00EE-2FCD-428A-A563-36A2BED773C9}"/>
    <cellStyle name="Calculation 11 6 4 4" xfId="26685" xr:uid="{651B84EB-6613-4777-B648-F1FE8165BD2F}"/>
    <cellStyle name="Calculation 11 6 4 5" xfId="32460" xr:uid="{F05D7F59-3119-40A6-AB2C-E1ACCC60E047}"/>
    <cellStyle name="Calculation 11 6 5" xfId="6138" xr:uid="{A45A4159-010B-4053-B7AF-6BE219030A38}"/>
    <cellStyle name="Calculation 11 6 5 2" xfId="14652" xr:uid="{95E8E95C-DAA5-48C5-9332-127F33101742}"/>
    <cellStyle name="Calculation 11 6 5 3" xfId="22930" xr:uid="{3FFD8A78-4EDE-42CD-BB0C-E3C87B28443D}"/>
    <cellStyle name="Calculation 11 6 5 4" xfId="27236" xr:uid="{F4D520B4-3498-41DE-83DA-42C812727F9A}"/>
    <cellStyle name="Calculation 11 6 5 5" xfId="33439" xr:uid="{45BF25C2-473B-4CE8-A8C2-513F8E1FB25E}"/>
    <cellStyle name="Calculation 11 6 6" xfId="7590" xr:uid="{A201D0E8-8AD1-4E9E-8D1C-4AC19CE3B4C2}"/>
    <cellStyle name="Calculation 11 6 6 2" xfId="15367" xr:uid="{090F9102-8070-4970-A93C-12EB19FEEC03}"/>
    <cellStyle name="Calculation 11 6 6 3" xfId="11917" xr:uid="{6DCED4AA-BE53-4691-AFDE-4694889E59DA}"/>
    <cellStyle name="Calculation 11 6 6 4" xfId="28688" xr:uid="{C2685792-DF91-44D0-9B46-5F41D5502C9E}"/>
    <cellStyle name="Calculation 11 6 6 5" xfId="25805" xr:uid="{DD16B59E-EC00-422E-959C-04E0B53FFC6D}"/>
    <cellStyle name="Calculation 11 6 7" xfId="9920" xr:uid="{A7319316-09AA-4BA3-9918-77610A4DA5A7}"/>
    <cellStyle name="Calculation 11 6 7 2" xfId="12032" xr:uid="{BB884312-0930-4F6D-BCCF-4DDECD27D951}"/>
    <cellStyle name="Calculation 11 6 7 3" xfId="18632" xr:uid="{CCF34E37-539D-467F-86E6-207E732C4356}"/>
    <cellStyle name="Calculation 11 6 7 4" xfId="31018" xr:uid="{CE00D91C-658C-40FF-8249-E6A821DBB087}"/>
    <cellStyle name="Calculation 11 6 7 5" xfId="33913" xr:uid="{E17C1283-2B17-4A88-9E12-2FA956ADB3DB}"/>
    <cellStyle name="Calculation 11 6 8" xfId="10183" xr:uid="{0076C7A7-AB3F-47EE-9E25-94E0C66C7F44}"/>
    <cellStyle name="Calculation 11 6 8 2" xfId="16003" xr:uid="{B574485A-FB17-42EF-96B4-C8C5EE3BC4C2}"/>
    <cellStyle name="Calculation 11 6 8 3" xfId="19722" xr:uid="{AD0413CB-60A7-46BE-AF91-FDB10E9C4630}"/>
    <cellStyle name="Calculation 11 6 8 4" xfId="31281" xr:uid="{2C3D0673-DF6C-4210-802B-C0A6E42E3FC9}"/>
    <cellStyle name="Calculation 11 6 8 5" xfId="32127" xr:uid="{71493EBA-2DA7-4EC8-8813-DF52227788C2}"/>
    <cellStyle name="Calculation 11 6 9" xfId="2597" xr:uid="{5175BACE-5A2A-4BB6-A320-992004CD53EB}"/>
    <cellStyle name="Calculation 11 7" xfId="4366" xr:uid="{4707D4D2-42CB-4D67-96EE-CB63219BA881}"/>
    <cellStyle name="Calculation 11 7 10" xfId="25492" xr:uid="{70593864-A69E-4692-B774-9C0997C2B0D3}"/>
    <cellStyle name="Calculation 11 7 11" xfId="34720" xr:uid="{27CAE24E-16DF-462B-9C38-7D89D412A853}"/>
    <cellStyle name="Calculation 11 7 2" xfId="7884" xr:uid="{0E7854A2-F547-41E9-AD37-2253749DB611}"/>
    <cellStyle name="Calculation 11 7 2 2" xfId="12077" xr:uid="{B68C0490-6B06-49AD-A4A0-95EB43444C85}"/>
    <cellStyle name="Calculation 11 7 2 3" xfId="22061" xr:uid="{407DAD54-6313-46C9-944E-5794DB36CA3A}"/>
    <cellStyle name="Calculation 11 7 2 4" xfId="28982" xr:uid="{094E0AB8-CAE1-4B8D-A0FC-394935ED44A6}"/>
    <cellStyle name="Calculation 11 7 2 5" xfId="32236" xr:uid="{C886DB36-538F-4F1A-AE1B-CC852A51BEC1}"/>
    <cellStyle name="Calculation 11 7 3" xfId="8703" xr:uid="{F638AABA-D00F-4CBD-AB59-D6745B7DA592}"/>
    <cellStyle name="Calculation 11 7 3 2" xfId="4317" xr:uid="{3ADCC314-F082-4A8B-94C1-94D454D41702}"/>
    <cellStyle name="Calculation 11 7 3 3" xfId="23202" xr:uid="{94CBE7AC-95C3-480C-AB46-58532CFDF876}"/>
    <cellStyle name="Calculation 11 7 3 4" xfId="29801" xr:uid="{89499232-9AAF-4230-B74D-FC86532DD5AB}"/>
    <cellStyle name="Calculation 11 7 3 5" xfId="26529" xr:uid="{88248223-9C49-4C1D-AFAF-4CE05D5E4C95}"/>
    <cellStyle name="Calculation 11 7 4" xfId="9538" xr:uid="{6AA0E428-8BCC-4A3A-97E5-B283B3683A7A}"/>
    <cellStyle name="Calculation 11 7 4 2" xfId="3524" xr:uid="{38280B11-CFCC-476A-8ACB-50C9423F800B}"/>
    <cellStyle name="Calculation 11 7 4 3" xfId="22945" xr:uid="{AA2AF701-7DD3-4BD4-AB2A-A5B4B820EF71}"/>
    <cellStyle name="Calculation 11 7 4 4" xfId="30636" xr:uid="{73E540BC-4DAD-4CAA-891B-29EE9F170624}"/>
    <cellStyle name="Calculation 11 7 4 5" xfId="34340" xr:uid="{567CFAE5-E2F6-41A5-BBB2-8C620873FA62}"/>
    <cellStyle name="Calculation 11 7 5" xfId="7128" xr:uid="{F59994D2-0AC9-47FA-9BDE-4789F05B722B}"/>
    <cellStyle name="Calculation 11 7 5 2" xfId="15398" xr:uid="{D4AD15B1-6BAA-4019-873C-2EEEC105ED92}"/>
    <cellStyle name="Calculation 11 7 5 3" xfId="17164" xr:uid="{89E13606-320B-4A7E-AB49-C4A0D6D7BF0F}"/>
    <cellStyle name="Calculation 11 7 5 4" xfId="28226" xr:uid="{24E3B711-1A8E-40E1-BCE9-96B1804FF73B}"/>
    <cellStyle name="Calculation 11 7 5 5" xfId="36248" xr:uid="{7E354A68-AB1B-4D8A-907D-1DA33CC13916}"/>
    <cellStyle name="Calculation 11 7 6" xfId="10670" xr:uid="{F1C0B669-E66E-4BD0-9524-2F76C5CEB1F5}"/>
    <cellStyle name="Calculation 11 7 6 2" xfId="17052" xr:uid="{92F5F72F-48DF-4210-838A-EB080E1B7260}"/>
    <cellStyle name="Calculation 11 7 6 3" xfId="21974" xr:uid="{B79087A2-909F-46AA-8497-1524AB7D6C91}"/>
    <cellStyle name="Calculation 11 7 6 4" xfId="31768" xr:uid="{621F24F5-E2D6-4979-95A1-DAF7FA0C4B42}"/>
    <cellStyle name="Calculation 11 7 6 5" xfId="24644" xr:uid="{6C6E0C76-93DF-40F9-BD12-AE936515FAFB}"/>
    <cellStyle name="Calculation 11 7 7" xfId="6466" xr:uid="{F91E7E49-D4E0-4F34-8C64-C4F76CB30042}"/>
    <cellStyle name="Calculation 11 7 7 2" xfId="2407" xr:uid="{B882D665-77BE-4F2E-82D7-68A1023CEAA0}"/>
    <cellStyle name="Calculation 11 7 7 3" xfId="17924" xr:uid="{5C6C442F-758E-4134-B7D9-A9DE312DCAD8}"/>
    <cellStyle name="Calculation 11 7 7 4" xfId="27564" xr:uid="{11E25371-200E-4DEB-89B2-662F4CB9D68D}"/>
    <cellStyle name="Calculation 11 7 7 5" xfId="23895" xr:uid="{A77E2DB7-D84F-46DC-BF4C-C86D44C72C6A}"/>
    <cellStyle name="Calculation 11 7 8" xfId="15664" xr:uid="{7102F3E0-8D2B-4001-8B1C-A766E2B61F58}"/>
    <cellStyle name="Calculation 11 7 9" xfId="20141" xr:uid="{C7792A31-74FD-48C3-9E37-8A44D795C96B}"/>
    <cellStyle name="Calculation 11 8" xfId="4898" xr:uid="{A3690BF6-B00B-49C7-8726-0DE6E4BC2C77}"/>
    <cellStyle name="Calculation 11 8 2" xfId="17410" xr:uid="{F5F7BDD3-0C8B-48AD-9E87-3C5C53054B45}"/>
    <cellStyle name="Calculation 11 8 3" xfId="20641" xr:uid="{62B56EAF-663A-4F45-97E4-08686AEBD89A}"/>
    <cellStyle name="Calculation 11 8 4" xfId="26016" xr:uid="{203E52A3-E76B-466A-A25F-1BD89C70589F}"/>
    <cellStyle name="Calculation 11 8 5" xfId="32425" xr:uid="{93BEB4C2-0BBF-442B-8C3F-5F8BE9935450}"/>
    <cellStyle name="Calculation 11 9" xfId="5596" xr:uid="{773327C4-98AB-45A3-AFD5-3118D44217EA}"/>
    <cellStyle name="Calculation 11 9 2" xfId="12375" xr:uid="{3312E141-4D8E-4A01-8FB3-69E50DA8C4B2}"/>
    <cellStyle name="Calculation 11 9 3" xfId="3720" xr:uid="{B980B4B7-729D-4F0B-8AF0-6509494A701B}"/>
    <cellStyle name="Calculation 11 9 4" xfId="26694" xr:uid="{84BEF521-F52A-4128-B313-8BF967AC8A84}"/>
    <cellStyle name="Calculation 11 9 5" xfId="35730" xr:uid="{F8AE2BFF-EEE6-4175-B20D-837DAB8A92C3}"/>
    <cellStyle name="Calculation 12" xfId="2202" xr:uid="{D7C50A88-A3DA-452D-9D02-BCE6D1B2A5EC}"/>
    <cellStyle name="Calculation 2" xfId="343" xr:uid="{00000000-0005-0000-0000-000056010000}"/>
    <cellStyle name="Calculation 2 10" xfId="10936" xr:uid="{A45A76EC-2524-4D70-88E2-FFD3B4E8BA19}"/>
    <cellStyle name="Calculation 2 11" xfId="2250" xr:uid="{C6836AF7-9372-45F3-942F-534946CDB248}"/>
    <cellStyle name="Calculation 2 2" xfId="344" xr:uid="{00000000-0005-0000-0000-000057010000}"/>
    <cellStyle name="Calculation 2 2 10" xfId="2599" xr:uid="{B31D3D5A-E3B5-450F-A787-2E607570DB8E}"/>
    <cellStyle name="Calculation 2 2 11" xfId="12207" xr:uid="{78F0CC4A-3BD4-453B-8C2D-E8C357166898}"/>
    <cellStyle name="Calculation 2 2 12" xfId="14544" xr:uid="{3E5862B0-1EB5-4CE7-9DAB-87C1608E9A95}"/>
    <cellStyle name="Calculation 2 2 13" xfId="23709" xr:uid="{BA825C20-A386-4C62-94DD-81CF7BC6D1F6}"/>
    <cellStyle name="Calculation 2 2 14" xfId="32332" xr:uid="{6D36821E-7446-4E05-A36E-BEAE4B007ABA}"/>
    <cellStyle name="Calculation 2 2 2" xfId="345" xr:uid="{00000000-0005-0000-0000-000058010000}"/>
    <cellStyle name="Calculation 2 2 2 10" xfId="17639" xr:uid="{C794A11A-F856-4CC9-99D6-75D1EBA70A2C}"/>
    <cellStyle name="Calculation 2 2 2 11" xfId="22720" xr:uid="{FAC9BE46-EDD2-47A2-9CFE-5DDD56A701FB}"/>
    <cellStyle name="Calculation 2 2 2 12" xfId="23710" xr:uid="{D2E4A30B-F2DA-4CE3-ADBB-AFD5B6ECF0E3}"/>
    <cellStyle name="Calculation 2 2 2 13" xfId="36761" xr:uid="{E88D7C44-2C21-4AFB-BE2D-E79412B7D89A}"/>
    <cellStyle name="Calculation 2 2 2 2" xfId="4378" xr:uid="{B22F13F5-2089-45D1-92DF-F81CE4797BE4}"/>
    <cellStyle name="Calculation 2 2 2 2 10" xfId="25504" xr:uid="{5E21031D-9AE5-4E5C-BEEE-4AB60639027B}"/>
    <cellStyle name="Calculation 2 2 2 2 11" xfId="34146" xr:uid="{6BF2880A-8C02-4DDE-9BBD-3E454E60F2E0}"/>
    <cellStyle name="Calculation 2 2 2 2 2" xfId="7896" xr:uid="{04B0E6CA-FD48-402C-B715-E724657DAB4C}"/>
    <cellStyle name="Calculation 2 2 2 2 2 2" xfId="2731" xr:uid="{8B56F5F2-4B92-4545-A46E-035ED0E0FF05}"/>
    <cellStyle name="Calculation 2 2 2 2 2 3" xfId="17655" xr:uid="{B2C7BD05-34C7-4D56-8F03-EF05A7BBF87D}"/>
    <cellStyle name="Calculation 2 2 2 2 2 4" xfId="28994" xr:uid="{ED605FC2-6B38-416A-8087-017FFE429112}"/>
    <cellStyle name="Calculation 2 2 2 2 2 5" xfId="32232" xr:uid="{BE39DF63-0CFE-4598-BF09-6C33F2B03D2F}"/>
    <cellStyle name="Calculation 2 2 2 2 3" xfId="8715" xr:uid="{6D969BA6-49C2-4E13-BF74-73F3633956E4}"/>
    <cellStyle name="Calculation 2 2 2 2 3 2" xfId="3117" xr:uid="{4F341D88-C410-4BFB-92EF-A189B3BB6C3E}"/>
    <cellStyle name="Calculation 2 2 2 2 3 3" xfId="23198" xr:uid="{4D5BF1C0-A52A-4E7D-A78A-BCB776B7A7E0}"/>
    <cellStyle name="Calculation 2 2 2 2 3 4" xfId="29813" xr:uid="{C8337617-A0F5-40D9-AF88-71BFC04AD2B6}"/>
    <cellStyle name="Calculation 2 2 2 2 3 5" xfId="32855" xr:uid="{241F572A-40BC-43EF-9059-921BEF610B5B}"/>
    <cellStyle name="Calculation 2 2 2 2 4" xfId="9550" xr:uid="{745D8604-CCDC-4168-9946-E96BE448E829}"/>
    <cellStyle name="Calculation 2 2 2 2 4 2" xfId="2181" xr:uid="{F9324AC3-11DE-4CD5-A58C-1F3F5DCDD5CE}"/>
    <cellStyle name="Calculation 2 2 2 2 4 3" xfId="17192" xr:uid="{180A7977-CDE9-40EC-BD20-F22BC40FBEA1}"/>
    <cellStyle name="Calculation 2 2 2 2 4 4" xfId="30648" xr:uid="{2A6DDF32-09AF-4C03-9143-B867803409FA}"/>
    <cellStyle name="Calculation 2 2 2 2 4 5" xfId="36445" xr:uid="{23729CBF-E029-47E1-8936-7483CCBC81A5}"/>
    <cellStyle name="Calculation 2 2 2 2 5" xfId="7138" xr:uid="{95D952E6-533F-4E44-A521-AA4DBC0CCA3A}"/>
    <cellStyle name="Calculation 2 2 2 2 5 2" xfId="15852" xr:uid="{49DB231A-C744-4681-8A1A-6E88300C5ADD}"/>
    <cellStyle name="Calculation 2 2 2 2 5 3" xfId="22112" xr:uid="{0D06CD82-102D-4C57-9ED0-A3DF373F620D}"/>
    <cellStyle name="Calculation 2 2 2 2 5 4" xfId="28236" xr:uid="{0ED377A0-7AA0-4947-B74C-48C6632A541B}"/>
    <cellStyle name="Calculation 2 2 2 2 5 5" xfId="35645" xr:uid="{0A1F36B3-10FC-495D-B36E-B867F1F0D521}"/>
    <cellStyle name="Calculation 2 2 2 2 6" xfId="10682" xr:uid="{747C5CC7-EEA6-4521-8769-2DB7242831F8}"/>
    <cellStyle name="Calculation 2 2 2 2 6 2" xfId="12450" xr:uid="{7512A95F-6C03-4484-99AE-C10C36510738}"/>
    <cellStyle name="Calculation 2 2 2 2 6 3" xfId="22730" xr:uid="{3A2CDC18-88A8-4882-92DC-311079AE15BC}"/>
    <cellStyle name="Calculation 2 2 2 2 6 4" xfId="31780" xr:uid="{9C92380D-EBE2-468F-82DE-5962995E80C9}"/>
    <cellStyle name="Calculation 2 2 2 2 6 5" xfId="24667" xr:uid="{9B7EBA8F-52C1-4034-8D0A-E8E894FB5C46}"/>
    <cellStyle name="Calculation 2 2 2 2 7" xfId="6478" xr:uid="{B57FB8C4-631B-4BEB-A11A-80DDFB01FD38}"/>
    <cellStyle name="Calculation 2 2 2 2 7 2" xfId="2419" xr:uid="{0F56EB28-2CFA-4BB2-B986-9D9C8D8724E3}"/>
    <cellStyle name="Calculation 2 2 2 2 7 3" xfId="11515" xr:uid="{02D4E462-4596-4FDD-B993-DE2856E6E99D}"/>
    <cellStyle name="Calculation 2 2 2 2 7 4" xfId="27576" xr:uid="{DBE651E7-CF71-42B4-A122-8EBDFEB698A3}"/>
    <cellStyle name="Calculation 2 2 2 2 7 5" xfId="23901" xr:uid="{5E510A68-1957-44B4-AF1E-195F4410CD04}"/>
    <cellStyle name="Calculation 2 2 2 2 8" xfId="17480" xr:uid="{4D00FCC6-CD8E-4015-AD39-0A4B6C1DEE06}"/>
    <cellStyle name="Calculation 2 2 2 2 9" xfId="20698" xr:uid="{914190B5-8D0C-4159-AE16-8212D8424B74}"/>
    <cellStyle name="Calculation 2 2 2 3" xfId="4909" xr:uid="{ED27CF89-B45E-4F0D-A6C4-DF4CD113AF47}"/>
    <cellStyle name="Calculation 2 2 2 3 2" xfId="15590" xr:uid="{AA1FA124-4138-4890-9F1F-E5AD44B40747}"/>
    <cellStyle name="Calculation 2 2 2 3 3" xfId="19799" xr:uid="{819038D4-3BF4-401A-881F-07F3D4DDE939}"/>
    <cellStyle name="Calculation 2 2 2 3 4" xfId="26027" xr:uid="{3C843674-067F-4699-8DFF-4A8062F6D74A}"/>
    <cellStyle name="Calculation 2 2 2 3 5" xfId="34650" xr:uid="{68B811F1-6297-4F74-91DB-1C4EEE5CB7D0}"/>
    <cellStyle name="Calculation 2 2 2 4" xfId="5584" xr:uid="{F2A77AF7-00D0-431B-B56D-ACEB68761F1F}"/>
    <cellStyle name="Calculation 2 2 2 4 2" xfId="15510" xr:uid="{7E72D7AC-0A18-4424-8C7D-86E7CCC626A3}"/>
    <cellStyle name="Calculation 2 2 2 4 3" xfId="18470" xr:uid="{2098BD48-6679-4C35-B754-D57CB8ADEC23}"/>
    <cellStyle name="Calculation 2 2 2 4 4" xfId="26682" xr:uid="{2DFF5857-940C-4456-AA27-E4151EF308A0}"/>
    <cellStyle name="Calculation 2 2 2 4 5" xfId="34613" xr:uid="{6D1D740C-BD86-4A55-BD34-0A94B9520EAE}"/>
    <cellStyle name="Calculation 2 2 2 5" xfId="7029" xr:uid="{4E561031-E70D-4868-BC4A-945872E2E4B8}"/>
    <cellStyle name="Calculation 2 2 2 5 2" xfId="15407" xr:uid="{866124C0-8B6E-4E15-AA6F-BDF4C66C520C}"/>
    <cellStyle name="Calculation 2 2 2 5 3" xfId="13897" xr:uid="{10A8A358-76EB-49B7-BDE8-E6BFA00C21DB}"/>
    <cellStyle name="Calculation 2 2 2 5 4" xfId="28127" xr:uid="{2678C882-6BD1-4C39-B6B1-3C40DB99854D}"/>
    <cellStyle name="Calculation 2 2 2 5 5" xfId="23425" xr:uid="{9A614B46-0C40-4A22-8F36-9AAA1383F8E2}"/>
    <cellStyle name="Calculation 2 2 2 6" xfId="5753" xr:uid="{618C46B2-D84B-4157-BAA6-3A2F07F250DF}"/>
    <cellStyle name="Calculation 2 2 2 6 2" xfId="14720" xr:uid="{8EA5F4F4-A1F6-4CB5-B14F-C83A0338A696}"/>
    <cellStyle name="Calculation 2 2 2 6 3" xfId="21678" xr:uid="{A5F69197-4199-4C60-B18D-88B39774526D}"/>
    <cellStyle name="Calculation 2 2 2 6 4" xfId="26851" xr:uid="{04A96DAC-51C7-481B-89A1-12189BF869A6}"/>
    <cellStyle name="Calculation 2 2 2 6 5" xfId="33502" xr:uid="{500B8E69-3F4D-4FC5-A424-53CE8643886A}"/>
    <cellStyle name="Calculation 2 2 2 7" xfId="9917" xr:uid="{A8855B43-16EF-4BAC-A6B0-D256E08EC24F}"/>
    <cellStyle name="Calculation 2 2 2 7 2" xfId="16753" xr:uid="{04115796-9B29-4CEE-96B9-BFFF617F5C54}"/>
    <cellStyle name="Calculation 2 2 2 7 3" xfId="19382" xr:uid="{EB735B01-6639-4417-A139-10A561777570}"/>
    <cellStyle name="Calculation 2 2 2 7 4" xfId="31015" xr:uid="{942DDA8F-C44D-4E24-ADA1-DC8769CB5B10}"/>
    <cellStyle name="Calculation 2 2 2 7 5" xfId="34365" xr:uid="{B83ABBA0-530C-469F-99FB-73E5A4593CA9}"/>
    <cellStyle name="Calculation 2 2 2 8" xfId="4871" xr:uid="{41674905-7CA6-439A-AF49-F261B31E61AF}"/>
    <cellStyle name="Calculation 2 2 2 8 2" xfId="17413" xr:uid="{52B3B548-3197-44D0-B610-7CC427367BD4}"/>
    <cellStyle name="Calculation 2 2 2 8 3" xfId="20636" xr:uid="{75A2978E-42A4-44CF-93C7-0E4777B55C1F}"/>
    <cellStyle name="Calculation 2 2 2 8 4" xfId="25989" xr:uid="{9E01C12A-B911-4C5E-B80B-B0B2EAAFDC4C}"/>
    <cellStyle name="Calculation 2 2 2 8 5" xfId="32422" xr:uid="{2D6559CB-B9A3-4F17-B1C5-7F721AFAB85C}"/>
    <cellStyle name="Calculation 2 2 2 9" xfId="2600" xr:uid="{5AE0B8AE-CE38-4700-9859-1B8DE446C99B}"/>
    <cellStyle name="Calculation 2 2 3" xfId="4377" xr:uid="{78C00842-FEFD-4F7D-984E-A9FF3610EBBB}"/>
    <cellStyle name="Calculation 2 2 3 10" xfId="25503" xr:uid="{A81BFFEC-F0B8-4494-903D-A9C7BA66199A}"/>
    <cellStyle name="Calculation 2 2 3 11" xfId="36667" xr:uid="{CAC8C4C1-692C-472F-9B05-0BA9152AB234}"/>
    <cellStyle name="Calculation 2 2 3 2" xfId="7895" xr:uid="{A62A0E42-2D00-4DB1-BF36-76FE91EE115C}"/>
    <cellStyle name="Calculation 2 2 3 2 2" xfId="2730" xr:uid="{E930397F-53E0-4FF0-BB41-ADBDE763D667}"/>
    <cellStyle name="Calculation 2 2 3 2 3" xfId="11906" xr:uid="{3816621C-5701-4C08-BB90-E14D0DBF6AD5}"/>
    <cellStyle name="Calculation 2 2 3 2 4" xfId="28993" xr:uid="{6064F660-5526-4BC1-81FE-B32CBC3F9512}"/>
    <cellStyle name="Calculation 2 2 3 2 5" xfId="33999" xr:uid="{C76DF390-CBF6-4A3C-AEBB-6C52EC39F389}"/>
    <cellStyle name="Calculation 2 2 3 3" xfId="8714" xr:uid="{F85A4F6A-4D85-46F9-8881-F5B4DD2CCDED}"/>
    <cellStyle name="Calculation 2 2 3 3 2" xfId="3116" xr:uid="{0D1CE852-07B7-483E-ADF0-C8D7A4F60C41}"/>
    <cellStyle name="Calculation 2 2 3 3 3" xfId="18942" xr:uid="{C6D56288-83F3-420F-80F3-F032826F3A53}"/>
    <cellStyle name="Calculation 2 2 3 3 4" xfId="29812" xr:uid="{AFDF2E51-5CDF-411E-B63C-BDD030BD48B7}"/>
    <cellStyle name="Calculation 2 2 3 3 5" xfId="32854" xr:uid="{A0CDC014-8B28-4690-9E9E-4159FA0E2AFA}"/>
    <cellStyle name="Calculation 2 2 3 4" xfId="9549" xr:uid="{8312257C-A34C-40DA-95B8-37AAF8E9C4D2}"/>
    <cellStyle name="Calculation 2 2 3 4 2" xfId="12578" xr:uid="{4AD08C19-B352-4F7E-9F19-0C65B1180E9B}"/>
    <cellStyle name="Calculation 2 2 3 4 3" xfId="17681" xr:uid="{54706CD2-A55B-42A6-83B6-5B69BD87393A}"/>
    <cellStyle name="Calculation 2 2 3 4 4" xfId="30647" xr:uid="{7E731813-4BA7-4A91-84A4-6D3CCAF103A3}"/>
    <cellStyle name="Calculation 2 2 3 4 5" xfId="24412" xr:uid="{6BA781B4-3F64-447B-9FC7-62ABC3B8F294}"/>
    <cellStyle name="Calculation 2 2 3 5" xfId="7137" xr:uid="{86261173-9D8D-475F-A780-BD7DA6441A16}"/>
    <cellStyle name="Calculation 2 2 3 5 2" xfId="17836" xr:uid="{EAE445C3-9B15-471F-AD34-E10253ABAFB6}"/>
    <cellStyle name="Calculation 2 2 3 5 3" xfId="21414" xr:uid="{4267A5DF-BCC6-4AAB-B80F-BBEF4F9EC03C}"/>
    <cellStyle name="Calculation 2 2 3 5 4" xfId="28235" xr:uid="{C0F65AAF-47FB-4F69-A800-1C70F36D50AD}"/>
    <cellStyle name="Calculation 2 2 3 5 5" xfId="36150" xr:uid="{17E2BE5A-605C-44BC-8833-1FD65B65FA98}"/>
    <cellStyle name="Calculation 2 2 3 6" xfId="10681" xr:uid="{98F68F89-6F59-47B3-8A36-F9691EE31A96}"/>
    <cellStyle name="Calculation 2 2 3 6 2" xfId="11978" xr:uid="{0DB4D2CE-DE0D-401B-BC94-4F3C8C502D06}"/>
    <cellStyle name="Calculation 2 2 3 6 3" xfId="19874" xr:uid="{DBC4E502-2B0F-4303-93D5-69885788A6CE}"/>
    <cellStyle name="Calculation 2 2 3 6 4" xfId="31779" xr:uid="{77032AED-80B4-4041-A4FE-EB3FD2CEAF34}"/>
    <cellStyle name="Calculation 2 2 3 6 5" xfId="23494" xr:uid="{20CD1211-62AA-453F-B256-099D2D50D30C}"/>
    <cellStyle name="Calculation 2 2 3 7" xfId="6477" xr:uid="{87353F3D-5DC9-4524-B853-6FF72A8178F2}"/>
    <cellStyle name="Calculation 2 2 3 7 2" xfId="2418" xr:uid="{86E5FDF2-2ED2-498D-BED1-29AD72CFE054}"/>
    <cellStyle name="Calculation 2 2 3 7 3" xfId="17885" xr:uid="{C826286F-B6A5-4DF8-98D7-B7B057A74E3C}"/>
    <cellStyle name="Calculation 2 2 3 7 4" xfId="27575" xr:uid="{282D835A-BB06-404B-9D87-AAACC37F07B4}"/>
    <cellStyle name="Calculation 2 2 3 7 5" xfId="23900" xr:uid="{70CCE2E4-A37E-473E-90FC-CA0570E22522}"/>
    <cellStyle name="Calculation 2 2 3 8" xfId="13571" xr:uid="{7594B60F-0FBE-42C0-83B4-D738A6660C3C}"/>
    <cellStyle name="Calculation 2 2 3 9" xfId="21271" xr:uid="{E9FDEA4D-A7A9-44C2-8803-86300AD93DE5}"/>
    <cellStyle name="Calculation 2 2 4" xfId="4908" xr:uid="{A2E52530-4543-41C2-97BA-983A122EB207}"/>
    <cellStyle name="Calculation 2 2 4 2" xfId="16322" xr:uid="{5670A2AC-1607-4A51-8B53-91BCEB9993DA}"/>
    <cellStyle name="Calculation 2 2 4 3" xfId="22564" xr:uid="{7D6187A8-4F80-417E-B477-B4DBF8D88161}"/>
    <cellStyle name="Calculation 2 2 4 4" xfId="26026" xr:uid="{729D8689-DBDD-464E-A51D-E913564B115C}"/>
    <cellStyle name="Calculation 2 2 4 5" xfId="35237" xr:uid="{A4C6553F-71CD-4239-811C-E19FCD43AC10}"/>
    <cellStyle name="Calculation 2 2 5" xfId="5585" xr:uid="{966E74C9-A38B-4964-831E-D61F0ECEC09D}"/>
    <cellStyle name="Calculation 2 2 5 2" xfId="14744" xr:uid="{98F12947-B777-402E-8773-16B85033A8DA}"/>
    <cellStyle name="Calculation 2 2 5 3" xfId="21702" xr:uid="{62926F0E-A8DC-46EC-A987-9C9CAACA301B}"/>
    <cellStyle name="Calculation 2 2 5 4" xfId="26683" xr:uid="{7FA76D37-5891-4343-92DF-6BC83A83FD21}"/>
    <cellStyle name="Calculation 2 2 5 5" xfId="33526" xr:uid="{C4B29F38-B548-4EE8-8205-A40005B40F5E}"/>
    <cellStyle name="Calculation 2 2 6" xfId="7020" xr:uid="{DDDAAFEE-A201-48D3-B909-A93429EDC1FC}"/>
    <cellStyle name="Calculation 2 2 6 2" xfId="14492" xr:uid="{852C23AF-219D-41AA-954E-3BA72B78A7DF}"/>
    <cellStyle name="Calculation 2 2 6 3" xfId="19815" xr:uid="{7E51DCFE-4D05-48E8-BEC9-E119484EEA02}"/>
    <cellStyle name="Calculation 2 2 6 4" xfId="28118" xr:uid="{2D2B3B0E-296A-4A34-A60B-D2E6FC520C57}"/>
    <cellStyle name="Calculation 2 2 6 5" xfId="34307" xr:uid="{0090EE44-0C36-402D-85C4-58515F84B045}"/>
    <cellStyle name="Calculation 2 2 7" xfId="5746" xr:uid="{80E0C063-3DBE-4F4A-9EAB-261DBE530729}"/>
    <cellStyle name="Calculation 2 2 7 2" xfId="13409" xr:uid="{F3A91D1A-F04F-414F-BE8F-23DFAC2EB6F5}"/>
    <cellStyle name="Calculation 2 2 7 3" xfId="21158" xr:uid="{3DF43017-CBD0-4362-A947-54D6DEF39D40}"/>
    <cellStyle name="Calculation 2 2 7 4" xfId="26844" xr:uid="{B3BF978A-4D59-40AF-8CD2-90691206F889}"/>
    <cellStyle name="Calculation 2 2 7 5" xfId="25468" xr:uid="{F111D147-12B0-4FE6-A18C-9EC40E37244E}"/>
    <cellStyle name="Calculation 2 2 8" xfId="9918" xr:uid="{E774DB7F-F775-4AC3-A11F-3B7716813CC9}"/>
    <cellStyle name="Calculation 2 2 8 2" xfId="16020" xr:uid="{27A1E01A-1E40-4175-9A7B-84E9D05717E9}"/>
    <cellStyle name="Calculation 2 2 8 3" xfId="20335" xr:uid="{0546E5C3-9B07-4923-BEC3-FBA15A7E3805}"/>
    <cellStyle name="Calculation 2 2 8 4" xfId="31016" xr:uid="{D824B546-CEAE-48ED-A1B4-7B3C1E860B60}"/>
    <cellStyle name="Calculation 2 2 8 5" xfId="33228" xr:uid="{3909C007-7493-4423-92FF-93BA17935278}"/>
    <cellStyle name="Calculation 2 2 9" xfId="8803" xr:uid="{AEA8F41E-F293-48B9-8A86-D4D8B00BB69E}"/>
    <cellStyle name="Calculation 2 2 9 2" xfId="12822" xr:uid="{735633ED-E2BD-4C87-9EAB-431BBC3A7B6B}"/>
    <cellStyle name="Calculation 2 2 9 3" xfId="23166" xr:uid="{F904B859-4DD2-4266-AE74-0D2EA3CD1A65}"/>
    <cellStyle name="Calculation 2 2 9 4" xfId="29901" xr:uid="{0682D506-3317-4C4A-B95C-729B4508EF87}"/>
    <cellStyle name="Calculation 2 2 9 5" xfId="26553" xr:uid="{304E789B-F548-4F5B-A970-227E3D97DE0B}"/>
    <cellStyle name="Calculation 2 3" xfId="346" xr:uid="{00000000-0005-0000-0000-000059010000}"/>
    <cellStyle name="Calculation 2 3 10" xfId="2601" xr:uid="{4D13E260-ED6C-4B8E-B120-5B55C6A86865}"/>
    <cellStyle name="Calculation 2 3 11" xfId="15702" xr:uid="{F738E5CE-C1A6-476D-8162-2FB28EFACE9E}"/>
    <cellStyle name="Calculation 2 3 12" xfId="21312" xr:uid="{1B67A0C5-2D48-4028-BC8E-D762DBBBB6BF}"/>
    <cellStyle name="Calculation 2 3 13" xfId="23711" xr:uid="{F2733465-035F-4B98-9B23-367A28746329}"/>
    <cellStyle name="Calculation 2 3 14" xfId="35332" xr:uid="{85DCE845-6A9D-4BEA-8B18-8212819ECAA6}"/>
    <cellStyle name="Calculation 2 3 2" xfId="347" xr:uid="{00000000-0005-0000-0000-00005A010000}"/>
    <cellStyle name="Calculation 2 3 2 10" xfId="16625" xr:uid="{12F80875-629C-4A7B-A458-CB26240988C2}"/>
    <cellStyle name="Calculation 2 3 2 11" xfId="21947" xr:uid="{DB4975CA-310A-4E4D-9E4D-CBB99AF04770}"/>
    <cellStyle name="Calculation 2 3 2 12" xfId="23712" xr:uid="{FB8317AB-25DC-4499-9ACC-DE52A85F6CD2}"/>
    <cellStyle name="Calculation 2 3 2 13" xfId="35980" xr:uid="{6414E93A-7D4A-41CE-B209-62AF64D39B67}"/>
    <cellStyle name="Calculation 2 3 2 2" xfId="4380" xr:uid="{1478634B-06F0-4976-96DF-B423ED735524}"/>
    <cellStyle name="Calculation 2 3 2 2 10" xfId="25506" xr:uid="{3068696E-3149-45B3-A1F4-497F0AA076CE}"/>
    <cellStyle name="Calculation 2 3 2 2 11" xfId="35300" xr:uid="{1E7A9EB3-C55A-4EB4-95F5-DAA1EE53C9FD}"/>
    <cellStyle name="Calculation 2 3 2 2 2" xfId="7898" xr:uid="{D4A96F0D-95CD-4FCE-9963-D5718168ECCD}"/>
    <cellStyle name="Calculation 2 3 2 2 2 2" xfId="12087" xr:uid="{63197BF3-B444-4E6E-A247-6C5CF9B9924D}"/>
    <cellStyle name="Calculation 2 3 2 2 2 3" xfId="14536" xr:uid="{4D6635C6-6423-4BA8-A513-2C351904E96E}"/>
    <cellStyle name="Calculation 2 3 2 2 2 4" xfId="28996" xr:uid="{0F77599A-9C70-4F10-A88B-43B30A58E23B}"/>
    <cellStyle name="Calculation 2 3 2 2 2 5" xfId="33997" xr:uid="{8FE072AC-D8D1-4495-9208-09BEC6661F9A}"/>
    <cellStyle name="Calculation 2 3 2 2 3" xfId="8717" xr:uid="{C09270D8-DE12-471D-B200-94F356319210}"/>
    <cellStyle name="Calculation 2 3 2 2 3 2" xfId="12850" xr:uid="{D7B1BAA0-8121-4DAA-8FC9-D52A25787543}"/>
    <cellStyle name="Calculation 2 3 2 2 3 3" xfId="4033" xr:uid="{3D25B589-B6AF-4902-800F-74A46EF81C53}"/>
    <cellStyle name="Calculation 2 3 2 2 3 4" xfId="29815" xr:uid="{880BD2F0-2291-4277-9BDA-A7C9653AED92}"/>
    <cellStyle name="Calculation 2 3 2 2 3 5" xfId="24246" xr:uid="{BB6EA314-8AE5-4486-885E-CEA144486032}"/>
    <cellStyle name="Calculation 2 3 2 2 4" xfId="9552" xr:uid="{D7C2FB31-C326-4EF2-A83E-4182F25CD51F}"/>
    <cellStyle name="Calculation 2 3 2 2 4 2" xfId="17949" xr:uid="{04000B0B-ACD8-4E98-ACB0-B10A23B1C3ED}"/>
    <cellStyle name="Calculation 2 3 2 2 4 3" xfId="16545" xr:uid="{FF5A31C1-181B-41C9-804F-DC48619DEECA}"/>
    <cellStyle name="Calculation 2 3 2 2 4 4" xfId="30650" xr:uid="{16A78EB7-2480-470D-B0C0-0782843AD5DB}"/>
    <cellStyle name="Calculation 2 3 2 2 4 5" xfId="33380" xr:uid="{5508502C-29AF-469B-A967-FF81E91F9C84}"/>
    <cellStyle name="Calculation 2 3 2 2 5" xfId="7140" xr:uid="{FB5BC038-3732-429B-B380-019B6A6CA991}"/>
    <cellStyle name="Calculation 2 3 2 2 5 2" xfId="16129" xr:uid="{01F3E47F-C00D-47E4-B5E2-B637D7401186}"/>
    <cellStyle name="Calculation 2 3 2 2 5 3" xfId="21092" xr:uid="{95C21CFE-4A23-4DF3-8111-BBC747E74311}"/>
    <cellStyle name="Calculation 2 3 2 2 5 4" xfId="28238" xr:uid="{09CD37BC-7206-4DF0-9447-E93FBF6A0F8E}"/>
    <cellStyle name="Calculation 2 3 2 2 5 5" xfId="32291" xr:uid="{7F20A780-C448-4BE4-8629-C125BC89175F}"/>
    <cellStyle name="Calculation 2 3 2 2 6" xfId="10684" xr:uid="{F6D6049C-0524-4F87-9ABF-382DD487BC5A}"/>
    <cellStyle name="Calculation 2 3 2 2 6 2" xfId="13323" xr:uid="{D6DAE13F-DFEB-46D1-8529-FCEF0B982948}"/>
    <cellStyle name="Calculation 2 3 2 2 6 3" xfId="21962" xr:uid="{49A3E4E1-478B-4793-8C63-FC51B64B48EA}"/>
    <cellStyle name="Calculation 2 3 2 2 6 4" xfId="31782" xr:uid="{B4CDAD7F-F3C7-40A6-B451-64390F99DA34}"/>
    <cellStyle name="Calculation 2 3 2 2 6 5" xfId="24666" xr:uid="{94062087-C43C-4370-9948-99C0A1B39906}"/>
    <cellStyle name="Calculation 2 3 2 2 7" xfId="6480" xr:uid="{F7B8DBEC-19D1-4E70-947C-57EE627FBF14}"/>
    <cellStyle name="Calculation 2 3 2 2 7 2" xfId="2421" xr:uid="{80AAABFC-19D8-40A8-B983-5D18281988E0}"/>
    <cellStyle name="Calculation 2 3 2 2 7 3" xfId="13475" xr:uid="{40D2C1A0-39B3-42C5-BCD9-0F5B8E7D2518}"/>
    <cellStyle name="Calculation 2 3 2 2 7 4" xfId="27578" xr:uid="{A3B46814-08FD-453E-BBF4-CB880A689D46}"/>
    <cellStyle name="Calculation 2 3 2 2 7 5" xfId="23903" xr:uid="{EF89481F-66E5-4266-8C8A-56BA361C8DA8}"/>
    <cellStyle name="Calculation 2 3 2 2 8" xfId="16394" xr:uid="{78B8CF0F-3164-4877-B627-D410C3EBA4DA}"/>
    <cellStyle name="Calculation 2 3 2 2 9" xfId="22627" xr:uid="{C6076479-6375-4C79-A750-6E552CA80100}"/>
    <cellStyle name="Calculation 2 3 2 3" xfId="4911" xr:uid="{5F5D0813-D486-40DB-8444-7AA7549B05C9}"/>
    <cellStyle name="Calculation 2 3 2 3 2" xfId="13511" xr:uid="{42DE9B26-AA34-43CF-B8DA-7EF26B82D38B}"/>
    <cellStyle name="Calculation 2 3 2 3 3" xfId="21214" xr:uid="{E3EDFE8C-D8C8-448F-B294-DACC6475179D}"/>
    <cellStyle name="Calculation 2 3 2 3 4" xfId="26029" xr:uid="{5447FED4-F4EF-4C43-B24E-821CD608BA31}"/>
    <cellStyle name="Calculation 2 3 2 3 5" xfId="36603" xr:uid="{0008D973-CCA2-4A95-A20A-3625389A1A63}"/>
    <cellStyle name="Calculation 2 3 2 4" xfId="5582" xr:uid="{FF3F5BF0-8840-43A9-A018-7D3DF789BBED}"/>
    <cellStyle name="Calculation 2 3 2 4 2" xfId="12373" xr:uid="{F414772C-F3D6-440C-9FAD-15E3DDB18DF3}"/>
    <cellStyle name="Calculation 2 3 2 4 3" xfId="11861" xr:uid="{7B9DBFBF-2E8E-45DB-97B4-696F64C558A6}"/>
    <cellStyle name="Calculation 2 3 2 4 4" xfId="26680" xr:uid="{932507E2-54D2-4413-BC78-A26AAB947915}"/>
    <cellStyle name="Calculation 2 3 2 4 5" xfId="35732" xr:uid="{C607A6AD-4E2C-49B7-AC80-87C5F3E81C35}"/>
    <cellStyle name="Calculation 2 3 2 5" xfId="7027" xr:uid="{D5731808-141A-43C8-819C-BBE7721E3D4A}"/>
    <cellStyle name="Calculation 2 3 2 5 2" xfId="16849" xr:uid="{78404AA7-FEBD-4C50-A4A6-B027DA1A25D7}"/>
    <cellStyle name="Calculation 2 3 2 5 3" xfId="21622" xr:uid="{64CB9FFF-DC36-46F7-9F0E-E3650A55F31B}"/>
    <cellStyle name="Calculation 2 3 2 5 4" xfId="28125" xr:uid="{203E892D-854E-47B1-9FD1-8EE01B968337}"/>
    <cellStyle name="Calculation 2 3 2 5 5" xfId="35121" xr:uid="{13583A6B-526A-411D-9674-485EAF8EDEEB}"/>
    <cellStyle name="Calculation 2 3 2 6" xfId="5751" xr:uid="{2AEFE288-B7A6-49FF-A59D-18E3B670E9F9}"/>
    <cellStyle name="Calculation 2 3 2 6 2" xfId="16217" xr:uid="{C4CB759A-41A5-4310-9416-4994D88B1E10}"/>
    <cellStyle name="Calculation 2 3 2 6 3" xfId="22502" xr:uid="{37C808AB-65AD-48CD-8CEA-E573644F9574}"/>
    <cellStyle name="Calculation 2 3 2 6 4" xfId="26849" xr:uid="{D15596DF-B92C-4060-A5FF-392654127788}"/>
    <cellStyle name="Calculation 2 3 2 6 5" xfId="35175" xr:uid="{542F90CA-9318-4859-8095-9FC346BEC113}"/>
    <cellStyle name="Calculation 2 3 2 7" xfId="9915" xr:uid="{F374E3D6-2CB1-4E47-A761-B931645D26A0}"/>
    <cellStyle name="Calculation 2 3 2 7 2" xfId="17757" xr:uid="{4ED9591B-181F-4248-AF75-C22BDB741151}"/>
    <cellStyle name="Calculation 2 3 2 7 3" xfId="22408" xr:uid="{2BF79CED-24A7-4F9C-B47A-46B08244CFFC}"/>
    <cellStyle name="Calculation 2 3 2 7 4" xfId="31013" xr:uid="{F0DA3007-2B76-46EB-98C9-E0519D62F4ED}"/>
    <cellStyle name="Calculation 2 3 2 7 5" xfId="36310" xr:uid="{FEF1D1D8-09EF-49E1-BFCF-8518B71DA4D8}"/>
    <cellStyle name="Calculation 2 3 2 8" xfId="8798" xr:uid="{46BD3463-B1D6-4D02-8CD0-A16EB575AF44}"/>
    <cellStyle name="Calculation 2 3 2 8 2" xfId="3146" xr:uid="{32A6927D-A457-4424-A4EE-9DC9E0349C61}"/>
    <cellStyle name="Calculation 2 3 2 8 3" xfId="23172" xr:uid="{91198A33-CAC0-4BE3-956D-79D4FCA1BBAE}"/>
    <cellStyle name="Calculation 2 3 2 8 4" xfId="29896" xr:uid="{DBC64985-4B8A-4F5D-A7DC-86472A274E97}"/>
    <cellStyle name="Calculation 2 3 2 8 5" xfId="32811" xr:uid="{ACD3FAD6-0C7B-49F9-980E-2FC244666171}"/>
    <cellStyle name="Calculation 2 3 2 9" xfId="2602" xr:uid="{4EC8D9F7-E1D8-4491-A933-0AA42F94D5D5}"/>
    <cellStyle name="Calculation 2 3 3" xfId="4379" xr:uid="{3AB179C7-0A64-4988-86B9-06EB69C68522}"/>
    <cellStyle name="Calculation 2 3 3 10" xfId="25505" xr:uid="{B29ED974-68B5-4ACD-9AC7-ACB86AD74CAE}"/>
    <cellStyle name="Calculation 2 3 3 11" xfId="35838" xr:uid="{FFD41433-E259-41D0-A7F6-C4C08FB1ECFB}"/>
    <cellStyle name="Calculation 2 3 3 2" xfId="7897" xr:uid="{0F7BA8CD-A25A-48BC-AB9E-E424C8C5FADB}"/>
    <cellStyle name="Calculation 2 3 3 2 2" xfId="14057" xr:uid="{0E00BA44-085A-4438-92B3-66665801CA8E}"/>
    <cellStyle name="Calculation 2 3 3 2 3" xfId="15546" xr:uid="{96755C82-C766-42B2-BA8C-8D08EC3C1ACA}"/>
    <cellStyle name="Calculation 2 3 3 2 4" xfId="28995" xr:uid="{333E8C69-449F-49B1-8BE4-349158A942F2}"/>
    <cellStyle name="Calculation 2 3 3 2 5" xfId="24009" xr:uid="{4421709F-ED12-4A49-97F0-440C5EFFE06E}"/>
    <cellStyle name="Calculation 2 3 3 3" xfId="8716" xr:uid="{8CFDFD10-41C9-44E2-B563-E6E50CA4588F}"/>
    <cellStyle name="Calculation 2 3 3 3 2" xfId="18210" xr:uid="{03A9CCD0-A6F0-4B72-AB66-FC4BB9EE42B9}"/>
    <cellStyle name="Calculation 2 3 3 3 3" xfId="18943" xr:uid="{9138F844-8268-406A-A3DA-E0130D9EFF59}"/>
    <cellStyle name="Calculation 2 3 3 3 4" xfId="29814" xr:uid="{B3CCE569-8BF1-4AD1-9D75-EF1AED29D391}"/>
    <cellStyle name="Calculation 2 3 3 3 5" xfId="24245" xr:uid="{2C0A1B6F-6760-4227-9E35-5AE58B554EB8}"/>
    <cellStyle name="Calculation 2 3 3 4" xfId="9551" xr:uid="{1BFE33DC-67C0-43E8-85C7-CD6F9CEE422D}"/>
    <cellStyle name="Calculation 2 3 3 4 2" xfId="3527" xr:uid="{60CD2AF0-92CC-44CE-B8ED-A97D3F8D5A43}"/>
    <cellStyle name="Calculation 2 3 3 4 3" xfId="17438" xr:uid="{B9F08369-4C66-48C7-A423-8E58CBBDE17D}"/>
    <cellStyle name="Calculation 2 3 3 4 4" xfId="30649" xr:uid="{19291006-6554-4E02-A8EA-75ACAA0AF429}"/>
    <cellStyle name="Calculation 2 3 3 4 5" xfId="36283" xr:uid="{6830A4BD-DD23-48BB-B0BF-4740E5FABFDF}"/>
    <cellStyle name="Calculation 2 3 3 5" xfId="8672" xr:uid="{59E909DF-4C0F-4A08-9DAC-46F6F2984319}"/>
    <cellStyle name="Calculation 2 3 3 5 2" xfId="3101" xr:uid="{9B3D541F-A3F9-4F19-9158-0CC33C22C295}"/>
    <cellStyle name="Calculation 2 3 3 5 3" xfId="23213" xr:uid="{C83E2CC0-9F99-44F3-9350-5576056FA04F}"/>
    <cellStyle name="Calculation 2 3 3 5 4" xfId="29770" xr:uid="{986A8131-9E75-44E4-99EC-3092D04D65FB}"/>
    <cellStyle name="Calculation 2 3 3 5 5" xfId="32871" xr:uid="{DE2B39D7-CC05-45B9-A578-685F120584D1}"/>
    <cellStyle name="Calculation 2 3 3 6" xfId="10683" xr:uid="{6FA43AC7-68B7-4537-BF9D-05482C33A008}"/>
    <cellStyle name="Calculation 2 3 3 6 2" xfId="17051" xr:uid="{F8ECD3AB-2FC9-49DB-96DB-4D1391802409}"/>
    <cellStyle name="Calculation 2 3 3 6 3" xfId="20424" xr:uid="{18F8F93D-CD1D-4DE0-A393-779743E8BCBA}"/>
    <cellStyle name="Calculation 2 3 3 6 4" xfId="31781" xr:uid="{85781C8D-EC4F-4D4F-A8C7-38CA6EEF37B8}"/>
    <cellStyle name="Calculation 2 3 3 6 5" xfId="24668" xr:uid="{B7068626-DDF2-4260-814F-89C47054342D}"/>
    <cellStyle name="Calculation 2 3 3 7" xfId="6479" xr:uid="{1943723F-C21B-4217-8E92-144F6C878CE6}"/>
    <cellStyle name="Calculation 2 3 3 7 2" xfId="2420" xr:uid="{854035E3-F528-4B08-9B15-D6E9BC391457}"/>
    <cellStyle name="Calculation 2 3 3 7 3" xfId="3783" xr:uid="{C9825E7A-B730-4123-A26A-838090D46942}"/>
    <cellStyle name="Calculation 2 3 3 7 4" xfId="27577" xr:uid="{3F89BD86-E8AF-44AE-AADA-254DDEBAF724}"/>
    <cellStyle name="Calculation 2 3 3 7 5" xfId="32383" xr:uid="{261589A7-1626-4718-A838-5B86315868A6}"/>
    <cellStyle name="Calculation 2 3 3 8" xfId="14235" xr:uid="{0BE301C3-3089-48D0-8310-9E7A712E54E5}"/>
    <cellStyle name="Calculation 2 3 3 9" xfId="19619" xr:uid="{B184B868-FA39-40C0-8D49-3D7FB0801332}"/>
    <cellStyle name="Calculation 2 3 4" xfId="4910" xr:uid="{3ACCDBD5-E870-4F79-9A30-ACC537D87098}"/>
    <cellStyle name="Calculation 2 3 4 2" xfId="14828" xr:uid="{91919068-F6AF-4B1A-AF5C-EC97B37CCB83}"/>
    <cellStyle name="Calculation 2 3 4 3" xfId="21742" xr:uid="{7886DCBD-F886-44EA-B5D2-20CCC341E7DF}"/>
    <cellStyle name="Calculation 2 3 4 4" xfId="26028" xr:uid="{D277158B-9893-4020-87A8-4728D69E08AB}"/>
    <cellStyle name="Calculation 2 3 4 5" xfId="33564" xr:uid="{EAA28E8D-1347-40E6-A4D8-5F89AF1CDFF4}"/>
    <cellStyle name="Calculation 2 3 5" xfId="5583" xr:uid="{2C379390-C83D-4222-A3BE-9001B7ECEC36}"/>
    <cellStyle name="Calculation 2 3 5 2" xfId="16241" xr:uid="{9A000F2F-E43B-4982-A769-B29DB646AE1B}"/>
    <cellStyle name="Calculation 2 3 5 3" xfId="22526" xr:uid="{3F2FDA01-3C8E-4156-B013-644C05A2E069}"/>
    <cellStyle name="Calculation 2 3 5 4" xfId="26681" xr:uid="{51E0D7C3-6F5B-4CB6-A3E7-01A8C73432D5}"/>
    <cellStyle name="Calculation 2 3 5 5" xfId="35199" xr:uid="{F8AA28B9-01F1-4488-8FEF-7334616FF61E}"/>
    <cellStyle name="Calculation 2 3 6" xfId="7028" xr:uid="{F1D399E0-C511-43F5-949B-4614BC65BC75}"/>
    <cellStyle name="Calculation 2 3 6 2" xfId="16137" xr:uid="{E3A5D1FB-57FD-4FB5-BF35-C919B37AA70C}"/>
    <cellStyle name="Calculation 2 3 6 3" xfId="21100" xr:uid="{2498F544-C8F5-469E-936B-A8922933EF3D}"/>
    <cellStyle name="Calculation 2 3 6 4" xfId="28126" xr:uid="{AFDD9DDC-DC5C-49EB-A8AC-B68AF204BB62}"/>
    <cellStyle name="Calculation 2 3 6 5" xfId="32299" xr:uid="{EBBC6E50-C058-4A25-8B42-6BF0C94D2E58}"/>
    <cellStyle name="Calculation 2 3 7" xfId="5752" xr:uid="{6D73DE53-F893-4C6A-8D27-3655C84C33B0}"/>
    <cellStyle name="Calculation 2 3 7 2" xfId="15486" xr:uid="{5270CE2C-BA7C-466B-9ACD-3CEE43641E39}"/>
    <cellStyle name="Calculation 2 3 7 3" xfId="18494" xr:uid="{A834304F-F7CC-46E6-B2DB-A81510D6CFA1}"/>
    <cellStyle name="Calculation 2 3 7 4" xfId="26850" xr:uid="{E23DAA97-26A1-4609-B1CC-97C8E9942039}"/>
    <cellStyle name="Calculation 2 3 7 5" xfId="34589" xr:uid="{21BA0B98-33AC-49A7-B15A-C14AC3BF1C1F}"/>
    <cellStyle name="Calculation 2 3 8" xfId="9916" xr:uid="{C0A3C4F9-5700-4411-8576-126EC78918DE}"/>
    <cellStyle name="Calculation 2 3 8 2" xfId="14617" xr:uid="{694C3390-EF53-4FAD-BF53-D48D7ED3EE61}"/>
    <cellStyle name="Calculation 2 3 8 3" xfId="22243" xr:uid="{5EDD04F0-596A-494E-9EB4-EDCE305E1056}"/>
    <cellStyle name="Calculation 2 3 8 4" xfId="31014" xr:uid="{5EDEA258-D00C-45E8-9BCC-812653DA26C6}"/>
    <cellStyle name="Calculation 2 3 8 5" xfId="33399" xr:uid="{D221827A-58FE-4B96-AB53-40CFC6A19833}"/>
    <cellStyle name="Calculation 2 3 9" xfId="8799" xr:uid="{00B0FE53-9CC1-4D58-99C9-FB3ADEF74778}"/>
    <cellStyle name="Calculation 2 3 9 2" xfId="3147" xr:uid="{DD3464D9-7F39-4372-88B9-E56119EC6222}"/>
    <cellStyle name="Calculation 2 3 9 3" xfId="18915" xr:uid="{EA2B7155-4A5F-43F6-876F-8B1B1E522179}"/>
    <cellStyle name="Calculation 2 3 9 4" xfId="29897" xr:uid="{9C2BB81B-4383-41DE-8CB7-CDF8441E3A7F}"/>
    <cellStyle name="Calculation 2 3 9 5" xfId="32814" xr:uid="{DF0F1B19-B58F-42C7-B0A2-08C6A9290467}"/>
    <cellStyle name="Calculation 2 4" xfId="348" xr:uid="{00000000-0005-0000-0000-00005B010000}"/>
    <cellStyle name="Calculation 2 4 10" xfId="2603" xr:uid="{2BA6D776-F7D6-404B-A4B2-EAD83A005912}"/>
    <cellStyle name="Calculation 2 4 11" xfId="15867" xr:uid="{FD67123E-70A8-4937-BB56-75B01F4A2F42}"/>
    <cellStyle name="Calculation 2 4 12" xfId="21403" xr:uid="{D87186ED-50DC-4147-9B7C-A667EE026B84}"/>
    <cellStyle name="Calculation 2 4 13" xfId="23713" xr:uid="{B04D334A-E402-4417-9F49-9162B309E239}"/>
    <cellStyle name="Calculation 2 4 14" xfId="35426" xr:uid="{42B13C02-17C5-469B-9342-98AD8395C7E9}"/>
    <cellStyle name="Calculation 2 4 2" xfId="349" xr:uid="{00000000-0005-0000-0000-00005C010000}"/>
    <cellStyle name="Calculation 2 4 2 10" xfId="15159" xr:uid="{1215162B-6C7E-4CCC-AFD7-6A7917F51F15}"/>
    <cellStyle name="Calculation 2 4 2 11" xfId="20899" xr:uid="{686E4E48-552D-4EA6-84BB-44FEF45F552C}"/>
    <cellStyle name="Calculation 2 4 2 12" xfId="23714" xr:uid="{414C70A8-EFC5-47C3-9EC6-CA90C0E57C42}"/>
    <cellStyle name="Calculation 2 4 2 13" xfId="34915" xr:uid="{2EC94090-F543-4B3E-96A9-9E6DD83BF04A}"/>
    <cellStyle name="Calculation 2 4 2 2" xfId="4382" xr:uid="{C71FFAD0-478F-44C8-A381-2690AD290BB0}"/>
    <cellStyle name="Calculation 2 4 2 2 10" xfId="25508" xr:uid="{EE97EC53-71D1-4A46-B04D-382FAC4C7F13}"/>
    <cellStyle name="Calculation 2 4 2 2 11" xfId="33628" xr:uid="{DBA18954-4010-481E-816C-B58A93DDE602}"/>
    <cellStyle name="Calculation 2 4 2 2 2" xfId="7900" xr:uid="{55971564-58D2-4A29-8AB5-1E0E1FB8F709}"/>
    <cellStyle name="Calculation 2 4 2 2 2 2" xfId="14055" xr:uid="{472930A3-6D00-479D-8594-89FA14546505}"/>
    <cellStyle name="Calculation 2 4 2 2 2 3" xfId="15897" xr:uid="{5D4D5A09-75AC-4D18-A4C0-9C24557AED63}"/>
    <cellStyle name="Calculation 2 4 2 2 2 4" xfId="28998" xr:uid="{B4C3FA19-BB74-4577-88AF-C432C075292C}"/>
    <cellStyle name="Calculation 2 4 2 2 2 5" xfId="33998" xr:uid="{6CA4D0F8-BE84-4D2F-834E-29A196B2FD7F}"/>
    <cellStyle name="Calculation 2 4 2 2 3" xfId="8719" xr:uid="{A538621E-15DC-4D32-AA5D-AACB2A326AF2}"/>
    <cellStyle name="Calculation 2 4 2 2 3 2" xfId="12851" xr:uid="{1A7756E4-B8BC-400B-B5AD-C513C31F38CC}"/>
    <cellStyle name="Calculation 2 4 2 2 3 3" xfId="23195" xr:uid="{39473958-D100-4D9F-99B4-50EFC4D2AD29}"/>
    <cellStyle name="Calculation 2 4 2 2 3 4" xfId="29817" xr:uid="{B6BB1F3D-DF56-47BC-BC23-279ECE7EAD2D}"/>
    <cellStyle name="Calculation 2 4 2 2 3 5" xfId="32853" xr:uid="{85C4B199-D388-4CF2-8DD8-50BE135106AA}"/>
    <cellStyle name="Calculation 2 4 2 2 4" xfId="9554" xr:uid="{F2028321-C37A-4440-B2DF-1EE0400305FE}"/>
    <cellStyle name="Calculation 2 4 2 2 4 2" xfId="17952" xr:uid="{14E95672-8987-4407-843C-0267093FE5CE}"/>
    <cellStyle name="Calculation 2 4 2 2 4 3" xfId="15777" xr:uid="{7A411DBF-CB93-490F-8AEC-61F711E4DDF6}"/>
    <cellStyle name="Calculation 2 4 2 2 4 4" xfId="30652" xr:uid="{8428EF4E-1DC8-4ABF-B99E-2B8533FFDCD5}"/>
    <cellStyle name="Calculation 2 4 2 2 4 5" xfId="24413" xr:uid="{4F5D6B3C-0722-405F-9238-2419DF790471}"/>
    <cellStyle name="Calculation 2 4 2 2 5" xfId="7142" xr:uid="{21C3262C-4768-4A24-9522-86DC1711B888}"/>
    <cellStyle name="Calculation 2 4 2 2 5 2" xfId="12146" xr:uid="{4ED4B4A2-6B0E-4900-825D-E32F0B3BFB12}"/>
    <cellStyle name="Calculation 2 4 2 2 5 3" xfId="22211" xr:uid="{AB390C24-706C-41BD-AE65-B8BAC74F3B3B}"/>
    <cellStyle name="Calculation 2 4 2 2 5 4" xfId="28240" xr:uid="{709E275F-3940-427E-A1EE-E9B3AD9A3B28}"/>
    <cellStyle name="Calculation 2 4 2 2 5 5" xfId="23978" xr:uid="{B62D1B2F-058E-4AD1-9869-87692878584A}"/>
    <cellStyle name="Calculation 2 4 2 2 6" xfId="10686" xr:uid="{272AC934-DB5D-4C57-9C7C-A12FC0FD41BE}"/>
    <cellStyle name="Calculation 2 4 2 2 6 2" xfId="13158" xr:uid="{96A6E54F-C673-4BAF-8075-0516C69EF9C3}"/>
    <cellStyle name="Calculation 2 4 2 2 6 3" xfId="20929" xr:uid="{902D0BE6-80AE-4A7C-B11E-A4CBBC83A3E6}"/>
    <cellStyle name="Calculation 2 4 2 2 6 4" xfId="31784" xr:uid="{5307D8F6-A32A-4A90-95FC-E2FD027A109A}"/>
    <cellStyle name="Calculation 2 4 2 2 6 5" xfId="24670" xr:uid="{1D1E9249-D8F8-4400-B9F5-DBAAF22184DA}"/>
    <cellStyle name="Calculation 2 4 2 2 7" xfId="6482" xr:uid="{5EE3406F-D632-4BF6-834E-291756A4388D}"/>
    <cellStyle name="Calculation 2 4 2 2 7 2" xfId="2424" xr:uid="{488E7262-445A-4FD1-B34A-96DE0C6AF666}"/>
    <cellStyle name="Calculation 2 4 2 2 7 3" xfId="15851" xr:uid="{D2FB841A-E75F-4A09-95D5-EA3DB83F7C25}"/>
    <cellStyle name="Calculation 2 4 2 2 7 4" xfId="27580" xr:uid="{65BBD6EF-E2B6-4014-8E0B-18BEE87B6F57}"/>
    <cellStyle name="Calculation 2 4 2 2 7 5" xfId="32384" xr:uid="{984C3CA2-10C6-43FA-ABAA-65C38785F1D3}"/>
    <cellStyle name="Calculation 2 4 2 2 8" xfId="14899" xr:uid="{203E064A-C4AA-454B-AA89-0343B59685B8}"/>
    <cellStyle name="Calculation 2 4 2 2 9" xfId="21807" xr:uid="{312801CD-9CA5-402A-969B-FDED7F9B9907}"/>
    <cellStyle name="Calculation 2 4 2 3" xfId="4913" xr:uid="{35CE156C-EE50-4380-9E43-B3FCC3F4FBB5}"/>
    <cellStyle name="Calculation 2 4 2 3 2" xfId="12313" xr:uid="{1404D98E-0767-4DBE-9DA7-C9AF066DBF95}"/>
    <cellStyle name="Calculation 2 4 2 3 3" xfId="19562" xr:uid="{FBC95A13-BBD3-47ED-8621-5C95F969A105}"/>
    <cellStyle name="Calculation 2 4 2 3 4" xfId="26031" xr:uid="{A1F44BCA-7400-4402-BBEB-317C0A71CAB2}"/>
    <cellStyle name="Calculation 2 4 2 3 5" xfId="35773" xr:uid="{4FEF194A-0C7B-4267-8283-554DFC21C07E}"/>
    <cellStyle name="Calculation 2 4 2 4" xfId="5580" xr:uid="{21606DBB-6299-416C-AF42-5C78FF897591}"/>
    <cellStyle name="Calculation 2 4 2 4 2" xfId="11470" xr:uid="{AE329496-CE17-490A-A7E0-09DFD610A08E}"/>
    <cellStyle name="Calculation 2 4 2 4 3" xfId="20603" xr:uid="{752E2217-8981-4625-8D38-1E6555D49472}"/>
    <cellStyle name="Calculation 2 4 2 4 4" xfId="26678" xr:uid="{5BAFD9B3-7E01-45E2-9168-6E3C7ABA9439}"/>
    <cellStyle name="Calculation 2 4 2 4 5" xfId="36567" xr:uid="{6D33533B-A946-4250-BCEE-FB3AF3A49D0C}"/>
    <cellStyle name="Calculation 2 4 2 5" xfId="7025" xr:uid="{63AC232C-C99D-4A21-9D5B-62CA6C935DAE}"/>
    <cellStyle name="Calculation 2 4 2 5 2" xfId="17844" xr:uid="{D94C8ED6-0EF7-4663-9AD6-BF2D9C1C73A0}"/>
    <cellStyle name="Calculation 2 4 2 5 3" xfId="21716" xr:uid="{3072C910-E0EA-4DC1-992D-7F5BCF06F856}"/>
    <cellStyle name="Calculation 2 4 2 5 4" xfId="28123" xr:uid="{5FDB7D98-7DF6-45D9-BCE2-97E0C94B40D1}"/>
    <cellStyle name="Calculation 2 4 2 5 5" xfId="36158" xr:uid="{4B995F75-0A0F-488E-B61C-1B037E88A809}"/>
    <cellStyle name="Calculation 2 4 2 6" xfId="5750" xr:uid="{065E1752-CE87-4041-87FC-D0515C1D34E0}"/>
    <cellStyle name="Calculation 2 4 2 6 2" xfId="12397" xr:uid="{0F28692C-5189-4103-9135-824B73E7C63E}"/>
    <cellStyle name="Calculation 2 4 2 6 3" xfId="17872" xr:uid="{E036F4BA-64F2-434B-A231-441BA0A76877}"/>
    <cellStyle name="Calculation 2 4 2 6 4" xfId="26848" xr:uid="{03296C25-5721-4287-B9AD-CE0FC52E0378}"/>
    <cellStyle name="Calculation 2 4 2 6 5" xfId="35708" xr:uid="{89F7B03E-B792-446E-BED0-91D40BD11A17}"/>
    <cellStyle name="Calculation 2 4 2 7" xfId="9913" xr:uid="{E610D7E6-AF84-4A17-A624-A9DFE6C97178}"/>
    <cellStyle name="Calculation 2 4 2 7 2" xfId="12537" xr:uid="{EA92B61E-1E5C-4DF6-B22C-AA7254EFBA5F}"/>
    <cellStyle name="Calculation 2 4 2 7 3" xfId="17568" xr:uid="{B21593F5-0B39-4EC9-AFC3-F9958B68D5B4}"/>
    <cellStyle name="Calculation 2 4 2 7 4" xfId="31011" xr:uid="{F654CE5E-32CA-4AC3-A0C9-5BE222EF8BDA}"/>
    <cellStyle name="Calculation 2 4 2 7 5" xfId="24443" xr:uid="{667CBD57-6591-4603-8115-B03C7B835E43}"/>
    <cellStyle name="Calculation 2 4 2 8" xfId="4873" xr:uid="{B9EC3EA6-128F-4FA1-AFEB-D1248FFAC4BA}"/>
    <cellStyle name="Calculation 2 4 2 8 2" xfId="16328" xr:uid="{F6DAE570-39B1-4F9E-84E1-B4056F7EBBA4}"/>
    <cellStyle name="Calculation 2 4 2 8 3" xfId="22570" xr:uid="{0A84E9A3-90B9-455C-949F-4C4186D428A7}"/>
    <cellStyle name="Calculation 2 4 2 8 4" xfId="25991" xr:uid="{36A78ADC-8092-4F4F-B4E2-BF5F071181DD}"/>
    <cellStyle name="Calculation 2 4 2 8 5" xfId="35243" xr:uid="{9DB17BE8-30F0-4C03-948B-1E69CB66D46B}"/>
    <cellStyle name="Calculation 2 4 2 9" xfId="2604" xr:uid="{4FC60348-AF5D-48F6-8335-CCF3D79CC102}"/>
    <cellStyle name="Calculation 2 4 3" xfId="4381" xr:uid="{AA4087E3-A908-4144-B558-50493860C92E}"/>
    <cellStyle name="Calculation 2 4 3 10" xfId="25507" xr:uid="{1C47A548-6416-4977-9A15-D5337A685019}"/>
    <cellStyle name="Calculation 2 4 3 11" xfId="34717" xr:uid="{4A9183DA-B2B9-458B-9ED9-B22A87933ADE}"/>
    <cellStyle name="Calculation 2 4 3 2" xfId="7899" xr:uid="{61D818CA-5BC7-48B7-9A13-AB09B393DFD9}"/>
    <cellStyle name="Calculation 2 4 3 2 2" xfId="2732" xr:uid="{1EC0D865-D641-4A62-993D-A3A209D87FE4}"/>
    <cellStyle name="Calculation 2 4 3 2 3" xfId="3832" xr:uid="{D004F98F-D025-4F84-AEE5-7361F96F63D8}"/>
    <cellStyle name="Calculation 2 4 3 2 4" xfId="28997" xr:uid="{42D4FC38-EDED-4C2A-A87A-511AC3890934}"/>
    <cellStyle name="Calculation 2 4 3 2 5" xfId="32230" xr:uid="{C5E8E53D-B9C6-418B-AE7B-34824780F811}"/>
    <cellStyle name="Calculation 2 4 3 3" xfId="8718" xr:uid="{BC1D40DB-05FD-4CA6-8BEB-29FC582B48A0}"/>
    <cellStyle name="Calculation 2 4 3 3 2" xfId="18211" xr:uid="{9AECA714-A84E-4D3D-900E-E7BF64A52286}"/>
    <cellStyle name="Calculation 2 4 3 3 3" xfId="17608" xr:uid="{1647D22B-4C02-43B5-89F5-843500285183}"/>
    <cellStyle name="Calculation 2 4 3 3 4" xfId="29816" xr:uid="{F62333DB-65CC-416A-9542-23B3B3454576}"/>
    <cellStyle name="Calculation 2 4 3 3 5" xfId="32852" xr:uid="{D8FEE743-B44F-46FC-AC33-90D37243E95D}"/>
    <cellStyle name="Calculation 2 4 3 4" xfId="9553" xr:uid="{07AF0BB0-F069-488F-BA94-44E615CA08F8}"/>
    <cellStyle name="Calculation 2 4 3 4 2" xfId="12573" xr:uid="{E21369BA-316E-4EEB-A2BD-C0D0905F1240}"/>
    <cellStyle name="Calculation 2 4 3 4 3" xfId="22929" xr:uid="{7DED5FD7-03F6-4A80-8D49-2373CD3DE548}"/>
    <cellStyle name="Calculation 2 4 3 4 4" xfId="30651" xr:uid="{5E70CDC6-6F43-47C9-AE3D-BCCD104B4EDF}"/>
    <cellStyle name="Calculation 2 4 3 4 5" xfId="34342" xr:uid="{865F11B3-29C2-47E1-8C53-15D84395A313}"/>
    <cellStyle name="Calculation 2 4 3 5" xfId="7141" xr:uid="{973411A0-7ED1-4391-BEA7-433236B7376C}"/>
    <cellStyle name="Calculation 2 4 3 5 2" xfId="15399" xr:uid="{0304E368-8DBB-40B2-A65B-23A826D3182A}"/>
    <cellStyle name="Calculation 2 4 3 5 3" xfId="11921" xr:uid="{4BB39B18-58FA-4EF4-8F9D-A065EDDB6469}"/>
    <cellStyle name="Calculation 2 4 3 5 4" xfId="28239" xr:uid="{DB2F2951-DAC2-415A-9FD2-F17639E8DB7D}"/>
    <cellStyle name="Calculation 2 4 3 5 5" xfId="26284" xr:uid="{D6142D09-32D3-472C-A2AD-73CCD0827E15}"/>
    <cellStyle name="Calculation 2 4 3 6" xfId="10685" xr:uid="{A44F351E-5351-459E-9952-83B60252F403}"/>
    <cellStyle name="Calculation 2 4 3 6 2" xfId="14480" xr:uid="{FE083B42-9929-4042-A236-6A0510A21F2D}"/>
    <cellStyle name="Calculation 2 4 3 6 3" xfId="21442" xr:uid="{88BE4331-F12D-4F7E-9E82-9287686B0286}"/>
    <cellStyle name="Calculation 2 4 3 6 4" xfId="31783" xr:uid="{F841FBBE-CC29-4BF5-BB65-F5E57D2442F7}"/>
    <cellStyle name="Calculation 2 4 3 6 5" xfId="24669" xr:uid="{1F35758C-B41F-4B44-9CC0-CB8049B6688D}"/>
    <cellStyle name="Calculation 2 4 3 7" xfId="6481" xr:uid="{8420E847-52DE-4F24-A215-4427B94374C2}"/>
    <cellStyle name="Calculation 2 4 3 7 2" xfId="12264" xr:uid="{96B80633-E5C5-460F-BE43-A7B2DD3233BE}"/>
    <cellStyle name="Calculation 2 4 3 7 3" xfId="3782" xr:uid="{91984B71-C4CE-4275-B889-B0338B2CAFFF}"/>
    <cellStyle name="Calculation 2 4 3 7 4" xfId="27579" xr:uid="{DD4047BF-4EF8-4047-B99D-7BBD97DDD65C}"/>
    <cellStyle name="Calculation 2 4 3 7 5" xfId="26209" xr:uid="{0B457C1D-0B40-4E4B-BDBF-24B6D69A0909}"/>
    <cellStyle name="Calculation 2 4 3 8" xfId="15661" xr:uid="{8778A3C0-714E-4CC5-AAD0-43BBED155B81}"/>
    <cellStyle name="Calculation 2 4 3 9" xfId="20139" xr:uid="{05A2D014-9C17-4F32-B88E-2C7BE8A9AEEE}"/>
    <cellStyle name="Calculation 2 4 4" xfId="4912" xr:uid="{18D6FFCF-90AA-4DC5-A9EC-2539AC80311B}"/>
    <cellStyle name="Calculation 2 4 4 2" xfId="17408" xr:uid="{43F52AE5-0EED-473A-A630-8AEF511373D0}"/>
    <cellStyle name="Calculation 2 4 4 3" xfId="20639" xr:uid="{D73EF82E-1275-4FDF-9962-D93028EE4E77}"/>
    <cellStyle name="Calculation 2 4 4 4" xfId="26030" xr:uid="{4A582F9D-9FD3-48C7-B36A-DAFF67626D3E}"/>
    <cellStyle name="Calculation 2 4 4 5" xfId="32427" xr:uid="{336D0CA7-D5FD-44A3-8FD8-FFA1E47852EE}"/>
    <cellStyle name="Calculation 2 4 5" xfId="5581" xr:uid="{64F16E41-7C66-4101-A645-00C0071BE327}"/>
    <cellStyle name="Calculation 2 4 5 2" xfId="17328" xr:uid="{A1BCDF6F-A636-4130-96CA-CFD8D855EEAE}"/>
    <cellStyle name="Calculation 2 4 5 3" xfId="19528" xr:uid="{4B1755A9-64F7-46BA-BD9B-B664D07B0475}"/>
    <cellStyle name="Calculation 2 4 5 4" xfId="26679" xr:uid="{F7F93494-983A-4D65-AA3A-4C11E6983E7D}"/>
    <cellStyle name="Calculation 2 4 5 5" xfId="32461" xr:uid="{8719D58B-A773-40F4-AA0F-B18291D0DAC5}"/>
    <cellStyle name="Calculation 2 4 6" xfId="7026" xr:uid="{74D3DB68-2C56-445B-AE72-3DBD2942BE63}"/>
    <cellStyle name="Calculation 2 4 6 2" xfId="16300" xr:uid="{64EABABC-7287-4595-A419-2F11E4395CC4}"/>
    <cellStyle name="Calculation 2 4 6 3" xfId="22120" xr:uid="{87A6C687-A1F3-4D3D-892C-BE54538458FE}"/>
    <cellStyle name="Calculation 2 4 6 4" xfId="28124" xr:uid="{FA9FC474-54E5-4AA1-966A-9338D7CF2355}"/>
    <cellStyle name="Calculation 2 4 6 5" xfId="35653" xr:uid="{8993741C-38F9-4A06-B0EA-5E2B6421B69E}"/>
    <cellStyle name="Calculation 2 4 7" xfId="4708" xr:uid="{B4E15555-A719-4155-9B2C-4BB1F0C3A4F0}"/>
    <cellStyle name="Calculation 2 4 7 2" xfId="17435" xr:uid="{8E8746AE-79A8-4AA7-8B00-9998CCBD1C37}"/>
    <cellStyle name="Calculation 2 4 7 3" xfId="16302" xr:uid="{94A881DE-BACA-41EC-A98D-3AFEA9631DC5}"/>
    <cellStyle name="Calculation 2 4 7 4" xfId="25826" xr:uid="{655D3AEA-133A-4694-9E0F-38FDCA9875B8}"/>
    <cellStyle name="Calculation 2 4 7 5" xfId="34116" xr:uid="{C8C490E9-6263-4723-B5B2-A3FC8C82B55F}"/>
    <cellStyle name="Calculation 2 4 8" xfId="9914" xr:uid="{53E469E7-ADE0-46BA-8CBF-6B6E798F8F70}"/>
    <cellStyle name="Calculation 2 4 8 2" xfId="14003" xr:uid="{3335EB5C-CBDB-4C6F-A4BD-A11E74BAF37E}"/>
    <cellStyle name="Calculation 2 4 8 3" xfId="17194" xr:uid="{AEB13A72-658C-4E91-8B2C-F4E0DFF040BC}"/>
    <cellStyle name="Calculation 2 4 8 4" xfId="31012" xr:uid="{2D9939F3-2758-4842-9455-69E3D8CBF941}"/>
    <cellStyle name="Calculation 2 4 8 5" xfId="32546" xr:uid="{5BB63683-7634-4EA4-A759-637C32B1C877}"/>
    <cellStyle name="Calculation 2 4 9" xfId="4872" xr:uid="{AA1400EF-05F4-4C68-A54A-F12AF1060AED}"/>
    <cellStyle name="Calculation 2 4 9 2" xfId="12308" xr:uid="{F1F3E39F-58FD-4578-868A-2C9E92D81DE1}"/>
    <cellStyle name="Calculation 2 4 9 3" xfId="19559" xr:uid="{18FE7FC4-70C5-4047-A364-EFD60FB27779}"/>
    <cellStyle name="Calculation 2 4 9 4" xfId="25990" xr:uid="{B77F40BE-017D-4169-945C-C4BA879D8DFF}"/>
    <cellStyle name="Calculation 2 4 9 5" xfId="35778" xr:uid="{896B28B8-F18C-4F45-8AF9-EE24DC18D611}"/>
    <cellStyle name="Calculation 2 5" xfId="350" xr:uid="{00000000-0005-0000-0000-00005D010000}"/>
    <cellStyle name="Calculation 2 5 10" xfId="2605" xr:uid="{D369E871-64A0-4EB1-81EA-2C0D0C1C8D1B}"/>
    <cellStyle name="Calculation 2 5 11" xfId="13856" xr:uid="{45F61D28-65DB-4FAA-A9F3-30010956433E}"/>
    <cellStyle name="Calculation 2 5 12" xfId="19832" xr:uid="{7D0B117E-64FE-47B3-9C6E-B1B851F076AB}"/>
    <cellStyle name="Calculation 2 5 13" xfId="23715" xr:uid="{6CE6BFFA-CC93-40F8-8C76-96CF0BF28FF8}"/>
    <cellStyle name="Calculation 2 5 14" xfId="33835" xr:uid="{416F2B26-EA2D-42B6-A6A3-51C8E0D4C936}"/>
    <cellStyle name="Calculation 2 5 2" xfId="351" xr:uid="{00000000-0005-0000-0000-00005E010000}"/>
    <cellStyle name="Calculation 2 5 2 10" xfId="14189" xr:uid="{86369E72-C402-473D-AE91-DBE18A3F2BEB}"/>
    <cellStyle name="Calculation 2 5 2 11" xfId="20098" xr:uid="{823DC18E-4E3A-49A6-80D6-3D8DC9BB3CE8}"/>
    <cellStyle name="Calculation 2 5 2 12" xfId="23716" xr:uid="{34C922EE-A0E9-45B5-943E-71DD2A74D758}"/>
    <cellStyle name="Calculation 2 5 2 13" xfId="34104" xr:uid="{495B9AC5-C571-4E63-B953-92C7B8572A26}"/>
    <cellStyle name="Calculation 2 5 2 2" xfId="4384" xr:uid="{36E43526-A81A-4B26-A632-B60B10A765BA}"/>
    <cellStyle name="Calculation 2 5 2 2 10" xfId="25510" xr:uid="{B11D206A-4F53-4B58-BE0E-510C4ABEC01D}"/>
    <cellStyle name="Calculation 2 5 2 2 11" xfId="36665" xr:uid="{35AD5FB9-4AAF-4C53-B74F-8A2D05C395D6}"/>
    <cellStyle name="Calculation 2 5 2 2 2" xfId="7902" xr:uid="{2BEDCA3D-7BF1-4868-A810-CDAD0AC47CAF}"/>
    <cellStyle name="Calculation 2 5 2 2 2 2" xfId="14056" xr:uid="{52865367-AFA3-4131-BF04-1B2712BEAD17}"/>
    <cellStyle name="Calculation 2 5 2 2 2 3" xfId="16681" xr:uid="{4A770457-C2B7-4389-8723-76A6790851F7}"/>
    <cellStyle name="Calculation 2 5 2 2 2 4" xfId="29000" xr:uid="{11848BA0-92FC-4F53-93F7-61DE78C9A6D0}"/>
    <cellStyle name="Calculation 2 5 2 2 2 5" xfId="24010" xr:uid="{ACA2316A-FB0C-4DD6-949E-5582E8FD50E2}"/>
    <cellStyle name="Calculation 2 5 2 2 3" xfId="8721" xr:uid="{A04A9FB2-97AD-4F7D-AEC8-FCB275E93CA2}"/>
    <cellStyle name="Calculation 2 5 2 2 3 2" xfId="3119" xr:uid="{3FBDF3A9-5B49-42F7-8831-C71A3A806A42}"/>
    <cellStyle name="Calculation 2 5 2 2 3 3" xfId="23196" xr:uid="{773AB71A-F591-4979-9475-DED4278E23BB}"/>
    <cellStyle name="Calculation 2 5 2 2 3 4" xfId="29819" xr:uid="{A8280D17-3AFF-4E97-81B8-8DABD64E3B22}"/>
    <cellStyle name="Calculation 2 5 2 2 3 5" xfId="26532" xr:uid="{9B241364-8907-483C-BAD3-E9AAF53618CA}"/>
    <cellStyle name="Calculation 2 5 2 2 4" xfId="9556" xr:uid="{0F93C2D6-5EB4-4ADC-ADCD-140A04D90E66}"/>
    <cellStyle name="Calculation 2 5 2 2 4 2" xfId="2236" xr:uid="{E746D74A-629B-4751-83B5-4A4F16B955CA}"/>
    <cellStyle name="Calculation 2 5 2 2 4 3" xfId="19188" xr:uid="{988AE4A3-7F63-4CC8-9B21-1B47338B9D74}"/>
    <cellStyle name="Calculation 2 5 2 2 4 4" xfId="30654" xr:uid="{8DF5CC9E-33AF-46B2-8FBD-EBFDBCE87993}"/>
    <cellStyle name="Calculation 2 5 2 2 4 5" xfId="32616" xr:uid="{5895A114-84CC-4141-8D4D-BA6C7DF74D83}"/>
    <cellStyle name="Calculation 2 5 2 2 5" xfId="7135" xr:uid="{5D702542-93D9-46ED-B674-78E83D11422F}"/>
    <cellStyle name="Calculation 2 5 2 2 5 2" xfId="13237" xr:uid="{5AEA73E2-358F-4986-8F1A-21C69AFACF21}"/>
    <cellStyle name="Calculation 2 5 2 2 5 3" xfId="20050" xr:uid="{601ECBE4-7FA7-4C9C-8DD4-818BEAA7D9A7}"/>
    <cellStyle name="Calculation 2 5 2 2 5 4" xfId="28233" xr:uid="{77E116F8-F17F-4146-9810-41AFFA8370D3}"/>
    <cellStyle name="Calculation 2 5 2 2 5 5" xfId="36920" xr:uid="{6196073F-90AC-4EE3-9785-E7BFB6CE9EBD}"/>
    <cellStyle name="Calculation 2 5 2 2 6" xfId="10688" xr:uid="{B2739A43-2262-40BB-9CA3-713BEDDDE2DD}"/>
    <cellStyle name="Calculation 2 5 2 2 6 2" xfId="13950" xr:uid="{CB92F9E5-D4C7-4AB4-A335-674CF9FF0608}"/>
    <cellStyle name="Calculation 2 5 2 2 6 3" xfId="22484" xr:uid="{8B9941C7-EA2A-4B3E-BC48-466304B1CE90}"/>
    <cellStyle name="Calculation 2 5 2 2 6 4" xfId="31786" xr:uid="{BAB4EC33-D2D3-49C0-8C2D-D9D5C4DE026F}"/>
    <cellStyle name="Calculation 2 5 2 2 6 5" xfId="24672" xr:uid="{0E44E5D8-1539-4AFE-B294-939FC69963A2}"/>
    <cellStyle name="Calculation 2 5 2 2 7" xfId="6484" xr:uid="{20356264-B9CC-4437-8310-9C2A110DA21D}"/>
    <cellStyle name="Calculation 2 5 2 2 7 2" xfId="12265" xr:uid="{913B893A-43A6-44D2-BBE0-FF8E0DB574B2}"/>
    <cellStyle name="Calculation 2 5 2 2 7 3" xfId="3785" xr:uid="{ED038C0E-97D9-40CE-91EA-90041084BD0D}"/>
    <cellStyle name="Calculation 2 5 2 2 7 4" xfId="27582" xr:uid="{1539F7C6-3AA6-4203-A905-BFBB9B048843}"/>
    <cellStyle name="Calculation 2 5 2 2 7 5" xfId="25279" xr:uid="{17B07B3B-1CBB-4826-A68F-6AE9D96F36EE}"/>
    <cellStyle name="Calculation 2 5 2 2 8" xfId="11623" xr:uid="{91903F1B-B3C8-4061-B2FF-96CEEEA0E820}"/>
    <cellStyle name="Calculation 2 5 2 2 9" xfId="20707" xr:uid="{917681DE-7CB6-4052-ADA3-146EC7AD390A}"/>
    <cellStyle name="Calculation 2 5 2 3" xfId="4915" xr:uid="{EA285669-3ABD-405C-847D-2AEFBC83BC0B}"/>
    <cellStyle name="Calculation 2 5 2 3 2" xfId="15591" xr:uid="{6BE52F00-7CE5-4439-B926-16C3E769FED7}"/>
    <cellStyle name="Calculation 2 5 2 3 3" xfId="18438" xr:uid="{F7BD3B00-455A-4FD4-8307-B7D94B5BD539}"/>
    <cellStyle name="Calculation 2 5 2 3 4" xfId="26033" xr:uid="{EBF47833-E8B9-41C8-8380-FF94BAD0323F}"/>
    <cellStyle name="Calculation 2 5 2 3 5" xfId="34651" xr:uid="{C5AB776D-33E0-40C7-BC55-E7373D724F6B}"/>
    <cellStyle name="Calculation 2 5 2 4" xfId="5578" xr:uid="{05477455-4D2D-40D0-9263-89CBCE42AB6D}"/>
    <cellStyle name="Calculation 2 5 2 4 2" xfId="14746" xr:uid="{75C78FED-7A29-4F26-88C8-0D6FA2AF1E90}"/>
    <cellStyle name="Calculation 2 5 2 4 3" xfId="21704" xr:uid="{9E7401DF-217C-4645-B807-407376B2DD7B}"/>
    <cellStyle name="Calculation 2 5 2 4 4" xfId="26676" xr:uid="{0F3E1D2D-688D-4A0D-B11B-D64345824415}"/>
    <cellStyle name="Calculation 2 5 2 4 5" xfId="33528" xr:uid="{3017AA5A-E6CA-4817-AA6B-70293967C1D1}"/>
    <cellStyle name="Calculation 2 5 2 5" xfId="7023" xr:uid="{740C759C-C118-4D81-A46B-C08F92A49D24}"/>
    <cellStyle name="Calculation 2 5 2 5 2" xfId="13245" xr:uid="{B7262E63-259D-4325-B239-392A6642887E}"/>
    <cellStyle name="Calculation 2 5 2 5 3" xfId="20058" xr:uid="{063E54D5-6326-4C8C-B65D-D2CAF1A11D98}"/>
    <cellStyle name="Calculation 2 5 2 5 4" xfId="28121" xr:uid="{15ECB673-F5F6-461B-AD0E-D30C13632BD7}"/>
    <cellStyle name="Calculation 2 5 2 5 5" xfId="36928" xr:uid="{7F0B08DB-7D00-4CC7-9B40-96619C69D259}"/>
    <cellStyle name="Calculation 2 5 2 6" xfId="4706" xr:uid="{40C46279-C1DA-4553-B738-53EDF0B95F2A}"/>
    <cellStyle name="Calculation 2 5 2 6 2" xfId="11585" xr:uid="{A75015D9-A109-4DB8-BE82-49F4FFA4BD12}"/>
    <cellStyle name="Calculation 2 5 2 6 3" xfId="20670" xr:uid="{CF46B86A-1E31-471A-B181-5A83977DE2E2}"/>
    <cellStyle name="Calculation 2 5 2 6 4" xfId="25824" xr:uid="{5C4265D0-BD1F-428E-8340-07BA40409D34}"/>
    <cellStyle name="Calculation 2 5 2 6 5" xfId="23613" xr:uid="{933706DD-75F2-46B9-AD9C-5F5B1EEDD75D}"/>
    <cellStyle name="Calculation 2 5 2 7" xfId="9911" xr:uid="{AE69F025-6D30-4DE0-9587-F44034B4C757}"/>
    <cellStyle name="Calculation 2 5 2 7 2" xfId="14434" xr:uid="{2688913C-25A1-439B-B8DD-73DB49396100}"/>
    <cellStyle name="Calculation 2 5 2 7 3" xfId="20994" xr:uid="{8EA17E50-0896-4C55-B27D-DE4EA716CF39}"/>
    <cellStyle name="Calculation 2 5 2 7 4" xfId="31009" xr:uid="{5C5C62A9-2489-4F78-A09E-F7E59CFDC537}"/>
    <cellStyle name="Calculation 2 5 2 7 5" xfId="32148" xr:uid="{4D74B9FF-02B1-4EDE-8136-C21623FEF0AD}"/>
    <cellStyle name="Calculation 2 5 2 8" xfId="8800" xr:uid="{7ED7190E-2226-4D07-9C48-E7959CEBF500}"/>
    <cellStyle name="Calculation 2 5 2 8 2" xfId="18181" xr:uid="{33195688-19EF-4FD4-926D-10189CC27DD1}"/>
    <cellStyle name="Calculation 2 5 2 8 3" xfId="4040" xr:uid="{3F9031F7-04F2-47A6-9614-DEDEA5591DC0}"/>
    <cellStyle name="Calculation 2 5 2 8 4" xfId="29898" xr:uid="{2096A359-D3D9-4135-B4AD-D961C9567820}"/>
    <cellStyle name="Calculation 2 5 2 8 5" xfId="24266" xr:uid="{20A040CA-85B2-45FB-B010-9C49F1FB8E52}"/>
    <cellStyle name="Calculation 2 5 2 9" xfId="2606" xr:uid="{776ADBF7-7321-49D9-90E5-56D797DFB426}"/>
    <cellStyle name="Calculation 2 5 3" xfId="4383" xr:uid="{6AA59A1A-7A40-4E84-A190-6FE8FA46864C}"/>
    <cellStyle name="Calculation 2 5 3 10" xfId="25509" xr:uid="{91860D76-872B-453A-9696-15C9DC732AF9}"/>
    <cellStyle name="Calculation 2 5 3 11" xfId="23583" xr:uid="{61707522-B4AF-4E4F-91DB-441076A61E58}"/>
    <cellStyle name="Calculation 2 5 3 2" xfId="7901" xr:uid="{A7C86152-1D13-4066-A603-BF3A557AAEDB}"/>
    <cellStyle name="Calculation 2 5 3 2 2" xfId="12085" xr:uid="{D7AA08A7-826A-4DCF-A593-42DA52B237C8}"/>
    <cellStyle name="Calculation 2 5 3 2 3" xfId="16647" xr:uid="{728D55BE-AF6E-4868-A8AC-3D146E6B7D3D}"/>
    <cellStyle name="Calculation 2 5 3 2 4" xfId="28999" xr:uid="{EC09C57C-E6A7-4A37-B726-15EE3D515240}"/>
    <cellStyle name="Calculation 2 5 3 2 5" xfId="32231" xr:uid="{A29575C3-8315-4EEE-8B5D-BC49C7F0B6CA}"/>
    <cellStyle name="Calculation 2 5 3 3" xfId="8720" xr:uid="{AB3884CA-D9C6-474F-9144-43993BEE633A}"/>
    <cellStyle name="Calculation 2 5 3 3 2" xfId="3118" xr:uid="{3DBFCBC9-298F-4ADD-AE88-1B0CC4F7160B}"/>
    <cellStyle name="Calculation 2 5 3 3 3" xfId="18940" xr:uid="{E50A0F8E-C279-428E-A971-4638E9D40C7B}"/>
    <cellStyle name="Calculation 2 5 3 3 4" xfId="29818" xr:uid="{964EB991-D072-4EAC-932D-8877499E48CA}"/>
    <cellStyle name="Calculation 2 5 3 3 5" xfId="26533" xr:uid="{DAD71763-0E08-46F3-9143-B7E4614E2C4B}"/>
    <cellStyle name="Calculation 2 5 3 4" xfId="9555" xr:uid="{50CD18BA-38AF-4FB8-AAFC-5023A3E8CB6F}"/>
    <cellStyle name="Calculation 2 5 3 4 2" xfId="12576" xr:uid="{0ECD7082-711E-4781-A7B8-C40E06873D7C}"/>
    <cellStyle name="Calculation 2 5 3 4 3" xfId="15074" xr:uid="{366237B7-8ADB-4181-9D23-B19B71B75362}"/>
    <cellStyle name="Calculation 2 5 3 4 4" xfId="30653" xr:uid="{F3A143D8-F1AA-4947-9E29-B12F6B1C27CA}"/>
    <cellStyle name="Calculation 2 5 3 4 5" xfId="33211" xr:uid="{26DEE1F5-A02D-4151-A67D-FC1F62BE2EB9}"/>
    <cellStyle name="Calculation 2 5 3 5" xfId="7139" xr:uid="{94C08C21-605F-4D8A-8A6F-B6787AC88D7D}"/>
    <cellStyle name="Calculation 2 5 3 5 2" xfId="16841" xr:uid="{F570EE7D-E85A-4CC1-B073-D3C8D662475B}"/>
    <cellStyle name="Calculation 2 5 3 5 3" xfId="21614" xr:uid="{F9EA0926-9B42-4B18-8498-835B54B2E226}"/>
    <cellStyle name="Calculation 2 5 3 5 4" xfId="28237" xr:uid="{8F2091AB-B25F-41B5-A7CB-0A45D381F867}"/>
    <cellStyle name="Calculation 2 5 3 5 5" xfId="35113" xr:uid="{198AD826-E556-43A6-8EE4-0A3268C4B3A2}"/>
    <cellStyle name="Calculation 2 5 3 6" xfId="10687" xr:uid="{819834EB-F960-4CC6-B648-45B416B0C82F}"/>
    <cellStyle name="Calculation 2 5 3 6 2" xfId="12485" xr:uid="{2A566B1D-CE8A-4A85-A994-36B375326832}"/>
    <cellStyle name="Calculation 2 5 3 6 3" xfId="17642" xr:uid="{E30B35C1-63F4-4949-875C-9D92704284A8}"/>
    <cellStyle name="Calculation 2 5 3 6 4" xfId="31785" xr:uid="{00C722FA-5834-4FC6-95E1-E1A856B842CF}"/>
    <cellStyle name="Calculation 2 5 3 6 5" xfId="24671" xr:uid="{D5FFB078-B76D-4D63-90C0-77873A0AF495}"/>
    <cellStyle name="Calculation 2 5 3 7" xfId="6483" xr:uid="{25E2D3E3-B1F3-4ACF-84C4-16A0671CFAB8}"/>
    <cellStyle name="Calculation 2 5 3 7 2" xfId="2422" xr:uid="{22EEA33E-C51B-4CCB-B5ED-CCC3098699F9}"/>
    <cellStyle name="Calculation 2 5 3 7 3" xfId="13907" xr:uid="{956512A1-03DE-42C8-9EE8-D1EAC0AC4E73}"/>
    <cellStyle name="Calculation 2 5 3 7 4" xfId="27581" xr:uid="{97BA6110-14C6-4C30-A789-D95C80DE6FD1}"/>
    <cellStyle name="Calculation 2 5 3 7 5" xfId="23483" xr:uid="{E1461201-5167-445D-82C4-8242D4F88C4A}"/>
    <cellStyle name="Calculation 2 5 3 8" xfId="13580" xr:uid="{5169601E-8F6B-4663-85FE-6646FD5A6AE9}"/>
    <cellStyle name="Calculation 2 5 3 9" xfId="21280" xr:uid="{6585836D-3D09-417C-94FD-14904B218EAD}"/>
    <cellStyle name="Calculation 2 5 4" xfId="4914" xr:uid="{D83C55C9-87F5-4C16-B82B-DB06031F8C9A}"/>
    <cellStyle name="Calculation 2 5 4 2" xfId="16323" xr:uid="{D1EFBF9B-D391-4C90-AD6A-8301446BA5FA}"/>
    <cellStyle name="Calculation 2 5 4 3" xfId="22565" xr:uid="{E09A3839-DC5F-44F4-AC9B-473505E243EF}"/>
    <cellStyle name="Calculation 2 5 4 4" xfId="26032" xr:uid="{2C56C382-D1F0-4915-B63B-8702F11D1642}"/>
    <cellStyle name="Calculation 2 5 4 5" xfId="35238" xr:uid="{207D0818-A6E7-4B40-9728-62370517499F}"/>
    <cellStyle name="Calculation 2 5 5" xfId="5579" xr:uid="{086A49E0-3C9C-4F70-A755-BD3B3D256D34}"/>
    <cellStyle name="Calculation 2 5 5 2" xfId="13432" xr:uid="{4566484F-FF82-4826-98BE-D5F07EC9CCD1}"/>
    <cellStyle name="Calculation 2 5 5 3" xfId="21181" xr:uid="{614CA0BE-1ECA-4C07-B533-16C862E34134}"/>
    <cellStyle name="Calculation 2 5 5 4" xfId="26677" xr:uid="{8601EE22-298D-46DA-8CC2-47907E6267DC}"/>
    <cellStyle name="Calculation 2 5 5 5" xfId="25471" xr:uid="{C9DF8352-8F4C-4E60-BF38-16DEC0581CD4}"/>
    <cellStyle name="Calculation 2 5 6" xfId="7024" xr:uid="{5AACC11E-9D3B-4692-84B6-8576CCFD6363}"/>
    <cellStyle name="Calculation 2 5 6 2" xfId="14124" xr:uid="{486E4D77-47FC-44C7-B2B2-599EBD622E59}"/>
    <cellStyle name="Calculation 2 5 6 3" xfId="22880" xr:uid="{D99AA627-9331-407B-82D5-14C403CB5993}"/>
    <cellStyle name="Calculation 2 5 6 4" xfId="28122" xr:uid="{F3957E6C-CA93-44E6-B6B0-7AC8831FE8CB}"/>
    <cellStyle name="Calculation 2 5 6 5" xfId="35757" xr:uid="{90553238-DE50-4719-9EFB-61F56DDEC4C3}"/>
    <cellStyle name="Calculation 2 5 7" xfId="5749" xr:uid="{59B8C9C4-96C6-4A78-B33C-CFADD5B5AAED}"/>
    <cellStyle name="Calculation 2 5 7 2" xfId="17304" xr:uid="{D3BAEA2E-1983-4974-BF9F-F2F26AEB58D7}"/>
    <cellStyle name="Calculation 2 5 7 3" xfId="14156" xr:uid="{78F14656-46FC-4DCA-9F67-E03FB839A90A}"/>
    <cellStyle name="Calculation 2 5 7 4" xfId="26847" xr:uid="{D137D250-C476-492D-A89C-EB69FD1FB176}"/>
    <cellStyle name="Calculation 2 5 7 5" xfId="32485" xr:uid="{0911B1E3-090D-47D6-BAE3-3127DF983891}"/>
    <cellStyle name="Calculation 2 5 8" xfId="9912" xr:uid="{684F96D3-F052-42E2-80B2-EC76826C8EBD}"/>
    <cellStyle name="Calculation 2 5 8 2" xfId="13105" xr:uid="{56AE4E1B-E865-40B4-9D12-EA8E41EA416E}"/>
    <cellStyle name="Calculation 2 5 8 3" xfId="17651" xr:uid="{38589280-64A8-4FFD-98B8-D6938117D603}"/>
    <cellStyle name="Calculation 2 5 8 4" xfId="31010" xr:uid="{9E6276E3-9058-4A62-97C3-CEA02DF273E7}"/>
    <cellStyle name="Calculation 2 5 8 5" xfId="32018" xr:uid="{B3E85CC2-6A9E-45EC-8BCA-3B9DF47A836F}"/>
    <cellStyle name="Calculation 2 5 9" xfId="8801" xr:uid="{79918618-041F-4DED-808D-FC768CA5DF7C}"/>
    <cellStyle name="Calculation 2 5 9 2" xfId="12819" xr:uid="{FE461885-2389-440A-AD81-6A852DEE6D69}"/>
    <cellStyle name="Calculation 2 5 9 3" xfId="16586" xr:uid="{F9F2FFE3-97C7-4037-AA33-1367FD10468D}"/>
    <cellStyle name="Calculation 2 5 9 4" xfId="29899" xr:uid="{A837B57A-925F-43C7-B176-B999D18E2B40}"/>
    <cellStyle name="Calculation 2 5 9 5" xfId="32812" xr:uid="{A5AA4053-D546-40B0-A070-03FB46F263D5}"/>
    <cellStyle name="Calculation 2 6" xfId="352" xr:uid="{00000000-0005-0000-0000-00005F010000}"/>
    <cellStyle name="Calculation 2 6 10" xfId="17903" xr:uid="{CDAB58F7-B7FD-4D71-933F-39C0ECB981B1}"/>
    <cellStyle name="Calculation 2 6 11" xfId="22915" xr:uid="{3A07AAB5-DEF9-43DA-8E38-7AAD2B43F353}"/>
    <cellStyle name="Calculation 2 6 12" xfId="23717" xr:uid="{54A73BFF-62EC-4E35-A742-507B66AF6C35}"/>
    <cellStyle name="Calculation 2 6 13" xfId="36962" xr:uid="{1B284AF2-F9DC-45E4-ACA1-25EBCD75A71D}"/>
    <cellStyle name="Calculation 2 6 2" xfId="4385" xr:uid="{F2238966-845D-471A-BB7F-2AAF93995583}"/>
    <cellStyle name="Calculation 2 6 2 10" xfId="25511" xr:uid="{D506F4A8-506E-4C6D-A414-77646D83A492}"/>
    <cellStyle name="Calculation 2 6 2 11" xfId="34144" xr:uid="{E47DA835-EE03-457A-B7E0-1D5C6D5B1ED5}"/>
    <cellStyle name="Calculation 2 6 2 2" xfId="7903" xr:uid="{8DDBED08-47AC-4451-BFE4-C848D45F0752}"/>
    <cellStyle name="Calculation 2 6 2 2 2" xfId="12086" xr:uid="{C28A46CB-7946-497E-99A7-1F4B6DFE6AFD}"/>
    <cellStyle name="Calculation 2 6 2 2 3" xfId="3829" xr:uid="{A83188E8-D47E-4AAB-8AA3-CF2A713762AC}"/>
    <cellStyle name="Calculation 2 6 2 2 4" xfId="29001" xr:uid="{26919797-A536-4E10-8261-5B93EEB19880}"/>
    <cellStyle name="Calculation 2 6 2 2 5" xfId="24011" xr:uid="{4053CDEB-79FB-4042-A0C1-EE5A4DA38F0E}"/>
    <cellStyle name="Calculation 2 6 2 3" xfId="8722" xr:uid="{9E1A68B1-6FCB-4DB4-B30E-9E2656EBA2B2}"/>
    <cellStyle name="Calculation 2 6 2 3 2" xfId="18208" xr:uid="{B40E4C35-15C6-4878-B971-1506BBE495A3}"/>
    <cellStyle name="Calculation 2 6 2 3 3" xfId="18941" xr:uid="{BA8F73C5-9261-40F7-B894-1FFCA0882A5A}"/>
    <cellStyle name="Calculation 2 6 2 3 4" xfId="29820" xr:uid="{1C4C0A5D-FBC8-48E2-9BC2-3A49DFBCB7C9}"/>
    <cellStyle name="Calculation 2 6 2 3 5" xfId="25378" xr:uid="{7D0D326B-0A7B-442E-8F22-599D341A72D2}"/>
    <cellStyle name="Calculation 2 6 2 4" xfId="9557" xr:uid="{ECF5CE96-41E4-4293-AC32-C5A28B9EF387}"/>
    <cellStyle name="Calculation 2 6 2 4 2" xfId="17950" xr:uid="{43F71F8C-1228-42C7-8274-8EC3595DB665}"/>
    <cellStyle name="Calculation 2 6 2 4 3" xfId="18649" xr:uid="{C46561A7-6E7D-4E7D-BE94-0B9FABABAFA7}"/>
    <cellStyle name="Calculation 2 6 2 4 4" xfId="30655" xr:uid="{99892764-E31E-4EBE-840B-C1C6F81CF8E6}"/>
    <cellStyle name="Calculation 2 6 2 4 5" xfId="33930" xr:uid="{02BB56DB-D9B1-4728-B590-B943CAE5EF3C}"/>
    <cellStyle name="Calculation 2 6 2 5" xfId="7143" xr:uid="{7159D64C-9FB5-462D-871A-2074259DEED2}"/>
    <cellStyle name="Calculation 2 6 2 5 2" xfId="2567" xr:uid="{FE4887DD-70E6-436D-825F-7149F8ECE9E3}"/>
    <cellStyle name="Calculation 2 6 2 5 3" xfId="22426" xr:uid="{FB22247A-CDB1-4549-91E2-64A10A8C1F04}"/>
    <cellStyle name="Calculation 2 6 2 5 4" xfId="28241" xr:uid="{870CF620-FEBC-469F-ADB2-B03DC005F6D7}"/>
    <cellStyle name="Calculation 2 6 2 5 5" xfId="36245" xr:uid="{FC9F6977-876C-44D4-90CB-E71D1B3B6CE2}"/>
    <cellStyle name="Calculation 2 6 2 6" xfId="10689" xr:uid="{5A0BF20A-8DF6-4A88-8DB1-5CE908955BB7}"/>
    <cellStyle name="Calculation 2 6 2 6 2" xfId="17704" xr:uid="{BF51024E-C820-46AA-B914-78AC317D0DAD}"/>
    <cellStyle name="Calculation 2 6 2 6 3" xfId="22297" xr:uid="{628C847A-11AD-4248-93C7-9CB1DB3AA40E}"/>
    <cellStyle name="Calculation 2 6 2 6 4" xfId="31787" xr:uid="{07D479C9-BF49-4457-A2EE-557DD437A0EF}"/>
    <cellStyle name="Calculation 2 6 2 6 5" xfId="24673" xr:uid="{C52F31AA-8ACB-4A83-91EB-40E10C519247}"/>
    <cellStyle name="Calculation 2 6 2 7" xfId="6485" xr:uid="{BF686387-8745-4342-8981-551589ED1DC5}"/>
    <cellStyle name="Calculation 2 6 2 7 2" xfId="2423" xr:uid="{E374F5FD-BDE7-4C27-B91D-7905B72DD22B}"/>
    <cellStyle name="Calculation 2 6 2 7 3" xfId="16894" xr:uid="{EE7C7BC7-05FF-4CA9-83B0-2D1FE30374AC}"/>
    <cellStyle name="Calculation 2 6 2 7 4" xfId="27583" xr:uid="{6CCE370D-E894-4238-9049-3839161C923C}"/>
    <cellStyle name="Calculation 2 6 2 7 5" xfId="25280" xr:uid="{2F50DE65-502E-4B9B-A054-A949751AF05B}"/>
    <cellStyle name="Calculation 2 6 2 8" xfId="17478" xr:uid="{AC02A9BF-3749-474E-A959-295B032079D3}"/>
    <cellStyle name="Calculation 2 6 2 9" xfId="19628" xr:uid="{076899EE-427D-4270-8425-1419CBE9DA7E}"/>
    <cellStyle name="Calculation 2 6 3" xfId="4916" xr:uid="{019BB2A6-E9DA-4689-ACD6-A5084666EF86}"/>
    <cellStyle name="Calculation 2 6 3 2" xfId="14829" xr:uid="{02B6D433-A5AC-47E9-B3D2-8A6F0BFADD90}"/>
    <cellStyle name="Calculation 2 6 3 3" xfId="21743" xr:uid="{000D0C71-9E6E-4B3C-B499-0B122938E299}"/>
    <cellStyle name="Calculation 2 6 3 4" xfId="26034" xr:uid="{666C82BF-F79F-4ABB-B36C-DE3BE38A6FE1}"/>
    <cellStyle name="Calculation 2 6 3 5" xfId="33565" xr:uid="{EAF5238F-C051-4CCF-BF14-46CDABA39BB4}"/>
    <cellStyle name="Calculation 2 6 4" xfId="5577" xr:uid="{06CCCD57-A16B-4B8B-B23F-1AE45B1864C6}"/>
    <cellStyle name="Calculation 2 6 4 2" xfId="15512" xr:uid="{0EDB939E-3123-4BD9-8201-536EF81E8C80}"/>
    <cellStyle name="Calculation 2 6 4 3" xfId="18468" xr:uid="{B5DEC340-D871-43AA-BF7E-4222B7599871}"/>
    <cellStyle name="Calculation 2 6 4 4" xfId="26675" xr:uid="{D689F1A4-96E8-4959-AB4E-BB6CDA43E5DD}"/>
    <cellStyle name="Calculation 2 6 4 5" xfId="34615" xr:uid="{C132DA93-5A64-458E-BA08-71D0692EE2BE}"/>
    <cellStyle name="Calculation 2 6 5" xfId="7022" xr:uid="{4CBDAA04-8481-4C21-9258-46AF945411B6}"/>
    <cellStyle name="Calculation 2 6 5 2" xfId="14404" xr:uid="{20E6E30A-3B10-4010-ABD3-D2FB3675CF32}"/>
    <cellStyle name="Calculation 2 6 5 3" xfId="19341" xr:uid="{3FBBDA2B-1A34-4035-8783-8BBB0B974FB0}"/>
    <cellStyle name="Calculation 2 6 5 4" xfId="28120" xr:uid="{D33B468A-693A-4341-BB77-8940B6A7688A}"/>
    <cellStyle name="Calculation 2 6 5 5" xfId="34066" xr:uid="{3DD20B42-9D06-42A7-BA98-84398981743B}"/>
    <cellStyle name="Calculation 2 6 6" xfId="5748" xr:uid="{B62F890C-C020-491D-B8EB-F99AE4EA3236}"/>
    <cellStyle name="Calculation 2 6 6 2" xfId="11446" xr:uid="{6234E4F5-52E0-4ADF-A96B-EC0B2332F43E}"/>
    <cellStyle name="Calculation 2 6 6 3" xfId="19505" xr:uid="{8E006D58-2375-4AA3-8EB1-72D6EC01953F}"/>
    <cellStyle name="Calculation 2 6 6 4" xfId="26846" xr:uid="{1C217A91-0D47-4742-8C8A-851CE20CA52D}"/>
    <cellStyle name="Calculation 2 6 6 5" xfId="36543" xr:uid="{90A65814-2CAA-480C-AB45-5BB2A0127C38}"/>
    <cellStyle name="Calculation 2 6 7" xfId="9910" xr:uid="{AAC85063-4693-40E0-8105-B3ED0DAC57AC}"/>
    <cellStyle name="Calculation 2 6 7 2" xfId="15215" xr:uid="{22BF5DD6-178E-46C9-90C1-A6A1EDFA7190}"/>
    <cellStyle name="Calculation 2 6 7 3" xfId="21507" xr:uid="{E873A6FA-8F59-4692-9CDA-960A8CD3DED7}"/>
    <cellStyle name="Calculation 2 6 7 4" xfId="31008" xr:uid="{38CF013B-0EDC-4BC2-8F70-2FE6DFECF95F}"/>
    <cellStyle name="Calculation 2 6 7 5" xfId="34984" xr:uid="{013705A4-5BA5-4CA0-8ACA-F820D0654CF0}"/>
    <cellStyle name="Calculation 2 6 8" xfId="4874" xr:uid="{CB730A1F-893C-46E4-8150-5AE48F2C6B51}"/>
    <cellStyle name="Calculation 2 6 8 2" xfId="15596" xr:uid="{BDF41C61-CB1A-4E73-B405-2F428B1537EB}"/>
    <cellStyle name="Calculation 2 6 8 3" xfId="18433" xr:uid="{8C425470-C932-4377-93F2-14EE601311D7}"/>
    <cellStyle name="Calculation 2 6 8 4" xfId="25992" xr:uid="{9367C3FA-0A95-46C0-B5C3-45C1FE9AC5B4}"/>
    <cellStyle name="Calculation 2 6 8 5" xfId="34656" xr:uid="{94F89803-5755-49CA-B03E-CECFFD9B1353}"/>
    <cellStyle name="Calculation 2 6 9" xfId="2607" xr:uid="{43CF1659-D17D-4E29-A101-BE558A0320AB}"/>
    <cellStyle name="Calculation 2 7" xfId="2598" xr:uid="{89E67000-ACC5-4402-A681-E2C2CC054D95}"/>
    <cellStyle name="Calculation 2 7 10" xfId="35153" xr:uid="{96C36B63-D92D-487F-BDB3-67DF7D993D98}"/>
    <cellStyle name="Calculation 2 7 2" xfId="5586" xr:uid="{CB96C2A4-0892-4687-A956-C0E2185ED0D9}"/>
    <cellStyle name="Calculation 2 7 2 2" xfId="13430" xr:uid="{ACD07F24-C676-4A6B-BB84-55173B185625}"/>
    <cellStyle name="Calculation 2 7 2 3" xfId="21179" xr:uid="{CC8B581C-0761-4C89-9ED3-88A6E2D12B00}"/>
    <cellStyle name="Calculation 2 7 2 4" xfId="26684" xr:uid="{53836976-3019-486A-90B5-6F3695DD24C0}"/>
    <cellStyle name="Calculation 2 7 2 5" xfId="36568" xr:uid="{E0C7D1C7-F763-4111-96B4-B44F93396259}"/>
    <cellStyle name="Calculation 2 7 3" xfId="7030" xr:uid="{A0197298-1440-4EB2-9E01-D6D2D27AC18D}"/>
    <cellStyle name="Calculation 2 7 3 2" xfId="12154" xr:uid="{F7E56546-2A1A-4953-9751-41D74BD1BD94}"/>
    <cellStyle name="Calculation 2 7 3 3" xfId="22312" xr:uid="{8E6398C6-5141-4CA2-AC1F-5A0D7EA05B98}"/>
    <cellStyle name="Calculation 2 7 3 4" xfId="28128" xr:uid="{F2CF2921-2B95-4ADB-8902-78CD2AA9B3D9}"/>
    <cellStyle name="Calculation 2 7 3 5" xfId="23974" xr:uid="{75F6D5CC-397D-4C10-AF3F-B058DCF2D788}"/>
    <cellStyle name="Calculation 2 7 4" xfId="5754" xr:uid="{2A870EDB-6C93-4D2E-9E11-9F02DE37B25C}"/>
    <cellStyle name="Calculation 2 7 4 2" xfId="13406" xr:uid="{3E3C4F2D-A926-4E31-BE7C-986FE02D33CC}"/>
    <cellStyle name="Calculation 2 7 4 3" xfId="21155" xr:uid="{8B3296D2-FEB7-4A24-97D7-60035227F3AA}"/>
    <cellStyle name="Calculation 2 7 4 4" xfId="26852" xr:uid="{92ECCE11-1339-4107-AC14-DA1999963F84}"/>
    <cellStyle name="Calculation 2 7 4 5" xfId="36544" xr:uid="{66874837-0476-4320-94E7-3A02C1411CFB}"/>
    <cellStyle name="Calculation 2 7 5" xfId="9919" xr:uid="{C20B89A9-A622-4D18-9C2D-C936B3022E40}"/>
    <cellStyle name="Calculation 2 7 5 2" xfId="15298" xr:uid="{1C79D5E4-B7D7-47FD-A4A4-BF36EFADDBFD}"/>
    <cellStyle name="Calculation 2 7 5 3" xfId="19205" xr:uid="{FBE5DE38-AEA9-43C5-AD59-4BE352F4E716}"/>
    <cellStyle name="Calculation 2 7 5 4" xfId="31017" xr:uid="{2705236F-2F41-497F-942E-095D8CC20530}"/>
    <cellStyle name="Calculation 2 7 5 5" xfId="32599" xr:uid="{DFC1311A-7486-44D0-B93E-98BCD258E806}"/>
    <cellStyle name="Calculation 2 7 6" xfId="4870" xr:uid="{5A2A4E98-9013-4DF8-8310-F4CEC17C6344}"/>
    <cellStyle name="Calculation 2 7 6 2" xfId="13508" xr:uid="{C296C361-2F62-4B2F-A28F-FE6ED1BE9C4D}"/>
    <cellStyle name="Calculation 2 7 6 3" xfId="21211" xr:uid="{E49B3426-836D-4677-B83A-5BBA1354A282}"/>
    <cellStyle name="Calculation 2 7 6 4" xfId="25988" xr:uid="{8B2E123D-3D91-47BB-8E45-6DBE5810232A}"/>
    <cellStyle name="Calculation 2 7 6 5" xfId="36608" xr:uid="{E8505B7C-0E31-4707-87DF-731FF164B5FE}"/>
    <cellStyle name="Calculation 2 7 7" xfId="15459" xr:uid="{20F8C38B-29B0-4948-B4FB-1400BE60EB35}"/>
    <cellStyle name="Calculation 2 7 8" xfId="21133" xr:uid="{6E23C819-383E-44C8-8CA3-082B60F2D6EE}"/>
    <cellStyle name="Calculation 2 7 9" xfId="23708" xr:uid="{437C1BFE-F9C5-4D74-8767-5FD4D97D6602}"/>
    <cellStyle name="Calculation 2 8" xfId="4376" xr:uid="{21C504CF-73D6-49C1-B287-5139ED226C55}"/>
    <cellStyle name="Calculation 2 8 10" xfId="25502" xr:uid="{473D7461-B14B-4C14-ADB8-BF5F901C6569}"/>
    <cellStyle name="Calculation 2 8 11" xfId="33619" xr:uid="{91A10DB7-BB89-4C8E-976A-4ABC96C018D8}"/>
    <cellStyle name="Calculation 2 8 2" xfId="7894" xr:uid="{2773512F-E903-4907-9D7F-23F84C57BCBA}"/>
    <cellStyle name="Calculation 2 8 2 2" xfId="12089" xr:uid="{2B5F6FAB-DE43-4E58-B76A-27761EFB1496}"/>
    <cellStyle name="Calculation 2 8 2 3" xfId="16889" xr:uid="{14E6D279-2A93-48BF-B5D4-78781A69C779}"/>
    <cellStyle name="Calculation 2 8 2 4" xfId="28992" xr:uid="{807C1CEF-E6BE-419F-ACF7-FD101F647347}"/>
    <cellStyle name="Calculation 2 8 2 5" xfId="24008" xr:uid="{C4B11C34-2A59-4C9E-BF4B-7163EEA3E6E5}"/>
    <cellStyle name="Calculation 2 8 3" xfId="8713" xr:uid="{2055778F-7600-4118-8EA6-F1CAB812719F}"/>
    <cellStyle name="Calculation 2 8 3 2" xfId="12853" xr:uid="{23620FA9-047D-4193-85BD-77BF1744189B}"/>
    <cellStyle name="Calculation 2 8 3 3" xfId="23197" xr:uid="{09521CC3-F23D-4F32-877E-CB56875DDECA}"/>
    <cellStyle name="Calculation 2 8 3 4" xfId="29811" xr:uid="{5088176B-ED8E-474D-A79E-5EFD9C3E2C54}"/>
    <cellStyle name="Calculation 2 8 3 5" xfId="24244" xr:uid="{602FAD37-16F6-49ED-BB4D-AF50473D724E}"/>
    <cellStyle name="Calculation 2 8 4" xfId="9548" xr:uid="{0F74B191-380C-4223-BF39-32666E9A6F6C}"/>
    <cellStyle name="Calculation 2 8 4 2" xfId="17954" xr:uid="{703A5CFD-AEC5-4C3F-82A9-4EA0DF94B28D}"/>
    <cellStyle name="Calculation 2 8 4 3" xfId="11935" xr:uid="{2425C22B-D6FE-44F6-ACDC-F9586118C945}"/>
    <cellStyle name="Calculation 2 8 4 4" xfId="30646" xr:uid="{B7EED1FB-AA77-49EA-BD28-6E4A8A8F26D0}"/>
    <cellStyle name="Calculation 2 8 4 5" xfId="25605" xr:uid="{3957C7D0-DF7A-4E78-815E-6DA17FD919D4}"/>
    <cellStyle name="Calculation 2 8 5" xfId="7136" xr:uid="{CDCC12CA-6C29-4640-8CE4-B45B3598FF52}"/>
    <cellStyle name="Calculation 2 8 5 2" xfId="14116" xr:uid="{423F6D45-67B7-4C9A-968C-86E19DB4CFB3}"/>
    <cellStyle name="Calculation 2 8 5 3" xfId="22872" xr:uid="{1E149F46-3780-4300-84BF-441AF5A0E0EA}"/>
    <cellStyle name="Calculation 2 8 5 4" xfId="28234" xr:uid="{AF1A49FA-988A-4334-8624-078C9179E8F7}"/>
    <cellStyle name="Calculation 2 8 5 5" xfId="35420" xr:uid="{4BAFF1C7-03A4-42A4-A637-3AF99F07DA63}"/>
    <cellStyle name="Calculation 2 8 6" xfId="10680" xr:uid="{4AFB1479-C931-4F39-AD25-98FB37E730E2}"/>
    <cellStyle name="Calculation 2 8 6 2" xfId="15244" xr:uid="{D532BB8E-CC54-4B3B-8406-21B90C4847A7}"/>
    <cellStyle name="Calculation 2 8 6 3" xfId="18570" xr:uid="{5D3E9751-6628-41A8-ABD3-7E126545C9D2}"/>
    <cellStyle name="Calculation 2 8 6 4" xfId="31778" xr:uid="{A26EC138-DB38-4CCB-84ED-3B97480DCC70}"/>
    <cellStyle name="Calculation 2 8 6 5" xfId="25767" xr:uid="{CF8CACBC-663E-49FB-B7F5-411DE8EFD2D3}"/>
    <cellStyle name="Calculation 2 8 7" xfId="6476" xr:uid="{160ACDD8-E982-42A6-970B-A617464730A7}"/>
    <cellStyle name="Calculation 2 8 7 2" xfId="2417" xr:uid="{6E633899-94B5-4306-B16C-C21248063C31}"/>
    <cellStyle name="Calculation 2 8 7 3" xfId="14169" xr:uid="{0126D83A-A6EF-4DE3-921A-9D7091907928}"/>
    <cellStyle name="Calculation 2 8 7 4" xfId="27574" xr:uid="{6477AE76-85EB-4A03-8DE8-7AD3C0EBD02E}"/>
    <cellStyle name="Calculation 2 8 7 5" xfId="23889" xr:uid="{515FEDF2-6691-41B8-9439-EE6C13BD1F01}"/>
    <cellStyle name="Calculation 2 8 8" xfId="14890" xr:uid="{7CE45D8C-3720-43C9-B4D6-FE93B951549F}"/>
    <cellStyle name="Calculation 2 8 9" xfId="16304" xr:uid="{6D301632-3F15-4F80-9C94-B833274D8E18}"/>
    <cellStyle name="Calculation 2 9" xfId="4699" xr:uid="{7DAA6421-CC6C-4145-A4D2-81A9255C70BA}"/>
    <cellStyle name="Calculation 3" xfId="353" xr:uid="{00000000-0005-0000-0000-000060010000}"/>
    <cellStyle name="Calculation 3 10" xfId="7021" xr:uid="{E665076B-1ACA-483D-BC96-1DFB3AA1F0A2}"/>
    <cellStyle name="Calculation 3 10 2" xfId="13177" xr:uid="{8D4ADD72-848A-4BCB-A1F6-E1C0E1282C99}"/>
    <cellStyle name="Calculation 3 10 3" xfId="20302" xr:uid="{D5B9E4F7-3E0F-425B-854F-969DF7BA2906}"/>
    <cellStyle name="Calculation 3 10 4" xfId="28119" xr:uid="{6E1AAD2D-7189-4609-A53B-3620373B41A7}"/>
    <cellStyle name="Calculation 3 10 5" xfId="33338" xr:uid="{1C47C9AE-D809-4CD5-9D1E-0FA98954858C}"/>
    <cellStyle name="Calculation 3 11" xfId="5747" xr:uid="{0FA03F46-E678-4DC3-B9B1-7E19EFF7C4FC}"/>
    <cellStyle name="Calculation 3 11 2" xfId="11447" xr:uid="{FE2A716D-0066-4DDD-AD3C-5A609AB6D4C9}"/>
    <cellStyle name="Calculation 3 11 3" xfId="20580" xr:uid="{B215876E-67E1-424F-9783-4C83BA36FDF6}"/>
    <cellStyle name="Calculation 3 11 4" xfId="26845" xr:uid="{B2D8871A-7F40-4C5B-BCB4-22DB03F123D1}"/>
    <cellStyle name="Calculation 3 11 5" xfId="23680" xr:uid="{2B06458A-0081-4CF7-B9EF-40316DCEE128}"/>
    <cellStyle name="Calculation 3 12" xfId="9909" xr:uid="{BF301C55-2874-4F57-80F8-DA4446D90563}"/>
    <cellStyle name="Calculation 3 12 2" xfId="16998" xr:uid="{6551FC8F-64A0-49EA-9DC2-A361197CE94E}"/>
    <cellStyle name="Calculation 3 12 3" xfId="22028" xr:uid="{A899D921-B62A-4DC2-B5E8-2FCDC5D49770}"/>
    <cellStyle name="Calculation 3 12 4" xfId="31007" xr:uid="{33839AD8-2259-4987-A628-55ECCFA849FD}"/>
    <cellStyle name="Calculation 3 12 5" xfId="35507" xr:uid="{339AE6D9-0B16-4627-8501-A416994C5859}"/>
    <cellStyle name="Calculation 3 13" xfId="6281" xr:uid="{93CE925B-6C56-4258-BC8D-64F2B8F64B53}"/>
    <cellStyle name="Calculation 3 13 2" xfId="2281" xr:uid="{6E84B8DA-23A4-4F30-82E4-A46FD6FF3D8B}"/>
    <cellStyle name="Calculation 3 13 3" xfId="14249" xr:uid="{3F2AA62F-BFAB-41D3-A228-886531D9D443}"/>
    <cellStyle name="Calculation 3 13 4" xfId="27379" xr:uid="{F0B80CCD-B17E-4A5C-929F-19FD86593BFA}"/>
    <cellStyle name="Calculation 3 13 5" xfId="26140" xr:uid="{AF823F46-A6BA-4769-AD30-F05BC0D9F7F9}"/>
    <cellStyle name="Calculation 3 14" xfId="2608" xr:uid="{6FAAB98F-F143-438B-A54B-4A04761A6116}"/>
    <cellStyle name="Calculation 3 15" xfId="16678" xr:uid="{6C562835-E696-422C-B315-2587D476B19B}"/>
    <cellStyle name="Calculation 3 16" xfId="21955" xr:uid="{80F15017-1B98-4CCA-B458-24B10690C9DA}"/>
    <cellStyle name="Calculation 3 17" xfId="23718" xr:uid="{F031166C-F95F-4DE5-A9AF-33999D007E5D}"/>
    <cellStyle name="Calculation 3 18" xfId="35987" xr:uid="{1FE6C800-2622-480A-A185-D7431D031CFE}"/>
    <cellStyle name="Calculation 3 2" xfId="354" xr:uid="{00000000-0005-0000-0000-000061010000}"/>
    <cellStyle name="Calculation 3 2 10" xfId="2609" xr:uid="{20E2C75C-13B7-4DF9-9000-CB444FF28DF1}"/>
    <cellStyle name="Calculation 3 2 11" xfId="16913" xr:uid="{8D73429E-DD6F-4CB1-99BB-5A7836F854D2}"/>
    <cellStyle name="Calculation 3 2 12" xfId="22156" xr:uid="{3208EC07-7E0A-4928-A121-EECBCF6B744F}"/>
    <cellStyle name="Calculation 3 2 13" xfId="23719" xr:uid="{C5C54E32-B397-4369-B457-0C9D3D1CE760}"/>
    <cellStyle name="Calculation 3 2 14" xfId="36193" xr:uid="{42BB3D68-FDF1-4A2F-A533-AFC1A740E337}"/>
    <cellStyle name="Calculation 3 2 2" xfId="355" xr:uid="{00000000-0005-0000-0000-000062010000}"/>
    <cellStyle name="Calculation 3 2 2 10" xfId="16198" xr:uid="{86CCA0AC-8E8C-44C3-8A6C-312F6E240B60}"/>
    <cellStyle name="Calculation 3 2 2 11" xfId="21659" xr:uid="{13B293DA-8211-4375-B498-FE3C2015F570}"/>
    <cellStyle name="Calculation 3 2 2 12" xfId="23720" xr:uid="{E9A2978B-2EDC-4DAB-9AF1-80C8386F679E}"/>
    <cellStyle name="Calculation 3 2 2 13" xfId="35689" xr:uid="{C6EC9D8F-293F-4ED0-8442-7D1093A00CB5}"/>
    <cellStyle name="Calculation 3 2 2 2" xfId="4388" xr:uid="{01D20D4C-0BF9-401A-B352-B8890564BEAF}"/>
    <cellStyle name="Calculation 3 2 2 2 10" xfId="25514" xr:uid="{000C8E66-A8F4-4093-BF9D-7DC1B7B668A0}"/>
    <cellStyle name="Calculation 3 2 2 2 11" xfId="34715" xr:uid="{69692F56-528B-4E67-9E31-D0B6F1DF2E46}"/>
    <cellStyle name="Calculation 3 2 2 2 2" xfId="7906" xr:uid="{24BD2385-CE08-48B0-AD6A-8D156CDE3903}"/>
    <cellStyle name="Calculation 3 2 2 2 2 2" xfId="14048" xr:uid="{F2223840-1B68-4D37-AA75-EDD11122A98D}"/>
    <cellStyle name="Calculation 3 2 2 2 2 3" xfId="11913" xr:uid="{819B26B0-A8D1-421D-A7FF-6F98F40AA879}"/>
    <cellStyle name="Calculation 3 2 2 2 2 4" xfId="29004" xr:uid="{655356FA-55F9-4795-938C-F58BAF42A9A7}"/>
    <cellStyle name="Calculation 3 2 2 2 2 5" xfId="33996" xr:uid="{17FF93E3-A26D-4C5C-B648-2C567830CA0B}"/>
    <cellStyle name="Calculation 3 2 2 2 3" xfId="8725" xr:uid="{F4CB75CF-49FA-47E2-9D9D-D8BD28029C44}"/>
    <cellStyle name="Calculation 3 2 2 2 3 2" xfId="12849" xr:uid="{9D651A01-A8AB-4FA2-8D00-6BB2991B61A2}"/>
    <cellStyle name="Calculation 3 2 2 2 3 3" xfId="16263" xr:uid="{CCFF954E-7B42-42F7-AD86-1DB7397B56BA}"/>
    <cellStyle name="Calculation 3 2 2 2 3 4" xfId="29823" xr:uid="{E98B49FA-2759-4265-A8BA-6E0859C65B81}"/>
    <cellStyle name="Calculation 3 2 2 2 3 5" xfId="24247" xr:uid="{971369F7-2720-48AC-823A-B767011737D3}"/>
    <cellStyle name="Calculation 3 2 2 2 4" xfId="9560" xr:uid="{2923F209-76BD-445B-93D5-083AC984EED2}"/>
    <cellStyle name="Calculation 3 2 2 2 4 2" xfId="12575" xr:uid="{B0969C8F-EFE3-416B-8C34-E85958DE1220}"/>
    <cellStyle name="Calculation 3 2 2 2 4 3" xfId="20483" xr:uid="{EC3BE194-B3F0-4CF5-A235-7A2B8366D074}"/>
    <cellStyle name="Calculation 3 2 2 2 4 4" xfId="30658" xr:uid="{D69C743B-9034-437A-8A56-4EBF301C72E7}"/>
    <cellStyle name="Calculation 3 2 2 2 4 5" xfId="36050" xr:uid="{FAEFE308-B92C-4774-A661-D9AE2E5D7644}"/>
    <cellStyle name="Calculation 3 2 2 2 5" xfId="7146" xr:uid="{8D7FB212-55E8-4A0B-B922-F80CE6C94D2A}"/>
    <cellStyle name="Calculation 3 2 2 2 5 2" xfId="12673" xr:uid="{46F13C15-9EE8-4F57-A661-790AC5BC1FDE}"/>
    <cellStyle name="Calculation 3 2 2 2 5 3" xfId="20295" xr:uid="{127FFD9B-227A-436E-8026-F2E89A0ECD8B}"/>
    <cellStyle name="Calculation 3 2 2 2 5 4" xfId="28244" xr:uid="{0019FF2D-7FC8-406D-9F52-2A1B56CFA390}"/>
    <cellStyle name="Calculation 3 2 2 2 5 5" xfId="33164" xr:uid="{0A746FCF-F700-4DEE-9092-9DC31F1E9FCA}"/>
    <cellStyle name="Calculation 3 2 2 2 6" xfId="10692" xr:uid="{8E89F4A5-DF20-4110-B4E9-2E61DE36E4C0}"/>
    <cellStyle name="Calculation 3 2 2 2 6 2" xfId="15967" xr:uid="{9FD16661-7E5D-42FE-9EE8-FF3EC341738E}"/>
    <cellStyle name="Calculation 3 2 2 2 6 3" xfId="19259" xr:uid="{52AFBF56-9C97-4D48-B845-E6993FA5F844}"/>
    <cellStyle name="Calculation 3 2 2 2 6 4" xfId="31790" xr:uid="{EE597DF8-26B1-4035-BA4D-2D0005C52A24}"/>
    <cellStyle name="Calculation 3 2 2 2 6 5" xfId="24675" xr:uid="{4E1E7B1B-0BF1-4B88-869B-3049391A8D00}"/>
    <cellStyle name="Calculation 3 2 2 2 7" xfId="6488" xr:uid="{82A98A76-9185-45ED-A810-CAA0BB9753CC}"/>
    <cellStyle name="Calculation 3 2 2 2 7 2" xfId="12258" xr:uid="{880A704C-A81F-40F7-A8DD-3920D56956B9}"/>
    <cellStyle name="Calculation 3 2 2 2 7 3" xfId="14931" xr:uid="{AD4B7F73-622F-4547-BC2A-041998B85101}"/>
    <cellStyle name="Calculation 3 2 2 2 7 4" xfId="27586" xr:uid="{D949FADB-A0F3-41A3-8AC2-08F47FDCFE19}"/>
    <cellStyle name="Calculation 3 2 2 2 7 5" xfId="23904" xr:uid="{5D7D439F-9399-4CF0-BCB1-B78F83AD845E}"/>
    <cellStyle name="Calculation 3 2 2 2 8" xfId="15659" xr:uid="{AD9F26A5-E54C-4071-9C73-EDC60EB3501D}"/>
    <cellStyle name="Calculation 3 2 2 2 9" xfId="20137" xr:uid="{48246EB5-3CAF-4936-8F5A-59EDF5BE894E}"/>
    <cellStyle name="Calculation 3 2 2 3" xfId="4919" xr:uid="{EDCFFE64-8415-434C-A6D1-B7542609484F}"/>
    <cellStyle name="Calculation 3 2 2 3 2" xfId="11552" xr:uid="{C2BEA210-EC6B-4D31-A55D-756E6077FB24}"/>
    <cellStyle name="Calculation 3 2 2 3 3" xfId="19563" xr:uid="{F46D5EA3-E562-49C9-AA56-7236681B502F}"/>
    <cellStyle name="Calculation 3 2 2 3 4" xfId="26037" xr:uid="{E295C9C4-353C-4D1F-BE54-46F42D2EBC4D}"/>
    <cellStyle name="Calculation 3 2 2 3 5" xfId="36600" xr:uid="{EFAAD62C-2373-4EDA-B913-165D2414D059}"/>
    <cellStyle name="Calculation 3 2 2 4" xfId="5574" xr:uid="{52F0299B-85AB-4615-92D0-67B8AD7A98DE}"/>
    <cellStyle name="Calculation 3 2 2 4 2" xfId="17330" xr:uid="{2040813B-732A-444A-9C7F-2CF24E3B2742}"/>
    <cellStyle name="Calculation 3 2 2 4 3" xfId="20594" xr:uid="{DBE2153B-6CD3-4BEE-AED7-39938EFEBAEF}"/>
    <cellStyle name="Calculation 3 2 2 4 4" xfId="26672" xr:uid="{FD73B7D0-DA12-4357-A26A-53DD8EFC6864}"/>
    <cellStyle name="Calculation 3 2 2 4 5" xfId="32459" xr:uid="{44343465-71DF-46F1-8538-E902B632BDD9}"/>
    <cellStyle name="Calculation 3 2 2 5" xfId="7019" xr:uid="{9CBD8B83-8D72-4CDA-9A55-EF0871E4B481}"/>
    <cellStyle name="Calculation 3 2 2 5 2" xfId="12644" xr:uid="{15D0C732-5475-4404-A13E-10647F0155B2}"/>
    <cellStyle name="Calculation 3 2 2 5 3" xfId="20884" xr:uid="{9C0899A6-A67F-414D-B62A-824C6F2111E0}"/>
    <cellStyle name="Calculation 3 2 2 5 4" xfId="28117" xr:uid="{9276C093-0B1D-449E-BFF8-48EA068D36FF}"/>
    <cellStyle name="Calculation 3 2 2 5 5" xfId="33271" xr:uid="{043CDB9B-F31C-4271-A9F5-D2D7DB2BD8F0}"/>
    <cellStyle name="Calculation 3 2 2 6" xfId="5745" xr:uid="{ED9F9E9D-5E12-49A4-BDAF-82039324D3A7}"/>
    <cellStyle name="Calculation 3 2 2 6 2" xfId="14723" xr:uid="{DA874EEC-2DBA-49C5-8131-9C55159A3229}"/>
    <cellStyle name="Calculation 3 2 2 6 3" xfId="21681" xr:uid="{4FE2C43B-9CC6-41C8-95A9-E4A1ADC803DD}"/>
    <cellStyle name="Calculation 3 2 2 6 4" xfId="26843" xr:uid="{3C79BF6F-1712-4D04-8E39-9BE1BDEFD30D}"/>
    <cellStyle name="Calculation 3 2 2 6 5" xfId="33505" xr:uid="{9AAF4C21-F324-494C-9EA2-8502F185F71A}"/>
    <cellStyle name="Calculation 3 2 2 7" xfId="9907" xr:uid="{46B0F083-386D-4118-B4CE-B7615E340ABF}"/>
    <cellStyle name="Calculation 3 2 2 7 2" xfId="3583" xr:uid="{92FF26B9-3D03-464E-8E68-9D518ACB34BE}"/>
    <cellStyle name="Calculation 3 2 2 7 3" xfId="22795" xr:uid="{4EE5168E-AAA5-45CA-9DD9-54CCA8FD8BDE}"/>
    <cellStyle name="Calculation 3 2 2 7 4" xfId="31005" xr:uid="{BAD47FBF-8393-46F3-B0ED-5C69756AE398}"/>
    <cellStyle name="Calculation 3 2 2 7 5" xfId="34464" xr:uid="{59E9D9E8-E5BC-4782-9513-BA3A0680757D}"/>
    <cellStyle name="Calculation 3 2 2 8" xfId="8802" xr:uid="{15E5B8D5-79C0-4E04-8923-A3962FC86DFD}"/>
    <cellStyle name="Calculation 3 2 2 8 2" xfId="18184" xr:uid="{1C77EFC2-B518-40AD-BD4E-99F2250A0000}"/>
    <cellStyle name="Calculation 3 2 2 8 3" xfId="15825" xr:uid="{82113926-81F9-492E-91E0-81015C39165A}"/>
    <cellStyle name="Calculation 3 2 2 8 4" xfId="29900" xr:uid="{29F1937B-58D6-41B8-8C63-43166585B1F4}"/>
    <cellStyle name="Calculation 3 2 2 8 5" xfId="32813" xr:uid="{2D293BC4-6415-4156-83D8-D51811B5089C}"/>
    <cellStyle name="Calculation 3 2 2 9" xfId="2610" xr:uid="{E6172853-6BF3-4FBC-A84F-8F566E09536A}"/>
    <cellStyle name="Calculation 3 2 3" xfId="4387" xr:uid="{D7A20FAC-7C85-47E9-97FD-8895D1CB7FB6}"/>
    <cellStyle name="Calculation 3 2 3 10" xfId="25513" xr:uid="{2DEFFA7C-31D1-4D67-8D61-4035F6134DDE}"/>
    <cellStyle name="Calculation 3 2 3 11" xfId="35298" xr:uid="{CBF93B4A-8041-4198-B310-F9E1647DD081}"/>
    <cellStyle name="Calculation 3 2 3 2" xfId="7905" xr:uid="{1A1C4AA3-5558-4E67-ACCA-F88894541A9D}"/>
    <cellStyle name="Calculation 3 2 3 2 2" xfId="2734" xr:uid="{945472E2-96B8-4CB0-A56C-5D1E0DA96012}"/>
    <cellStyle name="Calculation 3 2 3 2 3" xfId="16176" xr:uid="{89CF9F85-B2D1-4B17-B57F-C6DC7E91EB83}"/>
    <cellStyle name="Calculation 3 2 3 2 4" xfId="29003" xr:uid="{40DB7B20-B80E-4AFD-AAD1-EE3BB5605400}"/>
    <cellStyle name="Calculation 3 2 3 2 5" xfId="32223" xr:uid="{23F35A4B-0078-470F-B6AE-F743050FA77B}"/>
    <cellStyle name="Calculation 3 2 3 3" xfId="8724" xr:uid="{B26007B4-5E12-4A69-BC96-BBB68C1FC3F7}"/>
    <cellStyle name="Calculation 3 2 3 3 2" xfId="18209" xr:uid="{5C3C70D2-93DC-40A6-8A54-184ABCA2FE55}"/>
    <cellStyle name="Calculation 3 2 3 3 3" xfId="4035" xr:uid="{34517561-9CC7-491B-856B-2109DBF3F515}"/>
    <cellStyle name="Calculation 3 2 3 3 4" xfId="29822" xr:uid="{23E97110-EE20-4FC2-A699-79BF8ECE0BEC}"/>
    <cellStyle name="Calculation 3 2 3 3 5" xfId="32851" xr:uid="{8F8344B6-6DE8-4681-A3F6-FB6A6868B35E}"/>
    <cellStyle name="Calculation 3 2 3 4" xfId="9559" xr:uid="{F9B594B6-7667-4925-957E-D7C5820B0B3A}"/>
    <cellStyle name="Calculation 3 2 3 4 2" xfId="17951" xr:uid="{29F034C3-4ABB-4305-8A46-5168A88B82DA}"/>
    <cellStyle name="Calculation 3 2 3 4 3" xfId="22809" xr:uid="{6BEB6103-0799-40C8-8EB1-529B0852D671}"/>
    <cellStyle name="Calculation 3 2 3 4 4" xfId="30657" xr:uid="{2C277E31-CFD6-4517-85A2-B2FDE15AAB82}"/>
    <cellStyle name="Calculation 3 2 3 4 5" xfId="34476" xr:uid="{9D97098A-1F31-440B-8AF6-9F83735EF28E}"/>
    <cellStyle name="Calculation 3 2 3 5" xfId="7145" xr:uid="{0B45463A-C65C-4EE7-B52F-09B58854E6EE}"/>
    <cellStyle name="Calculation 3 2 3 5 2" xfId="16965" xr:uid="{DBF0D93D-7933-4158-9429-03621E66E05E}"/>
    <cellStyle name="Calculation 3 2 3 5 3" xfId="19173" xr:uid="{0135B8D2-E206-4C1B-ACF6-337EF703272D}"/>
    <cellStyle name="Calculation 3 2 3 5 4" xfId="28243" xr:uid="{878C46EF-06E6-4445-A9AD-CB0C9B14A56E}"/>
    <cellStyle name="Calculation 3 2 3 5 5" xfId="34230" xr:uid="{D45AA6B0-3C84-4A74-B505-87F48CECDAF7}"/>
    <cellStyle name="Calculation 3 2 3 6" xfId="10691" xr:uid="{415A1B85-0E0E-4CFC-B970-9688C5EF5379}"/>
    <cellStyle name="Calculation 3 2 3 6 2" xfId="16700" xr:uid="{ACC9F055-66F4-4032-9935-E9653F34AF6C}"/>
    <cellStyle name="Calculation 3 2 3 6 3" xfId="19716" xr:uid="{A5129C1B-CB95-4F3A-BDC7-1C669EEE758A}"/>
    <cellStyle name="Calculation 3 2 3 6 4" xfId="31789" xr:uid="{D67B44C9-F5E2-4F1C-99EE-96AC2F3EDB88}"/>
    <cellStyle name="Calculation 3 2 3 6 5" xfId="24674" xr:uid="{800C410F-E476-4036-AD9F-D7E74A023668}"/>
    <cellStyle name="Calculation 3 2 3 7" xfId="6487" xr:uid="{E040FCFE-A3B2-4866-B72F-802E6BDE279A}"/>
    <cellStyle name="Calculation 3 2 3 7 2" xfId="4223" xr:uid="{DCE291BD-BD85-4373-9078-6BD0273FD908}"/>
    <cellStyle name="Calculation 3 2 3 7 3" xfId="17371" xr:uid="{84143A88-4DFE-4BB8-8257-12124908F79D}"/>
    <cellStyle name="Calculation 3 2 3 7 4" xfId="27585" xr:uid="{9438CCE2-733B-4752-BB2C-D5C40FEA44F2}"/>
    <cellStyle name="Calculation 3 2 3 7 5" xfId="23905" xr:uid="{A3A051D3-0BC6-4DA9-AD75-3CDCBCD322B8}"/>
    <cellStyle name="Calculation 3 2 3 8" xfId="16392" xr:uid="{3A7A25F3-B04D-4981-A8C0-6D931B512AA6}"/>
    <cellStyle name="Calculation 3 2 3 9" xfId="22625" xr:uid="{52A90EFC-604B-45D4-986E-A1A5A10C4BA4}"/>
    <cellStyle name="Calculation 3 2 4" xfId="4918" xr:uid="{81A775A2-D8CF-4BD7-9DDE-7A09624CC975}"/>
    <cellStyle name="Calculation 3 2 4 2" xfId="11553" xr:uid="{395BF293-CCA2-4ACB-B48D-AA75A383986F}"/>
    <cellStyle name="Calculation 3 2 4 3" xfId="20640" xr:uid="{FEF91815-783B-4C21-AB49-85AB52A5DEAE}"/>
    <cellStyle name="Calculation 3 2 4 4" xfId="26036" xr:uid="{55932181-42DB-49FF-98A2-BD318B1C2DBA}"/>
    <cellStyle name="Calculation 3 2 4 5" xfId="23642" xr:uid="{1593EAEE-4699-4AF0-8C66-C24342048219}"/>
    <cellStyle name="Calculation 3 2 5" xfId="5575" xr:uid="{AA732412-1092-4DA7-A37C-C94FF7440B72}"/>
    <cellStyle name="Calculation 3 2 5 2" xfId="12371" xr:uid="{C5978C35-250C-4475-B1AC-258EB4296A44}"/>
    <cellStyle name="Calculation 3 2 5 3" xfId="19519" xr:uid="{926B2380-D114-44CF-8F66-5D655AB6D802}"/>
    <cellStyle name="Calculation 3 2 5 4" xfId="26673" xr:uid="{4212A9E4-F279-43BA-97E7-99E689BAAD4A}"/>
    <cellStyle name="Calculation 3 2 5 5" xfId="35734" xr:uid="{BB0EB890-4138-44E5-B556-4A673E84698D}"/>
    <cellStyle name="Calculation 3 2 6" xfId="6155" xr:uid="{DBAE6247-CCBD-4975-ADF3-3292545ABAD7}"/>
    <cellStyle name="Calculation 3 2 6 2" xfId="14971" xr:uid="{1C5442C0-A65B-45D2-873D-714111F03229}"/>
    <cellStyle name="Calculation 3 2 6 3" xfId="22471" xr:uid="{EC7B6184-ABB0-45A1-A77C-D1A7D4B01E08}"/>
    <cellStyle name="Calculation 3 2 6 4" xfId="27253" xr:uid="{34BC4F2B-5ABC-4BB1-92AD-66CAF2CF7EA5}"/>
    <cellStyle name="Calculation 3 2 6 5" xfId="33674" xr:uid="{4B7162FA-B8C8-4F45-B29E-6D6ED83EC434}"/>
    <cellStyle name="Calculation 3 2 7" xfId="7600" xr:uid="{DCF9AF94-E65A-4BC4-BA25-B42D28EE3566}"/>
    <cellStyle name="Calculation 3 2 7 2" xfId="2707" xr:uid="{7C872487-978E-4FC5-9DB6-F2D3295ED440}"/>
    <cellStyle name="Calculation 3 2 7 3" xfId="22081" xr:uid="{B0ECE199-9275-4EF0-ACB5-6C064748AE42}"/>
    <cellStyle name="Calculation 3 2 7 4" xfId="28698" xr:uid="{67C5D36C-82D5-4EB9-8B8D-F8376D120B46}"/>
    <cellStyle name="Calculation 3 2 7 5" xfId="36971" xr:uid="{BE165F01-8C06-453D-8F26-DBD8F7510C2C}"/>
    <cellStyle name="Calculation 3 2 8" xfId="9908" xr:uid="{7BCD43C4-9623-41A4-B233-F2F393663386}"/>
    <cellStyle name="Calculation 3 2 8 2" xfId="12562" xr:uid="{6CED4E0C-FDFE-4D6E-8032-D13D61087C87}"/>
    <cellStyle name="Calculation 3 2 8 3" xfId="21413" xr:uid="{D1A100D3-627D-43FE-8012-F5BAD37A4F11}"/>
    <cellStyle name="Calculation 3 2 8 4" xfId="31006" xr:uid="{62D8BE02-E25D-45A1-9783-E5E193773E9F}"/>
    <cellStyle name="Calculation 3 2 8 5" xfId="36036" xr:uid="{C8C67412-23CD-4AC6-B1F4-509865B5F9F6}"/>
    <cellStyle name="Calculation 3 2 9" xfId="9993" xr:uid="{EFF3356A-A6E8-4122-9AD7-563AA739A572}"/>
    <cellStyle name="Calculation 3 2 9 2" xfId="17003" xr:uid="{DC38AD26-200A-4ECF-9584-BED81CCD084C}"/>
    <cellStyle name="Calculation 3 2 9 3" xfId="20470" xr:uid="{639563DA-D9F8-4B65-97C8-2018A5F06CE0}"/>
    <cellStyle name="Calculation 3 2 9 4" xfId="31091" xr:uid="{DA0A6E2A-AE76-4087-8686-1418D96A1CCF}"/>
    <cellStyle name="Calculation 3 2 9 5" xfId="36029" xr:uid="{ED941640-3C7A-4F09-924D-066BC1A79AA4}"/>
    <cellStyle name="Calculation 3 3" xfId="356" xr:uid="{00000000-0005-0000-0000-000063010000}"/>
    <cellStyle name="Calculation 3 3 10" xfId="2611" xr:uid="{CAA51877-7292-4864-9340-AA80521B0D08}"/>
    <cellStyle name="Calculation 3 3 11" xfId="15469" xr:uid="{C3912CA2-C26C-4C6C-A7EF-12644548A065}"/>
    <cellStyle name="Calculation 3 3 12" xfId="21138" xr:uid="{8E1CFB56-5679-4EAA-B41F-34AFCF9DD71B}"/>
    <cellStyle name="Calculation 3 3 13" xfId="23721" xr:uid="{9E53EED7-3853-4E9B-93A2-D9B19CF0E604}"/>
    <cellStyle name="Calculation 3 3 14" xfId="35158" xr:uid="{C95FFAA3-283F-4DD4-A543-38B00605542D}"/>
    <cellStyle name="Calculation 3 3 2" xfId="357" xr:uid="{00000000-0005-0000-0000-000064010000}"/>
    <cellStyle name="Calculation 3 3 2 10" xfId="12218" xr:uid="{25F0D8AD-71A6-4684-BE8F-7E4AD6CB7DCB}"/>
    <cellStyle name="Calculation 3 3 2 11" xfId="15911" xr:uid="{AA89C5FE-1359-4724-AEAC-51DA49DF1653}"/>
    <cellStyle name="Calculation 3 3 2 12" xfId="23722" xr:uid="{9B33253B-5D9B-4489-84AD-EDEB3E203E18}"/>
    <cellStyle name="Calculation 3 3 2 13" xfId="32337" xr:uid="{AB82F91A-97F9-46B1-81A3-5BB575697D65}"/>
    <cellStyle name="Calculation 3 3 2 2" xfId="4390" xr:uid="{6E60A6AB-ABFD-4661-AD8A-92AFD0222F5D}"/>
    <cellStyle name="Calculation 3 3 2 2 10" xfId="25516" xr:uid="{787BAE21-215F-4B92-83D9-170200CE2A29}"/>
    <cellStyle name="Calculation 3 3 2 2 11" xfId="36666" xr:uid="{6FFE51B5-F6FC-4A8B-815A-6560858163A9}"/>
    <cellStyle name="Calculation 3 3 2 2 2" xfId="7908" xr:uid="{4B7DC9FA-179A-4790-936B-DA4D7D3201C8}"/>
    <cellStyle name="Calculation 3 3 2 2 2 2" xfId="14054" xr:uid="{EB222004-386D-43AA-BA58-A0783B85386F}"/>
    <cellStyle name="Calculation 3 3 2 2 2 3" xfId="15448" xr:uid="{40173143-7269-40E8-84D7-277848C7E1AB}"/>
    <cellStyle name="Calculation 3 3 2 2 2 4" xfId="29006" xr:uid="{3ACCA339-82F1-483A-A9C9-38AB6ED878AD}"/>
    <cellStyle name="Calculation 3 3 2 2 2 5" xfId="24012" xr:uid="{B3883B83-D5E7-4E2B-801E-9C4C1039E490}"/>
    <cellStyle name="Calculation 3 3 2 2 3" xfId="8727" xr:uid="{D7FD3103-77C8-4387-A8BE-25950EF83A3C}"/>
    <cellStyle name="Calculation 3 3 2 2 3 2" xfId="3121" xr:uid="{E0A44A2C-71CC-44C8-B139-E107ADEA2B66}"/>
    <cellStyle name="Calculation 3 3 2 2 3 3" xfId="18938" xr:uid="{4339D79B-BDC8-47C5-AAEF-DD7FB9B1A2A4}"/>
    <cellStyle name="Calculation 3 3 2 2 3 4" xfId="29825" xr:uid="{402E60BB-7263-4DB7-BDDF-7A0724CE83EB}"/>
    <cellStyle name="Calculation 3 3 2 2 3 5" xfId="32850" xr:uid="{E7D1D147-BF94-43E2-839E-83CCBF3F0D58}"/>
    <cellStyle name="Calculation 3 3 2 2 4" xfId="9562" xr:uid="{DF15C1B2-F708-4D11-9903-29E36D535DA8}"/>
    <cellStyle name="Calculation 3 3 2 2 4 2" xfId="3534" xr:uid="{B1809FAB-7E13-4081-8265-8F599472A444}"/>
    <cellStyle name="Calculation 3 3 2 2 4 3" xfId="21521" xr:uid="{87CFAE0C-04D0-4464-B181-5624D68256A8}"/>
    <cellStyle name="Calculation 3 3 2 2 4 4" xfId="30660" xr:uid="{B6120B2C-E363-467C-A63F-A49BDBCD1C7C}"/>
    <cellStyle name="Calculation 3 3 2 2 4 5" xfId="34998" xr:uid="{19969119-2B52-4261-B6BC-DABF164A70D9}"/>
    <cellStyle name="Calculation 3 3 2 2 5" xfId="7148" xr:uid="{A6234847-0A5D-4434-A95B-CE180BEF2075}"/>
    <cellStyle name="Calculation 3 3 2 2 5 2" xfId="13072" xr:uid="{8F87CBF2-E679-4CA6-A41D-ADEAD51120F0}"/>
    <cellStyle name="Calculation 3 3 2 2 5 3" xfId="20051" xr:uid="{A4D1BDC9-D1BB-4420-A7DF-EBE8AFE7C50A}"/>
    <cellStyle name="Calculation 3 3 2 2 5 4" xfId="28246" xr:uid="{74A4E285-75B7-469A-BC8B-FF26D7C0CE6C}"/>
    <cellStyle name="Calculation 3 3 2 2 5 5" xfId="33327" xr:uid="{C5F36D2B-26BD-485F-AA7C-3602993A1F5E}"/>
    <cellStyle name="Calculation 3 3 2 2 6" xfId="10694" xr:uid="{25FC22DB-77CD-4810-97D9-B506AC2BD912}"/>
    <cellStyle name="Calculation 3 3 2 2 6 2" xfId="11979" xr:uid="{DECB49A2-A715-491A-984A-098017B7F365}"/>
    <cellStyle name="Calculation 3 3 2 2 6 3" xfId="19883" xr:uid="{7CB99706-3D92-4093-8735-10AED26845B4}"/>
    <cellStyle name="Calculation 3 3 2 2 6 4" xfId="31792" xr:uid="{E4C0C5E0-2125-4D68-8309-E3E0E3FE0B3B}"/>
    <cellStyle name="Calculation 3 3 2 2 6 5" xfId="24677" xr:uid="{9B79BB7C-0747-40FD-AD79-18CF5187626A}"/>
    <cellStyle name="Calculation 3 3 2 2 7" xfId="6490" xr:uid="{FD20D8D7-E903-4CBE-9975-6810A9132F53}"/>
    <cellStyle name="Calculation 3 3 2 2 7 2" xfId="2425" xr:uid="{4B82367D-1BF1-43CA-8F40-84363E633B29}"/>
    <cellStyle name="Calculation 3 3 2 2 7 3" xfId="13908" xr:uid="{4C1CBB5E-ACB6-4B1E-981A-14AED19BEAF2}"/>
    <cellStyle name="Calculation 3 3 2 2 7 4" xfId="27588" xr:uid="{9E855D2E-0FDC-48E8-8965-4E0603804B58}"/>
    <cellStyle name="Calculation 3 3 2 2 7 5" xfId="25285" xr:uid="{009BB704-C379-478A-AA15-8C43F002AD7A}"/>
    <cellStyle name="Calculation 3 3 2 2 8" xfId="13578" xr:uid="{9D85115E-3D94-4F62-9E83-BBF3ED012436}"/>
    <cellStyle name="Calculation 3 3 2 2 9" xfId="21278" xr:uid="{4606F607-7438-4FB4-AB03-3BD04CFF4D8C}"/>
    <cellStyle name="Calculation 3 3 2 3" xfId="4921" xr:uid="{C6831891-CFB4-454B-99C9-88EFD4E7B96D}"/>
    <cellStyle name="Calculation 3 3 2 3 2" xfId="12315" xr:uid="{C58D9C8D-FC35-45B1-B442-28D7F750DDD2}"/>
    <cellStyle name="Calculation 3 3 2 3 3" xfId="3707" xr:uid="{09C84499-A87E-44D1-8F7A-EE452D2CA27E}"/>
    <cellStyle name="Calculation 3 3 2 3 4" xfId="26039" xr:uid="{BEEA24B6-D8E0-4390-89EA-55334B8DB8EA}"/>
    <cellStyle name="Calculation 3 3 2 3 5" xfId="35770" xr:uid="{50060FEC-9A45-496F-9820-3369BCD077AF}"/>
    <cellStyle name="Calculation 3 3 2 4" xfId="5572" xr:uid="{5E65440E-190A-46A9-9B6D-142CB834A523}"/>
    <cellStyle name="Calculation 3 3 2 4 2" xfId="14737" xr:uid="{7643AD95-9FA7-4596-B21C-F99B49077632}"/>
    <cellStyle name="Calculation 3 3 2 4 3" xfId="11862" xr:uid="{9C024CD5-C142-4043-8C50-E2A1A5550DC8}"/>
    <cellStyle name="Calculation 3 3 2 4 4" xfId="26670" xr:uid="{983CEF73-789C-4E1C-8867-12008C2EB3FB}"/>
    <cellStyle name="Calculation 3 3 2 4 5" xfId="33519" xr:uid="{44E9D034-3949-421D-9BDF-A67C64DBDEC2}"/>
    <cellStyle name="Calculation 3 3 2 5" xfId="7018" xr:uid="{5918ED88-C092-4952-B9CA-DA12C7ED1E4D}"/>
    <cellStyle name="Calculation 3 3 2 5 2" xfId="17070" xr:uid="{945C634C-0477-4831-A285-7B871817F3C6}"/>
    <cellStyle name="Calculation 3 3 2 5 3" xfId="22423" xr:uid="{11DBABA7-0DE3-4D3D-AD3F-47E203CD1FB4}"/>
    <cellStyle name="Calculation 3 3 2 5 4" xfId="28116" xr:uid="{BFFB1BC6-8D89-4150-8C97-44F616263A93}"/>
    <cellStyle name="Calculation 3 3 2 5 5" xfId="34398" xr:uid="{E07BD98A-756F-4B1E-82D6-128983F0712D}"/>
    <cellStyle name="Calculation 3 3 2 6" xfId="5744" xr:uid="{EE57D10C-6ADB-4334-BB5E-6B68FE2C9C1A}"/>
    <cellStyle name="Calculation 3 3 2 6 2" xfId="15489" xr:uid="{576ACA6D-AAD1-4B4E-B299-B245DCD5B59A}"/>
    <cellStyle name="Calculation 3 3 2 6 3" xfId="18491" xr:uid="{94538056-AB2D-4064-BF71-9F334E9A982B}"/>
    <cellStyle name="Calculation 3 3 2 6 4" xfId="26842" xr:uid="{1361875C-074E-4A61-ABBE-B6A6D571D403}"/>
    <cellStyle name="Calculation 3 3 2 6 5" xfId="34592" xr:uid="{8DA42BFA-D0C7-4CDE-B88F-48F4E6858473}"/>
    <cellStyle name="Calculation 3 3 2 7" xfId="9905" xr:uid="{0E6C1F05-3768-496D-A4CF-0B1DA015AF0B}"/>
    <cellStyle name="Calculation 3 3 2 7 2" xfId="12035" xr:uid="{C27A4DF9-7308-485A-9087-F3496936594F}"/>
    <cellStyle name="Calculation 3 3 2 7 3" xfId="18635" xr:uid="{4A90A7F9-D039-4A8D-93DB-298D248C74AA}"/>
    <cellStyle name="Calculation 3 3 2 7 4" xfId="31003" xr:uid="{EE58FF50-6073-4930-856A-ADE9BE5A99BC}"/>
    <cellStyle name="Calculation 3 3 2 7 5" xfId="33916" xr:uid="{9A3C8053-44E0-4CEC-B37F-F363FECCADAC}"/>
    <cellStyle name="Calculation 3 3 2 8" xfId="8795" xr:uid="{7E790175-F435-479F-AEC2-48E2C18846C8}"/>
    <cellStyle name="Calculation 3 3 2 8 2" xfId="3143" xr:uid="{8B655CE5-6D05-4995-8BC9-886D7019B6BA}"/>
    <cellStyle name="Calculation 3 3 2 8 3" xfId="17346" xr:uid="{9C486B82-7BCA-41FF-B4DD-F82C70620060}"/>
    <cellStyle name="Calculation 3 3 2 8 4" xfId="29893" xr:uid="{D2A11522-0A0B-4686-A633-FAC96BF12EC5}"/>
    <cellStyle name="Calculation 3 3 2 8 5" xfId="26547" xr:uid="{4CA8A8E5-7092-4EEF-A436-2696190E3FC8}"/>
    <cellStyle name="Calculation 3 3 2 9" xfId="2612" xr:uid="{D2A1BEC5-48F7-442E-8B79-7E2C0469535C}"/>
    <cellStyle name="Calculation 3 3 3" xfId="4389" xr:uid="{113648FB-DBC2-4082-8F3D-C508BBA93940}"/>
    <cellStyle name="Calculation 3 3 3 10" xfId="25515" xr:uid="{5E12E4E9-7FDD-4E5C-B883-65114666963B}"/>
    <cellStyle name="Calculation 3 3 3 11" xfId="33626" xr:uid="{EE019B06-12DF-4355-AF73-6E2B653B9EE4}"/>
    <cellStyle name="Calculation 3 3 3 2" xfId="7907" xr:uid="{664A9B29-B088-46BB-8DC9-3DD2DB96C78E}"/>
    <cellStyle name="Calculation 3 3 3 2 2" xfId="12078" xr:uid="{A3743A32-730A-460D-8B1B-78F0AE9CFD84}"/>
    <cellStyle name="Calculation 3 3 3 2 3" xfId="13889" xr:uid="{613C8968-D81D-40F1-B172-797EDAEB346F}"/>
    <cellStyle name="Calculation 3 3 3 2 4" xfId="29005" xr:uid="{422CC954-7BF4-4B47-88BD-DB7D4C45F828}"/>
    <cellStyle name="Calculation 3 3 3 2 5" xfId="32229" xr:uid="{A24F7EBA-BFE0-436E-82B5-88B1AB9E522E}"/>
    <cellStyle name="Calculation 3 3 3 3" xfId="8726" xr:uid="{853CC78B-065F-47C4-B7E0-0DC7E8AA13D1}"/>
    <cellStyle name="Calculation 3 3 3 3 2" xfId="3120" xr:uid="{032D14BA-8E4D-4955-B2A8-0875D09FCC53}"/>
    <cellStyle name="Calculation 3 3 3 3 3" xfId="23193" xr:uid="{3FE8D5F7-E4AC-4904-8C16-2CCE07A4FEB5}"/>
    <cellStyle name="Calculation 3 3 3 3 4" xfId="29824" xr:uid="{71C3075C-B274-4F7A-9CBA-0858BB512A23}"/>
    <cellStyle name="Calculation 3 3 3 3 5" xfId="32849" xr:uid="{07C8E874-2DE0-4428-9FC7-025E020A6932}"/>
    <cellStyle name="Calculation 3 3 3 4" xfId="9561" xr:uid="{A51974C1-F14B-486C-96CA-EEFE0F5DAC58}"/>
    <cellStyle name="Calculation 3 3 3 4 2" xfId="3531" xr:uid="{516CD0B3-B762-427B-B444-49D00B1C7AEB}"/>
    <cellStyle name="Calculation 3 3 3 4 3" xfId="22042" xr:uid="{39B552B3-88A7-4B0E-AB8D-59C316AD9426}"/>
    <cellStyle name="Calculation 3 3 3 4 4" xfId="30659" xr:uid="{54577084-55A4-46E0-BC01-3BB264453D7C}"/>
    <cellStyle name="Calculation 3 3 3 4 5" xfId="35521" xr:uid="{AE8AF8F0-049D-4691-88C5-E634C917021D}"/>
    <cellStyle name="Calculation 3 3 3 5" xfId="7147" xr:uid="{D2E55A03-4F52-4341-AF82-8A1F548D88D0}"/>
    <cellStyle name="Calculation 3 3 3 5 2" xfId="14326" xr:uid="{439B0774-2FC0-444A-AC02-252B057D6513}"/>
    <cellStyle name="Calculation 3 3 3 5 3" xfId="19334" xr:uid="{383DE0B7-0BF8-49A7-9CE6-B50BE9F2D4EF}"/>
    <cellStyle name="Calculation 3 3 3 5 4" xfId="28245" xr:uid="{3D341907-3E2F-4235-9676-233E4AD3CAA9}"/>
    <cellStyle name="Calculation 3 3 3 5 5" xfId="34296" xr:uid="{0A68EDC9-D06D-4010-B551-AC8EA660F08D}"/>
    <cellStyle name="Calculation 3 3 3 6" xfId="10693" xr:uid="{84F431D1-2F85-49F5-B940-778A3B1991C2}"/>
    <cellStyle name="Calculation 3 3 3 6 2" xfId="15245" xr:uid="{588A778F-93DB-4AC9-B735-3B55542C6640}"/>
    <cellStyle name="Calculation 3 3 3 6 3" xfId="18579" xr:uid="{46393DEF-E365-4C3A-8273-678AF04A152E}"/>
    <cellStyle name="Calculation 3 3 3 6 4" xfId="31791" xr:uid="{354C4DF8-8BCC-4FB2-B5A7-FE18B253CA7E}"/>
    <cellStyle name="Calculation 3 3 3 6 5" xfId="24676" xr:uid="{569B7606-8140-459A-8D4D-AF71BD4546C8}"/>
    <cellStyle name="Calculation 3 3 3 7" xfId="6489" xr:uid="{DD48D2DB-43D3-4450-BCC0-8E10391BA11E}"/>
    <cellStyle name="Calculation 3 3 3 7 2" xfId="2426" xr:uid="{8C479B47-DA26-42BB-96A0-0BCCF85428DA}"/>
    <cellStyle name="Calculation 3 3 3 7 3" xfId="13613" xr:uid="{B9F9CB82-0C89-4383-9A29-A1C75BA396FB}"/>
    <cellStyle name="Calculation 3 3 3 7 4" xfId="27587" xr:uid="{35B82902-0FA3-45FC-8078-8E500CE4933E}"/>
    <cellStyle name="Calculation 3 3 3 7 5" xfId="31992" xr:uid="{73259433-28DE-4223-83F7-B3C7A5F525A7}"/>
    <cellStyle name="Calculation 3 3 3 8" xfId="14897" xr:uid="{7265A37D-23B0-4C2C-AA82-21809FD50A01}"/>
    <cellStyle name="Calculation 3 3 3 9" xfId="21805" xr:uid="{0700C193-6E6F-49F0-8931-446E939FE859}"/>
    <cellStyle name="Calculation 3 3 4" xfId="4920" xr:uid="{B9172362-AC0A-4C99-8B7A-C76980D35726}"/>
    <cellStyle name="Calculation 3 3 4 2" xfId="17405" xr:uid="{6E15F0A3-8088-4092-834F-D7B6275EF5AB}"/>
    <cellStyle name="Calculation 3 3 4 3" xfId="11529" xr:uid="{FF4ADFAD-0A16-4A53-B5B4-283C9D500F1D}"/>
    <cellStyle name="Calculation 3 3 4 4" xfId="26038" xr:uid="{40A62134-B5F8-46AA-ADB4-D2F7F08F1560}"/>
    <cellStyle name="Calculation 3 3 4 5" xfId="32429" xr:uid="{5E64ADA0-3798-4135-8B65-1E444A3E86C1}"/>
    <cellStyle name="Calculation 3 3 5" xfId="5573" xr:uid="{FA17D2B5-FF03-41A3-BFAB-D90E59749E18}"/>
    <cellStyle name="Calculation 3 3 5 2" xfId="13423" xr:uid="{2F056BDE-4563-4AE1-8274-663FF4E2D806}"/>
    <cellStyle name="Calculation 3 3 5 3" xfId="21172" xr:uid="{3BD5AACB-D6F3-4499-BE0D-D68E1D4D7079}"/>
    <cellStyle name="Calculation 3 3 5 4" xfId="26671" xr:uid="{90107CF5-CCB5-4B8F-B9E6-120216CF9621}"/>
    <cellStyle name="Calculation 3 3 5 5" xfId="36569" xr:uid="{0D6FA816-0FB9-4591-A933-D5422E490DE4}"/>
    <cellStyle name="Calculation 3 3 6" xfId="6149" xr:uid="{F4031BAD-29DF-4614-AB99-346565E35E65}"/>
    <cellStyle name="Calculation 3 3 6 2" xfId="14970" xr:uid="{34F7AFCE-4C37-4BC8-A947-8A035E85FF21}"/>
    <cellStyle name="Calculation 3 3 6 3" xfId="22333" xr:uid="{2ED0CE8E-33B9-48AD-B685-FFA697CDAB3A}"/>
    <cellStyle name="Calculation 3 3 6 4" xfId="27247" xr:uid="{5444BFAD-25F9-4ED9-8DDB-56E21CCCE1C9}"/>
    <cellStyle name="Calculation 3 3 6 5" xfId="33673" xr:uid="{60BDC57D-3F23-4F2C-B855-D01B89986049}"/>
    <cellStyle name="Calculation 3 3 7" xfId="7598" xr:uid="{C716017A-F9E5-483D-BCB8-7E6F53E65A1B}"/>
    <cellStyle name="Calculation 3 3 7 2" xfId="14360" xr:uid="{AC8FE98F-18BD-41F8-A6A5-6A327A7C03DF}"/>
    <cellStyle name="Calculation 3 3 7 3" xfId="22841" xr:uid="{5FB3D2B6-D1BE-4F0E-888B-73C5F61E3600}"/>
    <cellStyle name="Calculation 3 3 7 4" xfId="28696" xr:uid="{2E24964E-FDA9-4782-8D29-388F4D8F1A7E}"/>
    <cellStyle name="Calculation 3 3 7 5" xfId="23996" xr:uid="{468D8438-2B11-4D3C-AAC6-438C148C44FC}"/>
    <cellStyle name="Calculation 3 3 8" xfId="9906" xr:uid="{DC318AE3-7F3B-4C37-94B4-FDC55536AFDD}"/>
    <cellStyle name="Calculation 3 3 8 2" xfId="3582" xr:uid="{1CFF01DD-E8EA-4548-992A-407909359722}"/>
    <cellStyle name="Calculation 3 3 8 3" xfId="19940" xr:uid="{37F20762-71BB-4BCC-B8A7-D09BFA9EBA68}"/>
    <cellStyle name="Calculation 3 3 8 4" xfId="31004" xr:uid="{22245CF0-E9D0-4621-B019-9957C8170932}"/>
    <cellStyle name="Calculation 3 3 8 5" xfId="36812" xr:uid="{978BBFC6-5933-4654-B93B-FE2ED934A635}"/>
    <cellStyle name="Calculation 3 3 9" xfId="10173" xr:uid="{F806BDB8-5442-47D7-B03F-B9E99030F39F}"/>
    <cellStyle name="Calculation 3 3 9 2" xfId="16063" xr:uid="{8B7D45DB-CCBF-45B9-B1AA-3C4F2AD5F40F}"/>
    <cellStyle name="Calculation 3 3 9 3" xfId="19919" xr:uid="{613DA9AE-A0DB-406C-90B2-D28F5323135E}"/>
    <cellStyle name="Calculation 3 3 9 4" xfId="31271" xr:uid="{4C9A1E07-B420-465A-B164-A7E821737A3A}"/>
    <cellStyle name="Calculation 3 3 9 5" xfId="32410" xr:uid="{0FB88FB5-2F74-4861-9C27-1B51F1499699}"/>
    <cellStyle name="Calculation 3 4" xfId="358" xr:uid="{00000000-0005-0000-0000-000065010000}"/>
    <cellStyle name="Calculation 3 4 10" xfId="2613" xr:uid="{E14C96A1-2221-4BBE-BC0B-88EFF2CEDE60}"/>
    <cellStyle name="Calculation 3 4 11" xfId="11877" xr:uid="{12C9A0DC-B5AA-4FB4-9061-E4310926ECCD}"/>
    <cellStyle name="Calculation 3 4 12" xfId="17674" xr:uid="{A2A34584-2AD2-48F8-81CB-6BD5782204C1}"/>
    <cellStyle name="Calculation 3 4 13" xfId="23723" xr:uid="{ED300E7F-3319-43CD-B108-379DCDB307B5}"/>
    <cellStyle name="Calculation 3 4 14" xfId="32076" xr:uid="{3C63894C-D9EC-426F-A3A9-E8090B288D42}"/>
    <cellStyle name="Calculation 3 4 2" xfId="359" xr:uid="{00000000-0005-0000-0000-000066010000}"/>
    <cellStyle name="Calculation 3 4 2 10" xfId="17637" xr:uid="{87FB80FD-5F76-4D8E-93D2-EFD3824B1D10}"/>
    <cellStyle name="Calculation 3 4 2 11" xfId="22718" xr:uid="{C3DCD02C-A810-456D-8CF7-3074224C9888}"/>
    <cellStyle name="Calculation 3 4 2 12" xfId="23724" xr:uid="{8E6E8A88-2B7F-4F77-8102-D2723ED0E90A}"/>
    <cellStyle name="Calculation 3 4 2 13" xfId="36759" xr:uid="{3EEB2FBB-814E-48DE-AD01-98E0B6FFFA2B}"/>
    <cellStyle name="Calculation 3 4 2 2" xfId="4392" xr:uid="{66B80D7A-BFAF-446F-BBCF-233A0F8B257F}"/>
    <cellStyle name="Calculation 3 4 2 2 10" xfId="25518" xr:uid="{8F371635-DB59-4708-975C-40115CB1A1A6}"/>
    <cellStyle name="Calculation 3 4 2 2 11" xfId="35837" xr:uid="{20B39EEF-B1BC-4823-97B2-D01F289D56AD}"/>
    <cellStyle name="Calculation 3 4 2 2 2" xfId="7910" xr:uid="{96BAE99C-6B9D-4F2D-8C9F-5594F21F8896}"/>
    <cellStyle name="Calculation 3 4 2 2 2 2" xfId="2735" xr:uid="{1C32EB05-3E84-4E01-BF10-75AEA4BCE26A}"/>
    <cellStyle name="Calculation 3 4 2 2 2 3" xfId="11907" xr:uid="{D3C47DD6-0EB3-42C2-894F-1ABED58AD895}"/>
    <cellStyle name="Calculation 3 4 2 2 2 4" xfId="29008" xr:uid="{70C79C73-92EB-4AAC-AC61-7DF4343DEAEB}"/>
    <cellStyle name="Calculation 3 4 2 2 2 5" xfId="32228" xr:uid="{E9A55364-3308-4577-94F7-9B88131EB833}"/>
    <cellStyle name="Calculation 3 4 2 2 3" xfId="8729" xr:uid="{164FEE1B-96FC-4D19-A9B9-59442D492704}"/>
    <cellStyle name="Calculation 3 4 2 2 3 2" xfId="12846" xr:uid="{74BE628F-3F61-4E1F-8697-BCC1F600FD12}"/>
    <cellStyle name="Calculation 3 4 2 2 3 3" xfId="18939" xr:uid="{E9EC2882-9E0B-4879-8E6A-DA374631B62B}"/>
    <cellStyle name="Calculation 3 4 2 2 3 4" xfId="29827" xr:uid="{EC35ABA2-A6E7-44CB-BA5F-2C1861717E6C}"/>
    <cellStyle name="Calculation 3 4 2 2 3 5" xfId="26531" xr:uid="{1E7D2209-8AC0-4131-B4A6-855F8E42935E}"/>
    <cellStyle name="Calculation 3 4 2 2 4" xfId="9564" xr:uid="{A19A3090-F543-4891-8CAD-348633BF4BA8}"/>
    <cellStyle name="Calculation 3 4 2 2 4 2" xfId="4245" xr:uid="{D9C96CB6-2E44-4129-BA7C-ACCF60E25AD9}"/>
    <cellStyle name="Calculation 3 4 2 2 4 3" xfId="17653" xr:uid="{5DC5E3D4-0162-4854-AC66-6D1A6D8B8009}"/>
    <cellStyle name="Calculation 3 4 2 2 4 4" xfId="30662" xr:uid="{322C90AC-72C1-4AAF-8C59-6F7166A00AF5}"/>
    <cellStyle name="Calculation 3 4 2 2 4 5" xfId="32556" xr:uid="{0956E57F-BB01-42D0-B91E-076EDC731858}"/>
    <cellStyle name="Calculation 3 4 2 2 5" xfId="7149" xr:uid="{2AC8CBB4-ECA5-4673-A121-EF93ECB78E47}"/>
    <cellStyle name="Calculation 3 4 2 2 5 2" xfId="14393" xr:uid="{3731A8B7-9D11-4611-B57B-E442281FE3E7}"/>
    <cellStyle name="Calculation 3 4 2 2 5 3" xfId="22873" xr:uid="{CEA4E037-C366-4DB9-AFBA-761CE7A994F9}"/>
    <cellStyle name="Calculation 3 4 2 2 5 4" xfId="28247" xr:uid="{A1388950-2E18-4549-886B-32B351E870F3}"/>
    <cellStyle name="Calculation 3 4 2 2 5 5" xfId="34055" xr:uid="{BE0A5671-1B04-41F1-9AEB-C1D0D87289E2}"/>
    <cellStyle name="Calculation 3 4 2 2 6" xfId="10696" xr:uid="{DE5531CA-9976-4B46-A2ED-60D8C22AEA0F}"/>
    <cellStyle name="Calculation 3 4 2 2 6 2" xfId="3647" xr:uid="{19303731-222D-41B9-A54B-1A1AE2D2A06F}"/>
    <cellStyle name="Calculation 3 4 2 2 6 3" xfId="21420" xr:uid="{F1B18F80-F27C-4731-BCE3-D6A6D5811650}"/>
    <cellStyle name="Calculation 3 4 2 2 6 4" xfId="31794" xr:uid="{94A322D7-EEC3-4F83-8771-0D1998B9FB51}"/>
    <cellStyle name="Calculation 3 4 2 2 6 5" xfId="24679" xr:uid="{DAD2C709-8734-4B64-A714-6D42D48718DE}"/>
    <cellStyle name="Calculation 3 4 2 2 7" xfId="6492" xr:uid="{721179B0-31E1-4072-9367-DC6858FB1059}"/>
    <cellStyle name="Calculation 3 4 2 2 7 2" xfId="4269" xr:uid="{4FE46A66-A76B-4499-B52A-1328B5A81425}"/>
    <cellStyle name="Calculation 3 4 2 2 7 3" xfId="11514" xr:uid="{2F48E56D-73C8-43D5-91FB-04D9302C7894}"/>
    <cellStyle name="Calculation 3 4 2 2 7 4" xfId="27590" xr:uid="{07C52C85-B3CF-444B-A898-F362360B6B70}"/>
    <cellStyle name="Calculation 3 4 2 2 7 5" xfId="23902" xr:uid="{C5CAE18D-845E-4C43-AD3A-F0439AD57157}"/>
    <cellStyle name="Calculation 3 4 2 2 8" xfId="14234" xr:uid="{3B04CDCF-7D4C-4E33-9706-F4019ACFEF37}"/>
    <cellStyle name="Calculation 3 4 2 2 9" xfId="19626" xr:uid="{26551737-B6E6-48B4-902B-F2424AE30CFF}"/>
    <cellStyle name="Calculation 3 4 2 3" xfId="4923" xr:uid="{2720A139-1DE8-4C38-B30D-B3D3333B8686}"/>
    <cellStyle name="Calculation 3 4 2 3 2" xfId="15588" xr:uid="{13B4D506-2AFB-4BD8-93CF-0E0134F20141}"/>
    <cellStyle name="Calculation 3 4 2 3 3" xfId="18440" xr:uid="{41CDD639-5A06-4C77-B199-147DF3353205}"/>
    <cellStyle name="Calculation 3 4 2 3 4" xfId="26041" xr:uid="{A8EFCF6A-5C6B-495E-B700-4A4DC7E1F308}"/>
    <cellStyle name="Calculation 3 4 2 3 5" xfId="34648" xr:uid="{368B0645-9095-4D46-8518-A4DD16A2B714}"/>
    <cellStyle name="Calculation 3 4 2 4" xfId="5570" xr:uid="{D846B4EE-77F5-49EC-B8AB-6346D72EB37A}"/>
    <cellStyle name="Calculation 3 4 2 4 2" xfId="11471" xr:uid="{2B0BBB42-2D57-4850-B777-F4D9470836F4}"/>
    <cellStyle name="Calculation 3 4 2 4 3" xfId="18467" xr:uid="{2F4B9DFF-DF23-4F70-B62F-EB365676AD2B}"/>
    <cellStyle name="Calculation 3 4 2 4 4" xfId="26668" xr:uid="{D18A331E-6BBF-4A79-86B9-40DBFA917518}"/>
    <cellStyle name="Calculation 3 4 2 4 5" xfId="35192" xr:uid="{493A7A18-C66F-4FB1-B098-66F0E911483F}"/>
    <cellStyle name="Calculation 3 4 2 5" xfId="7016" xr:uid="{B9FF0578-03E4-4E36-8A2D-DC8AB5359B10}"/>
    <cellStyle name="Calculation 3 4 2 5 2" xfId="15406" xr:uid="{A961597A-F40D-4689-A4FD-04A0BDD0DA40}"/>
    <cellStyle name="Calculation 3 4 2 5 3" xfId="3813" xr:uid="{46BB3223-9BDD-4A48-B2F4-91B87631F41F}"/>
    <cellStyle name="Calculation 3 4 2 5 4" xfId="28114" xr:uid="{E88EB154-1C4B-4F1F-BC5E-D18AC092E348}"/>
    <cellStyle name="Calculation 3 4 2 5 5" xfId="36354" xr:uid="{C0E2E6E7-A280-4AE0-9F07-5870F66FB1C9}"/>
    <cellStyle name="Calculation 3 4 2 6" xfId="5742" xr:uid="{8213A0F8-68D7-4593-80DA-0F9802745C3B}"/>
    <cellStyle name="Calculation 3 4 2 6 2" xfId="12394" xr:uid="{787B699C-5BB9-4B04-A9A4-22E1D07B6E82}"/>
    <cellStyle name="Calculation 3 4 2 6 3" xfId="19504" xr:uid="{661C4FAA-38DE-4166-B8C4-E30C76186BB1}"/>
    <cellStyle name="Calculation 3 4 2 6 4" xfId="26840" xr:uid="{15D45943-532F-4A3C-98E0-ACCF4128464C}"/>
    <cellStyle name="Calculation 3 4 2 6 5" xfId="35711" xr:uid="{57175A5B-9F7F-4E1F-9A9D-CB8BC3032E4C}"/>
    <cellStyle name="Calculation 3 4 2 7" xfId="9903" xr:uid="{2B6C35E9-F912-40D4-BE82-FC376C8743D9}"/>
    <cellStyle name="Calculation 3 4 2 7 2" xfId="16023" xr:uid="{28148BED-6118-4346-8ECF-CA114AC1BC69}"/>
    <cellStyle name="Calculation 3 4 2 7 3" xfId="20332" xr:uid="{142B10E4-9357-40D3-9A2C-1C97E6475DE2}"/>
    <cellStyle name="Calculation 3 4 2 7 4" xfId="31001" xr:uid="{7364C48E-0F0F-4610-BA35-3066F7BFD282}"/>
    <cellStyle name="Calculation 3 4 2 7 5" xfId="33225" xr:uid="{89A006E5-93D4-4AFE-8925-A093328A353E}"/>
    <cellStyle name="Calculation 3 4 2 8" xfId="9479" xr:uid="{4D32CA1A-5036-4C74-8B5F-CF98FAF8B43C}"/>
    <cellStyle name="Calculation 3 4 2 8 2" xfId="12594" xr:uid="{9D4B01A0-A977-42EC-88E9-F508FD502F74}"/>
    <cellStyle name="Calculation 3 4 2 8 3" xfId="14546" xr:uid="{9AD085AE-C05F-4B81-87DA-3A277C578C72}"/>
    <cellStyle name="Calculation 3 4 2 8 4" xfId="30577" xr:uid="{02052498-65E1-4733-AEC1-822997867F40}"/>
    <cellStyle name="Calculation 3 4 2 8 5" xfId="36448" xr:uid="{EE043FFC-74C2-4D85-8733-93EB6B19F133}"/>
    <cellStyle name="Calculation 3 4 2 9" xfId="2614" xr:uid="{02C042B4-1C8B-408D-ACCE-D6110D0A0860}"/>
    <cellStyle name="Calculation 3 4 3" xfId="4391" xr:uid="{720C50A0-25B4-4D65-AEB1-FF31C75E8094}"/>
    <cellStyle name="Calculation 3 4 3 10" xfId="25517" xr:uid="{2D92D34B-C075-41F9-B2C1-745D36EB1B2B}"/>
    <cellStyle name="Calculation 3 4 3 11" xfId="34145" xr:uid="{65685A3A-A048-4753-99B1-B735FBA0F889}"/>
    <cellStyle name="Calculation 3 4 3 2" xfId="7909" xr:uid="{D61988D1-1686-4257-86DB-C21734C759C9}"/>
    <cellStyle name="Calculation 3 4 3 2 2" xfId="12084" xr:uid="{828DE5DA-4598-4A66-9F1B-1E52F51D9ECA}"/>
    <cellStyle name="Calculation 3 4 3 2 3" xfId="13466" xr:uid="{88D4ECD0-EA8F-4F26-AC22-B379D6A1331E}"/>
    <cellStyle name="Calculation 3 4 3 2 4" xfId="29007" xr:uid="{D92A51F0-0A5D-46B4-8872-F8252DB7AEC0}"/>
    <cellStyle name="Calculation 3 4 3 2 5" xfId="33995" xr:uid="{801AD3E4-7828-4BE0-B2A2-EE9A8AA2478A}"/>
    <cellStyle name="Calculation 3 4 3 3" xfId="8728" xr:uid="{44BB3EB3-9410-4E5A-BD4D-24612B19BFCB}"/>
    <cellStyle name="Calculation 3 4 3 3 2" xfId="18206" xr:uid="{4D3D5BDE-AD05-47D0-B676-9EAD80BCE25D}"/>
    <cellStyle name="Calculation 3 4 3 3 3" xfId="23194" xr:uid="{C7F27600-D2F4-43CA-B5BF-AF2BB66212EE}"/>
    <cellStyle name="Calculation 3 4 3 3 4" xfId="29826" xr:uid="{778D4225-82A8-49DD-BC4F-58FFE21AB657}"/>
    <cellStyle name="Calculation 3 4 3 3 5" xfId="26534" xr:uid="{35F7D935-8747-44CA-A4B9-F7445AAFB4AC}"/>
    <cellStyle name="Calculation 3 4 3 4" xfId="9563" xr:uid="{65B1E834-8B14-484E-BEE3-5EF376273A46}"/>
    <cellStyle name="Calculation 3 4 3 4 2" xfId="3535" xr:uid="{F635644E-E908-41BF-B175-D8B1A6B29B6F}"/>
    <cellStyle name="Calculation 3 4 3 4 3" xfId="21008" xr:uid="{5A6AF012-3E65-4E90-8613-D31C74895DC9}"/>
    <cellStyle name="Calculation 3 4 3 4 4" xfId="30661" xr:uid="{F59A60C0-AC1A-4D7F-B0AC-E5032E5F6D70}"/>
    <cellStyle name="Calculation 3 4 3 4 5" xfId="32162" xr:uid="{06E60B30-9FFB-43FB-955F-D3D01969017B}"/>
    <cellStyle name="Calculation 3 4 3 5" xfId="6274" xr:uid="{65EFF846-6B9C-48E8-A1EA-3AB861E94A52}"/>
    <cellStyle name="Calculation 3 4 3 5 2" xfId="15931" xr:uid="{0ED13382-7AFA-43AE-B9A8-8072EEA9FE72}"/>
    <cellStyle name="Calculation 3 4 3 5 3" xfId="13482" xr:uid="{31C3A470-4506-4A2F-B1A7-B0CF378ECDAA}"/>
    <cellStyle name="Calculation 3 4 3 5 4" xfId="27372" xr:uid="{2CF8B4B5-23CE-469E-BE56-7E0B7F34D636}"/>
    <cellStyle name="Calculation 3 4 3 5 5" xfId="33741" xr:uid="{0D4D63D9-548F-4C7B-9943-AE180776F693}"/>
    <cellStyle name="Calculation 3 4 3 6" xfId="10695" xr:uid="{55F729B8-72F2-46B2-A3FB-0CF4E33C32C4}"/>
    <cellStyle name="Calculation 3 4 3 6 2" xfId="3646" xr:uid="{3253AAF9-A5F9-48BF-AAF9-AB3BC0C8AD8E}"/>
    <cellStyle name="Calculation 3 4 3 6 3" xfId="22739" xr:uid="{94C98261-39AA-4A66-B767-8ABC43E7B2C5}"/>
    <cellStyle name="Calculation 3 4 3 6 4" xfId="31793" xr:uid="{BB0BC9D4-4F26-490C-9669-35D866B9DA78}"/>
    <cellStyle name="Calculation 3 4 3 6 5" xfId="24678" xr:uid="{0F03B71A-D3A0-43B7-80FF-F46636096B2E}"/>
    <cellStyle name="Calculation 3 4 3 7" xfId="6491" xr:uid="{E1676684-69D0-42AC-82CA-144F20B1EBBD}"/>
    <cellStyle name="Calculation 3 4 3 7 2" xfId="4212" xr:uid="{8CDFB71E-AF2F-4885-A5CF-C47A106B43BD}"/>
    <cellStyle name="Calculation 3 4 3 7 3" xfId="3784" xr:uid="{6503C219-1070-4E01-AD4F-8013E3D38231}"/>
    <cellStyle name="Calculation 3 4 3 7 4" xfId="27589" xr:uid="{E0EE867E-58C4-46B0-A57A-6F06856476DF}"/>
    <cellStyle name="Calculation 3 4 3 7 5" xfId="23906" xr:uid="{3F806FEE-C4AF-41C4-B06C-00B08679A1BC}"/>
    <cellStyle name="Calculation 3 4 3 8" xfId="17479" xr:uid="{1BAA55C2-5B21-456F-AEE9-A51F003272C9}"/>
    <cellStyle name="Calculation 3 4 3 9" xfId="20705" xr:uid="{4B9319B1-74C0-4398-9871-A70E33CDB44B}"/>
    <cellStyle name="Calculation 3 4 4" xfId="4922" xr:uid="{97DDE2BB-89D5-44C6-A6E0-2B676BA228F2}"/>
    <cellStyle name="Calculation 3 4 4 2" xfId="16320" xr:uid="{6D2A588C-29D0-4CAE-8B60-4D268FABA425}"/>
    <cellStyle name="Calculation 3 4 4 3" xfId="22562" xr:uid="{0356BBD3-6D16-4BF8-AE97-F70D6F6CFC26}"/>
    <cellStyle name="Calculation 3 4 4 4" xfId="26040" xr:uid="{8DD03D6E-4551-4156-9BF1-3407FB419435}"/>
    <cellStyle name="Calculation 3 4 4 5" xfId="35235" xr:uid="{BAC1EAB5-6A49-407E-B0DE-B3090444BCFE}"/>
    <cellStyle name="Calculation 3 4 5" xfId="5571" xr:uid="{99421C19-CDAC-41A4-BEB0-B72DE9635061}"/>
    <cellStyle name="Calculation 3 4 5 2" xfId="15503" xr:uid="{864D5DB7-C69F-4D0A-99DF-E155A1B5804E}"/>
    <cellStyle name="Calculation 3 4 5 3" xfId="21705" xr:uid="{D74DDD67-401B-4CCD-9E1C-D288786F94B5}"/>
    <cellStyle name="Calculation 3 4 5 4" xfId="26669" xr:uid="{E203F760-D789-4D0D-8F02-7125AB640EFD}"/>
    <cellStyle name="Calculation 3 4 5 5" xfId="34606" xr:uid="{701AA543-F060-4300-8692-891A678ACFB8}"/>
    <cellStyle name="Calculation 3 4 6" xfId="7017" xr:uid="{8648AA96-4082-4325-B754-E268356DD153}"/>
    <cellStyle name="Calculation 3 4 6 2" xfId="12153" xr:uid="{569AF310-8A7A-4BD0-B7F8-DC6ADF86D99A}"/>
    <cellStyle name="Calculation 3 4 6 3" xfId="22376" xr:uid="{51AEC4D2-C077-4598-A178-381AC1B7534E}"/>
    <cellStyle name="Calculation 3 4 6 4" xfId="28115" xr:uid="{361ED45F-F964-4083-93F7-DD6609266184}"/>
    <cellStyle name="Calculation 3 4 6 5" xfId="32738" xr:uid="{4FA70EF7-B446-4036-82C1-E8FC618F98E8}"/>
    <cellStyle name="Calculation 3 4 7" xfId="5743" xr:uid="{5ACC3EB0-67FE-4B8E-AE48-7FFD8C24AB37}"/>
    <cellStyle name="Calculation 3 4 7 2" xfId="16220" xr:uid="{F439EF3B-2892-4026-A6C9-E39709ADD44E}"/>
    <cellStyle name="Calculation 3 4 7 3" xfId="22505" xr:uid="{38BB49DA-6019-439E-98A5-7E6E1F48DB11}"/>
    <cellStyle name="Calculation 3 4 7 4" xfId="26841" xr:uid="{9E6FE852-9DA3-45EB-9733-9FE811F2BDDD}"/>
    <cellStyle name="Calculation 3 4 7 5" xfId="35178" xr:uid="{7B9381BA-CA60-430A-97F9-EECA76F097AD}"/>
    <cellStyle name="Calculation 3 4 8" xfId="9904" xr:uid="{FDDB6E3F-A207-46E9-8E2F-697C9473CAD1}"/>
    <cellStyle name="Calculation 3 4 8 2" xfId="15301" xr:uid="{FE573F93-3EB7-4A6F-98D7-30B73A90EBA2}"/>
    <cellStyle name="Calculation 3 4 8 3" xfId="19202" xr:uid="{50FC68F6-39E0-4275-8FF0-2C4C1EEDAC98}"/>
    <cellStyle name="Calculation 3 4 8 4" xfId="31002" xr:uid="{D8F584AE-C018-46C7-BC5A-A8B1A78C9C7D}"/>
    <cellStyle name="Calculation 3 4 8 5" xfId="32602" xr:uid="{FEA755B7-AA13-4FAB-9CB0-14FBD0B95CFF}"/>
    <cellStyle name="Calculation 3 4 9" xfId="6385" xr:uid="{34FD6E5E-2FCF-4A9A-B20E-1919C980BCE4}"/>
    <cellStyle name="Calculation 3 4 9 2" xfId="2348" xr:uid="{A3694E40-37A3-458E-9E56-A3277FF1EE49}"/>
    <cellStyle name="Calculation 3 4 9 3" xfId="16291" xr:uid="{5EB1E0AB-1446-4FF9-9915-9E620D394E73}"/>
    <cellStyle name="Calculation 3 4 9 4" xfId="27483" xr:uid="{80B04571-5C69-4A5F-9436-CD67BBE54222}"/>
    <cellStyle name="Calculation 3 4 9 5" xfId="26173" xr:uid="{1E172907-608F-4ABC-A2DC-1A04E72C7B1D}"/>
    <cellStyle name="Calculation 3 5" xfId="360" xr:uid="{00000000-0005-0000-0000-000067010000}"/>
    <cellStyle name="Calculation 3 5 10" xfId="2615" xr:uid="{76E4AD24-3FAB-4B6B-83C7-13518129EFE2}"/>
    <cellStyle name="Calculation 3 5 11" xfId="17156" xr:uid="{0CAD3005-2CEA-4A7C-8E97-AF4F814F6F98}"/>
    <cellStyle name="Calculation 3 5 12" xfId="22385" xr:uid="{27AA0764-A0C9-4A7F-AD23-12A1388A941B}"/>
    <cellStyle name="Calculation 3 5 13" xfId="23725" xr:uid="{D50484C8-0059-4562-BE35-B6A6D428F9CD}"/>
    <cellStyle name="Calculation 3 5 14" xfId="36426" xr:uid="{3292F077-111E-4F42-A3C0-549CCF26FD68}"/>
    <cellStyle name="Calculation 3 5 2" xfId="361" xr:uid="{00000000-0005-0000-0000-000068010000}"/>
    <cellStyle name="Calculation 3 5 2 10" xfId="16623" xr:uid="{9B8388BB-C75D-4CEE-B008-32D623568858}"/>
    <cellStyle name="Calculation 3 5 2 11" xfId="21945" xr:uid="{1C917268-9213-447F-9F08-A72DCC9E3EE1}"/>
    <cellStyle name="Calculation 3 5 2 12" xfId="23726" xr:uid="{D0146F25-5BB3-4543-8FDF-30BB4D394C72}"/>
    <cellStyle name="Calculation 3 5 2 13" xfId="35978" xr:uid="{3CA9260A-324C-4365-8FF9-61C4DB741476}"/>
    <cellStyle name="Calculation 3 5 2 2" xfId="4394" xr:uid="{B7A53A49-784C-41CB-B3A1-C5D33A6C32AA}"/>
    <cellStyle name="Calculation 3 5 2 2 10" xfId="25520" xr:uid="{4D4BA285-99CE-441E-9221-22EF14304A65}"/>
    <cellStyle name="Calculation 3 5 2 2 11" xfId="34716" xr:uid="{C38B8C30-E628-4188-BE27-A487AA0CF638}"/>
    <cellStyle name="Calculation 3 5 2 2 2" xfId="7912" xr:uid="{6D521469-A999-4D17-9F0D-C2A0E7C8CF01}"/>
    <cellStyle name="Calculation 3 5 2 2 2 2" xfId="12083" xr:uid="{EF29CF4E-17E2-43A8-B38C-B1B59D13F0A7}"/>
    <cellStyle name="Calculation 3 5 2 2 2 3" xfId="3834" xr:uid="{AD0BEE1C-5539-4F71-ADCB-6A9EA45A3B32}"/>
    <cellStyle name="Calculation 3 5 2 2 2 4" xfId="29010" xr:uid="{DC7CA5E3-551A-4F3D-8755-AB038C1C7B67}"/>
    <cellStyle name="Calculation 3 5 2 2 2 5" xfId="33993" xr:uid="{1D8EE2B8-CC5B-43F6-B9D9-C74E477A0EE2}"/>
    <cellStyle name="Calculation 3 5 2 2 3" xfId="8731" xr:uid="{0EABF3FC-382B-469F-8421-258639182EA6}"/>
    <cellStyle name="Calculation 3 5 2 2 3 2" xfId="12847" xr:uid="{DBBB8FC2-6494-448B-9267-D5FC9B0A8406}"/>
    <cellStyle name="Calculation 3 5 2 2 3 3" xfId="14522" xr:uid="{83742EFF-A5A1-4C85-B3FF-5ED4B072A036}"/>
    <cellStyle name="Calculation 3 5 2 2 3 4" xfId="29829" xr:uid="{5EA64746-C16A-45E7-924C-5E5E39A91139}"/>
    <cellStyle name="Calculation 3 5 2 2 3 5" xfId="32848" xr:uid="{18E402EF-6D27-4C31-BDD8-8A7E8ABA7A65}"/>
    <cellStyle name="Calculation 3 5 2 2 4" xfId="9566" xr:uid="{F4D16D3D-8DCA-44AA-9B9B-48CADCC6CC67}"/>
    <cellStyle name="Calculation 3 5 2 2 4 2" xfId="3538" xr:uid="{4EDC2DDF-E5D7-4A49-985A-C446939DCC7C}"/>
    <cellStyle name="Calculation 3 5 2 2 4 3" xfId="22217" xr:uid="{6D261A69-1868-4226-83D8-EA29CBABA209}"/>
    <cellStyle name="Calculation 3 5 2 2 4 4" xfId="30664" xr:uid="{4BF23413-6E66-43AA-9732-2E50BCDF4ED8}"/>
    <cellStyle name="Calculation 3 5 2 2 4 5" xfId="33381" xr:uid="{3EE0A16E-43AC-42EE-9D5D-E5B7CDF9964D}"/>
    <cellStyle name="Calculation 3 5 2 2 5" xfId="7597" xr:uid="{BD31216A-AF7D-4714-A67A-899F766F680E}"/>
    <cellStyle name="Calculation 3 5 2 2 5 2" xfId="12232" xr:uid="{5F921EEE-C9DE-4ADA-8958-B53A0FEACA53}"/>
    <cellStyle name="Calculation 3 5 2 2 5 3" xfId="20019" xr:uid="{341EFBFA-6B70-4546-BB0C-BB72F5B5A3AD}"/>
    <cellStyle name="Calculation 3 5 2 2 5 4" xfId="28695" xr:uid="{286DF5FA-F1E5-426D-9F74-57C07647983A}"/>
    <cellStyle name="Calculation 3 5 2 2 5 5" xfId="23995" xr:uid="{E6D8F412-3B6E-4B12-B81F-6FD953653456}"/>
    <cellStyle name="Calculation 3 5 2 2 6" xfId="10698" xr:uid="{C57A2C35-452A-4180-959F-934A0F7CEE3C}"/>
    <cellStyle name="Calculation 3 5 2 2 6 2" xfId="4159" xr:uid="{C10163D1-BBE8-4163-9882-429BF6A470D1}"/>
    <cellStyle name="Calculation 3 5 2 2 6 3" xfId="21451" xr:uid="{F14E0442-F3AD-465F-8451-46928B3AC628}"/>
    <cellStyle name="Calculation 3 5 2 2 6 4" xfId="31796" xr:uid="{17A5B43D-C5AA-45D2-AB32-6D79D9F42D8C}"/>
    <cellStyle name="Calculation 3 5 2 2 6 5" xfId="24683" xr:uid="{CA388738-D7A7-4DC0-AC9E-07E9AECF291C}"/>
    <cellStyle name="Calculation 3 5 2 2 7" xfId="6494" xr:uid="{02E808A9-341D-47B3-BBAA-9D827556D7E1}"/>
    <cellStyle name="Calculation 3 5 2 2 7 2" xfId="2428" xr:uid="{71EE02A4-7048-4B43-809E-1417E31F9034}"/>
    <cellStyle name="Calculation 3 5 2 2 7 3" xfId="16423" xr:uid="{7BB7A345-90C1-489B-AB0A-9D204AFB6CD6}"/>
    <cellStyle name="Calculation 3 5 2 2 7 4" xfId="27592" xr:uid="{757A2C50-64F9-4CD4-AB54-F2561B86ACEC}"/>
    <cellStyle name="Calculation 3 5 2 2 7 5" xfId="25401" xr:uid="{F658E47E-3C44-4DF3-8E00-EA4C83E21085}"/>
    <cellStyle name="Calculation 3 5 2 2 8" xfId="15660" xr:uid="{BD28E7AF-D491-4EB8-86AF-A762A92B7FE4}"/>
    <cellStyle name="Calculation 3 5 2 2 9" xfId="20138" xr:uid="{5788B0DE-762C-4875-B730-5ED615D69066}"/>
    <cellStyle name="Calculation 3 5 2 3" xfId="4925" xr:uid="{AE12CD06-A199-44BB-8D39-8FABC50D2813}"/>
    <cellStyle name="Calculation 3 5 2 3 2" xfId="13509" xr:uid="{97B89D5F-C986-464E-805E-E2DDAAE3AB61}"/>
    <cellStyle name="Calculation 3 5 2 3 3" xfId="21212" xr:uid="{385A1A14-E2B3-4E03-BFC2-25C3D12ED7E2}"/>
    <cellStyle name="Calculation 3 5 2 3 4" xfId="26043" xr:uid="{144150CF-057B-4FA1-98FE-DF536B0E8314}"/>
    <cellStyle name="Calculation 3 5 2 3 5" xfId="36601" xr:uid="{F4B4B6FD-66B6-4F61-B41D-CBF83B62A8D1}"/>
    <cellStyle name="Calculation 3 5 2 4" xfId="5568" xr:uid="{A9F328D3-6EFE-4C9A-B9E8-88AEABCC87B0}"/>
    <cellStyle name="Calculation 3 5 2 4 2" xfId="12370" xr:uid="{5AEA4977-8507-476A-9FD4-55A1B812BFA8}"/>
    <cellStyle name="Calculation 3 5 2 4 3" xfId="3717" xr:uid="{C0222DBA-92D4-43B3-B9D6-817DE9F911DF}"/>
    <cellStyle name="Calculation 3 5 2 4 4" xfId="26666" xr:uid="{EC31F813-AAA4-4D3C-AC0E-0130913510A3}"/>
    <cellStyle name="Calculation 3 5 2 4 5" xfId="35735" xr:uid="{5DAAC93D-7AA1-47CF-88DB-7273C8FD9FDF}"/>
    <cellStyle name="Calculation 3 5 2 5" xfId="7014" xr:uid="{2179D987-FE08-4A93-BEF8-30A3A2A311F0}"/>
    <cellStyle name="Calculation 3 5 2 5 2" xfId="16848" xr:uid="{16746512-41B3-4A65-9DBC-A2B35EF6E7DA}"/>
    <cellStyle name="Calculation 3 5 2 5 3" xfId="15905" xr:uid="{A9572952-5422-4125-9984-9F796ED6B722}"/>
    <cellStyle name="Calculation 3 5 2 5 4" xfId="28112" xr:uid="{CF03F6EE-58FC-4809-9DD4-4A800E9477C1}"/>
    <cellStyle name="Calculation 3 5 2 5 5" xfId="35120" xr:uid="{A566616A-7F77-4698-9024-DC0719B0916C}"/>
    <cellStyle name="Calculation 3 5 2 6" xfId="5740" xr:uid="{D6DFD664-5669-48B0-B1F8-7B9AC4A99486}"/>
    <cellStyle name="Calculation 3 5 2 6 2" xfId="13408" xr:uid="{4C65A92A-B507-41C0-823B-14D119063208}"/>
    <cellStyle name="Calculation 3 5 2 6 3" xfId="21157" xr:uid="{B0CED469-04BD-45A1-87B5-F4F9913E35D6}"/>
    <cellStyle name="Calculation 3 5 2 6 4" xfId="26838" xr:uid="{E858E67C-34D9-47B8-8846-3D3110F4368B}"/>
    <cellStyle name="Calculation 3 5 2 6 5" xfId="36546" xr:uid="{70643D4F-03FA-4784-A5B0-B71230DBE544}"/>
    <cellStyle name="Calculation 3 5 2 7" xfId="9901" xr:uid="{F57CCBFA-08B2-4740-9920-1C923FDBD757}"/>
    <cellStyle name="Calculation 3 5 2 7 2" xfId="15008" xr:uid="{B045F949-AA7C-4C45-ADAA-4ABE358F4294}"/>
    <cellStyle name="Calculation 3 5 2 7 3" xfId="22240" xr:uid="{700D5C32-F613-43BA-A1F4-78BD662E57A0}"/>
    <cellStyle name="Calculation 3 5 2 7 4" xfId="30999" xr:uid="{DA4988F6-2E66-4338-8D9E-B0E186E93056}"/>
    <cellStyle name="Calculation 3 5 2 7 5" xfId="33398" xr:uid="{2577330F-401C-4E79-9476-5A5956FF430C}"/>
    <cellStyle name="Calculation 3 5 2 8" xfId="8805" xr:uid="{39A11AE5-E026-451B-B897-27FE24DDA607}"/>
    <cellStyle name="Calculation 3 5 2 8 2" xfId="18182" xr:uid="{C2B0AA04-860F-43CD-879C-A8BE23151CF5}"/>
    <cellStyle name="Calculation 3 5 2 8 3" xfId="23169" xr:uid="{8056D680-193E-409B-9F81-95D95BE36039}"/>
    <cellStyle name="Calculation 3 5 2 8 4" xfId="29903" xr:uid="{47D2E353-E6F9-441E-A516-26E790B1C3FF}"/>
    <cellStyle name="Calculation 3 5 2 8 5" xfId="24267" xr:uid="{AF921BE0-E66A-4343-BA80-0A7797EE9EA3}"/>
    <cellStyle name="Calculation 3 5 2 9" xfId="2616" xr:uid="{67A355C1-B8D6-40A6-98AD-FE1732E2EC5D}"/>
    <cellStyle name="Calculation 3 5 3" xfId="4393" xr:uid="{DDB4EFAC-5378-4556-B7B6-EDE1DF269A81}"/>
    <cellStyle name="Calculation 3 5 3 10" xfId="25519" xr:uid="{ADA66EE6-4164-4A48-90DC-29219FB4017D}"/>
    <cellStyle name="Calculation 3 5 3 11" xfId="35299" xr:uid="{020271C8-BC25-4596-B0C5-07B9183E3E0F}"/>
    <cellStyle name="Calculation 3 5 3 2" xfId="7911" xr:uid="{86115715-93BB-4FBB-B143-B68D332D2CB3}"/>
    <cellStyle name="Calculation 3 5 3 2 2" xfId="14053" xr:uid="{63F7F49A-1D8B-4FDE-AED6-FAAD474F4A1E}"/>
    <cellStyle name="Calculation 3 5 3 2 3" xfId="3665" xr:uid="{8A6B236A-00E2-4BCE-A0AE-5BFC0729DC05}"/>
    <cellStyle name="Calculation 3 5 3 2 4" xfId="29009" xr:uid="{C3F92504-C341-41FB-A0DE-8CF60A8C7D34}"/>
    <cellStyle name="Calculation 3 5 3 2 5" xfId="24013" xr:uid="{8DB526AD-C183-496E-BFA2-B82CD8EC4FEC}"/>
    <cellStyle name="Calculation 3 5 3 3" xfId="8730" xr:uid="{3232F4B4-FA85-48DD-932F-BA1B20BBC1CC}"/>
    <cellStyle name="Calculation 3 5 3 3 2" xfId="18207" xr:uid="{9CA0173A-2AB1-4E4D-B27C-034749627C46}"/>
    <cellStyle name="Calculation 3 5 3 3 3" xfId="17922" xr:uid="{7C3FA865-D182-44A6-BE29-697612B0157C}"/>
    <cellStyle name="Calculation 3 5 3 3 4" xfId="29828" xr:uid="{2D140198-8F02-41BA-B308-2576BC53F21A}"/>
    <cellStyle name="Calculation 3 5 3 3 5" xfId="32847" xr:uid="{A2CF1389-2237-42D5-9362-B361144F7514}"/>
    <cellStyle name="Calculation 3 5 3 4" xfId="9565" xr:uid="{EA29E361-34EC-40CF-A419-2C1A867CF7B2}"/>
    <cellStyle name="Calculation 3 5 3 4 2" xfId="3537" xr:uid="{91A6EC76-4505-4AA7-9A89-EA56C4BB5710}"/>
    <cellStyle name="Calculation 3 5 3 4 3" xfId="20491" xr:uid="{CC466597-885F-49F3-BABC-EC9994A65214}"/>
    <cellStyle name="Calculation 3 5 3 4 4" xfId="30663" xr:uid="{1FE0D498-A0FA-49CB-9EF9-F56044896843}"/>
    <cellStyle name="Calculation 3 5 3 4 5" xfId="36284" xr:uid="{56C1A533-B671-43FB-A54B-B4DC7A894570}"/>
    <cellStyle name="Calculation 3 5 3 5" xfId="7150" xr:uid="{E4F4F653-DD2F-4D66-9FCA-99ADB6DBD8E6}"/>
    <cellStyle name="Calculation 3 5 3 5 2" xfId="13234" xr:uid="{B99F15BD-E885-48D9-9CF6-808D95A828A1}"/>
    <cellStyle name="Calculation 3 5 3 5 3" xfId="21397" xr:uid="{997D7F0C-5128-42B8-9BB9-7C8EB5FD75B1}"/>
    <cellStyle name="Calculation 3 5 3 5 4" xfId="28248" xr:uid="{5EF3C947-C659-43D5-947E-DB6D264BF501}"/>
    <cellStyle name="Calculation 3 5 3 5 5" xfId="36917" xr:uid="{0847B6F8-DDC5-49D0-BA60-2AB827FC709D}"/>
    <cellStyle name="Calculation 3 5 3 6" xfId="10697" xr:uid="{978479A0-AE08-4CCC-A51D-D0E21A6FF738}"/>
    <cellStyle name="Calculation 3 5 3 6 2" xfId="17945" xr:uid="{C3F3BCF6-6D48-4014-8473-44BDCA6EC0F3}"/>
    <cellStyle name="Calculation 3 5 3 6 3" xfId="21971" xr:uid="{CA418347-23E2-4E8A-87AF-26184D460FCE}"/>
    <cellStyle name="Calculation 3 5 3 6 4" xfId="31795" xr:uid="{FED63080-DF56-4B7A-BF13-FCFAB0EA9711}"/>
    <cellStyle name="Calculation 3 5 3 6 5" xfId="24680" xr:uid="{D9406F17-4F5B-4763-8D4B-13C67FC28B86}"/>
    <cellStyle name="Calculation 3 5 3 7" xfId="6493" xr:uid="{15C26118-A0FF-423C-B05E-F2F199B90F3A}"/>
    <cellStyle name="Calculation 3 5 3 7 2" xfId="2427" xr:uid="{A8D94EC2-5829-42F3-A955-279823C74621}"/>
    <cellStyle name="Calculation 3 5 3 7 3" xfId="13673" xr:uid="{6CEEDC4F-CA0E-4457-8F9C-D00DE0C13975}"/>
    <cellStyle name="Calculation 3 5 3 7 4" xfId="27591" xr:uid="{D42D73A7-8BFE-4903-ABC1-2754937C8FB3}"/>
    <cellStyle name="Calculation 3 5 3 7 5" xfId="25813" xr:uid="{68BE483A-850D-4267-8698-7E5FACF273E1}"/>
    <cellStyle name="Calculation 3 5 3 8" xfId="16393" xr:uid="{080E8FB7-04D5-416D-B2D1-A0F3BE01C817}"/>
    <cellStyle name="Calculation 3 5 3 9" xfId="22626" xr:uid="{00E1B9B4-0312-407E-9CBF-806E4E683A50}"/>
    <cellStyle name="Calculation 3 5 4" xfId="4924" xr:uid="{B8120556-1C48-42BC-9523-BE8C4C8450FF}"/>
    <cellStyle name="Calculation 3 5 4 2" xfId="14826" xr:uid="{A7D18F22-5021-48CF-90AD-14456A30D3A0}"/>
    <cellStyle name="Calculation 3 5 4 3" xfId="21740" xr:uid="{EF942905-7EC2-4AF3-B2E2-B66D1830ACAA}"/>
    <cellStyle name="Calculation 3 5 4 4" xfId="26042" xr:uid="{188F0732-A5F6-4E9B-810A-092BCBC8CBB7}"/>
    <cellStyle name="Calculation 3 5 4 5" xfId="33562" xr:uid="{F65C5A2D-1C67-4CCD-986D-F3A917D21FBF}"/>
    <cellStyle name="Calculation 3 5 5" xfId="5569" xr:uid="{5AC6591C-46FE-4729-92D7-5A18B0D800C7}"/>
    <cellStyle name="Calculation 3 5 5 2" xfId="16244" xr:uid="{BFDB2496-C6D9-4294-83DC-5F1C01FCA68C}"/>
    <cellStyle name="Calculation 3 5 5 3" xfId="22529" xr:uid="{99D752A2-0F49-4FD3-AC6A-B18D0F20A521}"/>
    <cellStyle name="Calculation 3 5 5 4" xfId="26667" xr:uid="{792DAF6F-59BD-4366-96FC-51E55AF98CB8}"/>
    <cellStyle name="Calculation 3 5 5 5" xfId="23669" xr:uid="{34C740C0-0B14-4890-BB29-2714C86085D0}"/>
    <cellStyle name="Calculation 3 5 6" xfId="7015" xr:uid="{F620D710-40E6-4FD4-827B-EF71D7DE7CD2}"/>
    <cellStyle name="Calculation 3 5 6 2" xfId="16136" xr:uid="{F11201C9-F9CE-4A76-9568-5984066FBBE9}"/>
    <cellStyle name="Calculation 3 5 6 3" xfId="17366" xr:uid="{1FE4A7CD-98D0-4CD0-B95A-EB74304F14AD}"/>
    <cellStyle name="Calculation 3 5 6 4" xfId="28113" xr:uid="{8A2B8D8B-AABB-4E3E-A6F8-A1D386E2594E}"/>
    <cellStyle name="Calculation 3 5 6 5" xfId="32298" xr:uid="{43A14873-982A-44B0-95B8-C0071B0D6665}"/>
    <cellStyle name="Calculation 3 5 7" xfId="5741" xr:uid="{082AA77A-1882-4EB4-9447-E1332ECF8C74}"/>
    <cellStyle name="Calculation 3 5 7 2" xfId="17307" xr:uid="{D334AE06-B378-4946-BA3B-79CF1C640CE6}"/>
    <cellStyle name="Calculation 3 5 7 3" xfId="20579" xr:uid="{7AF912E3-40DA-428E-9225-56A14E79B0C4}"/>
    <cellStyle name="Calculation 3 5 7 4" xfId="26839" xr:uid="{6739779A-6C5C-4D66-921D-49C12EC435D8}"/>
    <cellStyle name="Calculation 3 5 7 5" xfId="32482" xr:uid="{B2F322EE-0A0C-461C-9487-9793EBFA9DB9}"/>
    <cellStyle name="Calculation 3 5 8" xfId="9902" xr:uid="{31B2045A-A66E-49DB-85D5-A11562B2665A}"/>
    <cellStyle name="Calculation 3 5 8 2" xfId="16756" xr:uid="{B32B36EF-3833-404C-BD70-B873E56854BF}"/>
    <cellStyle name="Calculation 3 5 8 3" xfId="19381" xr:uid="{788F4366-7B21-46B5-8B10-9849F38C5DDE}"/>
    <cellStyle name="Calculation 3 5 8 4" xfId="31000" xr:uid="{229D3C55-D61B-4D83-A84D-B08A85284B61}"/>
    <cellStyle name="Calculation 3 5 8 5" xfId="34364" xr:uid="{BC6B6B1E-16F8-4AC0-AB87-279A5D70DE9C}"/>
    <cellStyle name="Calculation 3 5 9" xfId="4875" xr:uid="{537F09A1-50AA-4EF4-90DD-35B7293E630D}"/>
    <cellStyle name="Calculation 3 5 9 2" xfId="14834" xr:uid="{17646019-C61E-4FBE-8E47-29E94AB0C661}"/>
    <cellStyle name="Calculation 3 5 9 3" xfId="21748" xr:uid="{0BDA7238-2FDD-435E-9F36-EA9535911F20}"/>
    <cellStyle name="Calculation 3 5 9 4" xfId="25993" xr:uid="{8F81E195-4549-44AF-9238-455E51CC7B7D}"/>
    <cellStyle name="Calculation 3 5 9 5" xfId="33570" xr:uid="{E258F9FA-F40C-4A5C-92B8-AFDE5B979A5C}"/>
    <cellStyle name="Calculation 3 6" xfId="362" xr:uid="{00000000-0005-0000-0000-000069010000}"/>
    <cellStyle name="Calculation 3 6 10" xfId="15865" xr:uid="{40413F75-024C-4F1D-BBDE-4DF9C72E644A}"/>
    <cellStyle name="Calculation 3 6 11" xfId="21401" xr:uid="{66BD41EE-5895-42E7-AA92-0C8CCB4AF3AC}"/>
    <cellStyle name="Calculation 3 6 12" xfId="23727" xr:uid="{373C7DD9-C8F0-47FC-A4B2-F813B8441736}"/>
    <cellStyle name="Calculation 3 6 13" xfId="35424" xr:uid="{B0FDCAFE-CAF7-4EB4-96D8-D0BF0A6B4F1A}"/>
    <cellStyle name="Calculation 3 6 2" xfId="4395" xr:uid="{67D6F006-3B40-41A9-8558-BD6B95F976D7}"/>
    <cellStyle name="Calculation 3 6 2 10" xfId="25521" xr:uid="{62873998-804F-4703-B409-F5D1E47FCE9F}"/>
    <cellStyle name="Calculation 3 6 2 11" xfId="33627" xr:uid="{20EA3774-532A-45A0-9B2F-7F3F5CE7AD6D}"/>
    <cellStyle name="Calculation 3 6 2 2" xfId="7913" xr:uid="{275039C1-E6A0-4264-A0AA-3B89FACCD905}"/>
    <cellStyle name="Calculation 3 6 2 2 2" xfId="2736" xr:uid="{2818C989-5331-49F8-AFBB-A3FAEAD4055C}"/>
    <cellStyle name="Calculation 3 6 2 2 3" xfId="11912" xr:uid="{C3207E93-68B3-4829-8854-C94186EF091C}"/>
    <cellStyle name="Calculation 3 6 2 2 4" xfId="29011" xr:uid="{A76B7544-AF18-4E3C-8CA5-EE8CC24D3BB7}"/>
    <cellStyle name="Calculation 3 6 2 2 5" xfId="32226" xr:uid="{0E73CE68-BB96-4EAE-B4A5-4C07C02C5ECB}"/>
    <cellStyle name="Calculation 3 6 2 3" xfId="8732" xr:uid="{BA69E34E-7264-41F2-A8CF-589622003C61}"/>
    <cellStyle name="Calculation 3 6 2 3 2" xfId="3122" xr:uid="{C7853859-EB39-4E04-8D0C-C7ED78A0C48F}"/>
    <cellStyle name="Calculation 3 6 2 3 3" xfId="23191" xr:uid="{1B72D80E-DE68-4523-89FA-6F3C753A4C6C}"/>
    <cellStyle name="Calculation 3 6 2 3 4" xfId="29830" xr:uid="{4477915A-A5C6-4357-8820-3673B68EBB79}"/>
    <cellStyle name="Calculation 3 6 2 3 5" xfId="24248" xr:uid="{CA2BA910-E9DA-4C66-9C2A-B63F7EA7994A}"/>
    <cellStyle name="Calculation 3 6 2 4" xfId="9567" xr:uid="{A3631C5B-692E-4491-AD76-B6F37DC83DDF}"/>
    <cellStyle name="Calculation 3 6 2 4 2" xfId="3539" xr:uid="{1A53D420-579B-4C0F-9962-FE76C5884242}"/>
    <cellStyle name="Calculation 3 6 2 4 3" xfId="21552" xr:uid="{BD8AE467-B059-46C0-963A-E7DCB9F2FBFB}"/>
    <cellStyle name="Calculation 3 6 2 4 4" xfId="30665" xr:uid="{E4568211-C0E8-499E-89FC-DC2D837405FE}"/>
    <cellStyle name="Calculation 3 6 2 4 5" xfId="34343" xr:uid="{BD70F581-DFA9-4FCE-B2BC-3C1FD49562F6}"/>
    <cellStyle name="Calculation 3 6 2 5" xfId="7151" xr:uid="{BC6791A1-00E8-46BC-BE13-D14E40C26CA4}"/>
    <cellStyle name="Calculation 3 6 2 5 2" xfId="14113" xr:uid="{EE5E61D2-9285-4502-A57E-AA77E1A3DF0A}"/>
    <cellStyle name="Calculation 3 6 2 5 3" xfId="22113" xr:uid="{054412B1-CA06-4924-9947-FD2B0050D51D}"/>
    <cellStyle name="Calculation 3 6 2 5 4" xfId="28249" xr:uid="{299A164D-5C3D-4300-89DA-08A016443C9B}"/>
    <cellStyle name="Calculation 3 6 2 5 5" xfId="35409" xr:uid="{426B04FF-CEDB-4A75-AEA8-7D53924F5976}"/>
    <cellStyle name="Calculation 3 6 2 6" xfId="10699" xr:uid="{96D905CE-E459-42B1-ABE4-592C0CDAC826}"/>
    <cellStyle name="Calculation 3 6 2 6 2" xfId="4286" xr:uid="{1CE48951-3396-4FC8-90E8-6C17D9B0045B}"/>
    <cellStyle name="Calculation 3 6 2 6 3" xfId="20938" xr:uid="{399FB9FA-A124-4015-94C4-183B31D6BEC7}"/>
    <cellStyle name="Calculation 3 6 2 6 4" xfId="31797" xr:uid="{A487C74C-9767-4CAD-ABB3-6CF4826F1D35}"/>
    <cellStyle name="Calculation 3 6 2 6 5" xfId="24684" xr:uid="{D265F303-6E80-4456-83DC-5CE8AA44C8A5}"/>
    <cellStyle name="Calculation 3 6 2 7" xfId="6495" xr:uid="{ECFB0912-40CE-4CFE-A60C-26475ED206FF}"/>
    <cellStyle name="Calculation 3 6 2 7 2" xfId="2429" xr:uid="{F26686A5-2FC9-4AB7-91AB-FC1D3287458D}"/>
    <cellStyle name="Calculation 3 6 2 7 3" xfId="16181" xr:uid="{4E515C94-8B2A-47AE-8B2C-8BC65E256CBE}"/>
    <cellStyle name="Calculation 3 6 2 7 4" xfId="27593" xr:uid="{95974443-AC86-425D-898E-68B6380E9647}"/>
    <cellStyle name="Calculation 3 6 2 7 5" xfId="23467" xr:uid="{4FFF0E8E-0E94-47A9-99FE-78062E247AF2}"/>
    <cellStyle name="Calculation 3 6 2 8" xfId="14898" xr:uid="{DE33A051-63D5-4774-972B-E27FE0B6D2B1}"/>
    <cellStyle name="Calculation 3 6 2 9" xfId="21806" xr:uid="{E33695A3-BB97-49A6-A600-786F60E4ED24}"/>
    <cellStyle name="Calculation 3 6 3" xfId="4926" xr:uid="{3536E536-8989-490C-A56E-F69EC791BA2E}"/>
    <cellStyle name="Calculation 3 6 3 2" xfId="17406" xr:uid="{94DB1219-E97B-402E-AC20-737AB39F79FF}"/>
    <cellStyle name="Calculation 3 6 3 3" xfId="20637" xr:uid="{72D691F0-A203-405C-900C-84CB2A7E8491}"/>
    <cellStyle name="Calculation 3 6 3 4" xfId="26044" xr:uid="{8E31371A-45C7-4FAD-8E7D-97AB51383F8F}"/>
    <cellStyle name="Calculation 3 6 3 5" xfId="32438" xr:uid="{BC3A419E-220A-4497-B6F3-7023CCB1F40B}"/>
    <cellStyle name="Calculation 3 6 4" xfId="5567" xr:uid="{EAD65C1A-27CA-401D-9537-B18C92226BC3}"/>
    <cellStyle name="Calculation 3 6 4 2" xfId="17331" xr:uid="{3C25C3E8-A621-41D1-A041-0E2B9B8BA0C6}"/>
    <cellStyle name="Calculation 3 6 4 3" xfId="17384" xr:uid="{5D00FE42-8239-48CE-8EE3-47E4D1018ED9}"/>
    <cellStyle name="Calculation 3 6 4 4" xfId="26665" xr:uid="{54B6924F-F532-4926-886F-BC9430AE14DD}"/>
    <cellStyle name="Calculation 3 6 4 5" xfId="32458" xr:uid="{0E8EB0D4-E698-4CC3-B4E9-FE1FEF4EEA9D}"/>
    <cellStyle name="Calculation 3 6 5" xfId="6337" xr:uid="{B052FDB1-71E3-48E5-B850-58331EFF3142}"/>
    <cellStyle name="Calculation 3 6 5 2" xfId="4166" xr:uid="{A5D0949D-7E3E-468A-B84D-7F1D9B0D689E}"/>
    <cellStyle name="Calculation 3 6 5 3" xfId="16471" xr:uid="{D823B39A-7A83-4A70-930B-DE917161F241}"/>
    <cellStyle name="Calculation 3 6 5 4" xfId="27435" xr:uid="{47FC40EC-A728-43FB-8EB6-2D7FACFA92E2}"/>
    <cellStyle name="Calculation 3 6 5 5" xfId="32338" xr:uid="{1B3E7821-F3FB-4A10-928F-BE4BE0DE1699}"/>
    <cellStyle name="Calculation 3 6 6" xfId="7765" xr:uid="{890C9458-7F5D-4C6F-8E2C-4BA0B07ECCEC}"/>
    <cellStyle name="Calculation 3 6 6 2" xfId="2718" xr:uid="{0AF22A74-16DB-43F2-9E07-53D70BD0AB40}"/>
    <cellStyle name="Calculation 3 6 6 3" xfId="22448" xr:uid="{BD4680A1-CDB0-4039-9A57-4D4CCDA49C44}"/>
    <cellStyle name="Calculation 3 6 6 4" xfId="28863" xr:uid="{95FC9E15-DADD-44BF-BB69-FD1ACD142700}"/>
    <cellStyle name="Calculation 3 6 6 5" xfId="32888" xr:uid="{A76D63B0-3EAA-4A31-B810-0919381841B8}"/>
    <cellStyle name="Calculation 3 6 7" xfId="9900" xr:uid="{6F6765B5-259F-4729-83F3-D44E03F2384C}"/>
    <cellStyle name="Calculation 3 6 7 2" xfId="17760" xr:uid="{A269F80A-6C85-42E1-8FC3-70B81EC2E3AC}"/>
    <cellStyle name="Calculation 3 6 7 3" xfId="22409" xr:uid="{3C466C6F-C253-471D-9751-68F54E842A9F}"/>
    <cellStyle name="Calculation 3 6 7 4" xfId="30998" xr:uid="{2A5F06A3-F8C0-4DFD-8813-519337D7F433}"/>
    <cellStyle name="Calculation 3 6 7 5" xfId="36307" xr:uid="{B199DD07-0827-4D31-96C3-9BE801D9ABB6}"/>
    <cellStyle name="Calculation 3 6 8" xfId="10007" xr:uid="{9DBF3FDB-78BA-4519-9B93-31E52A562C25}"/>
    <cellStyle name="Calculation 3 6 8 2" xfId="17004" xr:uid="{F691F3A6-F349-4E69-9535-27BE8A98E71C}"/>
    <cellStyle name="Calculation 3 6 8 3" xfId="20469" xr:uid="{31F10536-88D4-4D6C-A2E0-C33BAF2D74DD}"/>
    <cellStyle name="Calculation 3 6 8 4" xfId="31105" xr:uid="{B568AD72-0D32-4989-A1D0-E3C838AAF26F}"/>
    <cellStyle name="Calculation 3 6 8 5" xfId="36027" xr:uid="{3C61846A-CA53-431B-8BF8-42903AF42715}"/>
    <cellStyle name="Calculation 3 6 9" xfId="2617" xr:uid="{DE9E04C5-BBA4-42F9-A930-BA9D34ABF762}"/>
    <cellStyle name="Calculation 3 7" xfId="4386" xr:uid="{441331FF-78C5-4BBE-A660-B4EC38616458}"/>
    <cellStyle name="Calculation 3 7 10" xfId="25512" xr:uid="{AA395B52-F398-447F-AD6E-1D5047ECD26A}"/>
    <cellStyle name="Calculation 3 7 11" xfId="35836" xr:uid="{AB4C75A7-7799-4A5F-B8EE-6719E1858B6F}"/>
    <cellStyle name="Calculation 3 7 2" xfId="7904" xr:uid="{D6E30787-974F-45B9-B3E4-C207D32EF96D}"/>
    <cellStyle name="Calculation 3 7 2 2" xfId="2733" xr:uid="{84A9F632-2F9C-4480-8B94-2F54DA47C98B}"/>
    <cellStyle name="Calculation 3 7 2 3" xfId="15178" xr:uid="{4E966F97-A2BF-48B6-A158-1FE47F575399}"/>
    <cellStyle name="Calculation 3 7 2 4" xfId="29002" xr:uid="{822A7F00-4CA2-4C3B-AEDE-0D381FC2D8A2}"/>
    <cellStyle name="Calculation 3 7 2 5" xfId="33990" xr:uid="{E5424F4E-A759-42E7-97B8-95A0FD463F39}"/>
    <cellStyle name="Calculation 3 7 3" xfId="8723" xr:uid="{B3BD03B4-70F2-422F-A117-FDFDB9AB714E}"/>
    <cellStyle name="Calculation 3 7 3 2" xfId="12848" xr:uid="{E3C713FE-DE4C-4BF1-924D-67898AA751A6}"/>
    <cellStyle name="Calculation 3 7 3 3" xfId="15531" xr:uid="{A8E2EE81-0471-49F6-98C9-4EC6491216AF}"/>
    <cellStyle name="Calculation 3 7 3 4" xfId="29821" xr:uid="{8C8243BD-5FAF-4398-882E-72F93A4435BE}"/>
    <cellStyle name="Calculation 3 7 3 5" xfId="32846" xr:uid="{32E7B5E0-FB4E-429F-95F9-5D5B3C22CFC1}"/>
    <cellStyle name="Calculation 3 7 4" xfId="9558" xr:uid="{956038BA-0CAB-47C1-B01D-3C5F5C3F174C}"/>
    <cellStyle name="Calculation 3 7 4 2" xfId="12574" xr:uid="{998972FA-1A11-45AD-B7E0-3BB53F58F77A}"/>
    <cellStyle name="Calculation 3 7 4 3" xfId="19954" xr:uid="{589A8B26-5C8C-4118-A8BA-DC40316083E0}"/>
    <cellStyle name="Calculation 3 7 4 4" xfId="30656" xr:uid="{3272328C-D5B2-4756-933D-922A6C50845A}"/>
    <cellStyle name="Calculation 3 7 4 5" xfId="36826" xr:uid="{0BD11102-6FDF-427D-9F51-EEFD7C40D8E3}"/>
    <cellStyle name="Calculation 3 7 5" xfId="7144" xr:uid="{2972845C-ADAF-4CF3-859C-2A0D1E73B628}"/>
    <cellStyle name="Calculation 3 7 5 2" xfId="2568" xr:uid="{AEA838B0-3DDA-48BC-8678-4923F5783034}"/>
    <cellStyle name="Calculation 3 7 5 3" xfId="21027" xr:uid="{03A6AE09-8E7D-49A0-9C37-464DDDB3B56D}"/>
    <cellStyle name="Calculation 3 7 5 4" xfId="28242" xr:uid="{6B0E1C08-28DA-418A-99CA-2B1E82004D70}"/>
    <cellStyle name="Calculation 3 7 5 5" xfId="32767" xr:uid="{A1B36741-DE2B-4971-85BD-6C0F39216E24}"/>
    <cellStyle name="Calculation 3 7 6" xfId="10690" xr:uid="{70664FDF-0C5D-4144-8CA1-64B80D56F1AB}"/>
    <cellStyle name="Calculation 3 7 6 2" xfId="14577" xr:uid="{C6FD193F-C874-42BC-B323-7B67F9B28B18}"/>
    <cellStyle name="Calculation 3 7 6 3" xfId="20801" xr:uid="{0C357E5E-8322-4A93-90D7-2A5A5BA45719}"/>
    <cellStyle name="Calculation 3 7 6 4" xfId="31788" xr:uid="{B60344C7-AB4F-4F52-A313-2A2B8AB44F79}"/>
    <cellStyle name="Calculation 3 7 6 5" xfId="36994" xr:uid="{62E911A1-F53D-47D1-9831-BE627694FF37}"/>
    <cellStyle name="Calculation 3 7 7" xfId="6486" xr:uid="{E1125BD3-C102-4F93-A738-A8C9DB129CE7}"/>
    <cellStyle name="Calculation 3 7 7 2" xfId="4222" xr:uid="{4B5A6433-7B51-4DC6-B8AD-334ADA62DDB2}"/>
    <cellStyle name="Calculation 3 7 7 3" xfId="15197" xr:uid="{D7E0C2E6-9919-4C79-87E2-0422E6E74675}"/>
    <cellStyle name="Calculation 3 7 7 4" xfId="27584" xr:uid="{A01A86B1-42BF-4C92-8381-581EADDC52FF}"/>
    <cellStyle name="Calculation 3 7 7 5" xfId="32377" xr:uid="{64644C38-8281-4938-9713-F9E946D72D23}"/>
    <cellStyle name="Calculation 3 7 8" xfId="14233" xr:uid="{E606C2F9-623B-4999-B9F0-C96867DA6CEC}"/>
    <cellStyle name="Calculation 3 7 9" xfId="3688" xr:uid="{BCF2EF3C-B710-479F-88CC-4F1CED696798}"/>
    <cellStyle name="Calculation 3 8" xfId="4917" xr:uid="{2791339D-743A-4619-8BDA-7A6A4C7F0F76}"/>
    <cellStyle name="Calculation 3 8 2" xfId="13512" xr:uid="{66868692-0C76-441C-B418-CCC5F96887C3}"/>
    <cellStyle name="Calculation 3 8 3" xfId="21215" xr:uid="{753A3DA2-77BD-4470-B0EA-56CCC112554F}"/>
    <cellStyle name="Calculation 3 8 4" xfId="26035" xr:uid="{AC8EEB57-7FD7-4B85-B110-A8E4B3F4A120}"/>
    <cellStyle name="Calculation 3 8 5" xfId="23641" xr:uid="{8EEEF97A-4D74-4312-93A7-D9864A3E1D6D}"/>
    <cellStyle name="Calculation 3 9" xfId="5576" xr:uid="{CE17CC16-3272-4DE7-8FFE-E72075FB1634}"/>
    <cellStyle name="Calculation 3 9 2" xfId="16243" xr:uid="{3129096B-5EBF-483C-B099-0EC6640F99D7}"/>
    <cellStyle name="Calculation 3 9 3" xfId="22528" xr:uid="{C1A0B08E-0A5D-4E6E-B81F-3FB7A0A76D7C}"/>
    <cellStyle name="Calculation 3 9 4" xfId="26674" xr:uid="{9C792486-2315-4617-A458-6ACC4341953A}"/>
    <cellStyle name="Calculation 3 9 5" xfId="35201" xr:uid="{995C2F43-9422-48A8-8A53-319459B0711A}"/>
    <cellStyle name="Calculation 4" xfId="363" xr:uid="{00000000-0005-0000-0000-00006A010000}"/>
    <cellStyle name="Calculation 4 10" xfId="7013" xr:uid="{B0D90490-4EAB-4DB2-A631-A1E5F56D8406}"/>
    <cellStyle name="Calculation 4 10 2" xfId="16255" xr:uid="{9ECA194B-717C-409B-A095-4CAD384EBB40}"/>
    <cellStyle name="Calculation 4 10 3" xfId="21103" xr:uid="{324FA1F1-4BE4-4D4E-B0A1-85A69F1708AC}"/>
    <cellStyle name="Calculation 4 10 4" xfId="28111" xr:uid="{25762ADB-E257-4238-A853-92C99A4930C4}"/>
    <cellStyle name="Calculation 4 10 5" xfId="35652" xr:uid="{1F5796C2-78B2-4EA3-A611-CE73DF304C6B}"/>
    <cellStyle name="Calculation 4 11" xfId="5739" xr:uid="{FE87FB5C-6FB2-4044-95F2-CD55B432F1E8}"/>
    <cellStyle name="Calculation 4 11 2" xfId="14722" xr:uid="{878CC7E6-DB6F-4F39-BCDE-C04618CD74BE}"/>
    <cellStyle name="Calculation 4 11 3" xfId="21680" xr:uid="{84D596B0-4E6B-4384-BAF6-63014E8B7735}"/>
    <cellStyle name="Calculation 4 11 4" xfId="26837" xr:uid="{9577CB72-8D55-4328-842D-F6BFC7E9E5B3}"/>
    <cellStyle name="Calculation 4 11 5" xfId="33504" xr:uid="{0FFD1D2E-81B1-4034-B20F-5012ACBA3A2F}"/>
    <cellStyle name="Calculation 4 12" xfId="9899" xr:uid="{C7115B06-23DA-424C-81A9-A642B2FFBF39}"/>
    <cellStyle name="Calculation 4 12 2" xfId="14006" xr:uid="{74A31814-8906-4BE7-BD71-A62BC7CE45D5}"/>
    <cellStyle name="Calculation 4 12 3" xfId="17155" xr:uid="{5C6AE95E-94AF-4798-AE27-7AD6A248A45E}"/>
    <cellStyle name="Calculation 4 12 4" xfId="30997" xr:uid="{DD485C32-C08A-430B-9087-C2303F75CBBC}"/>
    <cellStyle name="Calculation 4 12 5" xfId="35575" xr:uid="{F7CA7F0A-2936-4B57-80ED-370FABF76D49}"/>
    <cellStyle name="Calculation 4 13" xfId="8804" xr:uid="{BFA75AF5-7BA0-49DF-B28A-489F422E5A69}"/>
    <cellStyle name="Calculation 4 13 2" xfId="3148" xr:uid="{0A3857B1-2E42-405D-97F1-9B3888455875}"/>
    <cellStyle name="Calculation 4 13 3" xfId="18909" xr:uid="{72834F3F-ADC8-4751-87DB-65706F258ADD}"/>
    <cellStyle name="Calculation 4 13 4" xfId="29902" xr:uid="{CA4B17E7-6249-4447-B52B-C3DD5720E5B6}"/>
    <cellStyle name="Calculation 4 13 5" xfId="26552" xr:uid="{8786B3C4-36C3-433A-BCC1-4978F2E7E3D2}"/>
    <cellStyle name="Calculation 4 14" xfId="2618" xr:uid="{195138EA-5972-42ED-924F-E8D8FBB75D7A}"/>
    <cellStyle name="Calculation 4 15" xfId="15157" xr:uid="{648C6D72-6017-442A-8F06-FDB7AC0B685E}"/>
    <cellStyle name="Calculation 4 16" xfId="20897" xr:uid="{BCF55B00-C67E-4290-8BD2-8FA7556DD088}"/>
    <cellStyle name="Calculation 4 17" xfId="23728" xr:uid="{BB6D74D6-2282-441A-BE10-7D2D883B9308}"/>
    <cellStyle name="Calculation 4 18" xfId="34913" xr:uid="{A77ED651-AB6F-4950-97C7-9B81033D65C2}"/>
    <cellStyle name="Calculation 4 2" xfId="364" xr:uid="{00000000-0005-0000-0000-00006B010000}"/>
    <cellStyle name="Calculation 4 2 10" xfId="2619" xr:uid="{E4A8750E-BE27-469F-BA0C-ED4085559985}"/>
    <cellStyle name="Calculation 4 2 11" xfId="13854" xr:uid="{7CACDC8A-A921-45A0-834C-DFC3CD01D405}"/>
    <cellStyle name="Calculation 4 2 12" xfId="19830" xr:uid="{9979659E-5BE5-46DB-A10B-BF772E1D642E}"/>
    <cellStyle name="Calculation 4 2 13" xfId="23729" xr:uid="{29D429F6-C962-449D-91EF-A08F38B8AAF2}"/>
    <cellStyle name="Calculation 4 2 14" xfId="33833" xr:uid="{FBC617E7-5EA4-40CD-B688-878960E41FF6}"/>
    <cellStyle name="Calculation 4 2 2" xfId="365" xr:uid="{00000000-0005-0000-0000-00006C010000}"/>
    <cellStyle name="Calculation 4 2 2 10" xfId="14187" xr:uid="{0D751178-E343-43AB-853F-700F9798358E}"/>
    <cellStyle name="Calculation 4 2 2 11" xfId="20096" xr:uid="{0FED8ECB-ABC0-4109-9639-2985C89E825B}"/>
    <cellStyle name="Calculation 4 2 2 12" xfId="23730" xr:uid="{F4DE538E-6430-4898-A8C5-755090D67FDC}"/>
    <cellStyle name="Calculation 4 2 2 13" xfId="34102" xr:uid="{60F7EF9E-0CAE-47FF-8479-80D2F7500AD9}"/>
    <cellStyle name="Calculation 4 2 2 2" xfId="4398" xr:uid="{B8382289-EB54-4326-8298-9D7D1C7D19BC}"/>
    <cellStyle name="Calculation 4 2 2 2 10" xfId="25524" xr:uid="{55E35762-2F00-406F-A626-00901DCE56D4}"/>
    <cellStyle name="Calculation 4 2 2 2 11" xfId="36663" xr:uid="{FEAA7280-9CBC-458D-80C0-8AB5C08C19B7}"/>
    <cellStyle name="Calculation 4 2 2 2 2" xfId="7916" xr:uid="{6481104E-38A7-4B06-BBDA-0A5CB9D7DF4B}"/>
    <cellStyle name="Calculation 4 2 2 2 2 2" xfId="14052" xr:uid="{585D4646-3CE8-4D80-91FD-F63BEC54D8B3}"/>
    <cellStyle name="Calculation 4 2 2 2 2 3" xfId="11911" xr:uid="{15EFFD73-4FB9-4651-BA0A-DBED1EB9B892}"/>
    <cellStyle name="Calculation 4 2 2 2 2 4" xfId="29014" xr:uid="{38DB37B3-8382-4DC5-A1DF-364DA98EFB9B}"/>
    <cellStyle name="Calculation 4 2 2 2 2 5" xfId="24014" xr:uid="{5C10DB8B-EB7A-4B93-AE69-2EA55C0CFA90}"/>
    <cellStyle name="Calculation 4 2 2 2 3" xfId="8735" xr:uid="{ED17AF16-E4B9-4F2F-8EE2-E0E602F437ED}"/>
    <cellStyle name="Calculation 4 2 2 2 3 2" xfId="12844" xr:uid="{A79526FC-299C-429D-9328-9D3BBF8BA7DA}"/>
    <cellStyle name="Calculation 4 2 2 2 3 3" xfId="18937" xr:uid="{4C367099-356B-4303-9633-6578693F08CC}"/>
    <cellStyle name="Calculation 4 2 2 2 3 4" xfId="29833" xr:uid="{01324711-F6C4-4AF9-A2D7-D7B5FDF06154}"/>
    <cellStyle name="Calculation 4 2 2 2 3 5" xfId="32845" xr:uid="{D896DD86-72E0-456F-BD08-7F908C70D1DE}"/>
    <cellStyle name="Calculation 4 2 2 2 4" xfId="9570" xr:uid="{649B7C6B-215E-4CB5-B39B-2D489DE179AA}"/>
    <cellStyle name="Calculation 4 2 2 2 4 2" xfId="3542" xr:uid="{975B52BD-D080-43D0-B99B-D75CE8596E53}"/>
    <cellStyle name="Calculation 4 2 2 2 4 3" xfId="18658" xr:uid="{2DAE51EC-3E1D-4DC2-919A-90DDDB40DA75}"/>
    <cellStyle name="Calculation 4 2 2 2 4 4" xfId="30668" xr:uid="{62C5A040-9DB5-451B-8134-677AC32C5AE2}"/>
    <cellStyle name="Calculation 4 2 2 2 4 5" xfId="33939" xr:uid="{170BA6BC-8BBC-4244-8699-1981BCD8AF02}"/>
    <cellStyle name="Calculation 4 2 2 2 5" xfId="8627" xr:uid="{522DE7C1-172C-4C98-8F3C-4DA8FC9F4F70}"/>
    <cellStyle name="Calculation 4 2 2 2 5 2" xfId="18235" xr:uid="{310E5CE4-9F46-4FC9-AD9B-100D6EDC2F58}"/>
    <cellStyle name="Calculation 4 2 2 2 5 3" xfId="23223" xr:uid="{78BA9E9B-D17D-49C4-AB5D-5128D32CA798}"/>
    <cellStyle name="Calculation 4 2 2 2 5 4" xfId="29725" xr:uid="{3DB926E6-3BE6-429B-9829-6D6F2C161C32}"/>
    <cellStyle name="Calculation 4 2 2 2 5 5" xfId="32896" xr:uid="{FCA64AED-5A8F-4DFF-BDA7-823D21066B98}"/>
    <cellStyle name="Calculation 4 2 2 2 6" xfId="10702" xr:uid="{C89D6D0E-54BE-4F91-9FD7-967EFF981693}"/>
    <cellStyle name="Calculation 4 2 2 2 6 2" xfId="13938" xr:uid="{51104B03-91D3-4B9C-AA33-CCC1C8742FE0}"/>
    <cellStyle name="Calculation 4 2 2 2 6 3" xfId="18544" xr:uid="{39ABAEC9-D42F-4F70-B434-2E851FAB1825}"/>
    <cellStyle name="Calculation 4 2 2 2 6 4" xfId="31800" xr:uid="{8037311A-44E7-4D59-954A-E57C1B1A5ECA}"/>
    <cellStyle name="Calculation 4 2 2 2 6 5" xfId="25347" xr:uid="{105AB126-67C5-47C6-A2C4-624B13F2ED51}"/>
    <cellStyle name="Calculation 4 2 2 2 7" xfId="6498" xr:uid="{0E4D1FAA-A319-4345-89CA-4CC288BFBFA5}"/>
    <cellStyle name="Calculation 4 2 2 2 7 2" xfId="2431" xr:uid="{07DEBF0C-0A52-4E97-8114-40251054E09B}"/>
    <cellStyle name="Calculation 4 2 2 2 7 3" xfId="15677" xr:uid="{EFE24EE3-3008-40BD-AD4C-3DF3BE91D872}"/>
    <cellStyle name="Calculation 4 2 2 2 7 4" xfId="27596" xr:uid="{20876187-6AEC-4812-B177-AC17A386CB15}"/>
    <cellStyle name="Calculation 4 2 2 2 7 5" xfId="23908" xr:uid="{63917B45-D957-49BF-A4D0-679952F3BE37}"/>
    <cellStyle name="Calculation 4 2 2 2 8" xfId="11621" xr:uid="{F38E2A2C-4261-4079-8606-28FFFE352902}"/>
    <cellStyle name="Calculation 4 2 2 2 9" xfId="19627" xr:uid="{39960C82-B6EE-42EC-BA6A-B5D16E3C4B87}"/>
    <cellStyle name="Calculation 4 2 2 3" xfId="4929" xr:uid="{A2F594F3-FBE4-44A9-8B1C-F957E70098AE}"/>
    <cellStyle name="Calculation 4 2 2 3 2" xfId="15589" xr:uid="{79A2F931-8283-4C32-B34B-6830B96F13B0}"/>
    <cellStyle name="Calculation 4 2 2 3 3" xfId="18448" xr:uid="{CD1668DF-F136-4AB8-BE52-51955EBB6655}"/>
    <cellStyle name="Calculation 4 2 2 3 4" xfId="26047" xr:uid="{1996556F-841F-40E9-AB6C-FA64A9C594A5}"/>
    <cellStyle name="Calculation 4 2 2 3 5" xfId="34649" xr:uid="{D4BC4076-DC42-4B06-878B-739FBBCF63E6}"/>
    <cellStyle name="Calculation 4 2 2 4" xfId="5564" xr:uid="{6D892175-1851-443F-A0A0-A9A9C4ED787E}"/>
    <cellStyle name="Calculation 4 2 2 4 2" xfId="13435" xr:uid="{8AF4493B-27C7-42FF-A24E-6FDDCD001904}"/>
    <cellStyle name="Calculation 4 2 2 4 3" xfId="21184" xr:uid="{07FE4D2F-2AC7-4375-B393-13E26050D2C2}"/>
    <cellStyle name="Calculation 4 2 2 4 4" xfId="26662" xr:uid="{B559DC08-3E22-48D5-9978-7EEAA7C31598}"/>
    <cellStyle name="Calculation 4 2 2 4 5" xfId="23667" xr:uid="{12DA8B4A-906B-4697-A5B8-1D6E54C17A36}"/>
    <cellStyle name="Calculation 4 2 2 5" xfId="6139" xr:uid="{BFAC5F38-4C60-4210-A216-E95166EE7E3D}"/>
    <cellStyle name="Calculation 4 2 2 5 2" xfId="13343" xr:uid="{FF51058C-EF58-4805-9AA0-3BA3205F5BB2}"/>
    <cellStyle name="Calculation 4 2 2 5 3" xfId="19666" xr:uid="{0BAFA63F-B819-4617-B702-D3537B67A066}"/>
    <cellStyle name="Calculation 4 2 2 5 4" xfId="27237" xr:uid="{DB9E5A37-2E60-48B8-8835-154219D2DDB1}"/>
    <cellStyle name="Calculation 4 2 2 5 5" xfId="36510" xr:uid="{5B9F7357-2B34-4693-94C5-AC62FC0251BD}"/>
    <cellStyle name="Calculation 4 2 2 6" xfId="7591" xr:uid="{5D01433E-D879-46BD-A268-DD4715D84268}"/>
    <cellStyle name="Calculation 4 2 2 6 2" xfId="12114" xr:uid="{07BEC706-9883-41A0-821B-C30DAC6DED47}"/>
    <cellStyle name="Calculation 4 2 2 6 3" xfId="22186" xr:uid="{BF74EDEA-C285-4331-8FC3-7FAA798CFA64}"/>
    <cellStyle name="Calculation 4 2 2 6 4" xfId="28689" xr:uid="{BAA86FE7-D8D4-44D9-81C4-1F1E7843C02C}"/>
    <cellStyle name="Calculation 4 2 2 6 5" xfId="23994" xr:uid="{A625BEC6-BD5F-4D23-8F02-F9A2A27D0FB4}"/>
    <cellStyle name="Calculation 4 2 2 7" xfId="9897" xr:uid="{09D2DA09-6C3E-47DD-B4D9-F0800F1F97F0}"/>
    <cellStyle name="Calculation 4 2 2 7 2" xfId="13102" xr:uid="{9CF7E8B3-F06B-4A3A-8170-3CD1086A702E}"/>
    <cellStyle name="Calculation 4 2 2 7 3" xfId="21506" xr:uid="{A6E7EED6-240D-45C7-86E6-43C25FD1A27A}"/>
    <cellStyle name="Calculation 4 2 2 7 4" xfId="30995" xr:uid="{C201B35D-F348-4AD6-A8C2-9818D83D1483}"/>
    <cellStyle name="Calculation 4 2 2 7 5" xfId="34983" xr:uid="{E2BE8A44-FB13-404D-B1E1-6B1D77034A12}"/>
    <cellStyle name="Calculation 4 2 2 8" xfId="9990" xr:uid="{64B0EC06-364D-4AA8-8ED0-1E8E54DAEA6A}"/>
    <cellStyle name="Calculation 4 2 2 8 2" xfId="3588" xr:uid="{31644E0B-DBE3-44EF-A3EC-E56695B33C12}"/>
    <cellStyle name="Calculation 4 2 2 8 3" xfId="18628" xr:uid="{464286E4-94D5-42D3-AE5F-1EE8F38D39F0}"/>
    <cellStyle name="Calculation 4 2 2 8 4" xfId="31088" xr:uid="{08CE31C8-BCE1-4A75-8A3E-9AE357F0EDC7}"/>
    <cellStyle name="Calculation 4 2 2 8 5" xfId="33909" xr:uid="{32960835-2EFE-4233-8D1C-97297B2E5F8D}"/>
    <cellStyle name="Calculation 4 2 2 9" xfId="2620" xr:uid="{DE91C5C1-3F85-45DB-A9F7-C18AA6CDF995}"/>
    <cellStyle name="Calculation 4 2 3" xfId="4397" xr:uid="{C2A0EFCF-43D8-4359-B694-86D2ACBD7FC2}"/>
    <cellStyle name="Calculation 4 2 3 10" xfId="25523" xr:uid="{E865CEB7-B81E-4E14-B3A8-DE4EC1E6E7EB}"/>
    <cellStyle name="Calculation 4 2 3 11" xfId="23585" xr:uid="{D7FC6D06-4F85-4846-BB95-8B1DC2D7F9E6}"/>
    <cellStyle name="Calculation 4 2 3 2" xfId="7915" xr:uid="{12AB7219-A547-4B65-BF8F-0CA7F0BC5639}"/>
    <cellStyle name="Calculation 4 2 3 2 2" xfId="12081" xr:uid="{D692D3B1-7284-4D5F-B643-7DCF1FEE5FFC}"/>
    <cellStyle name="Calculation 4 2 3 2 3" xfId="11910" xr:uid="{41E1B973-CFD6-4EB4-863A-78ED7A6C719F}"/>
    <cellStyle name="Calculation 4 2 3 2 4" xfId="29013" xr:uid="{D0F42ED0-0D99-4CDE-99C0-634AA4684D53}"/>
    <cellStyle name="Calculation 4 2 3 2 5" xfId="32227" xr:uid="{AA2EE20A-3BC6-403F-B776-5EBFF5251E13}"/>
    <cellStyle name="Calculation 4 2 3 3" xfId="8734" xr:uid="{E89CC91C-80B4-4B71-869C-BB00C435F1DD}"/>
    <cellStyle name="Calculation 4 2 3 3 2" xfId="18204" xr:uid="{C080186B-10DE-45D2-A904-9232B448462F}"/>
    <cellStyle name="Calculation 4 2 3 3 3" xfId="23192" xr:uid="{5AA0F8B6-C236-45CF-905C-07AF81DF7FAF}"/>
    <cellStyle name="Calculation 4 2 3 3 4" xfId="29832" xr:uid="{F124FEAB-4EFA-44CB-B47C-250AD8A8F23B}"/>
    <cellStyle name="Calculation 4 2 3 3 5" xfId="24250" xr:uid="{5F72C1CF-7477-4824-9362-62EF33B528C5}"/>
    <cellStyle name="Calculation 4 2 3 4" xfId="9569" xr:uid="{686EA44B-9BF8-45BB-B613-2DF7ECE17D20}"/>
    <cellStyle name="Calculation 4 2 3 4 2" xfId="3541" xr:uid="{51C8AD46-9353-4A30-9067-3B308E560A28}"/>
    <cellStyle name="Calculation 4 2 3 4 3" xfId="19179" xr:uid="{72F666DD-16BF-4916-9260-D95A4A3EA593}"/>
    <cellStyle name="Calculation 4 2 3 4 4" xfId="30667" xr:uid="{126942A3-F707-4633-9931-A298BCA03167}"/>
    <cellStyle name="Calculation 4 2 3 4 5" xfId="32625" xr:uid="{4DCAB6CD-4E7B-499A-9E67-09F4577341DB}"/>
    <cellStyle name="Calculation 4 2 3 5" xfId="7152" xr:uid="{46DBBE2A-7EC0-40F2-9CA1-5B4320234F5C}"/>
    <cellStyle name="Calculation 4 2 3 5 2" xfId="17833" xr:uid="{77F9C4E9-4A4C-4571-9445-E3B8A86FB0C4}"/>
    <cellStyle name="Calculation 4 2 3 5 3" xfId="21615" xr:uid="{9CB3D58F-5490-4DB8-B3B7-9F03A788EBAA}"/>
    <cellStyle name="Calculation 4 2 3 5 4" xfId="28250" xr:uid="{2FF84062-53A9-4AB5-804F-CCE429ED8304}"/>
    <cellStyle name="Calculation 4 2 3 5 5" xfId="36147" xr:uid="{10D50079-D6C5-46C8-A581-8D888A4C5CD9}"/>
    <cellStyle name="Calculation 4 2 3 6" xfId="10701" xr:uid="{6DB29D3D-1C47-48B9-B3F5-19D5DA7ADDD0}"/>
    <cellStyle name="Calculation 4 2 3 6 2" xfId="12474" xr:uid="{0CC4550B-3971-48D1-8CA4-05C4E70DC3D8}"/>
    <cellStyle name="Calculation 4 2 3 6 3" xfId="16786" xr:uid="{A5864C79-8DC2-42E1-95A0-02307423A420}"/>
    <cellStyle name="Calculation 4 2 3 6 4" xfId="31799" xr:uid="{4B7E5DDC-9833-4066-B7D4-A5355A47C77E}"/>
    <cellStyle name="Calculation 4 2 3 6 5" xfId="24687" xr:uid="{77F921E5-E8A6-4198-965D-CE2B370655D2}"/>
    <cellStyle name="Calculation 4 2 3 7" xfId="6497" xr:uid="{B06E0D9F-C5B8-4AE4-B08D-963ADF41F728}"/>
    <cellStyle name="Calculation 4 2 3 7 2" xfId="2430" xr:uid="{D414233E-4B52-43C0-AFA9-BD802181BFF1}"/>
    <cellStyle name="Calculation 4 2 3 7 3" xfId="16285" xr:uid="{4712AF97-52BC-492B-BEE8-B7370B12922D}"/>
    <cellStyle name="Calculation 4 2 3 7 4" xfId="27595" xr:uid="{14552EA5-D7E0-41CA-90AD-8BB305CC0C14}"/>
    <cellStyle name="Calculation 4 2 3 7 5" xfId="25799" xr:uid="{AC603FD9-44F3-4EEF-B1AF-D59EF1EBA85B}"/>
    <cellStyle name="Calculation 4 2 3 8" xfId="11622" xr:uid="{5FCCE8AC-8FFE-4BAF-8C24-3BF69CE89993}"/>
    <cellStyle name="Calculation 4 2 3 9" xfId="20706" xr:uid="{EC12EAB1-A0E4-4618-9A5C-C7CF8CAA0A9A}"/>
    <cellStyle name="Calculation 4 2 4" xfId="4928" xr:uid="{956AD6C7-B702-4B2A-B30E-E71207FF7B25}"/>
    <cellStyle name="Calculation 4 2 4 2" xfId="16321" xr:uid="{1D7D7157-1B60-435B-B923-3F0BCAC3ADE4}"/>
    <cellStyle name="Calculation 4 2 4 3" xfId="22563" xr:uid="{ACADB3AD-F245-467E-9EC5-572D1D70D6EA}"/>
    <cellStyle name="Calculation 4 2 4 4" xfId="26046" xr:uid="{47277A45-7F6A-41FF-AD78-A8B8587BB45D}"/>
    <cellStyle name="Calculation 4 2 4 5" xfId="35236" xr:uid="{1959CB6F-277C-4183-80FF-2A4EAFBF1CC9}"/>
    <cellStyle name="Calculation 4 2 5" xfId="5565" xr:uid="{EFD26C48-9BEF-4283-977F-6D1FFE07B56F}"/>
    <cellStyle name="Calculation 4 2 5 2" xfId="11473" xr:uid="{5D619AF8-C47B-4AB6-B9AE-6D01F24FEA3E}"/>
    <cellStyle name="Calculation 4 2 5 3" xfId="20606" xr:uid="{9E4F182A-03A2-4604-BB08-72F855C43ACF}"/>
    <cellStyle name="Calculation 4 2 5 4" xfId="26663" xr:uid="{92446CFC-04E6-42CA-BD56-693BC7D2D2CC}"/>
    <cellStyle name="Calculation 4 2 5 5" xfId="23668" xr:uid="{FA3C954D-72F4-4307-A357-7370D49CD930}"/>
    <cellStyle name="Calculation 4 2 6" xfId="7012" xr:uid="{87375E08-72D7-4295-B5A5-71E6784C8883}"/>
    <cellStyle name="Calculation 4 2 6 2" xfId="17843" xr:uid="{CE7D0A5D-B284-40F6-ADA5-9E04E994866F}"/>
    <cellStyle name="Calculation 4 2 6 3" xfId="21625" xr:uid="{13B7DF93-60D4-49C6-9301-D1D88500AA67}"/>
    <cellStyle name="Calculation 4 2 6 4" xfId="28110" xr:uid="{12DFE01E-1089-441B-842E-F941A2327743}"/>
    <cellStyle name="Calculation 4 2 6 5" xfId="36157" xr:uid="{09F495EB-5316-411E-8C2C-A284B2920EA8}"/>
    <cellStyle name="Calculation 4 2 7" xfId="4688" xr:uid="{C7E6C40B-739E-4D6C-A759-7ECA781B0462}"/>
    <cellStyle name="Calculation 4 2 7 2" xfId="16357" xr:uid="{CDF2B4DC-889F-4E01-B92F-D77D38AA7FFE}"/>
    <cellStyle name="Calculation 4 2 7 3" xfId="22593" xr:uid="{FB210320-06AD-42D0-BDD1-3FEDF423731A}"/>
    <cellStyle name="Calculation 4 2 7 4" xfId="25808" xr:uid="{47C29F1C-BBBB-4C44-B83B-3F59BC5594E0}"/>
    <cellStyle name="Calculation 4 2 7 5" xfId="35265" xr:uid="{DBE3AACC-E696-4C74-AD71-762AE7AA4D89}"/>
    <cellStyle name="Calculation 4 2 8" xfId="9898" xr:uid="{49DE00D1-6E41-4FA7-819B-79F185F67DCA}"/>
    <cellStyle name="Calculation 4 2 8 2" xfId="12540" xr:uid="{18FA3E3A-C69B-44B5-9C48-E062812B2CB7}"/>
    <cellStyle name="Calculation 4 2 8 3" xfId="20993" xr:uid="{63B2FA2F-3402-490C-AD5A-56FBAD1C9D31}"/>
    <cellStyle name="Calculation 4 2 8 4" xfId="30996" xr:uid="{8A8E9026-4564-4BF0-B548-4F2A86862B9E}"/>
    <cellStyle name="Calculation 4 2 8 5" xfId="32147" xr:uid="{F1645B70-548D-48BB-AAA3-4104635EF975}"/>
    <cellStyle name="Calculation 4 2 9" xfId="6166" xr:uid="{3E49F993-4F7B-4DF7-92EE-3C8B0E2D8893}"/>
    <cellStyle name="Calculation 4 2 9 2" xfId="13348" xr:uid="{C34FBC9E-35F4-4766-9BBC-C28904CE5042}"/>
    <cellStyle name="Calculation 4 2 9 3" xfId="19670" xr:uid="{29666313-CECC-4468-9C3D-099B6A12F1FF}"/>
    <cellStyle name="Calculation 4 2 9 4" xfId="27264" xr:uid="{0F9A1D3F-F0DD-4B6E-A178-F5966BF23CBC}"/>
    <cellStyle name="Calculation 4 2 9 5" xfId="36373" xr:uid="{E424C81F-765C-489A-BC0A-713E681AEC17}"/>
    <cellStyle name="Calculation 4 3" xfId="366" xr:uid="{00000000-0005-0000-0000-00006D010000}"/>
    <cellStyle name="Calculation 4 3 10" xfId="2621" xr:uid="{33686F13-7BEC-4A74-9ADA-A54368641D55}"/>
    <cellStyle name="Calculation 4 3 11" xfId="17901" xr:uid="{A08A5948-159E-4C51-B1DF-FD21FDFC3DF3}"/>
    <cellStyle name="Calculation 4 3 12" xfId="22913" xr:uid="{02755426-E6F6-443C-A019-4ADC6E1822A7}"/>
    <cellStyle name="Calculation 4 3 13" xfId="23731" xr:uid="{00EE1C6A-2ADA-495D-BFC4-5767BA882AB5}"/>
    <cellStyle name="Calculation 4 3 14" xfId="36960" xr:uid="{97F4C94D-E8F9-45A7-B255-4B251DA2DA65}"/>
    <cellStyle name="Calculation 4 3 2" xfId="367" xr:uid="{00000000-0005-0000-0000-00006E010000}"/>
    <cellStyle name="Calculation 4 3 2 10" xfId="16679" xr:uid="{0CA4C0C4-D171-4F7E-8AE5-9052D3692631}"/>
    <cellStyle name="Calculation 4 3 2 11" xfId="21956" xr:uid="{AE31EA3D-1C57-41EF-84D2-F1915E71997D}"/>
    <cellStyle name="Calculation 4 3 2 12" xfId="23732" xr:uid="{02C04A93-AE25-4067-B16A-2180D8E54E4C}"/>
    <cellStyle name="Calculation 4 3 2 13" xfId="35988" xr:uid="{1F58C936-37A7-424E-B70A-C0E17B1F5958}"/>
    <cellStyle name="Calculation 4 3 2 2" xfId="4400" xr:uid="{EE67C417-766D-4623-B64D-011EBDF4525B}"/>
    <cellStyle name="Calculation 4 3 2 2 10" xfId="25526" xr:uid="{F7C1943E-474A-4EDD-BCFE-D95336E216AD}"/>
    <cellStyle name="Calculation 4 3 2 2 11" xfId="35834" xr:uid="{B1397752-0A05-4A08-A9FC-7FB8148093B5}"/>
    <cellStyle name="Calculation 4 3 2 2 2" xfId="7918" xr:uid="{BC071EE2-6C81-4A4D-913D-BD99A5CA907E}"/>
    <cellStyle name="Calculation 4 3 2 2 2 2" xfId="2737" xr:uid="{6F98AEFE-1F4A-4FC5-BB37-C4403DF53F14}"/>
    <cellStyle name="Calculation 4 3 2 2 2 3" xfId="12196" xr:uid="{CF0FE054-139C-44F2-A463-939F4F1D0BC6}"/>
    <cellStyle name="Calculation 4 3 2 2 2 4" xfId="29016" xr:uid="{1C2E66AB-BDE3-4735-9741-B47891C86117}"/>
    <cellStyle name="Calculation 4 3 2 2 2 5" xfId="33992" xr:uid="{B64607BB-948F-4C62-B15A-FE0CD4E88CD1}"/>
    <cellStyle name="Calculation 4 3 2 2 3" xfId="8737" xr:uid="{0224256A-4BFA-4D91-9C98-4C5CF6C21A27}"/>
    <cellStyle name="Calculation 4 3 2 2 3 2" xfId="12845" xr:uid="{4A7D437C-52E5-4532-A143-3E9C7DA6BF25}"/>
    <cellStyle name="Calculation 4 3 2 2 3 3" xfId="15827" xr:uid="{34E368A3-7062-46B1-A9B5-EBB8C16FC522}"/>
    <cellStyle name="Calculation 4 3 2 2 3 4" xfId="29835" xr:uid="{F06651F1-3FC7-4130-BF0F-D1B6C178F2D2}"/>
    <cellStyle name="Calculation 4 3 2 2 3 5" xfId="25459" xr:uid="{CD2BF04E-0889-400A-AC90-1F9CB7538968}"/>
    <cellStyle name="Calculation 4 3 2 2 4" xfId="9572" xr:uid="{6F898160-D883-4183-B0DD-FCC2AEAAB43F}"/>
    <cellStyle name="Calculation 4 3 2 2 4 2" xfId="3544" xr:uid="{C2E5E3F2-72C6-4640-89F5-5F01014AEB25}"/>
    <cellStyle name="Calculation 4 3 2 2 4 3" xfId="22818" xr:uid="{BFB2D1D9-C72C-4BBD-B6A2-7BD4605E8898}"/>
    <cellStyle name="Calculation 4 3 2 2 4 4" xfId="30670" xr:uid="{0561E445-CB88-4CC8-A49E-12BA44086DAE}"/>
    <cellStyle name="Calculation 4 3 2 2 4 5" xfId="34482" xr:uid="{FB74FC00-DC4B-472A-905F-ABF5583E3EE1}"/>
    <cellStyle name="Calculation 4 3 2 2 5" xfId="7154" xr:uid="{8E10A44E-1C8C-423F-9C64-D46949754870}"/>
    <cellStyle name="Calculation 4 3 2 2 5 2" xfId="16838" xr:uid="{A135E876-1ECE-4449-B5C8-9721D71D3E73}"/>
    <cellStyle name="Calculation 4 3 2 2 5 3" xfId="11922" xr:uid="{05F94AB2-0E0A-4699-831E-75ED83710EA3}"/>
    <cellStyle name="Calculation 4 3 2 2 5 4" xfId="28252" xr:uid="{75CCF070-77CE-427E-AA80-8348EEEB619C}"/>
    <cellStyle name="Calculation 4 3 2 2 5 5" xfId="35110" xr:uid="{D701D657-9AFC-4DF2-AC41-074EE4275B72}"/>
    <cellStyle name="Calculation 4 3 2 2 6" xfId="10704" xr:uid="{0498D034-890E-469B-B4BC-301D57C0408F}"/>
    <cellStyle name="Calculation 4 3 2 2 6 2" xfId="14567" xr:uid="{CF980180-276C-4DA2-AE95-E4DC34ABA37B}"/>
    <cellStyle name="Calculation 4 3 2 2 6 3" xfId="19424" xr:uid="{4BD731E4-DB2B-48D1-9560-4E332C4F9F24}"/>
    <cellStyle name="Calculation 4 3 2 2 6 4" xfId="31802" xr:uid="{E4EFD97B-0904-4B3E-BCD2-1A43AF8ACFEB}"/>
    <cellStyle name="Calculation 4 3 2 2 6 5" xfId="24689" xr:uid="{F9B326B7-35AB-41AD-9FED-FA7F89B8A1C5}"/>
    <cellStyle name="Calculation 4 3 2 2 7" xfId="6500" xr:uid="{83BD8521-2652-4C51-AEBE-E8A921E42BEC}"/>
    <cellStyle name="Calculation 4 3 2 2 7 2" xfId="2433" xr:uid="{A1948931-97AB-4E18-9ED6-DCD85604020F}"/>
    <cellStyle name="Calculation 4 3 2 2 7 3" xfId="13777" xr:uid="{A5435A7A-FDD1-4059-9F47-7B6A7CA3215E}"/>
    <cellStyle name="Calculation 4 3 2 2 7 4" xfId="27598" xr:uid="{2E11D3E1-D777-4792-96DE-0750EBB46F38}"/>
    <cellStyle name="Calculation 4 3 2 2 7 5" xfId="23910" xr:uid="{544EB6D9-D193-4914-A49B-8E46EB5D8663}"/>
    <cellStyle name="Calculation 4 3 2 2 8" xfId="15802" xr:uid="{BAD34DB8-6B49-401A-BC56-C605FBC54D1E}"/>
    <cellStyle name="Calculation 4 3 2 2 9" xfId="13846" xr:uid="{1AFD61CC-F2B7-480C-AB99-9386287869BD}"/>
    <cellStyle name="Calculation 4 3 2 3" xfId="4931" xr:uid="{0DD32F8F-FD03-49FD-A21B-F6C5F5CECA81}"/>
    <cellStyle name="Calculation 4 3 2 3 2" xfId="13510" xr:uid="{56DA7440-F594-41DE-B894-9DA127245A1F}"/>
    <cellStyle name="Calculation 4 3 2 3 3" xfId="21213" xr:uid="{7102CF17-B1D0-40DB-919B-F9A549426834}"/>
    <cellStyle name="Calculation 4 3 2 3 4" xfId="26049" xr:uid="{B9C071BD-1B74-4A5D-A3D0-C139D8F6A959}"/>
    <cellStyle name="Calculation 4 3 2 3 5" xfId="23643" xr:uid="{1C4805D0-B17B-4011-9605-A261901D5CDD}"/>
    <cellStyle name="Calculation 4 3 2 4" xfId="5562" xr:uid="{222F4CF7-4B74-4DD4-BE9F-A8BB2BDBE440}"/>
    <cellStyle name="Calculation 4 3 2 4 2" xfId="15515" xr:uid="{1F4FCCB9-1536-4729-BF29-16FBD2F8EF81}"/>
    <cellStyle name="Calculation 4 3 2 4 3" xfId="18465" xr:uid="{2C6F83BA-93EE-4CE6-BF1C-4A5196CD0C12}"/>
    <cellStyle name="Calculation 4 3 2 4 4" xfId="26660" xr:uid="{F1ABECD1-DA55-43B9-BA85-EC20CB0BE3DC}"/>
    <cellStyle name="Calculation 4 3 2 4 5" xfId="34618" xr:uid="{5F4DB883-02BE-40D8-B9ED-0CF92EFAFC66}"/>
    <cellStyle name="Calculation 4 3 2 5" xfId="7011" xr:uid="{AACEB21C-69E0-4BF4-85AF-9136E0CB38E6}"/>
    <cellStyle name="Calculation 4 3 2 5 2" xfId="14123" xr:uid="{BBA832C6-78FF-4391-A4EE-60DA50E33E77}"/>
    <cellStyle name="Calculation 4 3 2 5 3" xfId="22123" xr:uid="{C6396D25-54FD-4D7C-B749-2CC61703E88E}"/>
    <cellStyle name="Calculation 4 3 2 5 4" xfId="28109" xr:uid="{89D3B4A8-8690-487B-998D-37152D3C02AF}"/>
    <cellStyle name="Calculation 4 3 2 5 5" xfId="35746" xr:uid="{D9EEFF5C-09C2-41B2-B464-06E5D769951B}"/>
    <cellStyle name="Calculation 4 3 2 6" xfId="5738" xr:uid="{447D7F60-B88A-4B4E-BE23-A3A293746D72}"/>
    <cellStyle name="Calculation 4 3 2 6 2" xfId="15488" xr:uid="{F6E0A256-C88F-4D25-A292-6C63812D01CF}"/>
    <cellStyle name="Calculation 4 3 2 6 3" xfId="18492" xr:uid="{22CCD7CA-3EA5-4405-A55F-A8F766717951}"/>
    <cellStyle name="Calculation 4 3 2 6 4" xfId="26836" xr:uid="{E7AB7A4D-BBF8-4009-A02B-2425473CE8D1}"/>
    <cellStyle name="Calculation 4 3 2 6 5" xfId="34591" xr:uid="{007805EA-5C98-4F3E-B261-8F7EB9092413}"/>
    <cellStyle name="Calculation 4 3 2 7" xfId="9895" xr:uid="{D97204C9-F9CB-4F4D-85DC-65BFB4C99913}"/>
    <cellStyle name="Calculation 4 3 2 7 2" xfId="13061" xr:uid="{DAC33C8C-C287-4947-B297-BF6C78386FC3}"/>
    <cellStyle name="Calculation 4 3 2 7 3" xfId="20474" xr:uid="{1F396674-83FB-440C-A018-2D4F14E3EEB8}"/>
    <cellStyle name="Calculation 4 3 2 7 4" xfId="30993" xr:uid="{CE5851C5-44DF-416A-808D-D83252E310C1}"/>
    <cellStyle name="Calculation 4 3 2 7 5" xfId="36035" xr:uid="{12D20755-9E94-482C-B8BC-70974B54D48E}"/>
    <cellStyle name="Calculation 4 3 2 8" xfId="8671" xr:uid="{777A4C92-CBB2-4F42-B6FD-F3DDD13F401F}"/>
    <cellStyle name="Calculation 4 3 2 8 2" xfId="3100" xr:uid="{B0579B94-72DF-4056-B780-E73EB46DC239}"/>
    <cellStyle name="Calculation 4 3 2 8 3" xfId="15828" xr:uid="{78668869-5E3F-4A67-8223-400514738E8F}"/>
    <cellStyle name="Calculation 4 3 2 8 4" xfId="29769" xr:uid="{85D640A9-6A69-4BEB-A706-9058BB9C9927}"/>
    <cellStyle name="Calculation 4 3 2 8 5" xfId="26521" xr:uid="{758C6C5F-B89E-43AF-8C9D-9E7C4E070D9B}"/>
    <cellStyle name="Calculation 4 3 2 9" xfId="2622" xr:uid="{B2872BDF-DAB4-42CB-97AA-6B5111CE0821}"/>
    <cellStyle name="Calculation 4 3 3" xfId="4399" xr:uid="{99161B66-8498-43D0-9C4F-D5E30AEBD7D6}"/>
    <cellStyle name="Calculation 4 3 3 10" xfId="25525" xr:uid="{0E7B6DEF-4205-4C4D-94BB-CFFA4275FB64}"/>
    <cellStyle name="Calculation 4 3 3 11" xfId="35414" xr:uid="{8B917ED2-53F5-4EB7-97F2-263B6DCF4587}"/>
    <cellStyle name="Calculation 4 3 3 2" xfId="7917" xr:uid="{4110AD8A-3964-403B-A6F7-E5D5427E74C9}"/>
    <cellStyle name="Calculation 4 3 3 2 2" xfId="12082" xr:uid="{026C8276-9078-4A1D-9089-A317111FDA00}"/>
    <cellStyle name="Calculation 4 3 3 2 3" xfId="3833" xr:uid="{1BE1F51B-0DEF-4150-B026-A0296E27077F}"/>
    <cellStyle name="Calculation 4 3 3 2 4" xfId="29015" xr:uid="{6B67D516-4B2F-4E87-991C-65E50ECC5D57}"/>
    <cellStyle name="Calculation 4 3 3 2 5" xfId="24015" xr:uid="{37FB8A80-AE2A-4AB9-826F-13F16EF99293}"/>
    <cellStyle name="Calculation 4 3 3 3" xfId="8736" xr:uid="{CA3215C8-AAB9-4242-A588-7339D08BB3DC}"/>
    <cellStyle name="Calculation 4 3 3 3 2" xfId="18205" xr:uid="{1EC16F8A-F76E-40FA-8422-60F05457FF49}"/>
    <cellStyle name="Calculation 4 3 3 3 3" xfId="16588" xr:uid="{407C3E04-AEF4-4EFC-94FE-579A99CA5513}"/>
    <cellStyle name="Calculation 4 3 3 3 4" xfId="29834" xr:uid="{7122A352-C2B8-4496-B5AC-994396D15DFC}"/>
    <cellStyle name="Calculation 4 3 3 3 5" xfId="26537" xr:uid="{88CBEAF7-7161-454E-A618-BD1050E20651}"/>
    <cellStyle name="Calculation 4 3 3 4" xfId="9571" xr:uid="{3B61C3CD-7A0E-4934-89E1-A5B9D23F0E5A}"/>
    <cellStyle name="Calculation 4 3 3 4 2" xfId="3543" xr:uid="{6B7C578F-7E89-439D-9701-EF2BC95EF8B0}"/>
    <cellStyle name="Calculation 4 3 3 4 3" xfId="19963" xr:uid="{94C293C9-39A5-45E5-B589-A66922DFBB0C}"/>
    <cellStyle name="Calculation 4 3 3 4 4" xfId="30669" xr:uid="{4FEACD4C-ABA8-419F-85D5-2BD016DEA84B}"/>
    <cellStyle name="Calculation 4 3 3 4 5" xfId="36835" xr:uid="{3A171144-FAFB-420B-A070-2413D0C6A76F}"/>
    <cellStyle name="Calculation 4 3 3 5" xfId="8398" xr:uid="{B5A9522D-2641-4B74-897D-72A5DAD90F69}"/>
    <cellStyle name="Calculation 4 3 3 5 2" xfId="12947" xr:uid="{0E49DBA8-580B-495A-B184-FD343BCA4D57}"/>
    <cellStyle name="Calculation 4 3 3 5 3" xfId="20088" xr:uid="{49EB453D-718D-414E-82DF-4B088C7118DA}"/>
    <cellStyle name="Calculation 4 3 3 5 4" xfId="29496" xr:uid="{19A307F9-F7C9-4F7A-861E-34929159D623}"/>
    <cellStyle name="Calculation 4 3 3 5 5" xfId="33008" xr:uid="{31AE8619-FCC7-423D-B7F8-A1E5787433D0}"/>
    <cellStyle name="Calculation 4 3 3 6" xfId="10703" xr:uid="{5D60A4CD-AEDC-4263-AD27-5D460C8B78BC}"/>
    <cellStyle name="Calculation 4 3 3 6 2" xfId="17692" xr:uid="{9EB4E896-D3FD-43F0-AEF2-F39926AE338A}"/>
    <cellStyle name="Calculation 4 3 3 6 3" xfId="22299" xr:uid="{8DB33A55-646A-47AB-94A4-B20C5EFBE84F}"/>
    <cellStyle name="Calculation 4 3 3 6 4" xfId="31801" xr:uid="{CF11014B-A158-4A64-A437-1C2CF84CC00C}"/>
    <cellStyle name="Calculation 4 3 3 6 5" xfId="24688" xr:uid="{0728A620-F8D2-4185-B0D2-4F7776A4717A}"/>
    <cellStyle name="Calculation 4 3 3 7" xfId="6499" xr:uid="{F6B1D77F-F9BD-4B83-9155-76C38657C8EE}"/>
    <cellStyle name="Calculation 4 3 3 7 2" xfId="2432" xr:uid="{697B7E2B-0E0D-4648-A10A-7B1DC5C8810F}"/>
    <cellStyle name="Calculation 4 3 3 7 3" xfId="3787" xr:uid="{21B3FCE5-F050-4370-A767-5622A91F91F4}"/>
    <cellStyle name="Calculation 4 3 3 7 4" xfId="27597" xr:uid="{626C3409-2B4E-4A79-8948-8CC635B1D9A3}"/>
    <cellStyle name="Calculation 4 3 3 7 5" xfId="23909" xr:uid="{1CBE07CE-AFFA-4B82-BADA-027FCF60C4AE}"/>
    <cellStyle name="Calculation 4 3 3 8" xfId="17476" xr:uid="{2772DA03-6C9A-44F9-BF44-E01E621F8E69}"/>
    <cellStyle name="Calculation 4 3 3 9" xfId="15150" xr:uid="{44B7FEED-1DDE-4C43-9963-5285B028407E}"/>
    <cellStyle name="Calculation 4 3 4" xfId="4930" xr:uid="{EEA83366-D088-4E79-A9D5-6C17A3C45A8A}"/>
    <cellStyle name="Calculation 4 3 4 2" xfId="14827" xr:uid="{E88A896A-A3A8-4926-82FF-47CC5A3163FF}"/>
    <cellStyle name="Calculation 4 3 4 3" xfId="21741" xr:uid="{9BF212D1-A40F-4E64-B5FC-50EE69F631B2}"/>
    <cellStyle name="Calculation 4 3 4 4" xfId="26048" xr:uid="{0ABAA476-4C63-4F96-9DB3-C9B0173701A0}"/>
    <cellStyle name="Calculation 4 3 4 5" xfId="33563" xr:uid="{E477F009-85E5-4135-AF40-E17229539A4D}"/>
    <cellStyle name="Calculation 4 3 5" xfId="5563" xr:uid="{13DA1099-EA2C-4CFB-B569-1E7962C31FB5}"/>
    <cellStyle name="Calculation 4 3 5 2" xfId="14749" xr:uid="{7228F38A-A7E5-4F01-A79C-581A882DA224}"/>
    <cellStyle name="Calculation 4 3 5 3" xfId="21707" xr:uid="{72185B87-694B-47AD-A6E9-10ABC31839FF}"/>
    <cellStyle name="Calculation 4 3 5 4" xfId="26661" xr:uid="{180C4990-9AA5-447B-83C9-9E983500090E}"/>
    <cellStyle name="Calculation 4 3 5 5" xfId="33531" xr:uid="{176F1513-BEB1-45E2-8F87-E6F814266820}"/>
    <cellStyle name="Calculation 4 3 6" xfId="7010" xr:uid="{40133A2D-4AEE-4AC0-BD28-929DA8580F9D}"/>
    <cellStyle name="Calculation 4 3 6 2" xfId="13244" xr:uid="{A842D235-B392-4E48-BB42-725E91E9B61E}"/>
    <cellStyle name="Calculation 4 3 6 3" xfId="21760" xr:uid="{F53EE6A9-1ADD-4978-B54F-33E76F1A9169}"/>
    <cellStyle name="Calculation 4 3 6 4" xfId="28108" xr:uid="{88DFFE76-8CDA-4EC2-BEBF-BEC52B52267C}"/>
    <cellStyle name="Calculation 4 3 6 5" xfId="36927" xr:uid="{D0F27E2B-7FF6-4540-AC9F-8133833CACA1}"/>
    <cellStyle name="Calculation 4 3 7" xfId="5737" xr:uid="{0F4898D0-2316-401E-BA64-5E809358CF75}"/>
    <cellStyle name="Calculation 4 3 7 2" xfId="16219" xr:uid="{92E7D69C-1D56-4FB7-A3E4-9B7C5C362832}"/>
    <cellStyle name="Calculation 4 3 7 3" xfId="22504" xr:uid="{A8618003-7D42-40BC-92C3-8504131DADEC}"/>
    <cellStyle name="Calculation 4 3 7 4" xfId="26835" xr:uid="{396388D3-12F2-4E4F-B2BE-0F3665C64A4D}"/>
    <cellStyle name="Calculation 4 3 7 5" xfId="35177" xr:uid="{4A7F96C3-D096-4076-BFCE-A4069B1CA90F}"/>
    <cellStyle name="Calculation 4 3 8" xfId="9896" xr:uid="{A3D98370-63EC-47BD-93B7-5455AC294BE8}"/>
    <cellStyle name="Calculation 4 3 8 2" xfId="14380" xr:uid="{3761A4BB-BEA8-43B0-B494-E604ECAB3BAD}"/>
    <cellStyle name="Calculation 4 3 8 3" xfId="22027" xr:uid="{5A7EBA3B-0DC2-4E10-B234-F5C429DC02D8}"/>
    <cellStyle name="Calculation 4 3 8 4" xfId="30994" xr:uid="{4ED9C437-443B-4719-98F7-A9791C7A9908}"/>
    <cellStyle name="Calculation 4 3 8 5" xfId="35506" xr:uid="{A88368B1-E05F-4DA5-A88E-96009B75BFFB}"/>
    <cellStyle name="Calculation 4 3 9" xfId="4876" xr:uid="{7A5A79F1-36AF-4A2A-B1A3-A186D569AE9F}"/>
    <cellStyle name="Calculation 4 3 9 2" xfId="13517" xr:uid="{DE64D0AE-1F6F-4EB5-9DE1-2A9B02751F5F}"/>
    <cellStyle name="Calculation 4 3 9 3" xfId="21220" xr:uid="{53CFEC7F-7456-4187-AA82-00FE33EE653E}"/>
    <cellStyle name="Calculation 4 3 9 4" xfId="25994" xr:uid="{8272FDAD-B6FC-4F9E-911E-8CBD19B4F717}"/>
    <cellStyle name="Calculation 4 3 9 5" xfId="23636" xr:uid="{168E7C43-CBB4-4CA6-8687-ABF2F1EF5754}"/>
    <cellStyle name="Calculation 4 4" xfId="368" xr:uid="{00000000-0005-0000-0000-00006F010000}"/>
    <cellStyle name="Calculation 4 4 10" xfId="2623" xr:uid="{D3086083-176F-4B47-A135-C5B418953F3D}"/>
    <cellStyle name="Calculation 4 4 11" xfId="16911" xr:uid="{418A0838-DF10-4E85-9684-23B5E2EABA60}"/>
    <cellStyle name="Calculation 4 4 12" xfId="22154" xr:uid="{A17FB813-1DAD-4400-A65D-17ABD4C33C67}"/>
    <cellStyle name="Calculation 4 4 13" xfId="23733" xr:uid="{5B0E4191-4057-4BE8-AED3-C87973C81D6E}"/>
    <cellStyle name="Calculation 4 4 14" xfId="36191" xr:uid="{B10B9B8E-0E00-4AE3-9705-FDCBC5431D52}"/>
    <cellStyle name="Calculation 4 4 2" xfId="369" xr:uid="{00000000-0005-0000-0000-000070010000}"/>
    <cellStyle name="Calculation 4 4 2 10" xfId="16196" xr:uid="{D3BE766E-C529-4F14-8944-01DF4F4D1137}"/>
    <cellStyle name="Calculation 4 4 2 11" xfId="21657" xr:uid="{58C5D746-5FBD-41AD-8DDF-7874A210B478}"/>
    <cellStyle name="Calculation 4 4 2 12" xfId="23734" xr:uid="{6E410139-05CF-4487-B2B9-6C4AEFB4112F}"/>
    <cellStyle name="Calculation 4 4 2 13" xfId="35687" xr:uid="{F09A1A66-643A-4FB2-875C-FE3AA2BB48D0}"/>
    <cellStyle name="Calculation 4 4 2 2" xfId="4402" xr:uid="{37CBC090-120D-4197-A310-B6C3BD85FF0F}"/>
    <cellStyle name="Calculation 4 4 2 2 10" xfId="25528" xr:uid="{D59B2652-6CD7-45C9-8ECD-5D5386C8F6FE}"/>
    <cellStyle name="Calculation 4 4 2 2 11" xfId="34713" xr:uid="{3A2E2DD3-054C-42AB-96FC-4728EF5682E6}"/>
    <cellStyle name="Calculation 4 4 2 2 2" xfId="7920" xr:uid="{68625D7E-BBA0-410D-B0F7-585744591CA4}"/>
    <cellStyle name="Calculation 4 4 2 2 2 2" xfId="14050" xr:uid="{429B3BA6-704F-43D3-96CF-4DBD600189A8}"/>
    <cellStyle name="Calculation 4 4 2 2 2 3" xfId="17618" xr:uid="{0D47B8D8-B9DB-47B2-8761-51A066AE1A8E}"/>
    <cellStyle name="Calculation 4 4 2 2 2 4" xfId="29018" xr:uid="{D86F5637-84DB-4F3A-BD20-233C5AC226A1}"/>
    <cellStyle name="Calculation 4 4 2 2 2 5" xfId="23468" xr:uid="{F1355C88-4D70-4511-9917-17CB2733E433}"/>
    <cellStyle name="Calculation 4 4 2 2 3" xfId="8739" xr:uid="{44AF926B-B61F-4B4A-B752-19B4A4E04B03}"/>
    <cellStyle name="Calculation 4 4 2 2 3 2" xfId="3125" xr:uid="{082134EB-AC60-4E28-8B48-29F102BE5E04}"/>
    <cellStyle name="Calculation 4 4 2 2 3 3" xfId="18935" xr:uid="{DD86FDD1-D9D7-428B-A8AC-424536A8945E}"/>
    <cellStyle name="Calculation 4 4 2 2 3 4" xfId="29837" xr:uid="{A028768C-E597-4B8D-A902-23A21E91E64F}"/>
    <cellStyle name="Calculation 4 4 2 2 3 5" xfId="32844" xr:uid="{E911D44D-76F4-4728-AB2E-4B7EFA920B39}"/>
    <cellStyle name="Calculation 4 4 2 2 4" xfId="9574" xr:uid="{F3ED907F-EFDA-4381-BFA5-90EC01D057F0}"/>
    <cellStyle name="Calculation 4 4 2 2 4 2" xfId="17917" xr:uid="{BD61EE04-4D85-4271-9B7C-FCD8F004361B}"/>
    <cellStyle name="Calculation 4 4 2 2 4 3" xfId="22051" xr:uid="{9838CA9B-4B4A-49D2-9EE7-B1EA6A122752}"/>
    <cellStyle name="Calculation 4 4 2 2 4 4" xfId="30672" xr:uid="{6F9353EA-E67B-4A8B-AFF7-38468301BCD8}"/>
    <cellStyle name="Calculation 4 4 2 2 4 5" xfId="35530" xr:uid="{AECFA568-7D91-4479-A141-BA9B169E7AF5}"/>
    <cellStyle name="Calculation 4 4 2 2 5" xfId="7156" xr:uid="{14B9F0E4-B3DD-4D5A-9004-2B914BE7D7EA}"/>
    <cellStyle name="Calculation 4 4 2 2 5 2" xfId="15396" xr:uid="{8C65D50A-C667-4DDE-80C4-DEF5E3D32167}"/>
    <cellStyle name="Calculation 4 4 2 2 5 3" xfId="15838" xr:uid="{BC0B0C18-A4AE-4D43-8DEA-731527B2E057}"/>
    <cellStyle name="Calculation 4 4 2 2 5 4" xfId="28254" xr:uid="{76842875-3F3E-4812-911B-4062E97331AE}"/>
    <cellStyle name="Calculation 4 4 2 2 5 5" xfId="36246" xr:uid="{589146FE-D2B9-4631-8E55-7752A96D17E6}"/>
    <cellStyle name="Calculation 4 4 2 2 6" xfId="10706" xr:uid="{4AF72384-44C5-4130-92A6-5F0449BC2578}"/>
    <cellStyle name="Calculation 4 4 2 2 6 2" xfId="15955" xr:uid="{D088FA29-6A5D-48E3-9F47-140D2E3750CB}"/>
    <cellStyle name="Calculation 4 4 2 2 6 3" xfId="19261" xr:uid="{54867A63-9BA1-4B71-88EE-ACAFD7D85E6C}"/>
    <cellStyle name="Calculation 4 4 2 2 6 4" xfId="31804" xr:uid="{E1CE8ED2-81B1-43AD-A9E9-49A209CBCB90}"/>
    <cellStyle name="Calculation 4 4 2 2 6 5" xfId="23417" xr:uid="{132A9769-923F-4ECB-83B5-493F9818E126}"/>
    <cellStyle name="Calculation 4 4 2 2 7" xfId="6502" xr:uid="{A9B29FA0-77A4-4AA6-9947-1830734A8F57}"/>
    <cellStyle name="Calculation 4 4 2 2 7 2" xfId="2435" xr:uid="{59AD1DA5-4C67-406C-BCD7-FA62B13DCF12}"/>
    <cellStyle name="Calculation 4 4 2 2 7 3" xfId="12201" xr:uid="{7E4E5751-6F9E-43CB-80FF-F86732724038}"/>
    <cellStyle name="Calculation 4 4 2 2 7 4" xfId="27600" xr:uid="{A80C70CE-B609-44C8-B342-9123BCCC4269}"/>
    <cellStyle name="Calculation 4 4 2 2 7 5" xfId="26214" xr:uid="{5F6F7EE1-EC93-44F0-AC16-2B32956909AA}"/>
    <cellStyle name="Calculation 4 4 2 2 8" xfId="15657" xr:uid="{D5F05EE3-E4B9-424C-AD20-FF802497159F}"/>
    <cellStyle name="Calculation 4 4 2 2 9" xfId="21390" xr:uid="{117867BE-EF35-426B-8F4E-680EB8971938}"/>
    <cellStyle name="Calculation 4 4 2 3" xfId="4933" xr:uid="{7B7C3525-9120-4A1D-B3B3-F828B19224E8}"/>
    <cellStyle name="Calculation 4 4 2 3 2" xfId="11550" xr:uid="{EE474B90-03D1-4174-A3E3-05E081921F5A}"/>
    <cellStyle name="Calculation 4 4 2 3 3" xfId="19561" xr:uid="{D46EC1AD-9813-44A5-9A3E-51DFB9BC9DAC}"/>
    <cellStyle name="Calculation 4 4 2 3 4" xfId="26051" xr:uid="{B9670722-4E5B-4EA6-8563-9F3FCD87B4C2}"/>
    <cellStyle name="Calculation 4 4 2 3 5" xfId="36599" xr:uid="{E8A7A6B5-9995-4699-A9BF-10348AA46211}"/>
    <cellStyle name="Calculation 4 4 2 4" xfId="5560" xr:uid="{D0B569DD-B223-470F-8CE9-0268638E4B5E}"/>
    <cellStyle name="Calculation 4 4 2 4 2" xfId="12368" xr:uid="{01048F25-B26C-4DB0-8D8F-E2ED0A73586C}"/>
    <cellStyle name="Calculation 4 4 2 4 3" xfId="19530" xr:uid="{ACE30E5A-1F04-4B06-B6BD-07F0E9336850}"/>
    <cellStyle name="Calculation 4 4 2 4 4" xfId="26658" xr:uid="{410DC76F-6D6E-4C53-97C4-2A59AB34AB66}"/>
    <cellStyle name="Calculation 4 4 2 4 5" xfId="35737" xr:uid="{4517FB3B-B40C-4DDF-A372-A24D06A7D121}"/>
    <cellStyle name="Calculation 4 4 2 5" xfId="7009" xr:uid="{A481A2F5-B0D9-4FF6-A282-13624EB39111}"/>
    <cellStyle name="Calculation 4 4 2 5 2" xfId="14403" xr:uid="{96B3342C-6E98-459B-ACAF-574149CCAA91}"/>
    <cellStyle name="Calculation 4 4 2 5 3" xfId="22883" xr:uid="{03258266-6BC9-4538-8D88-071D656D9448}"/>
    <cellStyle name="Calculation 4 4 2 5 4" xfId="28107" xr:uid="{B7AF32E9-3F98-4A28-A863-30750598763A}"/>
    <cellStyle name="Calculation 4 4 2 5 5" xfId="34065" xr:uid="{AFAC1215-E231-4E13-ABA7-A4FAEE20D3E0}"/>
    <cellStyle name="Calculation 4 4 2 6" xfId="5736" xr:uid="{62502A43-805C-45FD-9846-EF62BF9D359E}"/>
    <cellStyle name="Calculation 4 4 2 6 2" xfId="12395" xr:uid="{46E375F9-A425-46A4-B179-C398638F00C3}"/>
    <cellStyle name="Calculation 4 4 2 6 3" xfId="3725" xr:uid="{4B27B023-8217-4661-8521-2CC878BCC452}"/>
    <cellStyle name="Calculation 4 4 2 6 4" xfId="26834" xr:uid="{5FBB4378-38DE-4304-AF59-54D152195A02}"/>
    <cellStyle name="Calculation 4 4 2 6 5" xfId="35710" xr:uid="{4B4C887D-8432-4273-B697-745D03DF051D}"/>
    <cellStyle name="Calculation 4 4 2 7" xfId="9893" xr:uid="{B97E8343-D917-4733-B155-37FB1A79D8D8}"/>
    <cellStyle name="Calculation 4 4 2 7 2" xfId="12705" xr:uid="{1DBCCC38-9537-466A-8579-EE06C79EFEBF}"/>
    <cellStyle name="Calculation 4 4 2 7 3" xfId="19939" xr:uid="{A5AB9C9A-E139-4723-86EE-EA102FA97EBD}"/>
    <cellStyle name="Calculation 4 4 2 7 4" xfId="30991" xr:uid="{4F07DF91-BE35-4CAF-8DDF-DA258AEB42F4}"/>
    <cellStyle name="Calculation 4 4 2 7 5" xfId="36811" xr:uid="{A2D7693E-DB72-49B0-9ABB-F056E3217C99}"/>
    <cellStyle name="Calculation 4 4 2 8" xfId="8807" xr:uid="{5910A349-43F1-4168-B2F0-6638D9AF1C57}"/>
    <cellStyle name="Calculation 4 4 2 8 2" xfId="18183" xr:uid="{C6F39FF8-C855-4855-941B-E9D52AE0C29E}"/>
    <cellStyle name="Calculation 4 4 2 8 3" xfId="15121" xr:uid="{FFA2EE39-836F-4EAE-958D-58CAEF6C76BE}"/>
    <cellStyle name="Calculation 4 4 2 8 4" xfId="29905" xr:uid="{132B70A3-C61E-49BE-B1F2-163EC0C22307}"/>
    <cellStyle name="Calculation 4 4 2 8 5" xfId="32810" xr:uid="{307757D5-B114-48B0-92AC-8BD541C08CA7}"/>
    <cellStyle name="Calculation 4 4 2 9" xfId="2624" xr:uid="{4B334BFC-6E11-4C43-B6BC-EC041F5B5A0F}"/>
    <cellStyle name="Calculation 4 4 3" xfId="4401" xr:uid="{4C145971-39BE-42B6-8AB6-88C4F138DF3B}"/>
    <cellStyle name="Calculation 4 4 3 10" xfId="25527" xr:uid="{6BAE5297-3987-49FC-BAEA-7BD052677B01}"/>
    <cellStyle name="Calculation 4 4 3 11" xfId="35296" xr:uid="{3D33AA75-A585-4383-B3E3-07D1762C520F}"/>
    <cellStyle name="Calculation 4 4 3 2" xfId="7919" xr:uid="{34E022B6-8524-4741-ABDF-3D2AF2DF3F63}"/>
    <cellStyle name="Calculation 4 4 3 2 2" xfId="2738" xr:uid="{9ED3A304-E10D-4C5F-B23D-12924DAA870C}"/>
    <cellStyle name="Calculation 4 4 3 2 3" xfId="11909" xr:uid="{BA5FB3AA-BD34-41C4-8E44-CC6051861939}"/>
    <cellStyle name="Calculation 4 4 3 2 4" xfId="29017" xr:uid="{65F40BBA-D53E-4D6E-94A5-BF598D6CE942}"/>
    <cellStyle name="Calculation 4 4 3 2 5" xfId="32225" xr:uid="{2AE96E4F-D65A-45C9-80CA-33E8308897A8}"/>
    <cellStyle name="Calculation 4 4 3 3" xfId="8738" xr:uid="{3054BAC1-7953-4C8E-A93C-D7AD912A6B71}"/>
    <cellStyle name="Calculation 4 4 3 3 2" xfId="3124" xr:uid="{B839515A-9CC9-483A-98FF-D248EE58F27A}"/>
    <cellStyle name="Calculation 4 4 3 3 3" xfId="23190" xr:uid="{3E863C45-32C7-48D4-8026-DE4CCD2381E5}"/>
    <cellStyle name="Calculation 4 4 3 3 4" xfId="29836" xr:uid="{9F90DDD2-5C30-456B-851C-AF1327FAEF6B}"/>
    <cellStyle name="Calculation 4 4 3 3 5" xfId="32843" xr:uid="{B1FD7D0E-04BA-4049-A822-2CCBBEC7FE73}"/>
    <cellStyle name="Calculation 4 4 3 4" xfId="9573" xr:uid="{5909DCDE-0B23-401E-A2EE-518E820BBFBB}"/>
    <cellStyle name="Calculation 4 4 3 4 2" xfId="3545" xr:uid="{3B362E46-0A6D-4E43-9C44-6C8FF5A2A480}"/>
    <cellStyle name="Calculation 4 4 3 4 3" xfId="20488" xr:uid="{25019AEB-761F-4607-8C08-4BDD4A255B58}"/>
    <cellStyle name="Calculation 4 4 3 4 4" xfId="30671" xr:uid="{D6F5E317-F956-4FDE-A857-FB69E6223497}"/>
    <cellStyle name="Calculation 4 4 3 4 5" xfId="36059" xr:uid="{707AF640-77A4-4802-A4D9-90B7E85AD56B}"/>
    <cellStyle name="Calculation 4 4 3 5" xfId="7155" xr:uid="{D8689624-EE2E-43C9-9335-56449DBD5E73}"/>
    <cellStyle name="Calculation 4 4 3 5 2" xfId="16126" xr:uid="{94AE1285-516C-4E5D-968E-9B4AAA54D59A}"/>
    <cellStyle name="Calculation 4 4 3 5 3" xfId="16599" xr:uid="{D0AD04D1-9598-42E5-B6B9-1090137693AD}"/>
    <cellStyle name="Calculation 4 4 3 5 4" xfId="28253" xr:uid="{B630B9AB-7C2D-4DB8-8E1F-FD659EB478ED}"/>
    <cellStyle name="Calculation 4 4 3 5 5" xfId="32288" xr:uid="{7F979C1C-ADED-4E3B-A66A-EE4BFE3258CC}"/>
    <cellStyle name="Calculation 4 4 3 6" xfId="10705" xr:uid="{9C69B667-2D3A-4CE8-BE88-B1B7391E1BCC}"/>
    <cellStyle name="Calculation 4 4 3 6 2" xfId="16688" xr:uid="{6C303643-7910-400E-8B9C-AB37546A7531}"/>
    <cellStyle name="Calculation 4 4 3 6 3" xfId="20383" xr:uid="{BEC435A3-BB6D-423F-8C01-7CBAED8BAFBD}"/>
    <cellStyle name="Calculation 4 4 3 6 4" xfId="31803" xr:uid="{7E6CF1C8-C7E2-4B1C-B3C9-AF4D1E22F3A4}"/>
    <cellStyle name="Calculation 4 4 3 6 5" xfId="24690" xr:uid="{4538022F-BCE1-451E-ADBC-131088A1118C}"/>
    <cellStyle name="Calculation 4 4 3 7" xfId="6501" xr:uid="{5747603D-F62C-4F52-9B3E-753B1D65D95D}"/>
    <cellStyle name="Calculation 4 4 3 7 2" xfId="2434" xr:uid="{610ED1F5-9C46-4172-8AEA-4A4E1688B336}"/>
    <cellStyle name="Calculation 4 4 3 7 3" xfId="3786" xr:uid="{F7E9ADEC-4462-4160-B174-5A5EE6CD4DDA}"/>
    <cellStyle name="Calculation 4 4 3 7 4" xfId="27599" xr:uid="{19C7E99A-421B-45DB-9650-EF5E8B3906EB}"/>
    <cellStyle name="Calculation 4 4 3 7 5" xfId="26216" xr:uid="{32567BF0-D792-4CC9-8B65-26C2426C59CC}"/>
    <cellStyle name="Calculation 4 4 3 8" xfId="16390" xr:uid="{9D6E7E14-064F-4CF6-A4C9-CCB1F45E3215}"/>
    <cellStyle name="Calculation 4 4 3 9" xfId="22623" xr:uid="{A3389EAE-0779-4889-BCC5-429ADA40285F}"/>
    <cellStyle name="Calculation 4 4 4" xfId="4932" xr:uid="{116ABFB2-9DBC-424F-A4F8-C969A37D9031}"/>
    <cellStyle name="Calculation 4 4 4 2" xfId="11551" xr:uid="{847C2D6C-D148-4A77-B2F7-E8E30E3D6FAC}"/>
    <cellStyle name="Calculation 4 4 4 3" xfId="20638" xr:uid="{C40E6DAF-8CB6-47EE-91D2-7B5AC369FC7E}"/>
    <cellStyle name="Calculation 4 4 4 4" xfId="26050" xr:uid="{A21F0F12-46BD-4901-8F89-B9D457C29E01}"/>
    <cellStyle name="Calculation 4 4 4 5" xfId="23644" xr:uid="{94E20A83-6D27-4308-A306-00D85A09BA7C}"/>
    <cellStyle name="Calculation 4 4 5" xfId="5561" xr:uid="{C6596393-A3BD-43A5-A78E-5003050D18E2}"/>
    <cellStyle name="Calculation 4 4 5 2" xfId="16246" xr:uid="{ECE802A2-CDBE-42FF-97A8-C9D3A521A204}"/>
    <cellStyle name="Calculation 4 4 5 3" xfId="22531" xr:uid="{F5C4E96A-CC36-461E-BB9F-0CF90EA9FCE1}"/>
    <cellStyle name="Calculation 4 4 5 4" xfId="26659" xr:uid="{24C970FF-69D7-4878-A69F-5DED0FC28BC6}"/>
    <cellStyle name="Calculation 4 4 5 5" xfId="35204" xr:uid="{B56FAB07-C523-428B-AA20-D66E78401F2F}"/>
    <cellStyle name="Calculation 4 4 6" xfId="6162" xr:uid="{B2870416-55DA-4729-B4EC-7CCC6A662B43}"/>
    <cellStyle name="Calculation 4 4 6 2" xfId="17140" xr:uid="{84F33B6A-6CC0-4321-B401-FF612F3E442E}"/>
    <cellStyle name="Calculation 4 4 6 3" xfId="17625" xr:uid="{C715A505-CAA2-4EF1-866F-1246D0B6DE10}"/>
    <cellStyle name="Calculation 4 4 6 4" xfId="27260" xr:uid="{90EC0A91-5EC4-41CB-8F80-2C42F36BD485}"/>
    <cellStyle name="Calculation 4 4 6 5" xfId="34779" xr:uid="{43B31016-D70E-4DFB-AFB4-0B9C8AE17C6E}"/>
    <cellStyle name="Calculation 4 4 7" xfId="7603" xr:uid="{EC6719C8-B0CB-48E4-B23F-0ED03C34E6A7}"/>
    <cellStyle name="Calculation 4 4 7 2" xfId="14349" xr:uid="{BC4EBF15-447F-44A0-9469-1579699B3F3A}"/>
    <cellStyle name="Calculation 4 4 7 3" xfId="11918" xr:uid="{17CA6CF7-EC7D-41F8-BE65-B129E0CCCA04}"/>
    <cellStyle name="Calculation 4 4 7 4" xfId="28701" xr:uid="{684A1C69-9F69-41F1-8A9E-303424500DA5}"/>
    <cellStyle name="Calculation 4 4 7 5" xfId="34014" xr:uid="{4C317A36-0697-430D-9F36-AC4BAD2C9AE1}"/>
    <cellStyle name="Calculation 4 4 8" xfId="9894" xr:uid="{FB2B4167-C8D5-42F9-AE7A-64D0EFCD1BEB}"/>
    <cellStyle name="Calculation 4 4 8 2" xfId="16995" xr:uid="{08CC8E59-C721-4300-BE9E-D5C51E602EE8}"/>
    <cellStyle name="Calculation 4 4 8 3" xfId="22794" xr:uid="{46752425-E24C-4F5B-919D-D2CFC0B289A1}"/>
    <cellStyle name="Calculation 4 4 8 4" xfId="30992" xr:uid="{FCDF2393-AE1B-4F13-9D40-E4169D90C085}"/>
    <cellStyle name="Calculation 4 4 8 5" xfId="34463" xr:uid="{2086441A-EFA9-4832-920F-2AF2102F8492}"/>
    <cellStyle name="Calculation 4 4 9" xfId="9995" xr:uid="{D6DCABE3-C05C-437E-90FB-D891012F7F9C}"/>
    <cellStyle name="Calculation 4 4 9 2" xfId="14439" xr:uid="{C773EBEF-F75A-4C16-B6B0-B70F3BE7CE19}"/>
    <cellStyle name="Calculation 4 4 9 3" xfId="21500" xr:uid="{DF951ED5-6EC0-4F14-8DBA-E37512978C2F}"/>
    <cellStyle name="Calculation 4 4 9 4" xfId="31093" xr:uid="{E06CFC16-498A-40B0-A59E-AD677ED46C3D}"/>
    <cellStyle name="Calculation 4 4 9 5" xfId="34977" xr:uid="{4D6AF374-5C45-42A8-84F3-63974AFAED8D}"/>
    <cellStyle name="Calculation 4 5" xfId="370" xr:uid="{00000000-0005-0000-0000-000071010000}"/>
    <cellStyle name="Calculation 4 5 10" xfId="2625" xr:uid="{65DA4B7A-26DA-4DBA-9CB4-04C24CDD4778}"/>
    <cellStyle name="Calculation 4 5 11" xfId="15467" xr:uid="{03B96B92-B64D-4A12-AC7D-143FA3346F32}"/>
    <cellStyle name="Calculation 4 5 12" xfId="21136" xr:uid="{991842E4-516E-4A47-91FA-4986CF2D8E01}"/>
    <cellStyle name="Calculation 4 5 13" xfId="23735" xr:uid="{6D5996B7-279B-4711-8B7F-9406B72970CA}"/>
    <cellStyle name="Calculation 4 5 14" xfId="35156" xr:uid="{271AD80D-21DA-4679-A85E-54F153975336}"/>
    <cellStyle name="Calculation 4 5 2" xfId="371" xr:uid="{00000000-0005-0000-0000-000072010000}"/>
    <cellStyle name="Calculation 4 5 2 10" xfId="12216" xr:uid="{9F24372D-3F5A-4641-A22E-0C49625E7A7B}"/>
    <cellStyle name="Calculation 4 5 2 11" xfId="13903" xr:uid="{66E01C07-7598-4F4B-9C1C-014A1F1308CF}"/>
    <cellStyle name="Calculation 4 5 2 12" xfId="23736" xr:uid="{66866EE6-315F-4E64-9DC4-8DE665B96683}"/>
    <cellStyle name="Calculation 4 5 2 13" xfId="32335" xr:uid="{1EFBF96A-3F7A-4211-B96C-39B9B80FBF5D}"/>
    <cellStyle name="Calculation 4 5 2 2" xfId="4404" xr:uid="{EC4260A4-4037-4343-8274-167CB5501DB5}"/>
    <cellStyle name="Calculation 4 5 2 2 10" xfId="25530" xr:uid="{6363BA8F-0251-4686-980B-0A5BC587F205}"/>
    <cellStyle name="Calculation 4 5 2 2 11" xfId="36664" xr:uid="{0E8E0E88-E13B-4EC6-B091-5D1ECB545CD5}"/>
    <cellStyle name="Calculation 4 5 2 2 2" xfId="7922" xr:uid="{00B366C1-7C17-44ED-AAE4-315A200A97D1}"/>
    <cellStyle name="Calculation 4 5 2 2 2 2" xfId="2739" xr:uid="{D075CD26-5005-423C-84BB-A0B401AF37B9}"/>
    <cellStyle name="Calculation 4 5 2 2 2 3" xfId="11505" xr:uid="{6FF1BB8E-E739-4B4D-A844-1981A0AEED20}"/>
    <cellStyle name="Calculation 4 5 2 2 2 4" xfId="29020" xr:uid="{2F8D459D-B021-43F9-89FE-5743F9C95286}"/>
    <cellStyle name="Calculation 4 5 2 2 2 5" xfId="32224" xr:uid="{602EB5AF-509C-4F40-AEE6-0C3877B49F22}"/>
    <cellStyle name="Calculation 4 5 2 2 3" xfId="8741" xr:uid="{E8E81510-A921-4155-9B1E-845253489D14}"/>
    <cellStyle name="Calculation 4 5 2 2 3 2" xfId="12842" xr:uid="{64C6350F-7638-487B-9EEE-D0B115B1BBC3}"/>
    <cellStyle name="Calculation 4 5 2 2 3 3" xfId="23188" xr:uid="{1A6F07EE-9A4E-4DBD-87FD-47D3E2197525}"/>
    <cellStyle name="Calculation 4 5 2 2 3 4" xfId="29839" xr:uid="{D22AF86D-6FA2-449C-9100-9FF178E1B652}"/>
    <cellStyle name="Calculation 4 5 2 2 3 5" xfId="24251" xr:uid="{7DCD4D2C-3668-4C6C-B879-A6CB6ED251B0}"/>
    <cellStyle name="Calculation 4 5 2 2 4" xfId="9576" xr:uid="{71DB3342-FE80-4517-8FEA-643B451927F8}"/>
    <cellStyle name="Calculation 4 5 2 2 4 2" xfId="3547" xr:uid="{3318C94D-F93C-4046-899A-D1A2D4AE77AB}"/>
    <cellStyle name="Calculation 4 5 2 2 4 3" xfId="21017" xr:uid="{7C9D66A2-0B60-4F6D-A0F1-8583F8571413}"/>
    <cellStyle name="Calculation 4 5 2 2 4 4" xfId="30674" xr:uid="{0B9ADB61-30D9-4F05-A355-DD54F469E941}"/>
    <cellStyle name="Calculation 4 5 2 2 4 5" xfId="32171" xr:uid="{EE783FC5-AA0D-4E3A-817C-41335585629D}"/>
    <cellStyle name="Calculation 4 5 2 2 5" xfId="8395" xr:uid="{F68EAFC6-DCBB-4860-885D-A153E112529C}"/>
    <cellStyle name="Calculation 4 5 2 2 5 2" xfId="12249" xr:uid="{C0B34B6E-8D60-4990-90BB-EB9764893F0C}"/>
    <cellStyle name="Calculation 4 5 2 2 5 3" xfId="13901" xr:uid="{E18CCEF0-4CA1-48D0-9648-9F3D10A535EB}"/>
    <cellStyle name="Calculation 4 5 2 2 5 4" xfId="29493" xr:uid="{BCE500AC-7972-4333-B3A7-40E77B190D16}"/>
    <cellStyle name="Calculation 4 5 2 2 5 5" xfId="25582" xr:uid="{21BE02A1-1330-413B-A35E-22B1E6B4CD86}"/>
    <cellStyle name="Calculation 4 5 2 2 6" xfId="10708" xr:uid="{C9196FC9-845A-4805-A163-B2FECD3FBA2E}"/>
    <cellStyle name="Calculation 4 5 2 2 6 2" xfId="11967" xr:uid="{9E5E3DC5-5AD3-4EF5-8851-F19A8D110C8B}"/>
    <cellStyle name="Calculation 4 5 2 2 6 3" xfId="19881" xr:uid="{94894183-7198-4214-9F8A-D772E3F22B16}"/>
    <cellStyle name="Calculation 4 5 2 2 6 4" xfId="31806" xr:uid="{10F7EFF8-C813-4ADD-B4B7-3E1C6E93B9FA}"/>
    <cellStyle name="Calculation 4 5 2 2 6 5" xfId="24693" xr:uid="{C93481FD-25BD-4415-AA30-317B09966D14}"/>
    <cellStyle name="Calculation 4 5 2 2 7" xfId="6504" xr:uid="{BE3F0DE3-D732-4347-A341-B7AEA23A214F}"/>
    <cellStyle name="Calculation 4 5 2 2 7 2" xfId="2437" xr:uid="{92A48C6D-5D67-4E82-B1D6-524EEB149BF3}"/>
    <cellStyle name="Calculation 4 5 2 2 7 3" xfId="14789" xr:uid="{C1A660AD-F0FF-4991-8D6E-8640A0D688AC}"/>
    <cellStyle name="Calculation 4 5 2 2 7 4" xfId="27602" xr:uid="{960B1AC3-9D27-4D96-AD58-8C11EDEE10FB}"/>
    <cellStyle name="Calculation 4 5 2 2 7 5" xfId="23911" xr:uid="{9B255ECB-EF02-437A-B137-67778A666F19}"/>
    <cellStyle name="Calculation 4 5 2 2 8" xfId="13576" xr:uid="{08F0C5EB-83DD-4A8C-9ED3-C7A6246DC29A}"/>
    <cellStyle name="Calculation 4 5 2 2 9" xfId="21276" xr:uid="{FECE89C5-80A8-4517-B81A-412E2A37ED0D}"/>
    <cellStyle name="Calculation 4 5 2 3" xfId="4935" xr:uid="{7F17CA19-D11E-4B09-9818-0A7BE8DF5D93}"/>
    <cellStyle name="Calculation 4 5 2 3 2" xfId="12316" xr:uid="{721B9ADE-2FA9-4CFA-BBB0-4924867F42F8}"/>
    <cellStyle name="Calculation 4 5 2 3 3" xfId="14798" xr:uid="{98BA7076-6B68-42AC-BC6E-3C3AC7A7CB1B}"/>
    <cellStyle name="Calculation 4 5 2 3 4" xfId="26053" xr:uid="{DD394B8D-C597-493B-BD05-DDB08B2E2739}"/>
    <cellStyle name="Calculation 4 5 2 3 5" xfId="35769" xr:uid="{3F5DAB2B-97BD-4BF6-A40C-A0996B3585C1}"/>
    <cellStyle name="Calculation 4 5 2 4" xfId="5558" xr:uid="{1221A2B0-3D31-4CA3-AF60-C206C99074C5}"/>
    <cellStyle name="Calculation 4 5 2 4 2" xfId="13434" xr:uid="{11265DBC-0ECC-45B5-8D5A-6E5F327E1C34}"/>
    <cellStyle name="Calculation 4 5 2 4 3" xfId="21183" xr:uid="{54A8CF16-3DB3-4AEA-A749-71651C9A5172}"/>
    <cellStyle name="Calculation 4 5 2 4 4" xfId="26656" xr:uid="{5A157E33-0F4B-4E98-B8EC-11A04A8E0E41}"/>
    <cellStyle name="Calculation 4 5 2 4 5" xfId="36572" xr:uid="{43DCAFE2-056A-499A-8948-9B5B058B61C9}"/>
    <cellStyle name="Calculation 4 5 2 5" xfId="7007" xr:uid="{737163D5-201D-46E6-B3FA-1159B3F11EC3}"/>
    <cellStyle name="Calculation 4 5 2 5 2" xfId="15101" xr:uid="{E3AA9A39-0DCA-45F4-9608-0A36504D0BF0}"/>
    <cellStyle name="Calculation 4 5 2 5 3" xfId="19344" xr:uid="{E61F99E3-049E-4818-BE45-CA42BBA767CF}"/>
    <cellStyle name="Calculation 4 5 2 5 4" xfId="28105" xr:uid="{B7E57E7A-6BDA-42A5-8884-E9AF54ADB0E0}"/>
    <cellStyle name="Calculation 4 5 2 5 5" xfId="34306" xr:uid="{2E025E3D-612B-4617-BB58-3BED960E2CD4}"/>
    <cellStyle name="Calculation 4 5 2 6" xfId="5734" xr:uid="{684D25F2-3A3A-49D5-9E68-9009844E189D}"/>
    <cellStyle name="Calculation 4 5 2 6 2" xfId="11448" xr:uid="{676AF14F-6334-4040-ABA0-0803ED685D57}"/>
    <cellStyle name="Calculation 4 5 2 6 3" xfId="19507" xr:uid="{ADF7F3C8-75D9-458F-A678-E713AEFC4EBC}"/>
    <cellStyle name="Calculation 4 5 2 6 4" xfId="26832" xr:uid="{93AF7A40-3998-49D1-BDA1-4C4C0FB82C39}"/>
    <cellStyle name="Calculation 4 5 2 6 5" xfId="36545" xr:uid="{A8B5E03B-3A71-4EEA-ACD4-F6F5CC5CCE78}"/>
    <cellStyle name="Calculation 4 5 2 7" xfId="9891" xr:uid="{5E1CD87B-BB9C-40AE-BE76-72410FB0ABDA}"/>
    <cellStyle name="Calculation 4 5 2 7 2" xfId="15300" xr:uid="{55DC2F33-83A1-4A95-94AF-FEA5DA8C336E}"/>
    <cellStyle name="Calculation 4 5 2 7 3" xfId="19203" xr:uid="{F80F9BF3-E6A1-4B51-8774-558B44982D91}"/>
    <cellStyle name="Calculation 4 5 2 7 4" xfId="30989" xr:uid="{DE23D9F0-6FD3-4D07-A7D7-055A2F46FC37}"/>
    <cellStyle name="Calculation 4 5 2 7 5" xfId="32601" xr:uid="{DB10DCDA-CA37-4FF1-BE8B-ED7C52FC20E1}"/>
    <cellStyle name="Calculation 4 5 2 8" xfId="8806" xr:uid="{6059EC8D-E598-4425-8AD6-A0CC9C475F6F}"/>
    <cellStyle name="Calculation 4 5 2 8 2" xfId="12820" xr:uid="{21B705E1-FB34-42D5-BE80-232F05A07EC9}"/>
    <cellStyle name="Calculation 4 5 2 8 3" xfId="18912" xr:uid="{3964FD01-021E-440B-B547-BB3980F51A99}"/>
    <cellStyle name="Calculation 4 5 2 8 4" xfId="29904" xr:uid="{BE10DE25-6223-45D7-AB72-04100C253EF1}"/>
    <cellStyle name="Calculation 4 5 2 8 5" xfId="32807" xr:uid="{17BFE6B3-071A-409A-B2BD-3AAB2190F1FF}"/>
    <cellStyle name="Calculation 4 5 2 9" xfId="2626" xr:uid="{E0DD5002-93E1-438E-943A-50BF1DC90E1E}"/>
    <cellStyle name="Calculation 4 5 3" xfId="4403" xr:uid="{C9808228-E43C-4363-A5FB-FD708301EE84}"/>
    <cellStyle name="Calculation 4 5 3 10" xfId="25529" xr:uid="{1D82565D-FCB3-43ED-9DFF-9D1AA4AA4728}"/>
    <cellStyle name="Calculation 4 5 3 11" xfId="33624" xr:uid="{FA0FE604-4851-49A2-876A-F7C279E579C4}"/>
    <cellStyle name="Calculation 4 5 3 2" xfId="7921" xr:uid="{803C8CEC-5B6A-494E-94B7-1D23D02165B2}"/>
    <cellStyle name="Calculation 4 5 3 2 2" xfId="12080" xr:uid="{42D30BC3-3B1B-4B81-99CC-1F1121A757A4}"/>
    <cellStyle name="Calculation 4 5 3 2 3" xfId="11908" xr:uid="{4DAD4922-5A64-41B7-BE09-C0EB724CC7C5}"/>
    <cellStyle name="Calculation 4 5 3 2 4" xfId="29019" xr:uid="{43325465-DE0E-49C9-BC90-2B5BFF5D9EEB}"/>
    <cellStyle name="Calculation 4 5 3 2 5" xfId="33991" xr:uid="{E12B6283-E49B-4485-8608-B88B48E58013}"/>
    <cellStyle name="Calculation 4 5 3 3" xfId="8740" xr:uid="{6424F83E-3F16-476A-AB9E-2E079B77513F}"/>
    <cellStyle name="Calculation 4 5 3 3 2" xfId="18202" xr:uid="{C9363D8F-7552-46AC-BFDD-1D8DB979C3E1}"/>
    <cellStyle name="Calculation 4 5 3 3 3" xfId="11491" xr:uid="{AC8FF3A4-FEB8-430A-A1C0-2594A5FCFD3F}"/>
    <cellStyle name="Calculation 4 5 3 3 4" xfId="29838" xr:uid="{23EE1526-06AD-465D-8B29-6D916D3BFAF9}"/>
    <cellStyle name="Calculation 4 5 3 3 5" xfId="26536" xr:uid="{74AFE884-AC5D-4F7C-8527-3B791C6C6C92}"/>
    <cellStyle name="Calculation 4 5 3 4" xfId="9575" xr:uid="{02996531-720C-4DCB-AFEB-A745C81D86D4}"/>
    <cellStyle name="Calculation 4 5 3 4 2" xfId="3546" xr:uid="{CC51B51B-2AB5-4D10-8D55-951F2C3208F6}"/>
    <cellStyle name="Calculation 4 5 3 4 3" xfId="21530" xr:uid="{3137D879-63EB-4315-A21C-53E1B75BA393}"/>
    <cellStyle name="Calculation 4 5 3 4 4" xfId="30673" xr:uid="{83628994-AF22-4C8A-918B-B7CECD5145D9}"/>
    <cellStyle name="Calculation 4 5 3 4 5" xfId="35007" xr:uid="{19930850-ECE2-461B-BEF4-0BA3B05C998B}"/>
    <cellStyle name="Calculation 4 5 3 5" xfId="7153" xr:uid="{94981743-D0FC-4F84-B8CE-83F353522BCC}"/>
    <cellStyle name="Calculation 4 5 3 5 2" xfId="15796" xr:uid="{1272980F-F942-47AF-B59D-400052A79AFB}"/>
    <cellStyle name="Calculation 4 5 3 5 3" xfId="21093" xr:uid="{24AEC8D2-AC1D-4BDB-A5F6-FAC71E4F3069}"/>
    <cellStyle name="Calculation 4 5 3 5 4" xfId="28251" xr:uid="{6FB8C354-A278-47F5-A97D-DA64DEEC128A}"/>
    <cellStyle name="Calculation 4 5 3 5 5" xfId="35642" xr:uid="{08D101EF-44FE-49E3-94E0-B4D74E18835F}"/>
    <cellStyle name="Calculation 4 5 3 6" xfId="10707" xr:uid="{8E00BA8B-DA84-4738-8F3D-B6E310E8956D}"/>
    <cellStyle name="Calculation 4 5 3 6 2" xfId="15233" xr:uid="{D6B5EA8C-37F1-4C29-9BC4-441ECC50FD87}"/>
    <cellStyle name="Calculation 4 5 3 6 3" xfId="18577" xr:uid="{71CD8656-80B2-4D3E-8256-8DC33E6BDC50}"/>
    <cellStyle name="Calculation 4 5 3 6 4" xfId="31805" xr:uid="{7260E1EB-86FD-42D5-BED7-02BEE74084CD}"/>
    <cellStyle name="Calculation 4 5 3 6 5" xfId="24692" xr:uid="{3B5F9FD6-2168-431E-A092-DA33C9CF77D3}"/>
    <cellStyle name="Calculation 4 5 3 7" xfId="6503" xr:uid="{2D109C47-1FB2-42DD-BCC9-05043FFB4518}"/>
    <cellStyle name="Calculation 4 5 3 7 2" xfId="2436" xr:uid="{1ED478F1-E1A9-4276-912B-A3ED3819C22D}"/>
    <cellStyle name="Calculation 4 5 3 7 3" xfId="17622" xr:uid="{83D16963-6B90-4387-871E-BD95B2F4E68C}"/>
    <cellStyle name="Calculation 4 5 3 7 4" xfId="27601" xr:uid="{1F43D7D0-C623-4456-9040-8968012ABE1B}"/>
    <cellStyle name="Calculation 4 5 3 7 5" xfId="36995" xr:uid="{477B9602-09A3-4B68-9063-A6045FC9C45E}"/>
    <cellStyle name="Calculation 4 5 3 8" xfId="14895" xr:uid="{192BCEDE-95F7-4C86-92A6-798BDD46D5A3}"/>
    <cellStyle name="Calculation 4 5 3 9" xfId="21803" xr:uid="{4CB2B379-47D2-47EF-B999-79764735FF40}"/>
    <cellStyle name="Calculation 4 5 4" xfId="4934" xr:uid="{883BF8DC-AED9-4166-8659-AF2089E80B6E}"/>
    <cellStyle name="Calculation 4 5 4 2" xfId="17404" xr:uid="{E9504F43-45DD-4352-A71A-35AD9A569FD7}"/>
    <cellStyle name="Calculation 4 5 4 3" xfId="15149" xr:uid="{801B0ED6-4491-4EE0-8545-27EB580DEB1B}"/>
    <cellStyle name="Calculation 4 5 4 4" xfId="26052" xr:uid="{E548A890-9B49-4A88-AAC7-4577FBC5C648}"/>
    <cellStyle name="Calculation 4 5 4 5" xfId="32430" xr:uid="{A14AEC58-6690-48A6-A964-453BE1BA1283}"/>
    <cellStyle name="Calculation 4 5 5" xfId="5559" xr:uid="{569AE88D-38F5-412E-AAD1-1B6C2D386BF6}"/>
    <cellStyle name="Calculation 4 5 5 2" xfId="17333" xr:uid="{E18305D2-A4B2-42D1-A98D-75CBCC94C467}"/>
    <cellStyle name="Calculation 4 5 5 3" xfId="20605" xr:uid="{04A5FD38-DCFC-427F-B4B3-B63CCE583913}"/>
    <cellStyle name="Calculation 4 5 5 4" xfId="26657" xr:uid="{F438BB55-F234-402C-8032-324DDBE276ED}"/>
    <cellStyle name="Calculation 4 5 5 5" xfId="32456" xr:uid="{BD369B2B-A1A5-40E3-AE76-3C15AABBC489}"/>
    <cellStyle name="Calculation 4 5 6" xfId="7008" xr:uid="{84FC0980-991D-42AA-A821-29B8C017D610}"/>
    <cellStyle name="Calculation 4 5 6 2" xfId="13793" xr:uid="{B3CDDFC4-F5F0-4ABA-9063-99170EEAE5A0}"/>
    <cellStyle name="Calculation 4 5 6 3" xfId="20061" xr:uid="{97EA8E72-5D84-4065-8BE6-5DF0AF3E164F}"/>
    <cellStyle name="Calculation 4 5 6 4" xfId="28106" xr:uid="{527BB74B-D330-4808-9991-789AA00FBB51}"/>
    <cellStyle name="Calculation 4 5 6 5" xfId="33337" xr:uid="{22E14CBD-732F-43F1-AC9E-A78D9AAA3BC6}"/>
    <cellStyle name="Calculation 4 5 7" xfId="5735" xr:uid="{3BC09EF0-BAB1-40EC-8B03-42B9C0F9182F}"/>
    <cellStyle name="Calculation 4 5 7 2" xfId="17306" xr:uid="{C04B6531-50EB-4322-9E50-34E2C5A3A5AC}"/>
    <cellStyle name="Calculation 4 5 7 3" xfId="11526" xr:uid="{BD7897E8-5606-4004-9D0B-C31C09E04771}"/>
    <cellStyle name="Calculation 4 5 7 4" xfId="26833" xr:uid="{64D0324C-3F41-49B6-B6F5-0710898703C1}"/>
    <cellStyle name="Calculation 4 5 7 5" xfId="32483" xr:uid="{EAC9DBEE-845D-4200-9831-36CAFEC390BE}"/>
    <cellStyle name="Calculation 4 5 8" xfId="9892" xr:uid="{70BEAB3E-C176-438C-930D-5FDCD9772598}"/>
    <cellStyle name="Calculation 4 5 8 2" xfId="12034" xr:uid="{20CC9B6F-BE46-481F-AD13-D18FFF577537}"/>
    <cellStyle name="Calculation 4 5 8 3" xfId="18634" xr:uid="{5E0294C0-E90F-42C3-8552-1A861D177BB3}"/>
    <cellStyle name="Calculation 4 5 8 4" xfId="30990" xr:uid="{2F4ECD87-2452-4BEB-BC60-3348558419B2}"/>
    <cellStyle name="Calculation 4 5 8 5" xfId="33915" xr:uid="{57FCFD21-A58F-4D25-98F0-319DA1143B84}"/>
    <cellStyle name="Calculation 4 5 9" xfId="9433" xr:uid="{A5A9073E-A2FA-4798-9384-2C2D4A205020}"/>
    <cellStyle name="Calculation 4 5 9 2" xfId="17987" xr:uid="{A3FFA320-D959-4027-8220-647CA9EC2F89}"/>
    <cellStyle name="Calculation 4 5 9 3" xfId="2495" xr:uid="{03ACC3CC-F38C-4271-B537-CC231BBCC75A}"/>
    <cellStyle name="Calculation 4 5 9 4" xfId="30531" xr:uid="{8F904824-0F10-456C-ADAE-7608C3CE776A}"/>
    <cellStyle name="Calculation 4 5 9 5" xfId="36069" xr:uid="{0023DF9F-5AA6-4B33-AE19-0FD17147DFEF}"/>
    <cellStyle name="Calculation 4 6" xfId="372" xr:uid="{00000000-0005-0000-0000-000073010000}"/>
    <cellStyle name="Calculation 4 6 10" xfId="17638" xr:uid="{20465CB3-08FE-4748-960A-2195FFC303B8}"/>
    <cellStyle name="Calculation 4 6 11" xfId="22719" xr:uid="{EAF35FAB-988D-47EB-99AA-61C98FD87D08}"/>
    <cellStyle name="Calculation 4 6 12" xfId="23737" xr:uid="{28419A99-71DE-438B-B2BA-8B5FC6FE3E34}"/>
    <cellStyle name="Calculation 4 6 13" xfId="36760" xr:uid="{2B9B5531-DFDB-4A41-8915-90FCF4446142}"/>
    <cellStyle name="Calculation 4 6 2" xfId="4405" xr:uid="{0743CF75-39F6-4080-8A8B-2E7385BBA3DD}"/>
    <cellStyle name="Calculation 4 6 2 10" xfId="25531" xr:uid="{DA031E7E-0709-4950-B741-BF2B401700B7}"/>
    <cellStyle name="Calculation 4 6 2 11" xfId="35334" xr:uid="{CE2DEF68-E962-4D5A-B041-4E1BB1215ED1}"/>
    <cellStyle name="Calculation 4 6 2 2" xfId="7923" xr:uid="{1D5F4A2F-2891-4A6C-9FA1-FEC1992C9EA8}"/>
    <cellStyle name="Calculation 4 6 2 2 2" xfId="14049" xr:uid="{F11BA2EC-3906-4996-9582-A4717626F080}"/>
    <cellStyle name="Calculation 4 6 2 2 3" xfId="3835" xr:uid="{C3AEE8CB-134A-437D-AA48-B8C13BB039A2}"/>
    <cellStyle name="Calculation 4 6 2 2 4" xfId="29021" xr:uid="{1078441C-3505-4EB1-8A82-B0D8D5B7352B}"/>
    <cellStyle name="Calculation 4 6 2 2 5" xfId="24016" xr:uid="{CDE52F17-7650-4E63-B464-E7BE2E78164B}"/>
    <cellStyle name="Calculation 4 6 2 3" xfId="8742" xr:uid="{17588398-D15F-48C4-AA15-F350F3A2D52F}"/>
    <cellStyle name="Calculation 4 6 2 3 2" xfId="18203" xr:uid="{701C8D5E-61FF-4FBF-975F-534BB1072623}"/>
    <cellStyle name="Calculation 4 6 2 3 3" xfId="18933" xr:uid="{883FB9B8-FD69-474E-9E71-1D7157946770}"/>
    <cellStyle name="Calculation 4 6 2 3 4" xfId="29840" xr:uid="{FB106E51-973D-42CD-ABC4-FD20918DC45C}"/>
    <cellStyle name="Calculation 4 6 2 3 5" xfId="32841" xr:uid="{605A1DB5-755D-422C-9FF3-DB238E9C933A}"/>
    <cellStyle name="Calculation 4 6 2 4" xfId="9577" xr:uid="{1AA6BA2B-3AD2-45D1-9EA2-8E14A97B49A5}"/>
    <cellStyle name="Calculation 4 6 2 4 2" xfId="13090" xr:uid="{C6C6A494-0DA6-43DF-9FD7-93FE3073ACB7}"/>
    <cellStyle name="Calculation 4 6 2 4 3" xfId="13874" xr:uid="{152310A0-158A-498D-B262-6DADCB9B438F}"/>
    <cellStyle name="Calculation 4 6 2 4 4" xfId="30675" xr:uid="{E7761EE0-2094-4C9C-97C1-D9A5F0F1F4CD}"/>
    <cellStyle name="Calculation 4 6 2 4 5" xfId="25607" xr:uid="{293225FB-4579-41EF-A48C-A1484818B308}"/>
    <cellStyle name="Calculation 4 6 2 5" xfId="7158" xr:uid="{6FE1BB49-1316-4AAC-81B4-566768483A33}"/>
    <cellStyle name="Calculation 4 6 2 5 2" xfId="16966" xr:uid="{CDDA6BAB-EA55-4988-8E2D-E4240ACA81FC}"/>
    <cellStyle name="Calculation 4 6 2 5 3" xfId="18771" xr:uid="{8A2BDB93-B617-4013-BFFA-D1C40F2A03F3}"/>
    <cellStyle name="Calculation 4 6 2 5 4" xfId="28256" xr:uid="{D06086FE-11AB-48DE-869C-59435D143142}"/>
    <cellStyle name="Calculation 4 6 2 5 5" xfId="35046" xr:uid="{707A8037-B9D6-4953-9FAF-973B6AA56057}"/>
    <cellStyle name="Calculation 4 6 2 6" xfId="10709" xr:uid="{4D3B04B3-86C5-4E1A-92FE-C61855DCD305}"/>
    <cellStyle name="Calculation 4 6 2 6 2" xfId="17286" xr:uid="{F1B59533-46BA-4C22-8D95-5035887526C7}"/>
    <cellStyle name="Calculation 4 6 2 6 3" xfId="22737" xr:uid="{6B604145-C1AA-4B59-9B46-A88E7B1CD7AE}"/>
    <cellStyle name="Calculation 4 6 2 6 4" xfId="31807" xr:uid="{7ADBA28E-987A-4B1F-AEE7-E2A6B1807FE3}"/>
    <cellStyle name="Calculation 4 6 2 6 5" xfId="24694" xr:uid="{8FE75719-AD5E-47A4-9D96-717CB1EF9E13}"/>
    <cellStyle name="Calculation 4 6 2 7" xfId="6505" xr:uid="{9FA63F81-0407-43DC-91C8-B47E8D714760}"/>
    <cellStyle name="Calculation 4 6 2 7 2" xfId="17938" xr:uid="{02CFE4A6-EF61-4FA6-BD77-9DC0C196A308}"/>
    <cellStyle name="Calculation 4 6 2 7 3" xfId="3789" xr:uid="{F4A54E5C-F9A3-4BC0-AD3D-14ADDB600E98}"/>
    <cellStyle name="Calculation 4 6 2 7 4" xfId="27603" xr:uid="{D546E633-541B-4291-8866-E5096562739B}"/>
    <cellStyle name="Calculation 4 6 2 7 5" xfId="23463" xr:uid="{A99D7C2E-833B-4B07-BD7F-3CB3D4B24FB0}"/>
    <cellStyle name="Calculation 4 6 2 8" xfId="17477" xr:uid="{A4886754-5CEA-4E7C-886F-2178A661027E}"/>
    <cellStyle name="Calculation 4 6 2 9" xfId="20703" xr:uid="{A1561609-9085-49E3-B83D-C9EF657AD8F4}"/>
    <cellStyle name="Calculation 4 6 3" xfId="4936" xr:uid="{F10F7B76-1A13-4BBC-B8FD-188C677124E2}"/>
    <cellStyle name="Calculation 4 6 3 2" xfId="16319" xr:uid="{6595CB14-F505-4776-822E-280B49ACF90E}"/>
    <cellStyle name="Calculation 4 6 3 3" xfId="22561" xr:uid="{26C5E2F8-A5A6-47A8-BF4F-5C59F27B1AC0}"/>
    <cellStyle name="Calculation 4 6 3 4" xfId="26054" xr:uid="{D7CA4B9F-4F6C-433A-AF3F-229B68CBE85A}"/>
    <cellStyle name="Calculation 4 6 3 5" xfId="23645" xr:uid="{033CE1EE-DDC5-439A-8E1F-367C12546F82}"/>
    <cellStyle name="Calculation 4 6 4" xfId="5557" xr:uid="{6501409E-59B6-4166-B3E3-663FC6463491}"/>
    <cellStyle name="Calculation 4 6 4 2" xfId="14748" xr:uid="{2BE50005-20BE-40F9-8F12-188665A41CE0}"/>
    <cellStyle name="Calculation 4 6 4 3" xfId="21706" xr:uid="{00C4CBD8-14C3-42CF-BE33-C96778AF0577}"/>
    <cellStyle name="Calculation 4 6 4 4" xfId="26655" xr:uid="{DF2A4B10-C5C7-4A5A-8569-B4A21C00FBE5}"/>
    <cellStyle name="Calculation 4 6 4 5" xfId="33530" xr:uid="{EF87F2D9-2BAC-48B4-9264-FCE98344592B}"/>
    <cellStyle name="Calculation 4 6 5" xfId="7006" xr:uid="{0803BD5F-0A93-43B7-9A33-1F39B2A035D8}"/>
    <cellStyle name="Calculation 4 6 5 2" xfId="17225" xr:uid="{92642460-14D2-4F32-A39C-9EFB0D7E0794}"/>
    <cellStyle name="Calculation 4 6 5 3" xfId="20305" xr:uid="{2AECCC5B-A898-4A83-8F68-2307D01630FB}"/>
    <cellStyle name="Calculation 4 6 5 4" xfId="28104" xr:uid="{7356C72A-E013-4A1F-82D0-14A961FF3448}"/>
    <cellStyle name="Calculation 4 6 5 5" xfId="33818" xr:uid="{66B660A1-DAFB-4D10-8C7A-3879E4886B17}"/>
    <cellStyle name="Calculation 4 6 6" xfId="4657" xr:uid="{ACADFBDE-D3A9-42B1-8C88-AD6FDB34F42F}"/>
    <cellStyle name="Calculation 4 6 6 2" xfId="14857" xr:uid="{B293379A-9E9A-4509-94E5-C9C9133717BA}"/>
    <cellStyle name="Calculation 4 6 6 3" xfId="22926" xr:uid="{3C8C9372-F3D4-46DC-A1FA-9B8F043FA2B2}"/>
    <cellStyle name="Calculation 4 6 6 4" xfId="25777" xr:uid="{ECC42034-596E-48FD-9B0F-CD15B9A51FB1}"/>
    <cellStyle name="Calculation 4 6 6 5" xfId="33591" xr:uid="{D0F55244-7EC9-432F-A376-8386CC8373A0}"/>
    <cellStyle name="Calculation 4 6 7" xfId="9890" xr:uid="{36AD8F6E-1EE0-40BE-9CA5-D4C232B7E3CB}"/>
    <cellStyle name="Calculation 4 6 7 2" xfId="16022" xr:uid="{41108FB2-CA26-47D7-A2D6-139F4C1F9685}"/>
    <cellStyle name="Calculation 4 6 7 3" xfId="20333" xr:uid="{F324C31F-701A-4606-9DDC-C34833068413}"/>
    <cellStyle name="Calculation 4 6 7 4" xfId="30988" xr:uid="{246FC80E-5A42-47AF-B875-048D9437657B}"/>
    <cellStyle name="Calculation 4 6 7 5" xfId="33226" xr:uid="{B6E60FE1-306A-44F4-9E5C-6885BA5C500A}"/>
    <cellStyle name="Calculation 4 6 8" xfId="4877" xr:uid="{DA5F44B2-6367-4255-860F-3650846D8F8E}"/>
    <cellStyle name="Calculation 4 6 8 2" xfId="11558" xr:uid="{FA10D44D-9887-4460-BF1B-D9CE66C4B5E8}"/>
    <cellStyle name="Calculation 4 6 8 3" xfId="20645" xr:uid="{A8E02E30-1763-44DA-AB0F-248704E1615C}"/>
    <cellStyle name="Calculation 4 6 8 4" xfId="25995" xr:uid="{21531879-FE16-4B4C-9476-123EDD1C34DA}"/>
    <cellStyle name="Calculation 4 6 8 5" xfId="36606" xr:uid="{1636D9FA-1897-4F13-B096-25D69A730086}"/>
    <cellStyle name="Calculation 4 6 9" xfId="2627" xr:uid="{EDBAE98E-C9FD-4855-9233-1E043EE32E46}"/>
    <cellStyle name="Calculation 4 7" xfId="4396" xr:uid="{2C861E2F-B272-495A-BB6D-0C1732FE2F11}"/>
    <cellStyle name="Calculation 4 7 10" xfId="25522" xr:uid="{4CD71918-B621-40E4-9B0A-346F138942AF}"/>
    <cellStyle name="Calculation 4 7 11" xfId="23584" xr:uid="{F0107F1A-99F1-45D6-971E-8053BE35C949}"/>
    <cellStyle name="Calculation 4 7 2" xfId="7914" xr:uid="{17B1CAFA-5281-4A78-8D88-D03AEB1B385C}"/>
    <cellStyle name="Calculation 4 7 2 2" xfId="14051" xr:uid="{8367311F-CD25-4827-9CAE-AEBA26ACB787}"/>
    <cellStyle name="Calculation 4 7 2 3" xfId="14782" xr:uid="{9CB6E8AE-4B6D-43BD-98BF-2B783D703267}"/>
    <cellStyle name="Calculation 4 7 2 4" xfId="29012" xr:uid="{9A648AF2-EFA0-4D99-9B39-63001F206B84}"/>
    <cellStyle name="Calculation 4 7 2 5" xfId="33994" xr:uid="{2147128C-9876-4B8E-9C27-29D636103094}"/>
    <cellStyle name="Calculation 4 7 3" xfId="8733" xr:uid="{1ED4D38E-B223-4FE4-A389-A1D2468E9FAB}"/>
    <cellStyle name="Calculation 4 7 3 2" xfId="3123" xr:uid="{D917ACBF-B68B-4E7D-9AAE-35CC6C75DCBC}"/>
    <cellStyle name="Calculation 4 7 3 3" xfId="18936" xr:uid="{F697E8A6-5ED7-4A2E-B005-A352F255A505}"/>
    <cellStyle name="Calculation 4 7 3 4" xfId="29831" xr:uid="{4DFBDF7D-B5AA-4C3E-A7DE-2CC23FECA3D6}"/>
    <cellStyle name="Calculation 4 7 3 5" xfId="24249" xr:uid="{6D867F88-F78B-4942-A832-72FFAEA48B1D}"/>
    <cellStyle name="Calculation 4 7 4" xfId="9568" xr:uid="{044F1D7E-B42F-493F-A343-CFA5F7ABC3ED}"/>
    <cellStyle name="Calculation 4 7 4 2" xfId="3540" xr:uid="{375FB897-C3E3-44DC-8D71-1EE1F1E1F63B}"/>
    <cellStyle name="Calculation 4 7 4 3" xfId="21030" xr:uid="{055C4D6E-A68B-4E13-8A77-8B967736962D}"/>
    <cellStyle name="Calculation 4 7 4 4" xfId="30666" xr:uid="{E8459AA7-0AD1-4354-9D7A-CB7592C9D8B9}"/>
    <cellStyle name="Calculation 4 7 4 5" xfId="33202" xr:uid="{512A9355-7D20-447D-8028-16962BF2E0C4}"/>
    <cellStyle name="Calculation 4 7 5" xfId="7715" xr:uid="{CC3CF2BD-80E6-4610-B0BD-14E12765EA10}"/>
    <cellStyle name="Calculation 4 7 5 2" xfId="13191" xr:uid="{0F1A7CBC-4BF6-4052-8AE1-B56AEAD8B0FA}"/>
    <cellStyle name="Calculation 4 7 5 3" xfId="21937" xr:uid="{FC29185B-4A54-484C-8462-768A962CA320}"/>
    <cellStyle name="Calculation 4 7 5 4" xfId="28813" xr:uid="{48710C74-5CFE-4DA6-B28E-2562CFC91BA6}"/>
    <cellStyle name="Calculation 4 7 5 5" xfId="36877" xr:uid="{FC11AA92-2EE3-4706-917A-E526236FAAFA}"/>
    <cellStyle name="Calculation 4 7 6" xfId="10700" xr:uid="{A59F3752-5697-4565-86F9-32939FF55489}"/>
    <cellStyle name="Calculation 4 7 6 2" xfId="13170" xr:uid="{9E638A2C-F618-4BC1-86F6-07BF5459BEE1}"/>
    <cellStyle name="Calculation 4 7 6 3" xfId="17644" xr:uid="{23097F36-C639-475C-88C8-77D0B28A6887}"/>
    <cellStyle name="Calculation 4 7 6 4" xfId="31798" xr:uid="{FC675421-2C63-4D15-828D-3ABC22C7D26F}"/>
    <cellStyle name="Calculation 4 7 6 5" xfId="25156" xr:uid="{1A14AA4A-C32E-4D68-BE1E-0EA4A73BDC23}"/>
    <cellStyle name="Calculation 4 7 7" xfId="6496" xr:uid="{85D2C2F4-034B-4224-BF4A-A1BE15ED3F75}"/>
    <cellStyle name="Calculation 4 7 7 2" xfId="4308" xr:uid="{25EF1B9C-F04B-4EEC-AEB7-48867BC7F5B8}"/>
    <cellStyle name="Calculation 4 7 7 3" xfId="15453" xr:uid="{18CB4E84-692A-4945-B599-15F9A9F86856}"/>
    <cellStyle name="Calculation 4 7 7 4" xfId="27594" xr:uid="{58B25611-3EA6-46A9-89E4-88E0803B7F23}"/>
    <cellStyle name="Calculation 4 7 7 5" xfId="23907" xr:uid="{610D2A05-9B23-4622-A6FD-69B4F1B31D80}"/>
    <cellStyle name="Calculation 4 7 8" xfId="13579" xr:uid="{BE3C9B67-AB02-4F17-BACE-7FB2B0251144}"/>
    <cellStyle name="Calculation 4 7 9" xfId="21279" xr:uid="{BD9116FD-B470-42E3-AD62-3D04EF432269}"/>
    <cellStyle name="Calculation 4 8" xfId="4927" xr:uid="{70454B9C-3EA5-4CD8-B5F8-384543E55BBC}"/>
    <cellStyle name="Calculation 4 8 2" xfId="12324" xr:uid="{BD47A089-56BE-4C6B-83DE-B76BE40D7B7E}"/>
    <cellStyle name="Calculation 4 8 3" xfId="19560" xr:uid="{A613C8AF-365B-46FC-BB4D-C592E489502D}"/>
    <cellStyle name="Calculation 4 8 4" xfId="26045" xr:uid="{3C1AFEFA-7D77-4F36-BD32-9C121F77C619}"/>
    <cellStyle name="Calculation 4 8 5" xfId="35771" xr:uid="{E96F5083-1FDE-41EC-8B24-321471232F42}"/>
    <cellStyle name="Calculation 4 9" xfId="5566" xr:uid="{CD02F1BF-77A7-415E-94E7-2417A508E5F9}"/>
    <cellStyle name="Calculation 4 9 2" xfId="11472" xr:uid="{F7249520-535E-44BE-9C3B-B3AC2D18B6E7}"/>
    <cellStyle name="Calculation 4 9 3" xfId="19531" xr:uid="{F74997CE-6B94-43A9-BF73-EB7F68686B44}"/>
    <cellStyle name="Calculation 4 9 4" xfId="26664" xr:uid="{61E3B723-F91F-4B5E-805E-96D092FEE8AC}"/>
    <cellStyle name="Calculation 4 9 5" xfId="36570" xr:uid="{BA260BA1-5858-4A2E-A328-A05120571C04}"/>
    <cellStyle name="Calculation 5" xfId="373" xr:uid="{00000000-0005-0000-0000-000074010000}"/>
    <cellStyle name="Calculation 5 10" xfId="7005" xr:uid="{2E99C722-176F-414D-89FE-5F87E2C8B9F7}"/>
    <cellStyle name="Calculation 5 10 2" xfId="17134" xr:uid="{B57CAF8D-2ED6-46F3-BB0B-86829F4D9046}"/>
    <cellStyle name="Calculation 5 10 3" xfId="19277" xr:uid="{3278EE7C-E3CE-4A35-B19F-2CEB1E81CB59}"/>
    <cellStyle name="Calculation 5 10 4" xfId="28103" xr:uid="{98F555A6-3864-4867-9D97-E652B30C771E}"/>
    <cellStyle name="Calculation 5 10 5" xfId="34900" xr:uid="{7E31FF06-DAD6-43FE-A85A-CA87F047BEFB}"/>
    <cellStyle name="Calculation 5 11" xfId="5733" xr:uid="{7C4FBAFB-B46E-4351-A318-378F2FB502A2}"/>
    <cellStyle name="Calculation 5 11 2" xfId="11449" xr:uid="{F83E4BB3-E67B-4511-9CBD-F4F9A5017FE2}"/>
    <cellStyle name="Calculation 5 11 3" xfId="20582" xr:uid="{B1AB3E9E-F589-4953-9C1C-015F0371C328}"/>
    <cellStyle name="Calculation 5 11 4" xfId="26831" xr:uid="{82DA52E8-9CE9-4D9C-A7D4-878811583810}"/>
    <cellStyle name="Calculation 5 11 5" xfId="25480" xr:uid="{D9E2C6E8-AD31-4B5F-99E1-27A56EBB76FA}"/>
    <cellStyle name="Calculation 5 12" xfId="9889" xr:uid="{CF2B239B-7AD1-4F88-B29C-68B38B5BF855}"/>
    <cellStyle name="Calculation 5 12 2" xfId="16755" xr:uid="{9B57FA3C-CBF5-46F9-BE5E-72A4C1EA02E2}"/>
    <cellStyle name="Calculation 5 12 3" xfId="20912" xr:uid="{B80CA135-C00C-48B6-A0BC-DD31C09EF49B}"/>
    <cellStyle name="Calculation 5 12 4" xfId="30987" xr:uid="{E58950FE-8BE2-4828-97CA-CF267E0AD388}"/>
    <cellStyle name="Calculation 5 12 5" xfId="33739" xr:uid="{C8463885-3508-4643-A1D9-F993D579BE98}"/>
    <cellStyle name="Calculation 5 13" xfId="4879" xr:uid="{2DEE32F9-B68B-4EB1-B5CD-1CB6AC224928}"/>
    <cellStyle name="Calculation 5 13 2" xfId="12310" xr:uid="{E3D32A25-4994-4D23-B0AB-CFDEF9FD3612}"/>
    <cellStyle name="Calculation 5 13 3" xfId="17162" xr:uid="{AB67DB52-D036-40F3-BF07-2BCA3E0B5460}"/>
    <cellStyle name="Calculation 5 13 4" xfId="25997" xr:uid="{A3B60F1F-BE06-48CD-ADA1-1E9C067957CA}"/>
    <cellStyle name="Calculation 5 13 5" xfId="35776" xr:uid="{448456AA-6304-4207-B8D0-C1EDBA9E6A4D}"/>
    <cellStyle name="Calculation 5 14" xfId="2628" xr:uid="{2DEE3459-DD84-4017-9017-5642E44605E9}"/>
    <cellStyle name="Calculation 5 15" xfId="17160" xr:uid="{C80CA3A7-1A54-4FFE-A2D8-37965B3F1E61}"/>
    <cellStyle name="Calculation 5 16" xfId="22386" xr:uid="{0C0DD398-A281-4333-8A85-0953EA6CC53C}"/>
    <cellStyle name="Calculation 5 17" xfId="23738" xr:uid="{258B2DE3-104C-4588-9327-65263FA21DAF}"/>
    <cellStyle name="Calculation 5 18" xfId="36427" xr:uid="{75A403EE-7855-4484-A37E-16FCE7C48129}"/>
    <cellStyle name="Calculation 5 2" xfId="374" xr:uid="{00000000-0005-0000-0000-000075010000}"/>
    <cellStyle name="Calculation 5 2 10" xfId="2629" xr:uid="{5737B696-FFCF-4E38-B7EE-6B189267BD7B}"/>
    <cellStyle name="Calculation 5 2 11" xfId="16624" xr:uid="{7939BE52-50B9-40DD-ADD1-A5CF65C8DD04}"/>
    <cellStyle name="Calculation 5 2 12" xfId="21946" xr:uid="{F2713E23-A25F-4DC8-93A1-DC12CF0BD485}"/>
    <cellStyle name="Calculation 5 2 13" xfId="23739" xr:uid="{0568ED52-6CF3-47DF-934D-B04B5030187D}"/>
    <cellStyle name="Calculation 5 2 14" xfId="35979" xr:uid="{A283FB13-8023-4657-94FF-DFAC919F6F54}"/>
    <cellStyle name="Calculation 5 2 2" xfId="375" xr:uid="{00000000-0005-0000-0000-000076010000}"/>
    <cellStyle name="Calculation 5 2 2 10" xfId="15866" xr:uid="{BCB4B775-8165-4347-8C9F-D17E7FAACA38}"/>
    <cellStyle name="Calculation 5 2 2 11" xfId="21402" xr:uid="{2D39425C-8E2D-4620-B26B-C396EBA8A918}"/>
    <cellStyle name="Calculation 5 2 2 12" xfId="23740" xr:uid="{1161A3F5-83E9-4519-B445-7CF356645A33}"/>
    <cellStyle name="Calculation 5 2 2 13" xfId="35425" xr:uid="{BE767104-6161-474B-8979-B2091E922B51}"/>
    <cellStyle name="Calculation 5 2 2 2" xfId="4408" xr:uid="{6CB994FE-B13B-4095-AF00-4818E2952235}"/>
    <cellStyle name="Calculation 5 2 2 2 10" xfId="25534" xr:uid="{E4B039EB-4903-4E5A-BE0F-7EF6714DF791}"/>
    <cellStyle name="Calculation 5 2 2 2 11" xfId="34714" xr:uid="{26262D1A-D6EF-4DEF-94AB-23DF268DF12D}"/>
    <cellStyle name="Calculation 5 2 2 2 2" xfId="7926" xr:uid="{7A657F41-C60E-4CEA-B8CD-CD33494A1C82}"/>
    <cellStyle name="Calculation 5 2 2 2 2 2" xfId="2741" xr:uid="{27834D24-2CB4-48A2-A06C-D0C21C2F1F6B}"/>
    <cellStyle name="Calculation 5 2 2 2 2 3" xfId="14525" xr:uid="{F7417195-4DDB-4132-A803-3EF9000232BB}"/>
    <cellStyle name="Calculation 5 2 2 2 2 4" xfId="29024" xr:uid="{363EDABE-B2A8-4D1E-AE48-F7EA7A7CFC14}"/>
    <cellStyle name="Calculation 5 2 2 2 2 5" xfId="24018" xr:uid="{7B8241B5-74BE-4046-898D-7C7DED0E580C}"/>
    <cellStyle name="Calculation 5 2 2 2 3" xfId="8745" xr:uid="{316ADE84-36F7-4B77-B436-C41F47928D6A}"/>
    <cellStyle name="Calculation 5 2 2 2 3 2" xfId="3127" xr:uid="{93E53149-65CE-4525-9C07-5F63DAD19925}"/>
    <cellStyle name="Calculation 5 2 2 2 3 3" xfId="4038" xr:uid="{48BDEC2A-4C39-498F-9DFA-FF60FAF06648}"/>
    <cellStyle name="Calculation 5 2 2 2 3 4" xfId="29843" xr:uid="{D7D66F9F-3010-49E2-8BBC-9D8EE852B2F0}"/>
    <cellStyle name="Calculation 5 2 2 2 3 5" xfId="26535" xr:uid="{AB0AC2F0-0AE2-41DC-A23D-F9D35B8B80FD}"/>
    <cellStyle name="Calculation 5 2 2 2 4" xfId="9580" xr:uid="{0F2E0F18-2882-43D3-AE12-7E9D7D732F38}"/>
    <cellStyle name="Calculation 5 2 2 2 4 2" xfId="17772" xr:uid="{E96ABB48-42D7-446D-882C-93BE6A8498B1}"/>
    <cellStyle name="Calculation 5 2 2 2 4 3" xfId="22219" xr:uid="{EB79267D-EBA9-4E80-BB36-7D4D027AB6CE}"/>
    <cellStyle name="Calculation 5 2 2 2 4 4" xfId="30678" xr:uid="{77BD5568-6ECD-4661-B1A1-928D66C68F2E}"/>
    <cellStyle name="Calculation 5 2 2 2 4 5" xfId="33383" xr:uid="{6FF5117B-748D-40B7-B530-811BF5668EAB}"/>
    <cellStyle name="Calculation 5 2 2 2 5" xfId="7160" xr:uid="{B34FC986-D978-4B4F-97C4-8EB803B6FE4E}"/>
    <cellStyle name="Calculation 5 2 2 2 5 2" xfId="15332" xr:uid="{D60D6805-23AD-469B-BEF7-1C0DC3755AB2}"/>
    <cellStyle name="Calculation 5 2 2 2 5 3" xfId="19170" xr:uid="{4E00BD5A-74AE-4FA2-86A4-29D7271A7B5D}"/>
    <cellStyle name="Calculation 5 2 2 2 5 4" xfId="28258" xr:uid="{628A5E03-8801-450B-A597-6C9DE11A32A5}"/>
    <cellStyle name="Calculation 5 2 2 2 5 5" xfId="34297" xr:uid="{B4272AEE-DE21-40EC-88F3-0EB6EE6F1B68}"/>
    <cellStyle name="Calculation 5 2 2 2 6" xfId="10712" xr:uid="{FB0271E7-B241-4361-86F1-DA74AE77FB83}"/>
    <cellStyle name="Calculation 5 2 2 2 6 2" xfId="13677" xr:uid="{9D2BCCA3-0339-4DE1-BB46-66CC95AFE75B}"/>
    <cellStyle name="Calculation 5 2 2 2 6 3" xfId="21449" xr:uid="{8491D7FA-3119-44ED-AC30-5243FE20C04D}"/>
    <cellStyle name="Calculation 5 2 2 2 6 4" xfId="31810" xr:uid="{3A935DD5-70FC-4D33-AD24-2A13E8600CA6}"/>
    <cellStyle name="Calculation 5 2 2 2 6 5" xfId="24691" xr:uid="{3F200D71-56BC-459B-ADB6-F9EF00DCF058}"/>
    <cellStyle name="Calculation 5 2 2 2 7" xfId="6508" xr:uid="{EE2083C4-C0C6-47A1-9EE5-EAC99F487CCE}"/>
    <cellStyle name="Calculation 5 2 2 2 7 2" xfId="4323" xr:uid="{EC448266-F89A-4BC1-BFE0-D12DEF2DD787}"/>
    <cellStyle name="Calculation 5 2 2 2 7 3" xfId="3788" xr:uid="{D839EE7D-3442-4638-9290-E279E1E0AD5D}"/>
    <cellStyle name="Calculation 5 2 2 2 7 4" xfId="27606" xr:uid="{53E36B59-01FB-4525-9899-19BB5BA398F4}"/>
    <cellStyle name="Calculation 5 2 2 2 7 5" xfId="25299" xr:uid="{9348C595-6C45-4A8D-BB9B-3FC85F5F224B}"/>
    <cellStyle name="Calculation 5 2 2 2 8" xfId="15658" xr:uid="{BEAEF57C-A1C9-4792-B552-C9DEE3936C85}"/>
    <cellStyle name="Calculation 5 2 2 2 9" xfId="21314" xr:uid="{71CDA5A4-BCFF-4890-8E60-2326B0061374}"/>
    <cellStyle name="Calculation 5 2 2 3" xfId="4939" xr:uid="{FA9D1189-0C87-4220-9735-8B06E9C2F389}"/>
    <cellStyle name="Calculation 5 2 2 3 2" xfId="14816" xr:uid="{8F8112EE-97C6-4D2E-871A-B269BE35F117}"/>
    <cellStyle name="Calculation 5 2 2 3 3" xfId="3709" xr:uid="{FA53EF53-0A7E-4B18-9C65-D39D9B069345}"/>
    <cellStyle name="Calculation 5 2 2 3 4" xfId="26057" xr:uid="{E541332D-CB71-4361-BBF5-F13D4780F74C}"/>
    <cellStyle name="Calculation 5 2 2 3 5" xfId="33552" xr:uid="{C6F3AC2D-E557-4637-944A-10CF8B8A3983}"/>
    <cellStyle name="Calculation 5 2 2 4" xfId="5554" xr:uid="{CE228EC7-3B77-4458-BC1B-1C9F8CFB16D3}"/>
    <cellStyle name="Calculation 5 2 2 4 2" xfId="12369" xr:uid="{816A3FCF-FE85-48FF-A02A-D0DFAF4854D4}"/>
    <cellStyle name="Calculation 5 2 2 4 3" xfId="3718" xr:uid="{26D404A9-98F4-4EE0-A231-6F3CDB99AC3D}"/>
    <cellStyle name="Calculation 5 2 2 4 4" xfId="26652" xr:uid="{65C2173B-2264-49A2-BF15-ACDFC2105DE4}"/>
    <cellStyle name="Calculation 5 2 2 4 5" xfId="35736" xr:uid="{BC0D6713-8087-4CAA-AAB1-E1BBBBC44820}"/>
    <cellStyle name="Calculation 5 2 2 5" xfId="7003" xr:uid="{5A4D8558-1FC8-48C0-A40C-18E281BB3FA6}"/>
    <cellStyle name="Calculation 5 2 2 5 2" xfId="2557" xr:uid="{898DCDA9-23D8-4079-98BB-ED2ACBABDF96}"/>
    <cellStyle name="Calculation 5 2 2 5 3" xfId="22420" xr:uid="{E428F34C-8009-4FE6-90CD-BD33D55AE2EE}"/>
    <cellStyle name="Calculation 5 2 2 5 4" xfId="28101" xr:uid="{CE8BDB66-241A-4039-9C9B-70FBB75C3262}"/>
    <cellStyle name="Calculation 5 2 2 5 5" xfId="36417" xr:uid="{7299428E-CB70-453A-982B-67D94FE25232}"/>
    <cellStyle name="Calculation 5 2 2 6" xfId="5732" xr:uid="{2D384037-8340-4839-8C96-7437B76B79DA}"/>
    <cellStyle name="Calculation 5 2 2 6 2" xfId="13411" xr:uid="{2E179684-DE32-46EC-80BF-A7C7412E0486}"/>
    <cellStyle name="Calculation 5 2 2 6 3" xfId="21160" xr:uid="{6128A08F-ACDC-4FE0-B8A0-36F3078F9DC9}"/>
    <cellStyle name="Calculation 5 2 2 6 4" xfId="26830" xr:uid="{BA747C72-2D04-42FB-B646-E66609A069F4}"/>
    <cellStyle name="Calculation 5 2 2 6 5" xfId="25481" xr:uid="{AD48F8CF-C251-4A77-A197-812FE021F8E9}"/>
    <cellStyle name="Calculation 5 2 2 7" xfId="9887" xr:uid="{55B90C9C-356A-4454-8AC8-ADA6B2043368}"/>
    <cellStyle name="Calculation 5 2 2 7 2" xfId="17759" xr:uid="{ECF8DCBC-E513-487A-A590-B46E6AD9B866}"/>
    <cellStyle name="Calculation 5 2 2 7 3" xfId="18659" xr:uid="{51785EC0-3CFC-4429-AF96-6DA9D1BE5859}"/>
    <cellStyle name="Calculation 5 2 2 7 4" xfId="30985" xr:uid="{5B172020-D28F-471C-912D-C0E1A1DEB952}"/>
    <cellStyle name="Calculation 5 2 2 7 5" xfId="36308" xr:uid="{FF5CF48D-5428-43C1-A592-BD36A76738CE}"/>
    <cellStyle name="Calculation 5 2 2 8" xfId="8809" xr:uid="{B8BD912E-F789-474D-8C71-E123BF1AAD23}"/>
    <cellStyle name="Calculation 5 2 2 8 2" xfId="3149" xr:uid="{9982D06B-70DD-40D4-9771-F680C3CB348E}"/>
    <cellStyle name="Calculation 5 2 2 8 3" xfId="18910" xr:uid="{6416F1CC-F87F-46D8-B145-E97CEF7F101D}"/>
    <cellStyle name="Calculation 5 2 2 8 4" xfId="29907" xr:uid="{87FF7287-B683-4A15-B2EA-26BC1A018F65}"/>
    <cellStyle name="Calculation 5 2 2 8 5" xfId="32808" xr:uid="{8DECA011-8A8C-4396-8713-77732448C74F}"/>
    <cellStyle name="Calculation 5 2 2 9" xfId="2630" xr:uid="{F218419F-5A39-4D17-9C08-C6B3BA882EE0}"/>
    <cellStyle name="Calculation 5 2 3" xfId="4407" xr:uid="{D060701D-86E1-4BC5-8A68-F5DDDBB4C312}"/>
    <cellStyle name="Calculation 5 2 3 10" xfId="25533" xr:uid="{DAD2256D-32C2-49A5-9278-ACF566498E88}"/>
    <cellStyle name="Calculation 5 2 3 11" xfId="35297" xr:uid="{91A3E742-BC77-4E96-9EB2-373CB1E3EF3F}"/>
    <cellStyle name="Calculation 5 2 3 2" xfId="7925" xr:uid="{8061F330-0CB6-42EC-A02F-1EEA0F8FD5C4}"/>
    <cellStyle name="Calculation 5 2 3 2 2" xfId="2740" xr:uid="{596022E6-FB12-423E-B3C1-E193E4E9D9CB}"/>
    <cellStyle name="Calculation 5 2 3 2 3" xfId="17925" xr:uid="{6E7DC978-3117-4170-BCC8-B918A1A86D82}"/>
    <cellStyle name="Calculation 5 2 3 2 4" xfId="29023" xr:uid="{C130478C-5D4C-4E51-A434-03E4303F2D42}"/>
    <cellStyle name="Calculation 5 2 3 2 5" xfId="24017" xr:uid="{DA636E0C-9FD8-41A6-8FA4-BDE72AA33AE4}"/>
    <cellStyle name="Calculation 5 2 3 3" xfId="8744" xr:uid="{1B666558-E1FA-4D9C-883B-77D79450FE50}"/>
    <cellStyle name="Calculation 5 2 3 3 2" xfId="3126" xr:uid="{43BA20E9-302B-4A06-901D-6674621F7706}"/>
    <cellStyle name="Calculation 5 2 3 3 3" xfId="18934" xr:uid="{CE21AA58-05D6-41E1-BFFD-B4D1B9E466A7}"/>
    <cellStyle name="Calculation 5 2 3 3 4" xfId="29842" xr:uid="{12E4CF4B-0EE7-4BB6-A373-12A550FDC7E1}"/>
    <cellStyle name="Calculation 5 2 3 3 5" xfId="26538" xr:uid="{65B86B04-0843-47DB-9F1A-1467ED6CA6C1}"/>
    <cellStyle name="Calculation 5 2 3 4" xfId="9579" xr:uid="{FA109E74-4BCD-4057-AC5D-E8711F0ADC16}"/>
    <cellStyle name="Calculation 5 2 3 4 2" xfId="14018" xr:uid="{26786DDB-69F7-4CD7-A01D-D29BBCAB518C}"/>
    <cellStyle name="Calculation 5 2 3 4 3" xfId="20492" xr:uid="{48F233E2-1235-45C4-9071-FC91BFECCFD5}"/>
    <cellStyle name="Calculation 5 2 3 4 4" xfId="30677" xr:uid="{C3F79CF4-9013-4B81-A322-830FA4E1288C}"/>
    <cellStyle name="Calculation 5 2 3 4 5" xfId="36286" xr:uid="{BF8D528C-4E45-4CAE-938E-4872071CFC85}"/>
    <cellStyle name="Calculation 5 2 3 5" xfId="7157" xr:uid="{40C7708F-FD5B-463F-906E-2DF6BEF60A5A}"/>
    <cellStyle name="Calculation 5 2 3 5 2" xfId="12143" xr:uid="{D36619D7-917B-4EE6-9A72-92F5A7603DE1}"/>
    <cellStyle name="Calculation 5 2 3 5 3" xfId="22208" xr:uid="{A42E227F-078A-4ECC-801C-8986CF9A37C0}"/>
    <cellStyle name="Calculation 5 2 3 5 4" xfId="28255" xr:uid="{F79EE076-C5E2-449C-976E-0E0147B66EEF}"/>
    <cellStyle name="Calculation 5 2 3 5 5" xfId="32761" xr:uid="{2125F7CE-9269-47EF-A042-47A52704550D}"/>
    <cellStyle name="Calculation 5 2 3 6" xfId="10711" xr:uid="{47B3EA8B-60D1-4855-9839-054B5B258C45}"/>
    <cellStyle name="Calculation 5 2 3 6 2" xfId="15003" xr:uid="{6A45D96F-C24A-4AE6-8E5E-4A2E08C87F79}"/>
    <cellStyle name="Calculation 5 2 3 6 3" xfId="21969" xr:uid="{E9B0DC12-5B85-44C5-A12C-5DCB37D3C55D}"/>
    <cellStyle name="Calculation 5 2 3 6 4" xfId="31809" xr:uid="{A2ED9DF4-6977-467B-AFD9-F2F1E23B0A18}"/>
    <cellStyle name="Calculation 5 2 3 6 5" xfId="24696" xr:uid="{51F8ACB1-7606-4FE2-B036-88DB88ABC446}"/>
    <cellStyle name="Calculation 5 2 3 7" xfId="6507" xr:uid="{A976FDBD-B73E-426B-AEF3-8ACE2B9D10D8}"/>
    <cellStyle name="Calculation 5 2 3 7 2" xfId="2439" xr:uid="{22534212-A159-470E-BFF6-A1472B63495E}"/>
    <cellStyle name="Calculation 5 2 3 7 3" xfId="22933" xr:uid="{602FA772-2EBD-444E-BC8A-1F60D810E2C8}"/>
    <cellStyle name="Calculation 5 2 3 7 4" xfId="27605" xr:uid="{5708BA8D-E00A-4117-8FE9-03B09876E8A7}"/>
    <cellStyle name="Calculation 5 2 3 7 5" xfId="25286" xr:uid="{75774A93-2CA2-483E-BF02-9E0182D0841F}"/>
    <cellStyle name="Calculation 5 2 3 8" xfId="16391" xr:uid="{BC5724EF-B54F-4B8B-874D-BEDD16EA2379}"/>
    <cellStyle name="Calculation 5 2 3 9" xfId="22624" xr:uid="{BA45CCB0-5780-45C3-BFD8-03FC19BD9998}"/>
    <cellStyle name="Calculation 5 2 4" xfId="4938" xr:uid="{83B36021-836C-4FF1-A733-E21F0F264B1F}"/>
    <cellStyle name="Calculation 5 2 4 2" xfId="15578" xr:uid="{C2635782-4953-46E0-8164-EC326FE45549}"/>
    <cellStyle name="Calculation 5 2 4 3" xfId="21739" xr:uid="{0D14C321-3BE1-40DF-91A4-7A465BD4F607}"/>
    <cellStyle name="Calculation 5 2 4 4" xfId="26056" xr:uid="{5D40F0E7-F238-4CAF-91E6-70A1260D1857}"/>
    <cellStyle name="Calculation 5 2 4 5" xfId="34638" xr:uid="{4D137E26-26CC-4617-ADC8-6DA39D68B595}"/>
    <cellStyle name="Calculation 5 2 5" xfId="5555" xr:uid="{2E6B61EA-5DBF-4670-87DB-1E16C5D070E8}"/>
    <cellStyle name="Calculation 5 2 5 2" xfId="16245" xr:uid="{7FFE5075-04A3-44AC-B879-D02969E62B63}"/>
    <cellStyle name="Calculation 5 2 5 3" xfId="22530" xr:uid="{41599D6D-494A-4F2B-9840-AAB7FA23AF1C}"/>
    <cellStyle name="Calculation 5 2 5 4" xfId="26653" xr:uid="{E19B1EEA-AF0D-45E4-AA02-4C49075ED66C}"/>
    <cellStyle name="Calculation 5 2 5 5" xfId="35203" xr:uid="{D0A02999-F93C-40CF-819A-6D4B510F0BDC}"/>
    <cellStyle name="Calculation 5 2 6" xfId="7004" xr:uid="{C9667F13-1469-4B9C-88B7-69E29EADDDD7}"/>
    <cellStyle name="Calculation 5 2 6 2" xfId="2558" xr:uid="{17D323F8-65C5-4892-A150-E4363BF817CC}"/>
    <cellStyle name="Calculation 5 2 6 3" xfId="20391" xr:uid="{478C8210-6AAE-4C8B-8180-D0E8D0C72BD5}"/>
    <cellStyle name="Calculation 5 2 6 4" xfId="28102" xr:uid="{AA4593A5-EC05-4DF9-BC86-5048F6F112D3}"/>
    <cellStyle name="Calculation 5 2 6 5" xfId="36463" xr:uid="{22C05643-4FA2-4EA7-BFA6-04E9CCDA5575}"/>
    <cellStyle name="Calculation 5 2 7" xfId="4705" xr:uid="{BE7600F5-B318-42EC-868E-F428F81BC870}"/>
    <cellStyle name="Calculation 5 2 7 2" xfId="13540" xr:uid="{37D36B6F-854A-42EB-8F01-B65C3AD3B1A2}"/>
    <cellStyle name="Calculation 5 2 7 3" xfId="21242" xr:uid="{68570811-A041-4B32-92F6-5409AEA247D5}"/>
    <cellStyle name="Calculation 5 2 7 4" xfId="25823" xr:uid="{3CC604B9-763A-4DF8-B49A-33252D1C0084}"/>
    <cellStyle name="Calculation 5 2 7 5" xfId="32015" xr:uid="{48C61C2A-A1E4-47D9-A70D-E26D66D63B37}"/>
    <cellStyle name="Calculation 5 2 8" xfId="9888" xr:uid="{9E2C5482-36FD-43B3-9999-CAA8D045D35D}"/>
    <cellStyle name="Calculation 5 2 8 2" xfId="14619" xr:uid="{237B5528-1D8F-4C8E-8735-185FAC34ECE8}"/>
    <cellStyle name="Calculation 5 2 8 3" xfId="22241" xr:uid="{77206B5D-706D-4B5B-A630-0C33E284559B}"/>
    <cellStyle name="Calculation 5 2 8 4" xfId="30986" xr:uid="{8AE7D5F0-0835-4107-B40C-1CA283D32E90}"/>
    <cellStyle name="Calculation 5 2 8 5" xfId="34827" xr:uid="{33DDB53A-A13C-49C1-B6B0-B10D1FCEE251}"/>
    <cellStyle name="Calculation 5 2 9" xfId="4878" xr:uid="{926AC533-6B47-4150-89DA-B5FC42F4DCEB}"/>
    <cellStyle name="Calculation 5 2 9 2" xfId="17411" xr:uid="{62ECC151-5994-47E3-8016-191DC9941B0C}"/>
    <cellStyle name="Calculation 5 2 9 3" xfId="19568" xr:uid="{DB6A3526-42D1-4051-937A-DB2E02BB4F1C}"/>
    <cellStyle name="Calculation 5 2 9 4" xfId="25996" xr:uid="{1C633579-F9AA-47AD-8413-F130D03D2B11}"/>
    <cellStyle name="Calculation 5 2 9 5" xfId="32424" xr:uid="{F9256F26-74C3-4E20-ADE0-8959D3577A50}"/>
    <cellStyle name="Calculation 5 3" xfId="376" xr:uid="{00000000-0005-0000-0000-000077010000}"/>
    <cellStyle name="Calculation 5 3 10" xfId="2631" xr:uid="{A8F88B29-E6E6-4714-A8CA-1C4F997412AB}"/>
    <cellStyle name="Calculation 5 3 11" xfId="15158" xr:uid="{871C6514-6CA0-4A5F-9B34-CB5E98E2693C}"/>
    <cellStyle name="Calculation 5 3 12" xfId="20898" xr:uid="{30983F3B-0AC6-4DA1-A045-0BF9A5F42504}"/>
    <cellStyle name="Calculation 5 3 13" xfId="23741" xr:uid="{44079EEE-D007-4B49-A4E0-9E03C8329091}"/>
    <cellStyle name="Calculation 5 3 14" xfId="34914" xr:uid="{64EF5CB4-5638-4B32-BF7A-2CB14C4A06D9}"/>
    <cellStyle name="Calculation 5 3 2" xfId="377" xr:uid="{00000000-0005-0000-0000-000078010000}"/>
    <cellStyle name="Calculation 5 3 2 10" xfId="13855" xr:uid="{D015E758-ED64-4B0C-978F-C177240D3006}"/>
    <cellStyle name="Calculation 5 3 2 11" xfId="19831" xr:uid="{60D537B4-0770-48F9-B754-29A64335F799}"/>
    <cellStyle name="Calculation 5 3 2 12" xfId="23742" xr:uid="{2B616D9A-A83E-44D9-B3FA-046154DD1854}"/>
    <cellStyle name="Calculation 5 3 2 13" xfId="33834" xr:uid="{A3287C7A-CFEA-470F-A201-126541BE674F}"/>
    <cellStyle name="Calculation 5 3 2 2" xfId="4410" xr:uid="{7A454E2C-02F4-431A-8B0C-CD5F3BBD5C40}"/>
    <cellStyle name="Calculation 5 3 2 2 10" xfId="25536" xr:uid="{9397CD22-F8DD-4743-B768-4426A32DC144}"/>
    <cellStyle name="Calculation 5 3 2 2 11" xfId="23586" xr:uid="{697D0287-4755-4AE6-B07C-B28A35A47F75}"/>
    <cellStyle name="Calculation 5 3 2 2 2" xfId="7928" xr:uid="{D30739B7-E191-41D1-88C8-11033E307B1B}"/>
    <cellStyle name="Calculation 5 3 2 2 2 2" xfId="2743" xr:uid="{4BEB8314-2E55-4E3A-B716-2FABC62D2863}"/>
    <cellStyle name="Calculation 5 3 2 2 2 3" xfId="12343" xr:uid="{7328CD9A-1977-498B-AD00-E8171BF534AE}"/>
    <cellStyle name="Calculation 5 3 2 2 2 4" xfId="29026" xr:uid="{63272C40-690A-4AFA-ABD9-48BE24C17CA0}"/>
    <cellStyle name="Calculation 5 3 2 2 2 5" xfId="26325" xr:uid="{90EF9D2E-7ADF-45CD-BABC-A0410D7B6228}"/>
    <cellStyle name="Calculation 5 3 2 2 3" xfId="8747" xr:uid="{7F46AC2B-1D0D-4DCB-BC32-13F638EE7003}"/>
    <cellStyle name="Calculation 5 3 2 2 3 2" xfId="18200" xr:uid="{9DD25025-7B76-4B4A-9058-4E8C9AB8274C}"/>
    <cellStyle name="Calculation 5 3 2 2 3 3" xfId="23186" xr:uid="{0A964D96-DB2F-432B-98E7-B82E38B2B410}"/>
    <cellStyle name="Calculation 5 3 2 2 3 4" xfId="29845" xr:uid="{E206C9E7-AD4F-4766-9F71-9E07BAD7CAFA}"/>
    <cellStyle name="Calculation 5 3 2 2 3 5" xfId="32840" xr:uid="{3117A055-332B-4CE4-8B95-3345A644C83D}"/>
    <cellStyle name="Calculation 5 3 2 2 4" xfId="9582" xr:uid="{877590CE-F4E9-4903-B527-BE8D1C1398F5}"/>
    <cellStyle name="Calculation 5 3 2 2 4 2" xfId="16768" xr:uid="{7A282B36-FBF9-47F1-BBD3-EC0F900F1C12}"/>
    <cellStyle name="Calculation 5 3 2 2 4 3" xfId="21031" xr:uid="{9E170918-F8F0-4D31-A06B-7ADFB37C57AC}"/>
    <cellStyle name="Calculation 5 3 2 2 4 4" xfId="30680" xr:uid="{BCF47D2D-CE57-4C27-819F-7DCB3B3AF7C4}"/>
    <cellStyle name="Calculation 5 3 2 2 4 5" xfId="33204" xr:uid="{FDA81E4C-E71F-4ED9-8641-F61EED10D7EC}"/>
    <cellStyle name="Calculation 5 3 2 2 5" xfId="7162" xr:uid="{94351E65-1B05-44E9-BBE5-EDDA8356DBB3}"/>
    <cellStyle name="Calculation 5 3 2 2 5 2" xfId="14394" xr:uid="{F8118BA8-CC64-4180-9A77-682DA847A06E}"/>
    <cellStyle name="Calculation 5 3 2 2 5 3" xfId="19331" xr:uid="{06781EC7-1FC6-4977-A03E-EEF42E17075A}"/>
    <cellStyle name="Calculation 5 3 2 2 5 4" xfId="28260" xr:uid="{C9D4DD9C-1236-43A9-87A3-6F553DB23DA1}"/>
    <cellStyle name="Calculation 5 3 2 2 5 5" xfId="34056" xr:uid="{E630B4F0-BA23-4A86-AB94-6408901FA345}"/>
    <cellStyle name="Calculation 5 3 2 2 6" xfId="10714" xr:uid="{3A1C4B2A-1CE3-42FC-91D9-4EE4D6F2DC4B}"/>
    <cellStyle name="Calculation 5 3 2 2 6 2" xfId="12483" xr:uid="{72BA4E1C-A04E-468B-9AB6-CC67B8F14B68}"/>
    <cellStyle name="Calculation 5 3 2 2 6 3" xfId="16632" xr:uid="{62B4201A-0F86-474B-A6F1-F386F6CC863F}"/>
    <cellStyle name="Calculation 5 3 2 2 6 4" xfId="31812" xr:uid="{8898E292-12B8-45F7-8752-7ABDEA89EC69}"/>
    <cellStyle name="Calculation 5 3 2 2 6 5" xfId="25770" xr:uid="{9EEC1741-EAAA-416A-B61E-428D40FCF5A1}"/>
    <cellStyle name="Calculation 5 3 2 2 7" xfId="6510" xr:uid="{DA64DD4D-E1FC-4B2B-B9D0-55C51ED95024}"/>
    <cellStyle name="Calculation 5 3 2 2 7 2" xfId="4284" xr:uid="{9C2A5E57-C597-46A0-91CA-D9A5D7782835}"/>
    <cellStyle name="Calculation 5 3 2 2 7 3" xfId="16402" xr:uid="{E83DB4DD-B3FC-42B8-A34B-F8A4BFD18351}"/>
    <cellStyle name="Calculation 5 3 2 2 7 4" xfId="27608" xr:uid="{21335413-396C-4FB5-B1B0-C2E961420472}"/>
    <cellStyle name="Calculation 5 3 2 2 7 5" xfId="26218" xr:uid="{BE577D6F-1565-4F41-B733-4D2AE5D971A1}"/>
    <cellStyle name="Calculation 5 3 2 2 8" xfId="13577" xr:uid="{D640DF23-3204-46A2-96B4-8AA11D9836E3}"/>
    <cellStyle name="Calculation 5 3 2 2 9" xfId="21277" xr:uid="{25738344-971D-4DEA-B874-A910B87942F9}"/>
    <cellStyle name="Calculation 5 3 2 3" xfId="4941" xr:uid="{05F6B550-3AE8-4E0E-AD28-2DFF4010042A}"/>
    <cellStyle name="Calculation 5 3 2 3 2" xfId="17403" xr:uid="{6A34170E-472D-4B18-9CDB-77AF6796B663}"/>
    <cellStyle name="Calculation 5 3 2 3 3" xfId="20627" xr:uid="{54343C51-B3A4-4D57-BC7E-6F1A8E2D032C}"/>
    <cellStyle name="Calculation 5 3 2 3 4" xfId="26059" xr:uid="{6F465AFE-D7E9-4264-A0AE-C8A395C64DB2}"/>
    <cellStyle name="Calculation 5 3 2 3 5" xfId="32431" xr:uid="{5B4D79AF-D91D-4A1C-8277-27CCF0F836C2}"/>
    <cellStyle name="Calculation 5 3 2 4" xfId="5552" xr:uid="{89D72700-8224-4FBC-980A-395AB04E3C9E}"/>
    <cellStyle name="Calculation 5 3 2 4 2" xfId="11474" xr:uid="{DB7B1AE7-EE64-493B-BA61-704B43848132}"/>
    <cellStyle name="Calculation 5 3 2 4 3" xfId="19533" xr:uid="{6735B678-E1A7-4B10-A6C6-703604B7AD7B}"/>
    <cellStyle name="Calculation 5 3 2 4 4" xfId="26650" xr:uid="{EAEB38AE-11B3-44AC-BEF1-783E5CA158E3}"/>
    <cellStyle name="Calculation 5 3 2 4 5" xfId="36571" xr:uid="{03E133D8-287B-4054-BFF1-21D089D326F3}"/>
    <cellStyle name="Calculation 5 3 2 5" xfId="7001" xr:uid="{0DB4EB13-AE1E-4225-9148-E6AA67F87DAB}"/>
    <cellStyle name="Calculation 5 3 2 5 2" xfId="15409" xr:uid="{37EEBBF0-51D5-48EB-9B6D-48D6E3E0802A}"/>
    <cellStyle name="Calculation 5 3 2 5 3" xfId="15186" xr:uid="{1591F44F-3DDB-4C28-88EC-56A53DB3BF23}"/>
    <cellStyle name="Calculation 5 3 2 5 4" xfId="28099" xr:uid="{AFCE5371-A3A1-4BC8-A948-F18B8CC46AD9}"/>
    <cellStyle name="Calculation 5 3 2 5 5" xfId="23967" xr:uid="{E205BF38-DAA9-4B61-A65A-AA350F09D3F0}"/>
    <cellStyle name="Calculation 5 3 2 6" xfId="5730" xr:uid="{466DD119-BA10-4C6C-98B8-5503038ED345}"/>
    <cellStyle name="Calculation 5 3 2 6 2" xfId="15491" xr:uid="{A3ACF57D-D603-4E51-8FE1-183E1CC39248}"/>
    <cellStyle name="Calculation 5 3 2 6 3" xfId="18489" xr:uid="{6043C931-8045-4281-A5FF-C3B613D52EDC}"/>
    <cellStyle name="Calculation 5 3 2 6 4" xfId="26828" xr:uid="{9408F224-2027-4AFE-B14B-15C6CE79578F}"/>
    <cellStyle name="Calculation 5 3 2 6 5" xfId="34594" xr:uid="{1804A09A-FC0C-4D39-84AB-57AEC739FDD2}"/>
    <cellStyle name="Calculation 5 3 2 7" xfId="9885" xr:uid="{8D227F3E-32A9-432D-93C8-330B7DEB62A9}"/>
    <cellStyle name="Calculation 5 3 2 7 2" xfId="12539" xr:uid="{D2925ACA-84D2-46F9-9189-5821CAA0F799}"/>
    <cellStyle name="Calculation 5 3 2 7 3" xfId="17678" xr:uid="{9499F821-D62B-44AE-9047-FFA6E2E76DAA}"/>
    <cellStyle name="Calculation 5 3 2 7 4" xfId="30983" xr:uid="{B2C32929-961B-427F-98DB-2FD8631A08D8}"/>
    <cellStyle name="Calculation 5 3 2 7 5" xfId="31998" xr:uid="{0D6F3E93-043C-4049-B860-962484EB97A5}"/>
    <cellStyle name="Calculation 5 3 2 8" xfId="8518" xr:uid="{5168EFE0-8201-4D84-95B7-C9F718FF1A68}"/>
    <cellStyle name="Calculation 5 3 2 8 2" xfId="12916" xr:uid="{1A9B080F-D8AA-4CAB-9D6C-BFCDD96C8876}"/>
    <cellStyle name="Calculation 5 3 2 8 3" xfId="15831" xr:uid="{E8A8FD80-5EFC-4D6A-88DB-C3864B6962CB}"/>
    <cellStyle name="Calculation 5 3 2 8 4" xfId="29616" xr:uid="{EFD8169D-3201-4DF4-A482-9AFD84A96DCC}"/>
    <cellStyle name="Calculation 5 3 2 8 5" xfId="26476" xr:uid="{DE8A3710-2457-42A3-94FD-7C01307E7034}"/>
    <cellStyle name="Calculation 5 3 2 9" xfId="2632" xr:uid="{2C74422C-15B2-445E-97FE-5809E4F62C46}"/>
    <cellStyle name="Calculation 5 3 3" xfId="4409" xr:uid="{A9343681-C940-4D0C-8A5E-1D87B5901712}"/>
    <cellStyle name="Calculation 5 3 3 10" xfId="25535" xr:uid="{B1EAB6A4-EDEC-4D34-8885-89BEDA217B16}"/>
    <cellStyle name="Calculation 5 3 3 11" xfId="33625" xr:uid="{AA9A8B32-64CA-479D-AB48-45280348CA92}"/>
    <cellStyle name="Calculation 5 3 3 2" xfId="7927" xr:uid="{62DC32E5-8826-4E52-A3A1-6D369F8D1315}"/>
    <cellStyle name="Calculation 5 3 3 2 2" xfId="2742" xr:uid="{401FCD17-1C6A-4578-A919-C9837B8697A9}"/>
    <cellStyle name="Calculation 5 3 3 2 3" xfId="16598" xr:uid="{A2128BBC-8607-4791-A838-F7E20E1A1B36}"/>
    <cellStyle name="Calculation 5 3 3 2 4" xfId="29025" xr:uid="{0E2084F8-8AD3-4DF1-81F1-26EEB67D9EC6}"/>
    <cellStyle name="Calculation 5 3 3 2 5" xfId="24019" xr:uid="{C1A89126-3C9D-4B2E-BB1C-69B14E5F9C3A}"/>
    <cellStyle name="Calculation 5 3 3 3" xfId="8746" xr:uid="{09138B26-5EBF-44FB-975C-644704BDDD68}"/>
    <cellStyle name="Calculation 5 3 3 3 2" xfId="3128" xr:uid="{5AE5F4DE-CC6B-427E-9913-2EDE01F13687}"/>
    <cellStyle name="Calculation 5 3 3 3 3" xfId="13451" xr:uid="{5EE14105-DE23-43DA-AE6C-C64A33DE90CB}"/>
    <cellStyle name="Calculation 5 3 3 3 4" xfId="29844" xr:uid="{1B9319AB-3E5C-4610-8D5D-A04C780EA17E}"/>
    <cellStyle name="Calculation 5 3 3 3 5" xfId="32837" xr:uid="{51ADF988-EFF5-4454-9E76-AE89E21B760A}"/>
    <cellStyle name="Calculation 5 3 3 4" xfId="9581" xr:uid="{405D60C4-6BA8-4BBC-9C3F-877EFA136AA1}"/>
    <cellStyle name="Calculation 5 3 3 4 2" xfId="14626" xr:uid="{293BC4BC-BA7F-4673-89C2-A6C1509AEBBE}"/>
    <cellStyle name="Calculation 5 3 3 4 3" xfId="21553" xr:uid="{3D96E7B2-74AD-431E-8BB4-C207E0C12A4F}"/>
    <cellStyle name="Calculation 5 3 3 4 4" xfId="30679" xr:uid="{72D4A539-8339-4A27-8B1A-3EE66B9E1973}"/>
    <cellStyle name="Calculation 5 3 3 4 5" xfId="34345" xr:uid="{AA01AB56-6615-4B63-958F-C37483EFCA55}"/>
    <cellStyle name="Calculation 5 3 3 5" xfId="7161" xr:uid="{1CED1470-DDA8-4B08-AE6F-CB53D3E75C38}"/>
    <cellStyle name="Calculation 5 3 3 5 2" xfId="13073" xr:uid="{C8B1134D-5D19-4B33-9654-CDBDDAA663B1}"/>
    <cellStyle name="Calculation 5 3 3 5 3" xfId="20292" xr:uid="{CD038167-0D35-4FC2-848C-043FA7F3155F}"/>
    <cellStyle name="Calculation 5 3 3 5 4" xfId="28259" xr:uid="{026ECA84-484A-4252-A988-90F6B4F6738E}"/>
    <cellStyle name="Calculation 5 3 3 5 5" xfId="33328" xr:uid="{518343B8-C35C-4D23-97BA-4A5EB2E63EE2}"/>
    <cellStyle name="Calculation 5 3 3 6" xfId="10713" xr:uid="{A24F73AA-5C92-4326-B47A-47B3BDBBB040}"/>
    <cellStyle name="Calculation 5 3 3 6 2" xfId="13161" xr:uid="{D0491DA1-CBBC-42B3-9438-6C46E8ADD23B}"/>
    <cellStyle name="Calculation 5 3 3 6 3" xfId="20936" xr:uid="{8B100B49-726B-4F8A-B16C-0348E5864D96}"/>
    <cellStyle name="Calculation 5 3 3 6 4" xfId="31811" xr:uid="{DD435E2A-B1F5-4DEC-AB67-4A93C5741FA3}"/>
    <cellStyle name="Calculation 5 3 3 6 5" xfId="36989" xr:uid="{C6273C2E-C2EB-45ED-82E2-F4FEA78542CE}"/>
    <cellStyle name="Calculation 5 3 3 7" xfId="6509" xr:uid="{F6632364-D0B0-4605-8F95-CB184E93FD37}"/>
    <cellStyle name="Calculation 5 3 3 7 2" xfId="4270" xr:uid="{E1A00131-BAAD-40D9-B004-7762C3B641FA}"/>
    <cellStyle name="Calculation 5 3 3 7 3" xfId="17168" xr:uid="{C82CC96B-81AC-4F6E-ACC5-482E79C1F2FF}"/>
    <cellStyle name="Calculation 5 3 3 7 4" xfId="27607" xr:uid="{F5C69795-F250-4712-A838-9A92DA8F758B}"/>
    <cellStyle name="Calculation 5 3 3 7 5" xfId="23912" xr:uid="{A0B19C40-F3DE-4066-B500-961A80B94D36}"/>
    <cellStyle name="Calculation 5 3 3 8" xfId="14896" xr:uid="{18327EEE-55A8-457C-B7C1-BD2D6508CEC6}"/>
    <cellStyle name="Calculation 5 3 3 9" xfId="21804" xr:uid="{8D68AFF5-7E2D-4654-86BD-7EF8D0ECAC20}"/>
    <cellStyle name="Calculation 5 3 4" xfId="4940" xr:uid="{BAA3C898-9EF6-4289-B551-5AC7B1743075}"/>
    <cellStyle name="Calculation 5 3 4 2" xfId="13499" xr:uid="{C76E065A-07B7-453A-97E0-E2A86AA293B4}"/>
    <cellStyle name="Calculation 5 3 4 3" xfId="21202" xr:uid="{746F4329-E4C0-4BFE-8E60-3264731C7D2B}"/>
    <cellStyle name="Calculation 5 3 4 4" xfId="26058" xr:uid="{E977F57E-412D-4B80-A693-F8F6DB98A8B6}"/>
    <cellStyle name="Calculation 5 3 4 5" xfId="36598" xr:uid="{21F2EA2F-F116-48AC-B363-E50D1BDDD3C2}"/>
    <cellStyle name="Calculation 5 3 5" xfId="5553" xr:uid="{02428BE8-86EA-4C89-8779-BC9C5D02121D}"/>
    <cellStyle name="Calculation 5 3 5 2" xfId="17332" xr:uid="{3BD9C172-55B7-439D-85E6-325ECDCD6235}"/>
    <cellStyle name="Calculation 5 3 5 3" xfId="16680" xr:uid="{D0864CEC-9367-4656-B31B-9E8DF259AB9D}"/>
    <cellStyle name="Calculation 5 3 5 4" xfId="26651" xr:uid="{3194D709-B755-4F68-BADC-D33C020B8EC0}"/>
    <cellStyle name="Calculation 5 3 5 5" xfId="32457" xr:uid="{AEAF476B-5796-4987-ADA2-570DF25E9D22}"/>
    <cellStyle name="Calculation 5 3 6" xfId="7002" xr:uid="{A7B2E4C8-16CC-4C1D-AE4B-B8B60C48DC0B}"/>
    <cellStyle name="Calculation 5 3 6 2" xfId="12156" xr:uid="{512F3405-5874-4CF5-803A-6D4424A7A28C}"/>
    <cellStyle name="Calculation 5 3 6 3" xfId="22314" xr:uid="{E0186FEC-76A8-4143-B923-1C781E90AD92}"/>
    <cellStyle name="Calculation 5 3 6 4" xfId="28100" xr:uid="{0A528CF1-D70F-4457-B08A-8F0DE3F31903}"/>
    <cellStyle name="Calculation 5 3 6 5" xfId="26275" xr:uid="{B21777AA-F4A3-4317-9BC4-24036FC7A290}"/>
    <cellStyle name="Calculation 5 3 7" xfId="5731" xr:uid="{E31EFD01-C3DE-4452-9622-C6AF4A11F974}"/>
    <cellStyle name="Calculation 5 3 7 2" xfId="14725" xr:uid="{B1222CA6-6CB8-4FF9-86BF-07DFF0EB63A3}"/>
    <cellStyle name="Calculation 5 3 7 3" xfId="21683" xr:uid="{60355E79-6B63-4DAF-9CE6-76A6B1119B44}"/>
    <cellStyle name="Calculation 5 3 7 4" xfId="26829" xr:uid="{5321995E-1D71-40B2-9B75-DB0D2D3794EE}"/>
    <cellStyle name="Calculation 5 3 7 5" xfId="33507" xr:uid="{21A60DC6-B2AD-4887-9D5E-EBC33B642846}"/>
    <cellStyle name="Calculation 5 3 8" xfId="9886" xr:uid="{2BCCB10C-A2B0-40E9-864D-54906AAA35C9}"/>
    <cellStyle name="Calculation 5 3 8 2" xfId="14005" xr:uid="{FEE89C12-E646-4E66-A9B4-3E2E5B76161B}"/>
    <cellStyle name="Calculation 5 3 8 3" xfId="11777" xr:uid="{DF4D77CB-12FB-4DD3-9684-AEAB0D7FB7A5}"/>
    <cellStyle name="Calculation 5 3 8 4" xfId="30984" xr:uid="{684AF2B7-0DC0-4B2A-8525-F9835C524736}"/>
    <cellStyle name="Calculation 5 3 8 5" xfId="36408" xr:uid="{D9EBC629-EF1A-4615-8777-D7EB795B01DA}"/>
    <cellStyle name="Calculation 5 3 9" xfId="8808" xr:uid="{31AFE3FF-471F-4FBD-9B30-EBF5065C6DA3}"/>
    <cellStyle name="Calculation 5 3 9 2" xfId="12821" xr:uid="{FA416C5C-04F7-4E6D-B1EF-7B1155B27ED4}"/>
    <cellStyle name="Calculation 5 3 9 3" xfId="23167" xr:uid="{EAED8625-897C-4BEB-B5A6-92E6AF219E96}"/>
    <cellStyle name="Calculation 5 3 9 4" xfId="29906" xr:uid="{B19F2AD6-0AA6-43B0-BF27-FE9056E3E2D1}"/>
    <cellStyle name="Calculation 5 3 9 5" xfId="26554" xr:uid="{FE6701CE-8283-43FB-8EFA-144878ADA083}"/>
    <cellStyle name="Calculation 5 4" xfId="378" xr:uid="{00000000-0005-0000-0000-000079010000}"/>
    <cellStyle name="Calculation 5 4 10" xfId="2633" xr:uid="{42104116-7C5A-441D-8E06-DB9C8040A476}"/>
    <cellStyle name="Calculation 5 4 11" xfId="14188" xr:uid="{5DC9890F-6618-4267-8BAD-7B6481004E07}"/>
    <cellStyle name="Calculation 5 4 12" xfId="20097" xr:uid="{BFA9D83E-3998-4D94-B046-43B90FE7FB92}"/>
    <cellStyle name="Calculation 5 4 13" xfId="23743" xr:uid="{486DC26D-2C83-495E-B54A-721AE4B10627}"/>
    <cellStyle name="Calculation 5 4 14" xfId="34103" xr:uid="{49B4F032-FB13-45D3-BE88-03595C8AC2A4}"/>
    <cellStyle name="Calculation 5 4 2" xfId="379" xr:uid="{00000000-0005-0000-0000-00007A010000}"/>
    <cellStyle name="Calculation 5 4 2 10" xfId="17902" xr:uid="{246D71AE-C03A-4A1B-BC4D-F913E5DE4FD3}"/>
    <cellStyle name="Calculation 5 4 2 11" xfId="22914" xr:uid="{83323D90-6275-4CAC-8BBF-68A5146ED200}"/>
    <cellStyle name="Calculation 5 4 2 12" xfId="23744" xr:uid="{B5EBFB96-2D49-43E6-9D95-3FCA10910789}"/>
    <cellStyle name="Calculation 5 4 2 13" xfId="36961" xr:uid="{00D2CEB0-3AB5-4B2B-B60E-0EC2E2EA4275}"/>
    <cellStyle name="Calculation 5 4 2 2" xfId="4412" xr:uid="{E4822E41-F80D-4C81-AA40-1BEC476CA26C}"/>
    <cellStyle name="Calculation 5 4 2 2 10" xfId="25538" xr:uid="{5777D682-8563-4329-8C1A-15AEB341949D}"/>
    <cellStyle name="Calculation 5 4 2 2 11" xfId="36661" xr:uid="{8756C40E-979A-4BB5-A5F6-6BF1D33213E6}"/>
    <cellStyle name="Calculation 5 4 2 2 2" xfId="7930" xr:uid="{6536B90F-33DF-4AFF-B16C-9B5A1D0C666E}"/>
    <cellStyle name="Calculation 5 4 2 2 2 2" xfId="2745" xr:uid="{1C2D6B6F-C9C6-4970-A83B-B63A27BB1A74}"/>
    <cellStyle name="Calculation 5 4 2 2 2 3" xfId="17362" xr:uid="{835F208E-BB28-497A-A2CA-1D9388F9503C}"/>
    <cellStyle name="Calculation 5 4 2 2 2 4" xfId="29028" xr:uid="{4385F409-AF24-4452-9AB0-F8EE7F8CD4F0}"/>
    <cellStyle name="Calculation 5 4 2 2 2 5" xfId="24020" xr:uid="{5ADD3BE6-7EE5-4F7A-87C5-6E35795FB9AC}"/>
    <cellStyle name="Calculation 5 4 2 2 3" xfId="8749" xr:uid="{633E5FA7-909C-4A7D-BAF8-26D3101F4CEC}"/>
    <cellStyle name="Calculation 5 4 2 2 3 2" xfId="18201" xr:uid="{554814F9-D275-44BB-A7EB-70BD7A79DD63}"/>
    <cellStyle name="Calculation 5 4 2 2 3 3" xfId="23187" xr:uid="{5C4FB822-067F-40CE-9B38-4F63C604D5C5}"/>
    <cellStyle name="Calculation 5 4 2 2 3 4" xfId="29847" xr:uid="{CAF4AD2E-B429-4328-B769-1CD75697679D}"/>
    <cellStyle name="Calculation 5 4 2 2 3 5" xfId="32838" xr:uid="{1A8923F4-62CB-409B-97E2-AE449B4076AC}"/>
    <cellStyle name="Calculation 5 4 2 2 4" xfId="9584" xr:uid="{2EE77582-7372-4815-842B-57F2C847780D}"/>
    <cellStyle name="Calculation 5 4 2 2 4 2" xfId="15313" xr:uid="{6DB5ED90-61BF-4221-98BE-D0E5C3FB9AEA}"/>
    <cellStyle name="Calculation 5 4 2 2 4 3" xfId="18656" xr:uid="{17D9229A-B77F-4741-83BB-A81B6EC6E054}"/>
    <cellStyle name="Calculation 5 4 2 2 4 4" xfId="30682" xr:uid="{E8BEFD18-1878-41B5-A964-21DBDDA1049F}"/>
    <cellStyle name="Calculation 5 4 2 2 4 5" xfId="33937" xr:uid="{F59F4572-7A9B-4D5F-AD5A-763C2808F517}"/>
    <cellStyle name="Calculation 5 4 2 2 5" xfId="7164" xr:uid="{FF655AEE-5DD6-4352-8ECC-34955987F2C1}"/>
    <cellStyle name="Calculation 5 4 2 2 5 2" xfId="14114" xr:uid="{372E76A6-CA36-40D8-BD9C-56338A949F9B}"/>
    <cellStyle name="Calculation 5 4 2 2 5 3" xfId="22870" xr:uid="{D7BFB469-7621-4112-902A-0A4955217DB2}"/>
    <cellStyle name="Calculation 5 4 2 2 5 4" xfId="28262" xr:uid="{F5FBD817-0553-407E-AB15-2422B6879B70}"/>
    <cellStyle name="Calculation 5 4 2 2 5 5" xfId="35429" xr:uid="{C38200EB-A6C8-4A6F-AAD6-074C949DF646}"/>
    <cellStyle name="Calculation 5 4 2 2 6" xfId="10716" xr:uid="{428DDBB3-2B4B-483D-A301-A9845DECA05B}"/>
    <cellStyle name="Calculation 5 4 2 2 6 2" xfId="17701" xr:uid="{1BB77A6D-9F68-4CAA-BFA9-07DEE01399ED}"/>
    <cellStyle name="Calculation 5 4 2 2 6 3" xfId="22298" xr:uid="{0894A5B0-DE23-4B62-B843-1AA686C1DD3B}"/>
    <cellStyle name="Calculation 5 4 2 2 6 4" xfId="31814" xr:uid="{B0881487-03DF-45B3-9227-CA6E7AA066AC}"/>
    <cellStyle name="Calculation 5 4 2 2 6 5" xfId="24698" xr:uid="{AEED57B2-71D5-4051-A013-D2D731C06F62}"/>
    <cellStyle name="Calculation 5 4 2 2 7" xfId="6512" xr:uid="{83440D0E-7174-4840-9E9E-744050C00580}"/>
    <cellStyle name="Calculation 5 4 2 2 7 2" xfId="2441" xr:uid="{00899F6F-1680-482C-ABF3-6C6C0DF84717}"/>
    <cellStyle name="Calculation 5 4 2 2 7 3" xfId="11653" xr:uid="{483C00B0-9694-431D-92FF-95AC63078810}"/>
    <cellStyle name="Calculation 5 4 2 2 7 4" xfId="27610" xr:uid="{25D1AA24-FB29-4E03-A41E-AAD7F5C7D604}"/>
    <cellStyle name="Calculation 5 4 2 2 7 5" xfId="25772" xr:uid="{4ACBC314-CE5F-4ED2-BCE3-EC4C4A4E85F9}"/>
    <cellStyle name="Calculation 5 4 2 2 8" xfId="11619" xr:uid="{76080E45-E5A7-42C6-B0B9-6E42520ED211}"/>
    <cellStyle name="Calculation 5 4 2 2 9" xfId="19625" xr:uid="{F22D436C-4FE6-4B74-B7CC-90B213CCE99F}"/>
    <cellStyle name="Calculation 5 4 2 3" xfId="4943" xr:uid="{EC107C9F-74F6-414C-9F53-EB6803230141}"/>
    <cellStyle name="Calculation 5 4 2 3 2" xfId="16318" xr:uid="{C6F7DDA4-2FD4-4E42-B126-811D6147011D}"/>
    <cellStyle name="Calculation 5 4 2 3 3" xfId="22560" xr:uid="{8A8636AE-5970-4700-B19E-5F8B84652320}"/>
    <cellStyle name="Calculation 5 4 2 3 4" xfId="26061" xr:uid="{2ACA820C-4551-45F8-B43F-2CB77F4E25F1}"/>
    <cellStyle name="Calculation 5 4 2 3 5" xfId="35233" xr:uid="{615677DB-A368-4FBE-9EFB-2406BB5401A6}"/>
    <cellStyle name="Calculation 5 4 2 4" xfId="5550" xr:uid="{4010B3F7-3A73-455F-9D35-6A5E59A42AF3}"/>
    <cellStyle name="Calculation 5 4 2 4 2" xfId="13437" xr:uid="{BD274765-1114-40E7-91FF-9FDAF3B0FC78}"/>
    <cellStyle name="Calculation 5 4 2 4 3" xfId="21186" xr:uid="{6740221F-1B9D-4074-8CDA-A11B6682ACAC}"/>
    <cellStyle name="Calculation 5 4 2 4 4" xfId="26648" xr:uid="{698BDF0D-5DCC-4FB1-8B0F-3740E7E4FFD2}"/>
    <cellStyle name="Calculation 5 4 2 4 5" xfId="23665" xr:uid="{5A451142-DB8A-4DD3-9295-B127077769D2}"/>
    <cellStyle name="Calculation 5 4 2 5" xfId="6144" xr:uid="{E0EDF95F-7E7C-4B22-BBB8-8E5BA0919A5F}"/>
    <cellStyle name="Calculation 5 4 2 5 2" xfId="14661" xr:uid="{3DC87525-C0A5-4CB5-A0F3-5B54236A5A69}"/>
    <cellStyle name="Calculation 5 4 2 5 3" xfId="20770" xr:uid="{4B9971C6-128E-4FED-8506-93604A2E30C2}"/>
    <cellStyle name="Calculation 5 4 2 5 4" xfId="27242" xr:uid="{AB86F530-CDF5-4F54-90D1-82AA53534002}"/>
    <cellStyle name="Calculation 5 4 2 5 5" xfId="33448" xr:uid="{BDC356CC-EA8A-44DF-9C46-A3DB73B7CD05}"/>
    <cellStyle name="Calculation 5 4 2 6" xfId="7594" xr:uid="{C6B8E954-9201-4A36-B65B-DC57F46B226F}"/>
    <cellStyle name="Calculation 5 4 2 6 2" xfId="16941" xr:uid="{164099DC-2F8B-4A8C-882F-630213F11627}"/>
    <cellStyle name="Calculation 5 4 2 6 3" xfId="19147" xr:uid="{AAAA7AA7-A28B-48EB-8045-184AA89F8756}"/>
    <cellStyle name="Calculation 5 4 2 6 4" xfId="28692" xr:uid="{EC08BF9E-8287-4DEA-A78E-85A6ABF07882}"/>
    <cellStyle name="Calculation 5 4 2 6 5" xfId="33848" xr:uid="{D46D3E95-3F38-42F1-9276-AE0F8A71BA4E}"/>
    <cellStyle name="Calculation 5 4 2 7" xfId="9883" xr:uid="{C468C96C-FA73-4DB1-BDD1-873E6EE5D395}"/>
    <cellStyle name="Calculation 5 4 2 7 2" xfId="14432" xr:uid="{5CE94DCD-E4E3-463B-A767-B1A671F93DB6}"/>
    <cellStyle name="Calculation 5 4 2 7 3" xfId="20996" xr:uid="{23A929D9-AA75-41D9-9641-46D4A7DBC2A1}"/>
    <cellStyle name="Calculation 5 4 2 7 4" xfId="30981" xr:uid="{FEB37864-80A0-45A1-91E7-58EF652815AD}"/>
    <cellStyle name="Calculation 5 4 2 7 5" xfId="32150" xr:uid="{3E28E82C-0982-4C8D-BD4A-8399DD926348}"/>
    <cellStyle name="Calculation 5 4 2 8" xfId="10185" xr:uid="{E40CF54C-94A3-4A6F-A994-99A1FE73327C}"/>
    <cellStyle name="Calculation 5 4 2 8 2" xfId="12015" xr:uid="{8F1FCF4B-C0C7-481D-8917-63C9E6336887}"/>
    <cellStyle name="Calculation 5 4 2 8 3" xfId="18615" xr:uid="{C88F7080-1814-442B-821D-BF3BF3FFD01A}"/>
    <cellStyle name="Calculation 5 4 2 8 4" xfId="31283" xr:uid="{6C7B51BC-1238-4D6F-B0E9-93E7B4474F14}"/>
    <cellStyle name="Calculation 5 4 2 8 5" xfId="36327" xr:uid="{6984D77E-DFA0-4C7D-B9C9-E93FBA77C49A}"/>
    <cellStyle name="Calculation 5 4 2 9" xfId="2634" xr:uid="{88729DD7-B090-4983-9D67-FDF681A85A9D}"/>
    <cellStyle name="Calculation 5 4 3" xfId="4411" xr:uid="{3B8D1361-E80B-4510-A725-1156E645940C}"/>
    <cellStyle name="Calculation 5 4 3 10" xfId="25537" xr:uid="{4823FD70-A7F0-42EC-BBC0-E1367E8835E7}"/>
    <cellStyle name="Calculation 5 4 3 11" xfId="23587" xr:uid="{70833EC8-19A7-4C12-9CD0-EFDF1A47044B}"/>
    <cellStyle name="Calculation 5 4 3 2" xfId="7929" xr:uid="{2C2DF175-21B6-4AD7-A7E9-D2EE8BBB5C06}"/>
    <cellStyle name="Calculation 5 4 3 2 2" xfId="2744" xr:uid="{0CE1DEB3-4284-4117-8D1F-B4121878FA56}"/>
    <cellStyle name="Calculation 5 4 3 2 3" xfId="3837" xr:uid="{7D5CF9A5-7199-42CB-B970-EB5B22E8C973}"/>
    <cellStyle name="Calculation 5 4 3 2 4" xfId="29027" xr:uid="{3FDF8E82-22DC-4BC7-9861-963A57575C98}"/>
    <cellStyle name="Calculation 5 4 3 2 5" xfId="26324" xr:uid="{1386D8D9-7007-4FE2-96AF-366DEA46E9BE}"/>
    <cellStyle name="Calculation 5 4 3 3" xfId="8748" xr:uid="{24885169-C814-494B-9501-8DD3D280D5EE}"/>
    <cellStyle name="Calculation 5 4 3 3 2" xfId="12840" xr:uid="{06DB769B-917C-447B-AEE9-D6826DC4AAE0}"/>
    <cellStyle name="Calculation 5 4 3 3 3" xfId="18931" xr:uid="{5817B2AE-36F4-46C3-9F68-6BE0DB00515B}"/>
    <cellStyle name="Calculation 5 4 3 3 4" xfId="29846" xr:uid="{168741DF-5A74-4C1F-9D73-BD46AD9F550C}"/>
    <cellStyle name="Calculation 5 4 3 3 5" xfId="24252" xr:uid="{1C3C1A7E-E475-4C44-A3C6-548285E2655B}"/>
    <cellStyle name="Calculation 5 4 3 4" xfId="9583" xr:uid="{CC6DA38C-86C5-49E2-B955-C1B016CC3C66}"/>
    <cellStyle name="Calculation 5 4 3 4 2" xfId="16035" xr:uid="{5627764A-6A80-4542-B8EA-1F537D9C41E4}"/>
    <cellStyle name="Calculation 5 4 3 4 3" xfId="19181" xr:uid="{466280FC-970C-440F-940F-192D43ADE5FD}"/>
    <cellStyle name="Calculation 5 4 3 4 4" xfId="30681" xr:uid="{0ACDAD3D-85E6-47D9-A48B-95727D78BD5F}"/>
    <cellStyle name="Calculation 5 4 3 4 5" xfId="32623" xr:uid="{0B5E8F9D-912D-400F-A3CE-2098C72986BD}"/>
    <cellStyle name="Calculation 5 4 3 5" xfId="7163" xr:uid="{366E1E79-AF99-4373-B757-6968F1B98F54}"/>
    <cellStyle name="Calculation 5 4 3 5 2" xfId="13235" xr:uid="{42ACB0F0-F47F-402A-A4C6-165ECD097FBB}"/>
    <cellStyle name="Calculation 5 4 3 5 3" xfId="20048" xr:uid="{A157AE03-3C36-4A50-9098-857D3A440794}"/>
    <cellStyle name="Calculation 5 4 3 5 4" xfId="28261" xr:uid="{C2D239A0-2998-419A-9D77-218954D0BEBD}"/>
    <cellStyle name="Calculation 5 4 3 5 5" xfId="36918" xr:uid="{E21BA620-63FC-40A4-B29E-B29306DB4B01}"/>
    <cellStyle name="Calculation 5 4 3 6" xfId="10715" xr:uid="{4EC07AE6-7C34-4F2F-A3DE-46ED68DE4089}"/>
    <cellStyle name="Calculation 5 4 3 6 2" xfId="13947" xr:uid="{6496D86B-4D61-4790-BB04-AA67813C574B}"/>
    <cellStyle name="Calculation 5 4 3 6 3" xfId="21535" xr:uid="{4709A168-6E2D-4A31-A9DE-58AA6BEB9727}"/>
    <cellStyle name="Calculation 5 4 3 6 4" xfId="31813" xr:uid="{315F9640-6D17-4E92-B642-C75E66D08F32}"/>
    <cellStyle name="Calculation 5 4 3 6 5" xfId="23480" xr:uid="{03A14356-2DA0-43A7-9203-469AC4A6FF87}"/>
    <cellStyle name="Calculation 5 4 3 7" xfId="6511" xr:uid="{D873AE8B-0745-4E8C-A4F2-E739EE750882}"/>
    <cellStyle name="Calculation 5 4 3 7 2" xfId="2440" xr:uid="{9950D5EA-D51E-49CE-8A61-357FA805B9BE}"/>
    <cellStyle name="Calculation 5 4 3 7 3" xfId="15690" xr:uid="{F9DEDB4B-B781-4177-9823-ADBDF5D1F582}"/>
    <cellStyle name="Calculation 5 4 3 7 4" xfId="27609" xr:uid="{0A91183E-7F13-4BE3-A156-53FA96F5C3B3}"/>
    <cellStyle name="Calculation 5 4 3 7 5" xfId="23419" xr:uid="{07C91EEE-C695-4CE3-845C-1B5B49BC95DC}"/>
    <cellStyle name="Calculation 5 4 3 8" xfId="11620" xr:uid="{EEA0F3CB-5B86-4C5C-8A01-C6084500CDE7}"/>
    <cellStyle name="Calculation 5 4 3 9" xfId="20704" xr:uid="{8BC1BA94-EE00-46F3-A09B-6B31BE2EB43D}"/>
    <cellStyle name="Calculation 5 4 4" xfId="4942" xr:uid="{75E911C7-9849-45AD-8154-86FEB06B2613}"/>
    <cellStyle name="Calculation 5 4 4 2" xfId="12317" xr:uid="{2553DCF7-F6B3-4B22-A222-8A92B8198281}"/>
    <cellStyle name="Calculation 5 4 4 3" xfId="19550" xr:uid="{1C3E2299-8AC3-4755-9E72-68CADB151996}"/>
    <cellStyle name="Calculation 5 4 4 4" xfId="26060" xr:uid="{C6752B10-1ED8-4319-8330-DC3A15455264}"/>
    <cellStyle name="Calculation 5 4 4 5" xfId="35768" xr:uid="{646E2FCF-0833-4C7E-9001-EF2E2D341D16}"/>
    <cellStyle name="Calculation 5 4 5" xfId="5551" xr:uid="{5557093C-29E3-4E90-A077-E1609CEFC575}"/>
    <cellStyle name="Calculation 5 4 5 2" xfId="11475" xr:uid="{D6404A33-C3F5-4ADF-9A9E-B43562C44463}"/>
    <cellStyle name="Calculation 5 4 5 3" xfId="20608" xr:uid="{C1F381F4-19D9-4007-A7A8-2D6E701985DB}"/>
    <cellStyle name="Calculation 5 4 5 4" xfId="26649" xr:uid="{4A06A3D5-1587-4CFB-BD7E-C652B4672FBA}"/>
    <cellStyle name="Calculation 5 4 5 5" xfId="23666" xr:uid="{63817A37-428C-465C-B658-43C2CFEBCE20}"/>
    <cellStyle name="Calculation 5 4 6" xfId="6287" xr:uid="{2774A3AC-5D1B-4FB2-9E62-652A48DA5C49}"/>
    <cellStyle name="Calculation 5 4 6 2" xfId="17912" xr:uid="{725EEB32-B55E-45BE-BE65-3E014E2AB3B4}"/>
    <cellStyle name="Calculation 5 4 6 3" xfId="13596" xr:uid="{90748445-98E1-422F-B2D9-0BF6643EFFB4}"/>
    <cellStyle name="Calculation 5 4 6 4" xfId="27385" xr:uid="{DAAE67DF-2804-4A37-A01A-6D01821E1973}"/>
    <cellStyle name="Calculation 5 4 6 5" xfId="36964" xr:uid="{AB80C83A-D6A3-433F-BE02-44117D4FD660}"/>
    <cellStyle name="Calculation 5 4 7" xfId="7717" xr:uid="{C1254057-8F21-4095-8F60-5B0F54DBFCA2}"/>
    <cellStyle name="Calculation 5 4 7 2" xfId="17793" xr:uid="{EF3A8AC4-2194-4C22-A109-539ECA76A293}"/>
    <cellStyle name="Calculation 5 4 7 3" xfId="21575" xr:uid="{A1670AD4-8273-460E-A944-EF5A2F5CBC22}"/>
    <cellStyle name="Calculation 5 4 7 4" xfId="28815" xr:uid="{DDE79B1C-0461-4858-9F2F-F428F89AD94E}"/>
    <cellStyle name="Calculation 5 4 7 5" xfId="36107" xr:uid="{EBA8BF12-CF4B-4801-97E3-BC6556FFBF67}"/>
    <cellStyle name="Calculation 5 4 8" xfId="9884" xr:uid="{0F222520-73D1-4476-BC31-BAC638BA4071}"/>
    <cellStyle name="Calculation 5 4 8 2" xfId="13103" xr:uid="{7104C4E5-77FF-4603-85E1-75120FFB20A7}"/>
    <cellStyle name="Calculation 5 4 8 3" xfId="15171" xr:uid="{60CF340B-B25F-485F-BCF9-518143C702E6}"/>
    <cellStyle name="Calculation 5 4 8 4" xfId="30982" xr:uid="{82B451B7-6A93-435E-9D6A-B657A7216C9D}"/>
    <cellStyle name="Calculation 5 4 8 5" xfId="25602" xr:uid="{28964028-4284-466A-9ED2-46D92CF9E8BD}"/>
    <cellStyle name="Calculation 5 4 9" xfId="10005" xr:uid="{130F7D73-D810-4291-97E1-B65FD83E9CC9}"/>
    <cellStyle name="Calculation 5 4 9 2" xfId="12017" xr:uid="{80AA5C39-3A75-471F-8BA3-8AF8FEE75C8C}"/>
    <cellStyle name="Calculation 5 4 9 3" xfId="19931" xr:uid="{B1F06AB1-0FB1-44FA-A3F7-4CDBA69F54C3}"/>
    <cellStyle name="Calculation 5 4 9 4" xfId="31103" xr:uid="{59222479-474D-45EF-9223-1237EC7DA98C}"/>
    <cellStyle name="Calculation 5 4 9 5" xfId="36803" xr:uid="{AC85AA6B-64C3-4A77-8EBA-E48C6D3A7B50}"/>
    <cellStyle name="Calculation 5 5" xfId="380" xr:uid="{00000000-0005-0000-0000-00007B010000}"/>
    <cellStyle name="Calculation 5 5 10" xfId="2635" xr:uid="{B1FDADC5-1567-4748-8426-4CE02A47DB53}"/>
    <cellStyle name="Calculation 5 5 11" xfId="16879" xr:uid="{3CDEAB97-6005-46DC-BF31-CBE106267A82}"/>
    <cellStyle name="Calculation 5 5 12" xfId="22149" xr:uid="{7B652A62-ED3D-4833-BC47-38E3E72BB793}"/>
    <cellStyle name="Calculation 5 5 13" xfId="23745" xr:uid="{9E0CBF64-39E7-49D5-AA5D-2EB0AEC97B44}"/>
    <cellStyle name="Calculation 5 5 14" xfId="36186" xr:uid="{6DB20DA7-DF5D-4592-8780-06A60863B7BE}"/>
    <cellStyle name="Calculation 5 5 2" xfId="381" xr:uid="{00000000-0005-0000-0000-00007C010000}"/>
    <cellStyle name="Calculation 5 5 2 10" xfId="16912" xr:uid="{30DEE806-8674-4630-9A5C-61121AEFAA1A}"/>
    <cellStyle name="Calculation 5 5 2 11" xfId="22155" xr:uid="{7E2AC756-3722-4B35-B879-AE12202E08ED}"/>
    <cellStyle name="Calculation 5 5 2 12" xfId="23746" xr:uid="{A3B1BBCE-2C9E-4F9A-83F0-3F97EA83D1AD}"/>
    <cellStyle name="Calculation 5 5 2 13" xfId="36192" xr:uid="{62CD6A87-DB4F-4259-89E0-947B29BA338C}"/>
    <cellStyle name="Calculation 5 5 2 2" xfId="4414" xr:uid="{74EBB8AB-78E8-4DB2-90F8-D2FE831CB0A9}"/>
    <cellStyle name="Calculation 5 5 2 2 10" xfId="25540" xr:uid="{05E8FACB-29F8-45CE-B5EC-D3EF943F0583}"/>
    <cellStyle name="Calculation 5 5 2 2 11" xfId="35832" xr:uid="{D7E1DC68-286C-40F8-B603-3FC6A5F0F5CE}"/>
    <cellStyle name="Calculation 5 5 2 2 2" xfId="7932" xr:uid="{BE1AE76D-1D39-427A-864B-6425333B28AD}"/>
    <cellStyle name="Calculation 5 5 2 2 2 2" xfId="2747" xr:uid="{23FF6F9A-DBD6-49EC-98C0-8C55B8A88AEC}"/>
    <cellStyle name="Calculation 5 5 2 2 2 3" xfId="15837" xr:uid="{D99CA34D-E058-4E6B-9BCA-EC70159360B5}"/>
    <cellStyle name="Calculation 5 5 2 2 2 4" xfId="29030" xr:uid="{D20D3B11-C130-4CF7-894B-A6F05F96284E}"/>
    <cellStyle name="Calculation 5 5 2 2 2 5" xfId="26323" xr:uid="{A5C7F9A3-E70A-4648-8F30-EBF1591451E8}"/>
    <cellStyle name="Calculation 5 5 2 2 3" xfId="8751" xr:uid="{2BDBF05C-D85E-4F42-AF2B-E2EF852A29BF}"/>
    <cellStyle name="Calculation 5 5 2 2 3 2" xfId="3129" xr:uid="{CEE2E2D7-D552-43F7-B8FB-5EE63B87EF8F}"/>
    <cellStyle name="Calculation 5 5 2 2 3 3" xfId="4037" xr:uid="{22F6A3C2-25DF-44D8-977B-CBFA7D2C3291}"/>
    <cellStyle name="Calculation 5 5 2 2 3 4" xfId="29849" xr:uid="{8BB1FFAE-997E-45CE-9E46-23A53DA82778}"/>
    <cellStyle name="Calculation 5 5 2 2 3 5" xfId="24253" xr:uid="{8BF4D0E3-32AB-4BDC-9CE6-CEF05F0EC7B5}"/>
    <cellStyle name="Calculation 5 5 2 2 4" xfId="9586" xr:uid="{660B0829-89D4-4146-8710-7675589C3BEC}"/>
    <cellStyle name="Calculation 5 5 2 2 4 2" xfId="14634" xr:uid="{698EE1BE-6CD1-41C2-9F39-41B54BB94A19}"/>
    <cellStyle name="Calculation 5 5 2 2 4 3" xfId="22816" xr:uid="{01DB421E-9BDE-4808-AABF-A137500D4F37}"/>
    <cellStyle name="Calculation 5 5 2 2 4 4" xfId="30684" xr:uid="{B4F9D61C-61B7-479A-B25F-DC7EDB143456}"/>
    <cellStyle name="Calculation 5 5 2 2 4 5" xfId="34481" xr:uid="{C57A8FF8-8B73-4D8B-A819-0179CD7611C1}"/>
    <cellStyle name="Calculation 5 5 2 2 5" xfId="7166" xr:uid="{4C1C25F7-DC0E-4764-9FD7-A9DF4CF30BCC}"/>
    <cellStyle name="Calculation 5 5 2 2 5 2" xfId="15884" xr:uid="{17B94D0A-E21A-43BE-A030-AD799578BCDB}"/>
    <cellStyle name="Calculation 5 5 2 2 5 3" xfId="22110" xr:uid="{043FE54D-4D1F-4CEB-8FAE-3B296316AB76}"/>
    <cellStyle name="Calculation 5 5 2 2 5 4" xfId="28264" xr:uid="{3615C3CB-82ED-4627-AD5E-344174FA85A1}"/>
    <cellStyle name="Calculation 5 5 2 2 5 5" xfId="35643" xr:uid="{749E935B-6568-4DDA-9C41-D7813CDA14F2}"/>
    <cellStyle name="Calculation 5 5 2 2 6" xfId="10718" xr:uid="{E92237DB-7D40-41A8-95F7-B12F8B4A8C98}"/>
    <cellStyle name="Calculation 5 5 2 2 6 2" xfId="16697" xr:uid="{9838BDD4-5A3F-4E49-8A0C-8AED9624A4FD}"/>
    <cellStyle name="Calculation 5 5 2 2 6 3" xfId="20382" xr:uid="{C97B3AE4-0C63-4F36-9E8F-B20DF090503E}"/>
    <cellStyle name="Calculation 5 5 2 2 6 4" xfId="31816" xr:uid="{94B420EB-F8A7-4CC9-B9B8-DDE4F79C22B4}"/>
    <cellStyle name="Calculation 5 5 2 2 6 5" xfId="24700" xr:uid="{39C141AE-DEE8-4C3E-9B0F-671F075C7DE7}"/>
    <cellStyle name="Calculation 5 5 2 2 7" xfId="6514" xr:uid="{70F7C71F-A56C-4AB1-B9CA-35D13AB8A7CC}"/>
    <cellStyle name="Calculation 5 5 2 2 7 2" xfId="2443" xr:uid="{01FD60CE-2E85-4EBB-8720-8241EAD0E924}"/>
    <cellStyle name="Calculation 5 5 2 2 7 3" xfId="17372" xr:uid="{1A348E27-C246-453F-BB05-FD05BF57EC7B}"/>
    <cellStyle name="Calculation 5 5 2 2 7 4" xfId="27612" xr:uid="{333E206A-47AC-474F-B753-4BA4E347D4E9}"/>
    <cellStyle name="Calculation 5 5 2 2 7 5" xfId="25795" xr:uid="{5A52BC69-989E-4948-B024-2E610355C07E}"/>
    <cellStyle name="Calculation 5 5 2 2 8" xfId="14231" xr:uid="{CE80D98B-5285-469E-83F9-D58BC1E77625}"/>
    <cellStyle name="Calculation 5 5 2 2 9" xfId="3693" xr:uid="{68077A6C-3BD9-4CD1-94BE-4D39B035239D}"/>
    <cellStyle name="Calculation 5 5 2 3" xfId="4945" xr:uid="{ECCAF652-AFCD-463E-9AC5-27F486FD578B}"/>
    <cellStyle name="Calculation 5 5 2 3 2" xfId="14824" xr:uid="{14A1030A-F49F-4CD1-BAE8-09BFDD554EF5}"/>
    <cellStyle name="Calculation 5 5 2 3 3" xfId="21738" xr:uid="{B8262C0C-50AD-4D8E-9E03-2B934FCD9402}"/>
    <cellStyle name="Calculation 5 5 2 3 4" xfId="26063" xr:uid="{502ADFD6-78ED-4680-B336-413BBB406070}"/>
    <cellStyle name="Calculation 5 5 2 3 5" xfId="33560" xr:uid="{D62F0C43-2231-4D44-8A00-921605D1F62A}"/>
    <cellStyle name="Calculation 5 5 2 4" xfId="5548" xr:uid="{705F384E-478E-4949-81D9-889BF317C086}"/>
    <cellStyle name="Calculation 5 5 2 4 2" xfId="15517" xr:uid="{4711ACE8-1390-4D40-91EC-E17313C900FC}"/>
    <cellStyle name="Calculation 5 5 2 4 3" xfId="18463" xr:uid="{F48B75D2-DCB0-4A1A-BDB1-CE2312A122B8}"/>
    <cellStyle name="Calculation 5 5 2 4 4" xfId="26646" xr:uid="{8003161C-B9FF-426D-9513-02D54DBB01A1}"/>
    <cellStyle name="Calculation 5 5 2 4 5" xfId="34620" xr:uid="{4750D26F-74E6-4366-A6D8-ABE5AEBBA71C}"/>
    <cellStyle name="Calculation 5 5 2 5" xfId="6999" xr:uid="{44E9DCD5-027F-4CE1-8843-1E46AC9AC00F}"/>
    <cellStyle name="Calculation 5 5 2 5 2" xfId="16851" xr:uid="{C3FD7E07-A1FE-47EE-A49F-B1A37FAED6B0}"/>
    <cellStyle name="Calculation 5 5 2 5 3" xfId="21624" xr:uid="{E44A0B81-1116-4E19-B9AB-EA9344CBD9BE}"/>
    <cellStyle name="Calculation 5 5 2 5 4" xfId="28097" xr:uid="{9AC289E5-B95D-409F-BFFC-1CB0C4EEFACC}"/>
    <cellStyle name="Calculation 5 5 2 5 5" xfId="35123" xr:uid="{909F9859-6734-4AEF-8DB5-2D768DE9D499}"/>
    <cellStyle name="Calculation 5 5 2 6" xfId="5728" xr:uid="{8F227C9F-2FDD-4211-944B-34008E5B1219}"/>
    <cellStyle name="Calculation 5 5 2 6 2" xfId="12392" xr:uid="{8A8F58E2-EFB2-4743-8E29-8B35E9ACA05B}"/>
    <cellStyle name="Calculation 5 5 2 6 3" xfId="19506" xr:uid="{3EB58FDC-1D35-4AE6-B350-EBD5F1F771A5}"/>
    <cellStyle name="Calculation 5 5 2 6 4" xfId="26826" xr:uid="{87111E3A-0038-4176-9CBF-1D9CFC8B83F9}"/>
    <cellStyle name="Calculation 5 5 2 6 5" xfId="35713" xr:uid="{9A849D70-53B3-4907-90B3-DC57617538B1}"/>
    <cellStyle name="Calculation 5 5 2 7" xfId="9881" xr:uid="{F1E4756A-DE67-4EA4-9F3C-58EED26F55E8}"/>
    <cellStyle name="Calculation 5 5 2 7 2" xfId="16996" xr:uid="{425A16AA-007D-4FE5-A2F7-D4EC484E26CD}"/>
    <cellStyle name="Calculation 5 5 2 7 3" xfId="22030" xr:uid="{9A798452-F25B-49E2-8966-2C69C6804973}"/>
    <cellStyle name="Calculation 5 5 2 7 4" xfId="30979" xr:uid="{4C0DA62C-7E42-4CF0-B9FE-F3E9133E8235}"/>
    <cellStyle name="Calculation 5 5 2 7 5" xfId="35509" xr:uid="{4D210FF3-13A8-46DA-8A34-2EF2C35AFBFF}"/>
    <cellStyle name="Calculation 5 5 2 8" xfId="8811" xr:uid="{3A25FC15-BA33-44D2-9125-1E571EA63B59}"/>
    <cellStyle name="Calculation 5 5 2 8 2" xfId="3151" xr:uid="{BCA2331F-F4D3-485F-901F-83EF21353395}"/>
    <cellStyle name="Calculation 5 5 2 8 3" xfId="18911" xr:uid="{DE91877F-0F90-4AC0-9C6C-7F41A61F2577}"/>
    <cellStyle name="Calculation 5 5 2 8 4" xfId="29909" xr:uid="{4DC05FE8-F0C5-4EAF-8C2D-9F4FCF3DD4CD}"/>
    <cellStyle name="Calculation 5 5 2 8 5" xfId="26551" xr:uid="{0D90FE36-9892-4A98-B0BF-AF17F5720233}"/>
    <cellStyle name="Calculation 5 5 2 9" xfId="2636" xr:uid="{323CA0EE-F22B-4492-B124-20802CC7E9C9}"/>
    <cellStyle name="Calculation 5 5 3" xfId="4413" xr:uid="{C3598B91-F699-495A-9639-52ABCCC00C35}"/>
    <cellStyle name="Calculation 5 5 3 10" xfId="25539" xr:uid="{AB01BD8B-A6D0-4261-A65F-27B9D59E20BB}"/>
    <cellStyle name="Calculation 5 5 3 11" xfId="34142" xr:uid="{B534DCEB-9450-482B-B09C-759A39800795}"/>
    <cellStyle name="Calculation 5 5 3 2" xfId="7931" xr:uid="{5CF541A5-244E-45C7-BDBD-310FF479B2DC}"/>
    <cellStyle name="Calculation 5 5 3 2 2" xfId="2746" xr:uid="{2F34D115-BE9C-47A9-9DC4-6DC0B9477E0F}"/>
    <cellStyle name="Calculation 5 5 3 2 3" xfId="3836" xr:uid="{056BC603-7A40-42AD-A5F5-96EB1D79FD70}"/>
    <cellStyle name="Calculation 5 5 3 2 4" xfId="29029" xr:uid="{34BD37E5-7C15-4747-96D9-5ED70C50F995}"/>
    <cellStyle name="Calculation 5 5 3 2 5" xfId="26326" xr:uid="{8BFBE973-5D9A-46EF-8CFA-9D1C9DBE7197}"/>
    <cellStyle name="Calculation 5 5 3 3" xfId="8750" xr:uid="{EABAD1C7-E750-49B1-9CD0-3D7088C263B2}"/>
    <cellStyle name="Calculation 5 5 3 3 2" xfId="12841" xr:uid="{480BAAED-5927-4639-884D-9FCF146BCBD0}"/>
    <cellStyle name="Calculation 5 5 3 3 3" xfId="18932" xr:uid="{B1E1264E-6E73-4ED5-9E5F-7781B593D1E2}"/>
    <cellStyle name="Calculation 5 5 3 3 4" xfId="29848" xr:uid="{C887AAD0-3350-4A23-9EE7-B732A7D1A061}"/>
    <cellStyle name="Calculation 5 5 3 3 5" xfId="32839" xr:uid="{43C0AF5B-282C-4C77-B010-427B7EC978BF}"/>
    <cellStyle name="Calculation 5 5 3 4" xfId="9585" xr:uid="{82777D97-0CE9-4E24-83F5-8A1373EF0B3F}"/>
    <cellStyle name="Calculation 5 5 3 4 2" xfId="12047" xr:uid="{59A358B9-AEB7-4A18-B840-BB43B0F5E7A4}"/>
    <cellStyle name="Calculation 5 5 3 4 3" xfId="19961" xr:uid="{C9141AEF-D03D-48B9-AA06-AAD065AD9889}"/>
    <cellStyle name="Calculation 5 5 3 4 4" xfId="30683" xr:uid="{2A125959-1B17-4419-AC74-8D5D742BC6CE}"/>
    <cellStyle name="Calculation 5 5 3 4 5" xfId="36833" xr:uid="{66C96AB2-DA9E-4656-929E-805B23447E7F}"/>
    <cellStyle name="Calculation 5 5 3 5" xfId="7165" xr:uid="{5F762A5C-7987-468A-94A5-A81C76A10287}"/>
    <cellStyle name="Calculation 5 5 3 5 2" xfId="17834" xr:uid="{EAC30BE7-775D-492E-858E-09F0ECDDB1C6}"/>
    <cellStyle name="Calculation 5 5 3 5 3" xfId="21385" xr:uid="{9C6254B2-F63C-41C7-8DC1-214601186F44}"/>
    <cellStyle name="Calculation 5 5 3 5 4" xfId="28263" xr:uid="{6000912C-28AB-4E2F-8A3F-563654DBA642}"/>
    <cellStyle name="Calculation 5 5 3 5 5" xfId="36148" xr:uid="{E72FBD5A-D5AD-4F43-AC98-A66751FF8520}"/>
    <cellStyle name="Calculation 5 5 3 6" xfId="10717" xr:uid="{E509429D-6C36-4729-9904-E2490E725034}"/>
    <cellStyle name="Calculation 5 5 3 6 2" xfId="15929" xr:uid="{06F2036C-DB47-4189-ABA5-2AD687E5B900}"/>
    <cellStyle name="Calculation 5 5 3 6 3" xfId="19423" xr:uid="{E28A41F1-1983-4EBB-B7EE-AA21DF808374}"/>
    <cellStyle name="Calculation 5 5 3 6 4" xfId="31815" xr:uid="{731BB8B4-4BD0-4DFF-8278-C6432B56D3E8}"/>
    <cellStyle name="Calculation 5 5 3 6 5" xfId="24699" xr:uid="{1D4AC603-21F5-465C-9F74-3EA1B2953A43}"/>
    <cellStyle name="Calculation 5 5 3 7" xfId="6513" xr:uid="{30F4C6BE-7D74-45B9-AABA-415A89446B14}"/>
    <cellStyle name="Calculation 5 5 3 7 2" xfId="2442" xr:uid="{47E21E14-215F-4D73-BB58-848E38B7340F}"/>
    <cellStyle name="Calculation 5 5 3 7 3" xfId="16602" xr:uid="{4C0B07E4-DC8A-4FB8-835B-883EAB00E4FB}"/>
    <cellStyle name="Calculation 5 5 3 7 4" xfId="27611" xr:uid="{455242AC-7316-43AD-8EE0-6517ABBC0535}"/>
    <cellStyle name="Calculation 5 5 3 7 5" xfId="25462" xr:uid="{81E9024F-0A20-4C46-BD55-9A33ECECB561}"/>
    <cellStyle name="Calculation 5 5 3 8" xfId="17474" xr:uid="{C8C0599A-8470-4B8C-8A64-61E7D18BBA08}"/>
    <cellStyle name="Calculation 5 5 3 9" xfId="15850" xr:uid="{53A62FE0-87F8-4C03-9869-982B1F5BC3EF}"/>
    <cellStyle name="Calculation 5 5 4" xfId="4944" xr:uid="{1694CC22-95C3-4D73-AC09-B44A7D847DBC}"/>
    <cellStyle name="Calculation 5 5 4 2" xfId="15586" xr:uid="{5159F972-D66F-4090-B138-4DB561026566}"/>
    <cellStyle name="Calculation 5 5 4 3" xfId="18442" xr:uid="{989C95EC-C7E6-466E-B3C1-27A01377052F}"/>
    <cellStyle name="Calculation 5 5 4 4" xfId="26062" xr:uid="{C29822CF-C606-48BB-9CB5-F2DDF8F3056B}"/>
    <cellStyle name="Calculation 5 5 4 5" xfId="34646" xr:uid="{C08AB855-7D14-4895-B667-CB1AD3265610}"/>
    <cellStyle name="Calculation 5 5 5" xfId="5549" xr:uid="{5B54C5CD-ADC5-40BD-849F-7B9FF74B2127}"/>
    <cellStyle name="Calculation 5 5 5 2" xfId="14751" xr:uid="{A274A443-88CF-49A8-8E39-96BB592D4B44}"/>
    <cellStyle name="Calculation 5 5 5 3" xfId="21709" xr:uid="{E4E8E9DF-256B-4F5F-BF2E-D4ACBB6AD4A9}"/>
    <cellStyle name="Calculation 5 5 5 4" xfId="26647" xr:uid="{6C4F8B56-3823-4FCC-BC18-77F54EA68327}"/>
    <cellStyle name="Calculation 5 5 5 5" xfId="33533" xr:uid="{BE086C82-6F89-4450-B12E-D69AF13483BB}"/>
    <cellStyle name="Calculation 5 5 6" xfId="7000" xr:uid="{EB599942-28E8-4327-95D0-430D502F27ED}"/>
    <cellStyle name="Calculation 5 5 6 2" xfId="16139" xr:uid="{09166C32-2A3C-474B-9774-B9D6ADC6EA02}"/>
    <cellStyle name="Calculation 5 5 6 3" xfId="21102" xr:uid="{E2A678B8-8784-4497-89AC-DD58AFC13A7D}"/>
    <cellStyle name="Calculation 5 5 6 4" xfId="28098" xr:uid="{3F879B58-F451-435D-AF86-DF9CD7130E75}"/>
    <cellStyle name="Calculation 5 5 6 5" xfId="32301" xr:uid="{22D4C9B7-7C86-4F77-BBCF-8F7A12866D27}"/>
    <cellStyle name="Calculation 5 5 7" xfId="5729" xr:uid="{25926B38-7172-48A1-8AA0-8596886C55ED}"/>
    <cellStyle name="Calculation 5 5 7 2" xfId="16222" xr:uid="{EB4A41A0-F45D-47EF-ABE4-43EECB97377D}"/>
    <cellStyle name="Calculation 5 5 7 3" xfId="22507" xr:uid="{246C5AFD-2C6B-4911-A6B3-5C9FC1B9303F}"/>
    <cellStyle name="Calculation 5 5 7 4" xfId="26827" xr:uid="{BA491361-D4FF-4A8A-858E-9DAE9C283F12}"/>
    <cellStyle name="Calculation 5 5 7 5" xfId="35180" xr:uid="{59415047-0D95-4257-8F5E-327090A914D7}"/>
    <cellStyle name="Calculation 5 5 8" xfId="9882" xr:uid="{BDA4E224-AB3D-4E81-A5AE-4439F108F1FA}"/>
    <cellStyle name="Calculation 5 5 8 2" xfId="13283" xr:uid="{9DF3FC8F-0489-49F8-9271-D331FD07B8B0}"/>
    <cellStyle name="Calculation 5 5 8 3" xfId="21509" xr:uid="{41BF7875-AED8-44B8-BE63-0773FC104BE6}"/>
    <cellStyle name="Calculation 5 5 8 4" xfId="30980" xr:uid="{50219DBD-97FD-4339-996C-E24A015C0754}"/>
    <cellStyle name="Calculation 5 5 8 5" xfId="34986" xr:uid="{9A4CD6B0-07D1-42B2-BC84-B4BC658BFECB}"/>
    <cellStyle name="Calculation 5 5 9" xfId="4880" xr:uid="{803CA48F-C829-410B-ADD1-16920F95812C}"/>
    <cellStyle name="Calculation 5 5 9 2" xfId="16326" xr:uid="{61BEBD02-46A9-47EC-8153-01F3F9C476E5}"/>
    <cellStyle name="Calculation 5 5 9 3" xfId="22568" xr:uid="{9D90E1A4-F314-40D8-B5D9-ABEF54CF3C2C}"/>
    <cellStyle name="Calculation 5 5 9 4" xfId="25998" xr:uid="{F80A68FC-46AB-40D8-B046-F8DADA4DCABD}"/>
    <cellStyle name="Calculation 5 5 9 5" xfId="35241" xr:uid="{BD72AC91-0174-44DA-9AF7-60133F1DD879}"/>
    <cellStyle name="Calculation 5 6" xfId="382" xr:uid="{00000000-0005-0000-0000-00007D010000}"/>
    <cellStyle name="Calculation 5 6 10" xfId="16197" xr:uid="{CF2DE224-B7A6-463E-94DD-3EF7DA0540E9}"/>
    <cellStyle name="Calculation 5 6 11" xfId="21658" xr:uid="{9151F277-7C78-44F6-A248-569F40733245}"/>
    <cellStyle name="Calculation 5 6 12" xfId="23747" xr:uid="{2CBB4F9A-E2D0-43CA-8EF7-FB5886744690}"/>
    <cellStyle name="Calculation 5 6 13" xfId="35688" xr:uid="{576F82CA-5305-4558-B46C-20D6F7A5C33C}"/>
    <cellStyle name="Calculation 5 6 2" xfId="4415" xr:uid="{D9CC140C-7973-4A07-B515-4F1E24C546A1}"/>
    <cellStyle name="Calculation 5 6 2 10" xfId="25541" xr:uid="{8EEA1F39-60CA-47BF-B282-4B7AE851D4E3}"/>
    <cellStyle name="Calculation 5 6 2 11" xfId="35294" xr:uid="{DE9312E0-2594-4A29-88C9-F6FB448DB417}"/>
    <cellStyle name="Calculation 5 6 2 2" xfId="7933" xr:uid="{8B39EEA8-395B-46E9-BF6C-0595CEC5355E}"/>
    <cellStyle name="Calculation 5 6 2 2 2" xfId="2748" xr:uid="{5ABC628C-88A2-4CA7-9C8B-AEB60B07C765}"/>
    <cellStyle name="Calculation 5 6 2 2 3" xfId="15133" xr:uid="{672E1D7F-95E3-42C6-ADAA-E886BC7A8356}"/>
    <cellStyle name="Calculation 5 6 2 2 4" xfId="29031" xr:uid="{93AA1582-7D3A-4D72-9AE3-6AD762C988DF}"/>
    <cellStyle name="Calculation 5 6 2 2 5" xfId="24021" xr:uid="{CD009B7C-F082-43FE-908F-E6BA83E6CD56}"/>
    <cellStyle name="Calculation 5 6 2 3" xfId="8752" xr:uid="{38889779-2641-46ED-B06F-C5C3B2EB2F3A}"/>
    <cellStyle name="Calculation 5 6 2 3 2" xfId="3130" xr:uid="{86C26E59-D7D6-41D5-B134-176C52724CFE}"/>
    <cellStyle name="Calculation 5 6 2 3 3" xfId="15123" xr:uid="{DFCAB78E-DA43-4B59-83FD-D457FDCFB3A9}"/>
    <cellStyle name="Calculation 5 6 2 3 4" xfId="29850" xr:uid="{9261CC71-978C-449A-AB7E-EBE3F7F9A217}"/>
    <cellStyle name="Calculation 5 6 2 3 5" xfId="24254" xr:uid="{D76C5006-8B37-446D-9550-D8CBA41C6BEC}"/>
    <cellStyle name="Calculation 5 6 2 4" xfId="9587" xr:uid="{33728277-6D16-42A9-A93F-80DF88067BAE}"/>
    <cellStyle name="Calculation 5 6 2 4 2" xfId="16974" xr:uid="{9C1D2EC2-2DBC-4197-A71E-61C37D20DA46}"/>
    <cellStyle name="Calculation 5 6 2 4 3" xfId="20487" xr:uid="{9D48B460-0207-4AC8-9614-D14CA956B4D6}"/>
    <cellStyle name="Calculation 5 6 2 4 4" xfId="30685" xr:uid="{0333D5CC-7F2E-4D2F-A0AA-8E34448FB2B1}"/>
    <cellStyle name="Calculation 5 6 2 4 5" xfId="36057" xr:uid="{4D5905FF-5A55-4065-AC67-37D8897E55D4}"/>
    <cellStyle name="Calculation 5 6 2 5" xfId="7167" xr:uid="{0FA3D1E2-A225-41C3-896C-3D86D05C9361}"/>
    <cellStyle name="Calculation 5 6 2 5 2" xfId="16839" xr:uid="{1E7A9A0F-953F-46A5-9C7C-94BBA7BA5E80}"/>
    <cellStyle name="Calculation 5 6 2 5 3" xfId="21612" xr:uid="{C861169C-351F-474D-99F5-D4BF3CB8E2E9}"/>
    <cellStyle name="Calculation 5 6 2 5 4" xfId="28265" xr:uid="{F5B9DB5C-B548-4985-BAB1-411BFF48BD2D}"/>
    <cellStyle name="Calculation 5 6 2 5 5" xfId="35111" xr:uid="{962DD683-7658-4BAC-8F8B-EF051CE55E7D}"/>
    <cellStyle name="Calculation 5 6 2 6" xfId="10719" xr:uid="{3D87A745-F497-4741-91FE-A9BEF58045EC}"/>
    <cellStyle name="Calculation 5 6 2 6 2" xfId="15964" xr:uid="{FEFAFC68-7D80-450B-8325-743C06017AC3}"/>
    <cellStyle name="Calculation 5 6 2 6 3" xfId="19260" xr:uid="{72153357-8E11-4F5F-ABC5-705ECFE71092}"/>
    <cellStyle name="Calculation 5 6 2 6 4" xfId="31817" xr:uid="{2624EEB5-ED57-4231-9107-677F4632904C}"/>
    <cellStyle name="Calculation 5 6 2 6 5" xfId="24701" xr:uid="{AC1256A8-67C0-4058-AA86-57D4A289313F}"/>
    <cellStyle name="Calculation 5 6 2 7" xfId="6515" xr:uid="{A91143E3-B10F-41AB-83EC-1133F3471DB1}"/>
    <cellStyle name="Calculation 5 6 2 7 2" xfId="4329" xr:uid="{95838E7E-9EC6-430A-A0D3-BF021F95AA2E}"/>
    <cellStyle name="Calculation 5 6 2 7 3" xfId="3791" xr:uid="{4E08C6A0-C939-4E41-87FA-6ABFB5969480}"/>
    <cellStyle name="Calculation 5 6 2 7 4" xfId="27613" xr:uid="{B363F5A8-CDCF-4F0D-872C-5E22EBFC3263}"/>
    <cellStyle name="Calculation 5 6 2 7 5" xfId="32414" xr:uid="{B2770217-78A8-42FB-97FA-23D9A016828F}"/>
    <cellStyle name="Calculation 5 6 2 8" xfId="16388" xr:uid="{5E8C8DAC-F758-4677-89A6-67D22A97B726}"/>
    <cellStyle name="Calculation 5 6 2 9" xfId="22621" xr:uid="{84814FBF-1AAE-40BC-B32E-7B0EAB387C9F}"/>
    <cellStyle name="Calculation 5 6 3" xfId="4946" xr:uid="{683F4355-2B8D-452F-9901-E4EDCA3770CF}"/>
    <cellStyle name="Calculation 5 6 3 2" xfId="13507" xr:uid="{31216BF1-4CB3-4E10-B3D1-B22FA1158B11}"/>
    <cellStyle name="Calculation 5 6 3 3" xfId="21210" xr:uid="{B60A9D9A-B719-4898-AEA7-20E8DD5BD13C}"/>
    <cellStyle name="Calculation 5 6 3 4" xfId="26064" xr:uid="{2844835D-EFBF-4534-816D-C7AFED4E5FC2}"/>
    <cellStyle name="Calculation 5 6 3 5" xfId="23646" xr:uid="{DC99E528-1AFA-4A8F-AD94-E57E2BEDC2B7}"/>
    <cellStyle name="Calculation 5 6 4" xfId="5547" xr:uid="{57CD2490-CE17-408F-AC7B-4806560DCD18}"/>
    <cellStyle name="Calculation 5 6 4 2" xfId="16248" xr:uid="{2291DA1C-3E71-4EB6-B7AC-E83DAA6F424D}"/>
    <cellStyle name="Calculation 5 6 4 3" xfId="22533" xr:uid="{F565EDAF-2400-4044-9491-0D4359D7D7A0}"/>
    <cellStyle name="Calculation 5 6 4 4" xfId="26645" xr:uid="{01C63EFA-7702-4C0C-96C2-E5F6D5FCAA0F}"/>
    <cellStyle name="Calculation 5 6 4 5" xfId="35206" xr:uid="{617D501C-EFEC-4953-9E83-0DAC074FBD98}"/>
    <cellStyle name="Calculation 5 6 5" xfId="6998" xr:uid="{31AB26BA-1942-4EEF-8A92-113DF1B08E8F}"/>
    <cellStyle name="Calculation 5 6 5 2" xfId="16340" xr:uid="{F44498D4-0748-4E24-AAB6-C0DC0B286663}"/>
    <cellStyle name="Calculation 5 6 5 3" xfId="22122" xr:uid="{38FCCB5B-E019-4522-A4A1-FD1ABB605491}"/>
    <cellStyle name="Calculation 5 6 5 4" xfId="28096" xr:uid="{6D8DB0EC-F3D6-43C6-81DE-02863F385171}"/>
    <cellStyle name="Calculation 5 6 5 5" xfId="35655" xr:uid="{BD208FF4-D332-4BF6-AAEA-5CFF72566F79}"/>
    <cellStyle name="Calculation 5 6 6" xfId="5727" xr:uid="{E7C4BF40-ECDD-4E91-BAC3-79726B3ADE93}"/>
    <cellStyle name="Calculation 5 6 6 2" xfId="17309" xr:uid="{C2542105-AF81-4BD4-B5BC-D08337E0AFDE}"/>
    <cellStyle name="Calculation 5 6 6 3" xfId="20581" xr:uid="{62A92711-C6A7-4DE2-B46E-E99EDE71F79C}"/>
    <cellStyle name="Calculation 5 6 6 4" xfId="26825" xr:uid="{5E4BC87F-98F6-46B3-84FC-14E539652D48}"/>
    <cellStyle name="Calculation 5 6 6 5" xfId="32480" xr:uid="{A66174FE-08E5-481A-922E-4D6E3BD4051B}"/>
    <cellStyle name="Calculation 5 6 7" xfId="9880" xr:uid="{0561A381-0CF5-4EE7-901C-48954385A9CD}"/>
    <cellStyle name="Calculation 5 6 7 2" xfId="12563" xr:uid="{0EBFB2AE-9C49-407E-9C04-D7F747746A63}"/>
    <cellStyle name="Calculation 5 6 7 3" xfId="20806" xr:uid="{5BF7C2B3-715A-4F6E-9209-266E53542D1B}"/>
    <cellStyle name="Calculation 5 6 7 4" xfId="30978" xr:uid="{CCC0A7F0-CB83-4451-8929-A2BE29FEEBF1}"/>
    <cellStyle name="Calculation 5 6 7 5" xfId="36038" xr:uid="{62CF83A9-2C29-44A5-8758-97B4435218B4}"/>
    <cellStyle name="Calculation 5 6 8" xfId="8810" xr:uid="{A38BB5A1-AD47-467F-8D6A-AD1A8BAB6997}"/>
    <cellStyle name="Calculation 5 6 8 2" xfId="3150" xr:uid="{817E4830-C33E-4988-BF4C-39DEDB73C66D}"/>
    <cellStyle name="Calculation 5 6 8 3" xfId="23168" xr:uid="{1BBBA8C2-D67C-46E8-8D44-9E6E43E77D17}"/>
    <cellStyle name="Calculation 5 6 8 4" xfId="29908" xr:uid="{BF691403-E177-4A00-9A66-02A1F317D51E}"/>
    <cellStyle name="Calculation 5 6 8 5" xfId="32809" xr:uid="{2FD117A3-054E-4935-8E15-756BDE796127}"/>
    <cellStyle name="Calculation 5 6 9" xfId="2637" xr:uid="{19E95322-F7DD-47A3-815E-8A8E8CA179DE}"/>
    <cellStyle name="Calculation 5 7" xfId="4406" xr:uid="{EF660F90-A56D-456E-9FE2-83CE82038E30}"/>
    <cellStyle name="Calculation 5 7 10" xfId="25532" xr:uid="{2B5E0EBF-FE4B-4765-AF40-69269A3606C9}"/>
    <cellStyle name="Calculation 5 7 11" xfId="35835" xr:uid="{3DBC6CDE-5F61-449C-9969-ECE87B9708BB}"/>
    <cellStyle name="Calculation 5 7 2" xfId="7924" xr:uid="{F61D6896-55B5-482A-BCC1-D259A304FF08}"/>
    <cellStyle name="Calculation 5 7 2 2" xfId="12079" xr:uid="{DA7539AC-C14E-447E-B667-B9D2119B3C06}"/>
    <cellStyle name="Calculation 5 7 2 3" xfId="11506" xr:uid="{F41F13A0-C899-4E5E-9850-BA116B09F3DF}"/>
    <cellStyle name="Calculation 5 7 2 4" xfId="29022" xr:uid="{2B1EAD8C-F0DF-44DD-A69E-AFE79B055712}"/>
    <cellStyle name="Calculation 5 7 2 5" xfId="25800" xr:uid="{23046042-7AAD-41A9-829F-0DCBCBDB1882}"/>
    <cellStyle name="Calculation 5 7 3" xfId="8743" xr:uid="{B79098C1-3ED8-488F-9170-CC440C7C9A7E}"/>
    <cellStyle name="Calculation 5 7 3 2" xfId="12843" xr:uid="{E772AF04-6BCB-41F1-AF28-5F30B41DBBD8}"/>
    <cellStyle name="Calculation 5 7 3 3" xfId="23189" xr:uid="{D1213490-AA1D-4146-81AE-6AF0B50F56C4}"/>
    <cellStyle name="Calculation 5 7 3 4" xfId="29841" xr:uid="{5ED1E7BD-BAD3-45CE-B100-33F875227845}"/>
    <cellStyle name="Calculation 5 7 3 5" xfId="32842" xr:uid="{D4CB3A00-ED4C-40FC-9CAD-BA641A222084}"/>
    <cellStyle name="Calculation 5 7 4" xfId="9578" xr:uid="{233C1024-E4FF-4B5A-AF55-C8655C218A0F}"/>
    <cellStyle name="Calculation 5 7 4 2" xfId="12552" xr:uid="{97341F4D-4EFF-47BD-8963-0532D0C43E6E}"/>
    <cellStyle name="Calculation 5 7 4 3" xfId="13758" xr:uid="{046D631D-8C38-41CD-9417-6690F49A424F}"/>
    <cellStyle name="Calculation 5 7 4 4" xfId="30676" xr:uid="{00F90A2B-0359-46C3-A587-152762EB83BE}"/>
    <cellStyle name="Calculation 5 7 4 5" xfId="33729" xr:uid="{ADB369AA-6CB1-445A-A67D-74A2CF054A98}"/>
    <cellStyle name="Calculation 5 7 5" xfId="7159" xr:uid="{32EA2EEB-D1EE-479A-AC80-F939F9344343}"/>
    <cellStyle name="Calculation 5 7 5 2" xfId="12667" xr:uid="{0CCE15C4-7242-460A-B070-390A1BC78B3B}"/>
    <cellStyle name="Calculation 5 7 5 3" xfId="20225" xr:uid="{7454A0B1-6E03-4D27-8616-86A8325B68DA}"/>
    <cellStyle name="Calculation 5 7 5 4" xfId="28257" xr:uid="{0CA15380-6D3E-4303-BD78-C7905CD94E62}"/>
    <cellStyle name="Calculation 5 7 5 5" xfId="33165" xr:uid="{62CD82E8-E85E-4B7A-8971-F6F3EB4BAB58}"/>
    <cellStyle name="Calculation 5 7 6" xfId="10710" xr:uid="{F618A4DC-D2C9-4418-B2AC-B8E26D9C1AED}"/>
    <cellStyle name="Calculation 5 7 6 2" xfId="17054" xr:uid="{327897A2-7742-48B5-99E9-635A1888254B}"/>
    <cellStyle name="Calculation 5 7 6 3" xfId="20425" xr:uid="{4859E42A-0ECE-44F1-86E0-976A95564569}"/>
    <cellStyle name="Calculation 5 7 6 4" xfId="31808" xr:uid="{B75A9F8E-C26A-4CE9-B9D1-D97D66738430}"/>
    <cellStyle name="Calculation 5 7 6 5" xfId="24695" xr:uid="{9233585D-9FB1-4F53-B52C-6E9D6CCB548F}"/>
    <cellStyle name="Calculation 5 7 7" xfId="6506" xr:uid="{188BA5CC-7897-4DBF-8685-F4ACD047CD1B}"/>
    <cellStyle name="Calculation 5 7 7 2" xfId="2438" xr:uid="{3501E6E0-7C83-4988-A07C-6CC131DC01DD}"/>
    <cellStyle name="Calculation 5 7 7 3" xfId="15553" xr:uid="{72BF36F1-81D2-4DB6-844D-7E29A903EA00}"/>
    <cellStyle name="Calculation 5 7 7 4" xfId="27604" xr:uid="{E6C0D5EF-1F3F-4618-8D66-33360050686B}"/>
    <cellStyle name="Calculation 5 7 7 5" xfId="25456" xr:uid="{40F0038B-9445-4E94-B78B-E1031645149F}"/>
    <cellStyle name="Calculation 5 7 8" xfId="15705" xr:uid="{8B8149FB-47CB-4F85-984D-5D0AF92D459D}"/>
    <cellStyle name="Calculation 5 7 9" xfId="19624" xr:uid="{8EEF6364-AC27-451F-8E08-6391C37E3B17}"/>
    <cellStyle name="Calculation 5 8" xfId="4937" xr:uid="{0194D901-0DBE-46D2-ACA1-83E2EA459595}"/>
    <cellStyle name="Calculation 5 8 2" xfId="11549" xr:uid="{54C09470-4F04-4F06-8A60-94E092A18100}"/>
    <cellStyle name="Calculation 5 8 3" xfId="18441" xr:uid="{85C80AA9-01B8-4A94-B034-4BDFD162B3D3}"/>
    <cellStyle name="Calculation 5 8 4" xfId="26055" xr:uid="{E8BA158A-E8B6-4988-BC74-898C4B7164F2}"/>
    <cellStyle name="Calculation 5 8 5" xfId="35225" xr:uid="{3E4EEACF-FA67-4C5F-ADCD-A70C9172B2A7}"/>
    <cellStyle name="Calculation 5 9" xfId="5556" xr:uid="{C252467B-11C9-4C75-890F-139480BB80BA}"/>
    <cellStyle name="Calculation 5 9 2" xfId="15514" xr:uid="{EEAA5014-0F51-4ADC-8A10-A984C85014B3}"/>
    <cellStyle name="Calculation 5 9 3" xfId="18466" xr:uid="{0EA91523-5EC6-45C1-8D17-5F4FBE7A0B51}"/>
    <cellStyle name="Calculation 5 9 4" xfId="26654" xr:uid="{36DBBC5E-00EE-4002-910F-30204FEA67F4}"/>
    <cellStyle name="Calculation 5 9 5" xfId="34617" xr:uid="{775BE4D3-A126-4652-B96E-65F80C1AC037}"/>
    <cellStyle name="Calculation 6" xfId="383" xr:uid="{00000000-0005-0000-0000-00007E010000}"/>
    <cellStyle name="Calculation 6 10" xfId="6997" xr:uid="{1B3E8F7E-5C8A-43C9-ABA4-3CBA64C7688C}"/>
    <cellStyle name="Calculation 6 10 2" xfId="17846" xr:uid="{E5C52FC8-5030-4B29-B071-D21C283E5164}"/>
    <cellStyle name="Calculation 6 10 3" xfId="21759" xr:uid="{7DE6E652-8B8D-481D-B1CE-0062C7A0CCC9}"/>
    <cellStyle name="Calculation 6 10 4" xfId="28095" xr:uid="{2F53C555-F91A-43C1-ABF1-FBA7A6DA78C3}"/>
    <cellStyle name="Calculation 6 10 5" xfId="36160" xr:uid="{375CCFC5-7EA6-4087-B6F4-1F919E46102E}"/>
    <cellStyle name="Calculation 6 11" xfId="6328" xr:uid="{E955F1B9-1D40-4DA3-871D-CDA3BCE9E8E1}"/>
    <cellStyle name="Calculation 6 11 2" xfId="2302" xr:uid="{665CC00C-C7FD-430D-8B58-A7BFEF555347}"/>
    <cellStyle name="Calculation 6 11 3" xfId="13832" xr:uid="{A0FC7F6C-E863-4914-BEBD-C27C952F8967}"/>
    <cellStyle name="Calculation 6 11 4" xfId="27426" xr:uid="{E06D02EF-8D7A-4C74-BB57-A6A77AE6844E}"/>
    <cellStyle name="Calculation 6 11 5" xfId="32397" xr:uid="{B9541C8B-970A-4307-93F6-7DACC004F8A4}"/>
    <cellStyle name="Calculation 6 12" xfId="9879" xr:uid="{3F9C117C-FA7D-4CF5-B8DD-1FD4F234C985}"/>
    <cellStyle name="Calculation 6 12 2" xfId="3581" xr:uid="{9CC82F06-796D-46D3-B796-059483376BBD}"/>
    <cellStyle name="Calculation 6 12 3" xfId="22797" xr:uid="{F2E5CFE6-AD6F-4856-B60F-8CB3017C859B}"/>
    <cellStyle name="Calculation 6 12 4" xfId="30977" xr:uid="{50EE30C1-96B7-4BED-95F1-050FBCC6B093}"/>
    <cellStyle name="Calculation 6 12 5" xfId="35333" xr:uid="{767C58E0-6F74-459E-BE9A-037C281E0272}"/>
    <cellStyle name="Calculation 6 13" xfId="8794" xr:uid="{F48FD77B-6953-4408-AB76-268F05C160DD}"/>
    <cellStyle name="Calculation 6 13 2" xfId="12827" xr:uid="{65CFAB2A-80BB-4A86-97FE-41C26BD9BEA4}"/>
    <cellStyle name="Calculation 6 13 3" xfId="18916" xr:uid="{11F30BC4-D299-48F8-A7EC-DB79DEB3C0D3}"/>
    <cellStyle name="Calculation 6 13 4" xfId="29892" xr:uid="{507A2C5E-B33F-4B3B-91CF-5A4218B747F5}"/>
    <cellStyle name="Calculation 6 13 5" xfId="32817" xr:uid="{7AE90BAA-747F-42E7-8E19-09CF7AFD6833}"/>
    <cellStyle name="Calculation 6 14" xfId="2638" xr:uid="{2929ABF3-4ABE-4BAF-9711-DC5949F2B0DB}"/>
    <cellStyle name="Calculation 6 15" xfId="15468" xr:uid="{0749ACD1-9638-4AEE-B76D-71FCC2D45BF5}"/>
    <cellStyle name="Calculation 6 16" xfId="21137" xr:uid="{9154ED6A-90FD-476B-9C95-793958D4687B}"/>
    <cellStyle name="Calculation 6 17" xfId="23748" xr:uid="{3DE17790-FD02-4BC8-AFD5-7A5D8D063AFA}"/>
    <cellStyle name="Calculation 6 18" xfId="35157" xr:uid="{001E277E-C2CD-43B4-8A56-4E3E8BE23463}"/>
    <cellStyle name="Calculation 6 2" xfId="384" xr:uid="{00000000-0005-0000-0000-00007F010000}"/>
    <cellStyle name="Calculation 6 2 10" xfId="2639" xr:uid="{4A712706-F48A-4FCE-A2F5-23841D85AA09}"/>
    <cellStyle name="Calculation 6 2 11" xfId="12217" xr:uid="{5BD94A9F-2771-423E-A8B4-9245E5ADD629}"/>
    <cellStyle name="Calculation 6 2 12" xfId="15192" xr:uid="{DFEE7DA7-92F0-48F1-B8B0-0CE85A743FB8}"/>
    <cellStyle name="Calculation 6 2 13" xfId="23749" xr:uid="{0773402A-E62C-4287-9219-D13D69B4DDA4}"/>
    <cellStyle name="Calculation 6 2 14" xfId="32336" xr:uid="{29FF79BF-9E2E-469D-AEEE-2DA1821AF145}"/>
    <cellStyle name="Calculation 6 2 2" xfId="385" xr:uid="{00000000-0005-0000-0000-000080010000}"/>
    <cellStyle name="Calculation 6 2 2 10" xfId="11876" xr:uid="{830B3DEE-244C-4B08-B36C-757D75C4D63E}"/>
    <cellStyle name="Calculation 6 2 2 11" xfId="16478" xr:uid="{F7067625-780F-43EC-8E8D-9B3E88589736}"/>
    <cellStyle name="Calculation 6 2 2 12" xfId="23750" xr:uid="{AB927AA1-DDE1-47F6-ACF2-BFD7FAA08693}"/>
    <cellStyle name="Calculation 6 2 2 13" xfId="32075" xr:uid="{D2A14837-6EEA-468A-9777-3F3C3DBED094}"/>
    <cellStyle name="Calculation 6 2 2 2" xfId="4418" xr:uid="{6413B457-50BD-4D6E-AE0B-CC5A7DA2478E}"/>
    <cellStyle name="Calculation 6 2 2 2 10" xfId="25544" xr:uid="{03366864-26DA-429B-8109-D0B0F076CEF7}"/>
    <cellStyle name="Calculation 6 2 2 2 11" xfId="36662" xr:uid="{1FBB9E6A-6C0B-4A70-8846-9B526E61F46D}"/>
    <cellStyle name="Calculation 6 2 2 2 2" xfId="7936" xr:uid="{ECD7EA90-D7B4-4ADC-A9B8-2BC0A556E23A}"/>
    <cellStyle name="Calculation 6 2 2 2 2 2" xfId="2751" xr:uid="{5E80144D-14FD-4C4B-B973-A2A915DCF854}"/>
    <cellStyle name="Calculation 6 2 2 2 2 3" xfId="16277" xr:uid="{2225D4D5-FBC8-4889-A131-23653F0C2301}"/>
    <cellStyle name="Calculation 6 2 2 2 2 4" xfId="29034" xr:uid="{37112675-B582-480B-BF4E-7D80C1F97B87}"/>
    <cellStyle name="Calculation 6 2 2 2 2 5" xfId="26329" xr:uid="{A811BEA3-D97C-46FC-BF16-B86A1AFB9829}"/>
    <cellStyle name="Calculation 6 2 2 2 3" xfId="8755" xr:uid="{A7F56C0E-A427-4112-83A5-7DA58D6FBCE0}"/>
    <cellStyle name="Calculation 6 2 2 2 3 2" xfId="18199" xr:uid="{82AD0158-6DF1-46DA-903B-1A8417F02C36}"/>
    <cellStyle name="Calculation 6 2 2 2 3 3" xfId="23185" xr:uid="{4E49B91C-DCCF-46CE-B078-1CEEDBB757A7}"/>
    <cellStyle name="Calculation 6 2 2 2 3 4" xfId="29853" xr:uid="{F1FE49E8-0E64-4AEB-BFD9-9A6F9F1753CF}"/>
    <cellStyle name="Calculation 6 2 2 2 3 5" xfId="32836" xr:uid="{FE7D868E-495A-41CD-9C2F-3DA2C34F8E81}"/>
    <cellStyle name="Calculation 6 2 2 2 4" xfId="9590" xr:uid="{957B0377-E91D-49E5-8126-E9B48B1E753F}"/>
    <cellStyle name="Calculation 6 2 2 2 4 2" xfId="13081" xr:uid="{18150366-008F-41B2-821C-0DDB19211B2D}"/>
    <cellStyle name="Calculation 6 2 2 2 4 3" xfId="21015" xr:uid="{912BE1F6-2BA3-488A-9CBC-641BDED1A999}"/>
    <cellStyle name="Calculation 6 2 2 2 4 4" xfId="30688" xr:uid="{BB436444-846D-4275-B2CC-277F0CBD4897}"/>
    <cellStyle name="Calculation 6 2 2 2 4 5" xfId="32169" xr:uid="{3459B879-842E-44BC-A0B6-BBE38C19C695}"/>
    <cellStyle name="Calculation 6 2 2 2 5" xfId="6140" xr:uid="{8B685888-2EA0-4988-A15E-26465313B938}"/>
    <cellStyle name="Calculation 6 2 2 2 5 2" xfId="17272" xr:uid="{D6ADAE10-7788-4B1F-ACEE-A2773183AB0E}"/>
    <cellStyle name="Calculation 6 2 2 2 5 3" xfId="20509" xr:uid="{9C336028-74EB-424E-B337-0E12F01C2AD4}"/>
    <cellStyle name="Calculation 6 2 2 2 5 4" xfId="27238" xr:uid="{C8C00FB6-E1EE-4D86-93B7-CAACE66E3C3C}"/>
    <cellStyle name="Calculation 6 2 2 2 5 5" xfId="32515" xr:uid="{1637DCE1-7EEB-4B55-9EE5-14BFE51F60BC}"/>
    <cellStyle name="Calculation 6 2 2 2 6" xfId="10722" xr:uid="{C8C8C463-005B-4FCB-B855-3807F71A5D53}"/>
    <cellStyle name="Calculation 6 2 2 2 6 2" xfId="3649" xr:uid="{5667DF8F-B141-49E9-BEC1-48FE98534D43}"/>
    <cellStyle name="Calculation 6 2 2 2 6 3" xfId="22738" xr:uid="{AA237C9E-8820-4950-AE26-C2DCB19AE4AA}"/>
    <cellStyle name="Calculation 6 2 2 2 6 4" xfId="31820" xr:uid="{BC636E73-08EA-487D-8601-EE9D31DFB0D0}"/>
    <cellStyle name="Calculation 6 2 2 2 6 5" xfId="24704" xr:uid="{EEB86D02-0CFB-42DE-B87C-21769CFCC331}"/>
    <cellStyle name="Calculation 6 2 2 2 7" xfId="6518" xr:uid="{FDA30B5D-0DC6-488D-B4E5-A6471F563425}"/>
    <cellStyle name="Calculation 6 2 2 2 7 2" xfId="2445" xr:uid="{430C229F-185A-4105-85F1-9302F8C42B84}"/>
    <cellStyle name="Calculation 6 2 2 2 7 3" xfId="3790" xr:uid="{C88D2447-B831-4A32-AC36-C4D74F109934}"/>
    <cellStyle name="Calculation 6 2 2 2 7 4" xfId="27616" xr:uid="{DB3B2F41-48EA-4984-A8F1-18A89FE91809}"/>
    <cellStyle name="Calculation 6 2 2 2 7 5" xfId="25148" xr:uid="{0CB40F54-191D-4819-904C-2FD4063A0D56}"/>
    <cellStyle name="Calculation 6 2 2 2 8" xfId="13574" xr:uid="{648AE234-D4F4-4770-B2F6-30DE9C1AA3E8}"/>
    <cellStyle name="Calculation 6 2 2 2 9" xfId="21274" xr:uid="{05386DEB-EADC-47AC-BF0A-EEC8BC91D19E}"/>
    <cellStyle name="Calculation 6 2 2 3" xfId="4949" xr:uid="{2382D80E-23C7-4520-A951-50206C61D6C4}"/>
    <cellStyle name="Calculation 6 2 2 3 2" xfId="13776" xr:uid="{6460D6A2-0A08-40C7-B4A2-02F2F528B1D8}"/>
    <cellStyle name="Calculation 6 2 2 3 3" xfId="11530" xr:uid="{DF2C8F07-15E6-4967-843A-12D7D5315222}"/>
    <cellStyle name="Calculation 6 2 2 3 4" xfId="26067" xr:uid="{6D6B6279-397E-4399-8B43-E58A728DFCD8}"/>
    <cellStyle name="Calculation 6 2 2 3 5" xfId="35766" xr:uid="{96E77145-3E2C-4E30-86E7-97F810A45E81}"/>
    <cellStyle name="Calculation 6 2 2 4" xfId="5544" xr:uid="{DFFF5B5F-A752-4B6C-88F8-4FE39676AB24}"/>
    <cellStyle name="Calculation 6 2 2 4 2" xfId="13436" xr:uid="{204D62D5-50DF-4D6A-BA72-3654979B0D10}"/>
    <cellStyle name="Calculation 6 2 2 4 3" xfId="21185" xr:uid="{08881D18-99BF-4C17-98DD-15F75F8B9348}"/>
    <cellStyle name="Calculation 6 2 2 4 4" xfId="26642" xr:uid="{9C5E713F-4B8C-4F26-A7DE-E91D3045CD65}"/>
    <cellStyle name="Calculation 6 2 2 4 5" xfId="36574" xr:uid="{9CB43BAB-906A-4524-8250-3C619393AC7D}"/>
    <cellStyle name="Calculation 6 2 2 5" xfId="6995" xr:uid="{48C714B5-00F6-46D1-A132-8AE4B7217A06}"/>
    <cellStyle name="Calculation 6 2 2 5 2" xfId="13247" xr:uid="{8F92DD7E-8BAF-4F84-883F-57C92BCA77C7}"/>
    <cellStyle name="Calculation 6 2 2 5 3" xfId="20060" xr:uid="{73539BC2-031E-436F-A98A-0815FD2971B1}"/>
    <cellStyle name="Calculation 6 2 2 5 4" xfId="28093" xr:uid="{3847AED6-CBD8-4CD2-BE81-BA42C4CCEDB9}"/>
    <cellStyle name="Calculation 6 2 2 5 5" xfId="36930" xr:uid="{71C2C827-6194-4CDC-AC30-BF0A32473F85}"/>
    <cellStyle name="Calculation 6 2 2 6" xfId="5726" xr:uid="{E843985D-E13A-4D26-B90A-7944FE8FBC88}"/>
    <cellStyle name="Calculation 6 2 2 6 2" xfId="13410" xr:uid="{0AC200EF-6D3D-409B-B3B3-0C1E9B13CBAA}"/>
    <cellStyle name="Calculation 6 2 2 6 3" xfId="21159" xr:uid="{1390FDF2-39BE-4C3D-87C4-91EF94B6DF83}"/>
    <cellStyle name="Calculation 6 2 2 6 4" xfId="26824" xr:uid="{B703FB3B-660B-402F-B72F-CDC319CF046F}"/>
    <cellStyle name="Calculation 6 2 2 6 5" xfId="36548" xr:uid="{DDDF5F89-6929-4139-BDAC-54A96C1DEF9B}"/>
    <cellStyle name="Calculation 6 2 2 7" xfId="9877" xr:uid="{A094CD4C-318A-4BCC-88CD-92C8DF121E6C}"/>
    <cellStyle name="Calculation 6 2 2 7 2" xfId="15302" xr:uid="{242BD837-5139-41A4-A05B-81B7B9704556}"/>
    <cellStyle name="Calculation 6 2 2 7 3" xfId="18637" xr:uid="{8AFD9D46-0FAE-425E-A2D9-191B41C95CD1}"/>
    <cellStyle name="Calculation 6 2 2 7 4" xfId="30975" xr:uid="{02E8AC95-CC5C-4AA7-B5F6-F55AD182CD61}"/>
    <cellStyle name="Calculation 6 2 2 7 5" xfId="33918" xr:uid="{EB1857A6-DF7F-49BB-8272-44F7E022994F}"/>
    <cellStyle name="Calculation 6 2 2 8" xfId="4885" xr:uid="{C81F3537-0BD9-4BFD-B143-BAD63729DC4B}"/>
    <cellStyle name="Calculation 6 2 2 8 2" xfId="12309" xr:uid="{CFAFD1F4-C853-4AC1-9B90-8DDFC5B65AF1}"/>
    <cellStyle name="Calculation 6 2 2 8 3" xfId="19566" xr:uid="{E0BDF323-DB8D-4CC0-86CD-8CDF97F887D5}"/>
    <cellStyle name="Calculation 6 2 2 8 4" xfId="26003" xr:uid="{21DE545D-AAAF-48C6-997B-BDDF09D3A676}"/>
    <cellStyle name="Calculation 6 2 2 8 5" xfId="35777" xr:uid="{47A2189E-6EE9-4D7E-888A-8464752D81C9}"/>
    <cellStyle name="Calculation 6 2 2 9" xfId="2640" xr:uid="{6A3A9D8A-64CE-4E2B-9692-5B088B5DC55E}"/>
    <cellStyle name="Calculation 6 2 3" xfId="4417" xr:uid="{A639DC27-F995-47D8-8798-B734F9AACEC0}"/>
    <cellStyle name="Calculation 6 2 3 10" xfId="25543" xr:uid="{40FBA806-AD9D-4895-B4D0-9F8AAAB4262B}"/>
    <cellStyle name="Calculation 6 2 3 11" xfId="33622" xr:uid="{1A84A036-D901-42BE-BAD0-5F67571EC02A}"/>
    <cellStyle name="Calculation 6 2 3 2" xfId="7935" xr:uid="{5B99AB2F-7567-4912-A7E5-2C058C34BBE8}"/>
    <cellStyle name="Calculation 6 2 3 2 2" xfId="2750" xr:uid="{F4F68B00-CD79-4C68-8A2A-2CF1D86E8A4C}"/>
    <cellStyle name="Calculation 6 2 3 2 3" xfId="3839" xr:uid="{66A6ECB9-4B40-4963-BA1F-AD90C1B8E8EC}"/>
    <cellStyle name="Calculation 6 2 3 2 4" xfId="29033" xr:uid="{9FB75669-014F-49C1-95BF-44522E425B9D}"/>
    <cellStyle name="Calculation 6 2 3 2 5" xfId="24023" xr:uid="{237B4D00-9DA5-4EA7-9ED3-0CFDA44621BD}"/>
    <cellStyle name="Calculation 6 2 3 3" xfId="8754" xr:uid="{86240AD0-10F1-42EF-AD7A-586F2EBF0F60}"/>
    <cellStyle name="Calculation 6 2 3 3 2" xfId="12838" xr:uid="{5BBC4A8E-455F-4C3C-9C18-93E62643998F}"/>
    <cellStyle name="Calculation 6 2 3 3 3" xfId="18929" xr:uid="{6878A1E9-9EEC-4917-AC22-D9D509747C30}"/>
    <cellStyle name="Calculation 6 2 3 3 4" xfId="29852" xr:uid="{9533B30D-792F-4B0F-9BD8-386F17FA9DEC}"/>
    <cellStyle name="Calculation 6 2 3 3 5" xfId="32831" xr:uid="{9EFFBC3C-9582-4027-A9D6-C913527FCCA9}"/>
    <cellStyle name="Calculation 6 2 3 4" xfId="9589" xr:uid="{6F149629-1164-4DB8-88A1-B32B01ADED3A}"/>
    <cellStyle name="Calculation 6 2 3 4 2" xfId="15336" xr:uid="{AECEC093-CD3D-479C-A1AD-5AF33CD6D855}"/>
    <cellStyle name="Calculation 6 2 3 4 3" xfId="21528" xr:uid="{AED79859-CEAD-4BC5-AB27-43E86128655B}"/>
    <cellStyle name="Calculation 6 2 3 4 4" xfId="30687" xr:uid="{B31EB0ED-B101-416A-AC7E-8D0FD619890F}"/>
    <cellStyle name="Calculation 6 2 3 4 5" xfId="35005" xr:uid="{FD25DC31-BB33-426E-919E-97170A49A410}"/>
    <cellStyle name="Calculation 6 2 3 5" xfId="6391" xr:uid="{48A3535E-E59F-419F-8C9A-156B43CB96CB}"/>
    <cellStyle name="Calculation 6 2 3 5 2" xfId="2352" xr:uid="{AD19695A-2E57-45CC-B68A-530F984A6A41}"/>
    <cellStyle name="Calculation 6 2 3 5 3" xfId="11519" xr:uid="{977F441E-0C46-44EA-8598-C4E77BFBE9E5}"/>
    <cellStyle name="Calculation 6 2 3 5 4" xfId="27489" xr:uid="{618BB638-8239-4496-B733-AA2D034FB7A7}"/>
    <cellStyle name="Calculation 6 2 3 5 5" xfId="23863" xr:uid="{2B6C096D-1E72-4108-A168-1DBAE1F2E294}"/>
    <cellStyle name="Calculation 6 2 3 6" xfId="10721" xr:uid="{209CDD32-04DB-49EA-88CC-FD638DD7D05C}"/>
    <cellStyle name="Calculation 6 2 3 6 2" xfId="11976" xr:uid="{A60292D0-62CF-439D-A4CE-98F83B3727B0}"/>
    <cellStyle name="Calculation 6 2 3 6 3" xfId="19882" xr:uid="{8186EF80-F9E2-4640-8AB6-CA8F3D755E5C}"/>
    <cellStyle name="Calculation 6 2 3 6 4" xfId="31819" xr:uid="{06F11063-FFC0-424B-82AB-1F77DF91633D}"/>
    <cellStyle name="Calculation 6 2 3 6 5" xfId="24703" xr:uid="{860F54C7-762E-4C4E-9B55-C9005AD4DB9D}"/>
    <cellStyle name="Calculation 6 2 3 7" xfId="6517" xr:uid="{2B6C996B-44C3-45A4-B2C6-4E33C6C81CE0}"/>
    <cellStyle name="Calculation 6 2 3 7 2" xfId="12300" xr:uid="{C381B99F-A705-4DBA-B5F3-B6D84C885C24}"/>
    <cellStyle name="Calculation 6 2 3 7 3" xfId="17486" xr:uid="{0358F43F-2CB4-4D52-A14E-334019294B21}"/>
    <cellStyle name="Calculation 6 2 3 7 4" xfId="27615" xr:uid="{2A593B05-9C02-4723-BDE1-0D3EEF149C09}"/>
    <cellStyle name="Calculation 6 2 3 7 5" xfId="25784" xr:uid="{3B6CC06F-FB3A-427F-BFFB-98305BA4443C}"/>
    <cellStyle name="Calculation 6 2 3 8" xfId="14893" xr:uid="{5CAA8F4A-D0A5-4B65-B24D-40941DC34AFA}"/>
    <cellStyle name="Calculation 6 2 3 9" xfId="21801" xr:uid="{C478332A-6635-4AA9-BEEA-DCFAFC164729}"/>
    <cellStyle name="Calculation 6 2 4" xfId="4948" xr:uid="{53D86692-442D-4430-9A33-C60F7DE68E36}"/>
    <cellStyle name="Calculation 6 2 4 2" xfId="17401" xr:uid="{16C50A98-B903-483A-B6AC-C2852EAB5860}"/>
    <cellStyle name="Calculation 6 2 4 3" xfId="19558" xr:uid="{D8162344-C21C-463E-8DB1-2F79453B6B08}"/>
    <cellStyle name="Calculation 6 2 4 4" xfId="26066" xr:uid="{BF58D48D-7EFC-4BFD-ACEE-7675C8E8FA5D}"/>
    <cellStyle name="Calculation 6 2 4 5" xfId="33804" xr:uid="{6F77CC33-3CD5-4EFA-9059-025870AB1CC8}"/>
    <cellStyle name="Calculation 6 2 5" xfId="5545" xr:uid="{FE347748-3315-4A3D-95ED-257DA072563C}"/>
    <cellStyle name="Calculation 6 2 5 2" xfId="17335" xr:uid="{98AF8158-9E09-4669-948D-ABA01D0050C4}"/>
    <cellStyle name="Calculation 6 2 5 3" xfId="20607" xr:uid="{20CA8291-F975-4B7C-87EB-E5F08D2F61CC}"/>
    <cellStyle name="Calculation 6 2 5 4" xfId="26643" xr:uid="{7B2E4A47-0D2E-4589-A9C1-5653F4013F94}"/>
    <cellStyle name="Calculation 6 2 5 5" xfId="32454" xr:uid="{10220D3A-5336-4112-8568-84DB0DD111C7}"/>
    <cellStyle name="Calculation 6 2 6" xfId="6996" xr:uid="{349A2358-6A08-4798-B54D-B6AD42C20FCC}"/>
    <cellStyle name="Calculation 6 2 6 2" xfId="14126" xr:uid="{6764FD03-812A-4CA4-999E-E347676ED7CA}"/>
    <cellStyle name="Calculation 6 2 6 3" xfId="22882" xr:uid="{1BB27421-220A-4421-9F13-97813E6C93C6}"/>
    <cellStyle name="Calculation 6 2 6 4" xfId="28094" xr:uid="{E420189E-7071-412E-A8E7-0B6B19AAE1F3}"/>
    <cellStyle name="Calculation 6 2 6 5" xfId="35790" xr:uid="{FABD18D5-796A-4C35-BD8F-DA7B66B74BD0}"/>
    <cellStyle name="Calculation 6 2 7" xfId="6143" xr:uid="{19F44D44-91EB-450A-9777-FD74BE4F4166}"/>
    <cellStyle name="Calculation 6 2 7 2" xfId="13635" xr:uid="{24E415A4-29C1-4BD6-852C-3ACAEA0A6947}"/>
    <cellStyle name="Calculation 6 2 7 3" xfId="18524" xr:uid="{BF90CE3C-7829-460B-A001-DA64A3C9E03B}"/>
    <cellStyle name="Calculation 6 2 7 4" xfId="27241" xr:uid="{CB4DB9B4-62A6-4CBB-8AC4-C5272406DA32}"/>
    <cellStyle name="Calculation 6 2 7 5" xfId="34530" xr:uid="{6D1AC216-890F-43EF-BD14-C9DA38470BCF}"/>
    <cellStyle name="Calculation 6 2 8" xfId="9878" xr:uid="{CBA92890-C5B4-40E5-8349-D1DDA68E4DE5}"/>
    <cellStyle name="Calculation 6 2 8 2" xfId="12036" xr:uid="{79CE9203-2176-430A-98FF-45540D2A9C4A}"/>
    <cellStyle name="Calculation 6 2 8 3" xfId="19942" xr:uid="{38DE4217-879A-4D14-A817-0F4C75885C1A}"/>
    <cellStyle name="Calculation 6 2 8 4" xfId="30976" xr:uid="{87A7E28C-EF24-41B9-9A58-17701582597F}"/>
    <cellStyle name="Calculation 6 2 8 5" xfId="36814" xr:uid="{42FD41A8-CF09-4098-BE47-89D11DBCB014}"/>
    <cellStyle name="Calculation 6 2 9" xfId="6163" xr:uid="{A4EA1A37-C079-4959-A147-50395C79F6DE}"/>
    <cellStyle name="Calculation 6 2 9 2" xfId="14968" xr:uid="{CF37B858-4B24-429F-9D4A-9933F67A7124}"/>
    <cellStyle name="Calculation 6 2 9 3" xfId="22468" xr:uid="{1CF23CD4-3CBD-437A-A26C-54CF5D18D8BC}"/>
    <cellStyle name="Calculation 6 2 9 4" xfId="27261" xr:uid="{8E633842-ACD4-4D7E-8005-F4E825A01992}"/>
    <cellStyle name="Calculation 6 2 9 5" xfId="33671" xr:uid="{24A6E18B-4B64-41C7-994F-A84D2ACA46DD}"/>
    <cellStyle name="Calculation 6 3" xfId="386" xr:uid="{00000000-0005-0000-0000-000081010000}"/>
    <cellStyle name="Calculation 6 3 10" xfId="2641" xr:uid="{406DEC97-F17B-4B82-8F39-93AC45F48D06}"/>
    <cellStyle name="Calculation 6 3 11" xfId="11875" xr:uid="{A2FB9BD1-99E3-4D6F-89A8-6A02E0E0F27E}"/>
    <cellStyle name="Calculation 6 3 12" xfId="16908" xr:uid="{CA548945-7944-4C3C-B0DC-52D2357AB261}"/>
    <cellStyle name="Calculation 6 3 13" xfId="23751" xr:uid="{39C34D74-F7C5-45B3-8539-2614CDA36437}"/>
    <cellStyle name="Calculation 6 3 14" xfId="32074" xr:uid="{1E2A3FD6-BF5F-4E8B-96C4-9F6C96F0B639}"/>
    <cellStyle name="Calculation 6 3 2" xfId="387" xr:uid="{00000000-0005-0000-0000-000082010000}"/>
    <cellStyle name="Calculation 6 3 2 10" xfId="17635" xr:uid="{3C600363-6424-4917-BC74-9A58CAD83421}"/>
    <cellStyle name="Calculation 6 3 2 11" xfId="22716" xr:uid="{CE7A3875-B584-4869-B48E-9AD1C42FA62D}"/>
    <cellStyle name="Calculation 6 3 2 12" xfId="23752" xr:uid="{12818171-D0B2-4E84-9AD5-435E1ECC536B}"/>
    <cellStyle name="Calculation 6 3 2 13" xfId="36757" xr:uid="{214A6758-5CA8-4AB3-92FE-3ACE55D5F727}"/>
    <cellStyle name="Calculation 6 3 2 2" xfId="4420" xr:uid="{B3AC9A79-91C9-4D57-A758-1287D7A8BC58}"/>
    <cellStyle name="Calculation 6 3 2 2 10" xfId="25546" xr:uid="{366EDB05-C115-4BC4-AB86-C055263B9D49}"/>
    <cellStyle name="Calculation 6 3 2 2 11" xfId="35833" xr:uid="{5089EB32-C638-4A33-BFF3-B50CCE681BF6}"/>
    <cellStyle name="Calculation 6 3 2 2 2" xfId="7938" xr:uid="{D00F16B0-B8C7-42CA-8471-677972E76562}"/>
    <cellStyle name="Calculation 6 3 2 2 2 2" xfId="2753" xr:uid="{5D296787-AF83-497B-86F1-D8EAF0D629B7}"/>
    <cellStyle name="Calculation 6 3 2 2 2 3" xfId="13824" xr:uid="{4D8B8809-88F5-454D-8147-355392E1BB87}"/>
    <cellStyle name="Calculation 6 3 2 2 2 4" xfId="29036" xr:uid="{3AF41223-D4A6-4659-A600-2980375F6482}"/>
    <cellStyle name="Calculation 6 3 2 2 2 5" xfId="24024" xr:uid="{4ED245DA-7C13-4C6B-B77E-0A441279BCCE}"/>
    <cellStyle name="Calculation 6 3 2 2 3" xfId="8757" xr:uid="{E5638B87-A6C7-43B3-B15F-BDCCC7ACB0EE}"/>
    <cellStyle name="Calculation 6 3 2 2 3 2" xfId="3131" xr:uid="{EBA7DDA2-0050-40BD-8AE3-2BEFFBF40078}"/>
    <cellStyle name="Calculation 6 3 2 2 3 3" xfId="11490" xr:uid="{2182BC11-97A2-4A10-9107-E84491C4E4B5}"/>
    <cellStyle name="Calculation 6 3 2 2 3 4" xfId="29855" xr:uid="{0BEDB0DB-8ABE-4788-B56D-E427BFA8FAA3}"/>
    <cellStyle name="Calculation 6 3 2 2 3 5" xfId="32834" xr:uid="{79784552-091B-4245-98E5-0E0A4FB99FF2}"/>
    <cellStyle name="Calculation 6 3 2 2 4" xfId="9592" xr:uid="{3E192349-DDB0-4BE9-BAF8-7AC8C8A15F00}"/>
    <cellStyle name="Calculation 6 3 2 2 4 2" xfId="14027" xr:uid="{EF052EB0-608C-4409-A206-CDEA47008712}"/>
    <cellStyle name="Calculation 6 3 2 2 4 3" xfId="18971" xr:uid="{52C11F8C-7776-4CE6-BB29-5A3EE09EDFA2}"/>
    <cellStyle name="Calculation 6 3 2 2 4 4" xfId="30690" xr:uid="{3BDA927B-D56D-46E8-82FE-1303D609ABB9}"/>
    <cellStyle name="Calculation 6 3 2 2 4 5" xfId="36285" xr:uid="{BB3428E2-EB39-4CBB-AACE-29B515541C8B}"/>
    <cellStyle name="Calculation 6 3 2 2 5" xfId="7170" xr:uid="{918DDD32-C4CA-4837-9A1B-FB01BB5AEE49}"/>
    <cellStyle name="Calculation 6 3 2 2 5 2" xfId="12144" xr:uid="{D437B29E-FB43-4008-9F23-A52907A2EBB4}"/>
    <cellStyle name="Calculation 6 3 2 2 5 3" xfId="22209" xr:uid="{06D5EF00-500E-4418-809E-A3E456D2E3B4}"/>
    <cellStyle name="Calculation 6 3 2 2 5 4" xfId="28268" xr:uid="{E6CDD561-3AD5-4E28-ACDF-97752C6277C4}"/>
    <cellStyle name="Calculation 6 3 2 2 5 5" xfId="26287" xr:uid="{94C52A9C-CE2B-4601-A0AE-1E42CFABE576}"/>
    <cellStyle name="Calculation 6 3 2 2 6" xfId="10724" xr:uid="{A2FE7D1D-634E-40D5-814A-C1F373468549}"/>
    <cellStyle name="Calculation 6 3 2 2 6 2" xfId="17056" xr:uid="{77BB2087-FA3F-4579-B2B7-0D5F2DA3DCD3}"/>
    <cellStyle name="Calculation 6 3 2 2 6 3" xfId="21970" xr:uid="{FDE67654-80A1-41E7-9087-722586B504E4}"/>
    <cellStyle name="Calculation 6 3 2 2 6 4" xfId="31822" xr:uid="{9D60B5FB-FCAD-4888-8FBC-5B5E5539994F}"/>
    <cellStyle name="Calculation 6 3 2 2 6 5" xfId="25810" xr:uid="{70F668D8-553F-4405-85AC-A4CAA97CB922}"/>
    <cellStyle name="Calculation 6 3 2 2 7" xfId="6520" xr:uid="{7E721559-67D1-4DA8-A2C8-795F60020DF3}"/>
    <cellStyle name="Calculation 6 3 2 2 7 2" xfId="4044" xr:uid="{2A047A27-6EA9-4A3E-AE1C-02451BF51150}"/>
    <cellStyle name="Calculation 6 3 2 2 7 3" xfId="15841" xr:uid="{56B5EAF9-44CA-4C72-8CDC-34B6B4F56932}"/>
    <cellStyle name="Calculation 6 3 2 2 7 4" xfId="27618" xr:uid="{3D55BAE0-10DB-4F3D-B7E4-262BDA59CCD4}"/>
    <cellStyle name="Calculation 6 3 2 2 7 5" xfId="32413" xr:uid="{947B0744-1B5A-429C-B365-118685624BDD}"/>
    <cellStyle name="Calculation 6 3 2 2 8" xfId="15885" xr:uid="{7281F101-93D1-4A0E-A2EF-76BDABCAAC0D}"/>
    <cellStyle name="Calculation 6 3 2 2 9" xfId="19622" xr:uid="{2E860D9D-CF75-40E7-96A9-F98CF53BF63A}"/>
    <cellStyle name="Calculation 6 3 2 3" xfId="4951" xr:uid="{BEDF5261-D542-46A0-AD06-43ED68F29315}"/>
    <cellStyle name="Calculation 6 3 2 3 2" xfId="15584" xr:uid="{9E7669D2-AF0D-45A6-8B56-987A89980DDB}"/>
    <cellStyle name="Calculation 6 3 2 3 3" xfId="19800" xr:uid="{A15A006E-5714-464A-9718-47EC42F405A5}"/>
    <cellStyle name="Calculation 6 3 2 3 4" xfId="26069" xr:uid="{BA4C0A08-6A5D-4BD5-BC8B-6A8ABB45D887}"/>
    <cellStyle name="Calculation 6 3 2 3 5" xfId="34644" xr:uid="{0C2B8200-096F-4B1B-974D-B98A165F5CCF}"/>
    <cellStyle name="Calculation 6 3 2 4" xfId="5542" xr:uid="{5F29FD6C-530E-4174-8DAD-5D3047C543F3}"/>
    <cellStyle name="Calculation 6 3 2 4 2" xfId="15516" xr:uid="{334D689F-2242-4C5E-ABC4-08810CD9BE57}"/>
    <cellStyle name="Calculation 6 3 2 4 3" xfId="18464" xr:uid="{05336F4E-A42D-4D97-9968-2BC8EFF6FC06}"/>
    <cellStyle name="Calculation 6 3 2 4 4" xfId="26640" xr:uid="{DF37E127-35DF-4E89-B259-32F77ED79A5D}"/>
    <cellStyle name="Calculation 6 3 2 4 5" xfId="34619" xr:uid="{CBC8E29F-5295-49F7-BD0D-F73A96F930EC}"/>
    <cellStyle name="Calculation 6 3 2 5" xfId="6993" xr:uid="{E5DF0262-6C66-4545-9B8F-075F28271F0A}"/>
    <cellStyle name="Calculation 6 3 2 5 2" xfId="13179" xr:uid="{42BC1163-2FCB-48B9-82AE-1251F27E13B3}"/>
    <cellStyle name="Calculation 6 3 2 5 3" xfId="20304" xr:uid="{190FA62B-B112-49CA-A5A4-1F9589204865}"/>
    <cellStyle name="Calculation 6 3 2 5 4" xfId="28091" xr:uid="{62C59369-BC79-473A-8F95-AD7AA21727FD}"/>
    <cellStyle name="Calculation 6 3 2 5 5" xfId="33340" xr:uid="{1F5FB935-C623-480D-AC77-32F0C055A87D}"/>
    <cellStyle name="Calculation 6 3 2 6" xfId="5724" xr:uid="{D1C962E8-ECAF-493D-BDD2-74E18E21044E}"/>
    <cellStyle name="Calculation 6 3 2 6 2" xfId="15490" xr:uid="{35FD9AB5-25A1-479C-B010-4D6BA46CFFEB}"/>
    <cellStyle name="Calculation 6 3 2 6 3" xfId="18490" xr:uid="{968EC9C7-9EE6-4325-95A9-E6C31FFA7E21}"/>
    <cellStyle name="Calculation 6 3 2 6 4" xfId="26822" xr:uid="{99B0433E-8BC1-45FB-BA4B-8E4690860389}"/>
    <cellStyle name="Calculation 6 3 2 6 5" xfId="34593" xr:uid="{E5279CBD-D707-41DF-899F-31522A14E0B3}"/>
    <cellStyle name="Calculation 6 3 2 7" xfId="9875" xr:uid="{02516705-AD9B-44E8-9CAF-0EDD3F7E89AC}"/>
    <cellStyle name="Calculation 6 3 2 7 2" xfId="16757" xr:uid="{CF8B087D-BD97-48FD-AB22-F27F995CCDB6}"/>
    <cellStyle name="Calculation 6 3 2 7 3" xfId="20279" xr:uid="{2D3B0F83-FBE0-4328-BBD4-2A4D061D1051}"/>
    <cellStyle name="Calculation 6 3 2 7 4" xfId="30973" xr:uid="{06608BC1-0881-4C09-BDC3-90FB1FD33A29}"/>
    <cellStyle name="Calculation 6 3 2 7 5" xfId="33223" xr:uid="{038B21E2-3DAD-4467-AB03-23E67ACCB57C}"/>
    <cellStyle name="Calculation 6 3 2 8" xfId="4882" xr:uid="{A7EEA9E6-1F4B-4B96-B3B4-9DFDD307CEEA}"/>
    <cellStyle name="Calculation 6 3 2 8 2" xfId="14832" xr:uid="{24BA2988-5AE5-4A3D-BBB3-7604ED75F8F6}"/>
    <cellStyle name="Calculation 6 3 2 8 3" xfId="21746" xr:uid="{BA637806-EB8D-4D3E-8555-76DB882AD076}"/>
    <cellStyle name="Calculation 6 3 2 8 4" xfId="26000" xr:uid="{F4F72D93-0C05-4335-9E59-C1F6BBA42C49}"/>
    <cellStyle name="Calculation 6 3 2 8 5" xfId="33568" xr:uid="{B8C70F40-4F43-4CED-85F1-DB07F492B6EC}"/>
    <cellStyle name="Calculation 6 3 2 9" xfId="2642" xr:uid="{2A95A2F8-3692-4973-99D6-8DA9DE2A8921}"/>
    <cellStyle name="Calculation 6 3 3" xfId="4419" xr:uid="{0BB6E2B1-458A-4644-99BA-E71B5229428C}"/>
    <cellStyle name="Calculation 6 3 3 10" xfId="25545" xr:uid="{CCB610A6-01DE-4285-AA7A-09CBDA5AF90E}"/>
    <cellStyle name="Calculation 6 3 3 11" xfId="35430" xr:uid="{DFBCD45A-5A41-4AB8-B1E4-311522FE8146}"/>
    <cellStyle name="Calculation 6 3 3 2" xfId="7937" xr:uid="{E4632C67-C960-4351-B3BF-D63C656C38E7}"/>
    <cellStyle name="Calculation 6 3 3 2 2" xfId="2752" xr:uid="{A3382C11-5205-4CD3-AF2D-99982E7CDC4E}"/>
    <cellStyle name="Calculation 6 3 3 2 3" xfId="3838" xr:uid="{53AB8EC3-9D68-4510-99A3-F4E5867E056C}"/>
    <cellStyle name="Calculation 6 3 3 2 4" xfId="29035" xr:uid="{14C4E539-B51E-4762-87B1-1512A1BF7895}"/>
    <cellStyle name="Calculation 6 3 3 2 5" xfId="26328" xr:uid="{EDE5B6D6-84AF-431B-99B0-1D39ED6BD6E9}"/>
    <cellStyle name="Calculation 6 3 3 3" xfId="8756" xr:uid="{43E3FE50-A327-48A9-90AC-5AACC8AAC3C6}"/>
    <cellStyle name="Calculation 6 3 3 3 2" xfId="12839" xr:uid="{14E3097A-0818-4491-8E4A-670A13B512CC}"/>
    <cellStyle name="Calculation 6 3 3 3 3" xfId="18930" xr:uid="{0477A954-93BC-4BC9-89DA-E6412D728860}"/>
    <cellStyle name="Calculation 6 3 3 3 4" xfId="29854" xr:uid="{B6E25F66-6DD6-4825-B4BA-A83D0C3C2187}"/>
    <cellStyle name="Calculation 6 3 3 3 5" xfId="26542" xr:uid="{C38E832D-529C-45AC-ADFB-89FFBAC9A75A}"/>
    <cellStyle name="Calculation 6 3 3 4" xfId="9591" xr:uid="{B9F3AF9F-842C-4688-B415-49387E10CA2C}"/>
    <cellStyle name="Calculation 6 3 3 4 2" xfId="12561" xr:uid="{820E3E46-08DD-41CC-91B2-3114D18A69B0}"/>
    <cellStyle name="Calculation 6 3 3 4 3" xfId="17652" xr:uid="{DFFD3531-FEC2-4B72-8A08-5FCF4A8D06E9}"/>
    <cellStyle name="Calculation 6 3 3 4 4" xfId="30689" xr:uid="{9C78C7A2-BEF7-4D79-B11B-6120C933481B}"/>
    <cellStyle name="Calculation 6 3 3 4 5" xfId="36444" xr:uid="{DF75828A-3A1B-4886-88CE-DB6DCA565CFC}"/>
    <cellStyle name="Calculation 6 3 3 5" xfId="6338" xr:uid="{864AE51E-FF3F-41C2-9167-5A0B7A8566FA}"/>
    <cellStyle name="Calculation 6 3 3 5 2" xfId="2310" xr:uid="{3A8746AE-38CC-40F9-A44D-D4B50542CDEB}"/>
    <cellStyle name="Calculation 6 3 3 5 3" xfId="11520" xr:uid="{A55C3D2B-EFCD-47CC-95AA-83C52211C789}"/>
    <cellStyle name="Calculation 6 3 3 5 4" xfId="27436" xr:uid="{FA753B3B-6BC4-41F9-857A-34FCF5BC3117}"/>
    <cellStyle name="Calculation 6 3 3 5 5" xfId="23540" xr:uid="{33A83191-5AD3-4E0F-9544-DC4F2F28A731}"/>
    <cellStyle name="Calculation 6 3 3 6" xfId="10723" xr:uid="{9F89AAD8-B731-4867-93F2-43EFFB13A00D}"/>
    <cellStyle name="Calculation 6 3 3 6 2" xfId="12448" xr:uid="{66A66C97-1920-4399-BBC5-0AE43FE3EA4D}"/>
    <cellStyle name="Calculation 6 3 3 6 3" xfId="19730" xr:uid="{305F2BBB-12EE-4FDC-A799-A1CB9809A9FE}"/>
    <cellStyle name="Calculation 6 3 3 6 4" xfId="31821" xr:uid="{8EFA5FD4-D70F-4E17-8358-B1270127B5A7}"/>
    <cellStyle name="Calculation 6 3 3 6 5" xfId="24697" xr:uid="{0AEB2520-E758-4C46-A5F1-484072E8ADB9}"/>
    <cellStyle name="Calculation 6 3 3 7" xfId="6519" xr:uid="{724D85C7-17A5-421E-8601-9984180B973A}"/>
    <cellStyle name="Calculation 6 3 3 7 2" xfId="2446" xr:uid="{0BF59AA4-162A-48E2-AD48-55EEC16C7895}"/>
    <cellStyle name="Calculation 6 3 3 7 3" xfId="18425" xr:uid="{8B9046E3-7774-4576-BE08-D82CE589A5D5}"/>
    <cellStyle name="Calculation 6 3 3 7 4" xfId="27617" xr:uid="{23C670FD-E222-4151-B3BE-3DFE0F8469CC}"/>
    <cellStyle name="Calculation 6 3 3 7 5" xfId="23913" xr:uid="{BCAE11D2-BADB-48CC-B6B8-E8F36A357366}"/>
    <cellStyle name="Calculation 6 3 3 8" xfId="17475" xr:uid="{12898755-E6C5-451A-83EF-38B808A88D68}"/>
    <cellStyle name="Calculation 6 3 3 9" xfId="20701" xr:uid="{1568FD50-31C9-495D-AFAA-4174C49F298D}"/>
    <cellStyle name="Calculation 6 3 4" xfId="4950" xr:uid="{123724FA-90A4-47A1-A53F-48DC3582608B}"/>
    <cellStyle name="Calculation 6 3 4 2" xfId="16316" xr:uid="{EF3200B6-4D93-49ED-B7DB-093EB7C69811}"/>
    <cellStyle name="Calculation 6 3 4 3" xfId="22558" xr:uid="{9683F143-EF6C-4642-B9CC-1F4624D99F01}"/>
    <cellStyle name="Calculation 6 3 4 4" xfId="26068" xr:uid="{9BA0AE4C-CB09-41D5-B54D-19E0F1ECF093}"/>
    <cellStyle name="Calculation 6 3 4 5" xfId="35231" xr:uid="{57B38FBB-F9FB-41E6-816E-EB982789474C}"/>
    <cellStyle name="Calculation 6 3 5" xfId="5543" xr:uid="{C7BA1E1F-492D-4A13-BC04-B80D177DC72C}"/>
    <cellStyle name="Calculation 6 3 5 2" xfId="14750" xr:uid="{0AA32ABE-704A-4AFB-9DBC-4A301B4B6FB9}"/>
    <cellStyle name="Calculation 6 3 5 3" xfId="21708" xr:uid="{F4171FD9-F8B7-4EC0-A4DE-F2B60C458BE5}"/>
    <cellStyle name="Calculation 6 3 5 4" xfId="26641" xr:uid="{92A95442-460B-49D2-A250-FE549FEAD64E}"/>
    <cellStyle name="Calculation 6 3 5 5" xfId="33532" xr:uid="{DA032C7D-CBC7-4BF5-A9DD-D3FD5AF69724}"/>
    <cellStyle name="Calculation 6 3 6" xfId="6994" xr:uid="{D0E5BB9E-5F95-4A3B-B052-C464DBCFDF2A}"/>
    <cellStyle name="Calculation 6 3 6 2" xfId="14406" xr:uid="{D6DB8356-6D1D-4D5C-8D98-2A59382C96AC}"/>
    <cellStyle name="Calculation 6 3 6 3" xfId="19343" xr:uid="{12FEDA13-5214-4D72-B1AF-E587CCA1AD2C}"/>
    <cellStyle name="Calculation 6 3 6 4" xfId="28092" xr:uid="{E1C6899F-5103-4D31-B679-C42F64E24E67}"/>
    <cellStyle name="Calculation 6 3 6 5" xfId="34068" xr:uid="{FADDF1D5-203D-4C36-9A5D-DFD7813C5852}"/>
    <cellStyle name="Calculation 6 3 7" xfId="5725" xr:uid="{E65BA4A9-ECA7-480A-9F05-39EC4744CBE1}"/>
    <cellStyle name="Calculation 6 3 7 2" xfId="14724" xr:uid="{A071A9E9-6986-4BA6-A791-CD6A91813582}"/>
    <cellStyle name="Calculation 6 3 7 3" xfId="21682" xr:uid="{D03764D0-32FB-4F9E-BF50-C1A4AD182B26}"/>
    <cellStyle name="Calculation 6 3 7 4" xfId="26823" xr:uid="{AE991745-FAA1-476F-AE67-C15D8CC13669}"/>
    <cellStyle name="Calculation 6 3 7 5" xfId="33506" xr:uid="{8E1FA018-86EE-4EC4-A0D4-5B6DE863D898}"/>
    <cellStyle name="Calculation 6 3 8" xfId="9876" xr:uid="{2E92D7E4-9354-49FB-A5E0-E13B39C8E86C}"/>
    <cellStyle name="Calculation 6 3 8 2" xfId="16024" xr:uid="{8DB9D33F-439A-4D33-952A-DF4177C163AD}"/>
    <cellStyle name="Calculation 6 3 8 3" xfId="19200" xr:uid="{4B783A05-9D2B-40D2-9D63-58F29D3314AD}"/>
    <cellStyle name="Calculation 6 3 8 4" xfId="30974" xr:uid="{286EA8BE-5F9D-45AC-8454-A7943D9D3653}"/>
    <cellStyle name="Calculation 6 3 8 5" xfId="32604" xr:uid="{DC6A14A5-BB24-4A41-B27F-3FAB53C49CF7}"/>
    <cellStyle name="Calculation 6 3 9" xfId="4881" xr:uid="{9B6D22FF-A62A-4ECF-AB5E-B16DBC7A3A31}"/>
    <cellStyle name="Calculation 6 3 9 2" xfId="15594" xr:uid="{CB01C374-CEBD-43F1-95B6-D77ED000E370}"/>
    <cellStyle name="Calculation 6 3 9 3" xfId="18435" xr:uid="{6EABC04D-8080-4CA2-A096-905650E948AE}"/>
    <cellStyle name="Calculation 6 3 9 4" xfId="25999" xr:uid="{B5143EF7-7A17-4575-A07A-B52314042376}"/>
    <cellStyle name="Calculation 6 3 9 5" xfId="34654" xr:uid="{A7CED9D3-DB87-4768-AFB0-79A84EBF5DC2}"/>
    <cellStyle name="Calculation 6 4" xfId="388" xr:uid="{00000000-0005-0000-0000-000083010000}"/>
    <cellStyle name="Calculation 6 4 10" xfId="2643" xr:uid="{172918DF-5EB7-400E-A2BA-6975B780D7A5}"/>
    <cellStyle name="Calculation 6 4 11" xfId="16482" xr:uid="{C8A764DD-FC48-4804-917C-EF6B7F4F4FCC}"/>
    <cellStyle name="Calculation 6 4 12" xfId="21864" xr:uid="{FF608E01-6CB5-4C94-BF52-3B77A8DAFBD1}"/>
    <cellStyle name="Calculation 6 4 13" xfId="23753" xr:uid="{3BB506D5-366B-4E62-8E20-0C3B0F97B3F0}"/>
    <cellStyle name="Calculation 6 4 14" xfId="35897" xr:uid="{3DA38E15-B43A-49D2-9680-10FB0F67D89B}"/>
    <cellStyle name="Calculation 6 4 2" xfId="389" xr:uid="{00000000-0005-0000-0000-000084010000}"/>
    <cellStyle name="Calculation 6 4 2 10" xfId="16621" xr:uid="{EBD49238-12FD-40B9-AE7D-2369F6DA45FD}"/>
    <cellStyle name="Calculation 6 4 2 11" xfId="21943" xr:uid="{3441D876-89FE-490D-81F9-2360CC962961}"/>
    <cellStyle name="Calculation 6 4 2 12" xfId="23754" xr:uid="{A8377938-3956-4D63-B5F6-56926B48E8D1}"/>
    <cellStyle name="Calculation 6 4 2 13" xfId="35976" xr:uid="{DF72AF9E-9B77-46D8-AE02-F36E19CE4234}"/>
    <cellStyle name="Calculation 6 4 2 2" xfId="4422" xr:uid="{73300E3F-B485-4A6F-9736-6DF6E5E3BC66}"/>
    <cellStyle name="Calculation 6 4 2 2 10" xfId="25548" xr:uid="{9130D8C3-2826-4E5E-A8E4-D1347E90FC9B}"/>
    <cellStyle name="Calculation 6 4 2 2 11" xfId="34712" xr:uid="{6DF9935F-81E8-429B-9FEA-906D3E0A9250}"/>
    <cellStyle name="Calculation 6 4 2 2 2" xfId="7940" xr:uid="{7785538F-A1C0-4FDC-B1DB-3467C75CB424}"/>
    <cellStyle name="Calculation 6 4 2 2 2 2" xfId="2755" xr:uid="{294F0227-198D-44D6-9C9D-00F18E3C6AF8}"/>
    <cellStyle name="Calculation 6 4 2 2 2 3" xfId="13876" xr:uid="{54C09384-FFC3-491B-9302-2AEC54009005}"/>
    <cellStyle name="Calculation 6 4 2 2 2 4" xfId="29038" xr:uid="{E2448A30-644C-402F-A271-81BFD0D9900B}"/>
    <cellStyle name="Calculation 6 4 2 2 2 5" xfId="26327" xr:uid="{56FBFE24-0E7D-4F7C-A700-8EF2862A8CE2}"/>
    <cellStyle name="Calculation 6 4 2 2 3" xfId="8759" xr:uid="{FE5A9545-D8CE-4EE4-9E12-F3CDB55C7AAD}"/>
    <cellStyle name="Calculation 6 4 2 2 3 2" xfId="18197" xr:uid="{567A67E3-A801-4C34-9202-B7C220B6A4C4}"/>
    <cellStyle name="Calculation 6 4 2 2 3 3" xfId="23182" xr:uid="{C0836CE8-E07A-42D3-A740-D8FDDA930DA6}"/>
    <cellStyle name="Calculation 6 4 2 2 3 4" xfId="29857" xr:uid="{DA12C4F6-BAEF-4F1A-A38A-68AC00A7D33A}"/>
    <cellStyle name="Calculation 6 4 2 2 3 5" xfId="26541" xr:uid="{EA97F0AF-8BFA-4BDC-AF1C-96CE5AEC468B}"/>
    <cellStyle name="Calculation 6 4 2 2 4" xfId="9594" xr:uid="{F8A1D48B-CD6F-4B94-BC65-367C0E4BD4E2}"/>
    <cellStyle name="Calculation 6 4 2 2 4 2" xfId="14631" xr:uid="{BE695474-B633-4F4B-BDF1-3B0906548F1A}"/>
    <cellStyle name="Calculation 6 4 2 2 4 3" xfId="18972" xr:uid="{E45D631E-3A4E-48BC-BEB3-DD4D6D217CB3}"/>
    <cellStyle name="Calculation 6 4 2 2 4 4" xfId="30692" xr:uid="{CE8D65D1-4322-4C2E-972C-441778B65B47}"/>
    <cellStyle name="Calculation 6 4 2 2 4 5" xfId="34344" xr:uid="{6F157F45-8CB8-459A-BC28-D6D7419A560D}"/>
    <cellStyle name="Calculation 6 4 2 2 5" xfId="7172" xr:uid="{EFC166AA-3CCA-4037-9A3D-44BA44FE3473}"/>
    <cellStyle name="Calculation 6 4 2 2 5 2" xfId="2570" xr:uid="{6D96FBD0-9CF2-4D8D-A9E5-9177166DF9E7}"/>
    <cellStyle name="Calculation 6 4 2 2 5 3" xfId="21026" xr:uid="{D7ECF9C0-00C4-4C11-AF79-47FEED7C3FE2}"/>
    <cellStyle name="Calculation 6 4 2 2 5 4" xfId="28270" xr:uid="{CA3A728E-DE7A-4AF8-BCA6-963D46485ABE}"/>
    <cellStyle name="Calculation 6 4 2 2 5 5" xfId="32769" xr:uid="{3BC3A4A5-AF81-4E97-9B17-DA3F946F93D6}"/>
    <cellStyle name="Calculation 6 4 2 2 6" xfId="10726" xr:uid="{1C4E34DD-73EB-479E-B057-718CB4F442CF}"/>
    <cellStyle name="Calculation 6 4 2 2 6 2" xfId="14484" xr:uid="{12501A37-9D38-4AF7-835A-4B8CA42829C9}"/>
    <cellStyle name="Calculation 6 4 2 2 6 3" xfId="20937" xr:uid="{A8AF69EB-95CE-40FC-A57F-9A1C5DB0E60A}"/>
    <cellStyle name="Calculation 6 4 2 2 6 4" xfId="31824" xr:uid="{79B7115D-FF53-41A2-BED7-E3CE13ED42BA}"/>
    <cellStyle name="Calculation 6 4 2 2 6 5" xfId="24705" xr:uid="{305DA6C6-56A8-4851-9AEB-804576AB1C04}"/>
    <cellStyle name="Calculation 6 4 2 2 7" xfId="6522" xr:uid="{334EB9C3-2FAF-491B-8AB3-6511D099E5E1}"/>
    <cellStyle name="Calculation 6 4 2 2 7 2" xfId="12299" xr:uid="{13C843B6-5B88-48FF-B948-1CC49A984F55}"/>
    <cellStyle name="Calculation 6 4 2 2 7 3" xfId="11723" xr:uid="{AD950335-C2DA-4BBE-BFC6-7F78F9F34FCF}"/>
    <cellStyle name="Calculation 6 4 2 2 7 4" xfId="27620" xr:uid="{23AA5554-3D68-47AB-A179-46A34D323363}"/>
    <cellStyle name="Calculation 6 4 2 2 7 5" xfId="23915" xr:uid="{4880F50B-FFDD-471D-9C3C-21EC24750AF5}"/>
    <cellStyle name="Calculation 6 4 2 2 8" xfId="15656" xr:uid="{4B325E18-67A0-44DB-A3F2-2387678B7239}"/>
    <cellStyle name="Calculation 6 4 2 2 9" xfId="21408" xr:uid="{C3CEB198-41E8-4447-9969-8208818356D9}"/>
    <cellStyle name="Calculation 6 4 2 3" xfId="4953" xr:uid="{410998DB-5EC1-4842-98B8-D1E1512D804F}"/>
    <cellStyle name="Calculation 6 4 2 3 2" xfId="13505" xr:uid="{C373CE82-21E5-4336-9049-9B3079490AC3}"/>
    <cellStyle name="Calculation 6 4 2 3 3" xfId="21208" xr:uid="{443DDA1E-ABE5-476D-9128-9780CCB6C6B1}"/>
    <cellStyle name="Calculation 6 4 2 3 4" xfId="26071" xr:uid="{3BED4DA0-257B-43CF-A039-DBB56BF8EC68}"/>
    <cellStyle name="Calculation 6 4 2 3 5" xfId="36597" xr:uid="{CA3313FD-3140-4902-B180-A3E40ABDEF4C}"/>
    <cellStyle name="Calculation 6 4 2 4" xfId="5540" xr:uid="{9AF36032-6B42-45C8-9429-C01CBE51462C}"/>
    <cellStyle name="Calculation 6 4 2 4 2" xfId="12367" xr:uid="{64C42686-F870-476F-9E42-C044EC0816BF}"/>
    <cellStyle name="Calculation 6 4 2 4 3" xfId="11863" xr:uid="{85413994-C704-4A26-8F23-6190C9363730}"/>
    <cellStyle name="Calculation 6 4 2 4 4" xfId="26638" xr:uid="{20F509FF-F63E-4093-BE52-76964EF038C8}"/>
    <cellStyle name="Calculation 6 4 2 4 5" xfId="35738" xr:uid="{C2DAB418-D838-4E25-9584-7D3C869CD4E3}"/>
    <cellStyle name="Calculation 6 4 2 5" xfId="6991" xr:uid="{3ED9F528-A9A5-4E90-8F3C-60740AC4E6A1}"/>
    <cellStyle name="Calculation 6 4 2 5 2" xfId="17222" xr:uid="{6445F026-3ABD-46F5-B2F8-785F007F7A06}"/>
    <cellStyle name="Calculation 6 4 2 5 3" xfId="20390" xr:uid="{9021425D-71FB-49D2-A5D0-74EFD9B28CA5}"/>
    <cellStyle name="Calculation 6 4 2 5 4" xfId="28089" xr:uid="{44D6C530-4038-47A2-9B05-833CBCF7E19E}"/>
    <cellStyle name="Calculation 6 4 2 5 5" xfId="33273" xr:uid="{2544125A-B5B7-4D45-ADDD-E8345D75C13F}"/>
    <cellStyle name="Calculation 6 4 2 6" xfId="5722" xr:uid="{B25598C1-20D5-4B48-841A-23BDBDAC2C01}"/>
    <cellStyle name="Calculation 6 4 2 6 2" xfId="12393" xr:uid="{56590AB9-F3F3-4B31-AC23-B645DB3A328F}"/>
    <cellStyle name="Calculation 6 4 2 6 3" xfId="3726" xr:uid="{F134AFA6-55D3-41ED-A95D-ED97E936C83A}"/>
    <cellStyle name="Calculation 6 4 2 6 4" xfId="26820" xr:uid="{41557B5F-0CF6-4656-8579-68490FF07F23}"/>
    <cellStyle name="Calculation 6 4 2 6 5" xfId="35712" xr:uid="{87B52D45-AF3B-451B-84AE-473127504EFD}"/>
    <cellStyle name="Calculation 6 4 2 7" xfId="9873" xr:uid="{DF8B20A9-3A8B-48D3-A778-8C458249E309}"/>
    <cellStyle name="Calculation 6 4 2 7 2" xfId="17761" xr:uid="{D10876ED-A53E-4894-911B-05F8987EFEBE}"/>
    <cellStyle name="Calculation 6 4 2 7 3" xfId="22238" xr:uid="{CDA4884D-9A5D-4071-BB4E-2F88370AA2DB}"/>
    <cellStyle name="Calculation 6 4 2 7 4" xfId="30971" xr:uid="{7094ED08-542C-45DF-A9B7-86D8C66B2045}"/>
    <cellStyle name="Calculation 6 4 2 7 5" xfId="33396" xr:uid="{C72C5F72-4EF5-4B96-B7BE-14BDDB2CBD99}"/>
    <cellStyle name="Calculation 6 4 2 8" xfId="4884" xr:uid="{49804027-64FB-4330-847D-06550A515443}"/>
    <cellStyle name="Calculation 6 4 2 8 2" xfId="17412" xr:uid="{D1E22776-F2D9-4982-9C63-7346289CD193}"/>
    <cellStyle name="Calculation 6 4 2 8 3" xfId="20643" xr:uid="{7B51625F-3F0A-4DDE-B2AA-188C25A86974}"/>
    <cellStyle name="Calculation 6 4 2 8 4" xfId="26002" xr:uid="{09D735CD-B4D4-48D3-98B7-F027A2A1E22D}"/>
    <cellStyle name="Calculation 6 4 2 8 5" xfId="32423" xr:uid="{F1651F49-D7A1-439A-93AD-788485E5071A}"/>
    <cellStyle name="Calculation 6 4 2 9" xfId="2644" xr:uid="{E4FB15F1-5BD1-4615-826F-8148811F6D07}"/>
    <cellStyle name="Calculation 6 4 3" xfId="4421" xr:uid="{0757C3EA-DDCC-4B6D-AEC9-9E8D47E392A9}"/>
    <cellStyle name="Calculation 6 4 3 10" xfId="25547" xr:uid="{2AB60351-3256-433E-8BCD-8FC89582AAF3}"/>
    <cellStyle name="Calculation 6 4 3 11" xfId="35295" xr:uid="{F82F36DD-2A5D-457C-80CD-DCFE035599BD}"/>
    <cellStyle name="Calculation 6 4 3 2" xfId="7939" xr:uid="{4A4049F2-0F8C-4B49-95B5-9CDA3A32B93B}"/>
    <cellStyle name="Calculation 6 4 3 2 2" xfId="2754" xr:uid="{21229B88-CF8C-4A9F-86B8-FC0B31692E94}"/>
    <cellStyle name="Calculation 6 4 3 2 3" xfId="14165" xr:uid="{8FA7750A-75AB-49EA-AAB6-51B0AEA95A0A}"/>
    <cellStyle name="Calculation 6 4 3 2 4" xfId="29037" xr:uid="{B1980753-994B-4F2A-AFEE-CE8EF4A31680}"/>
    <cellStyle name="Calculation 6 4 3 2 5" xfId="26330" xr:uid="{A8A01239-DDF7-4AEF-AAA6-B094CB1A7F73}"/>
    <cellStyle name="Calculation 6 4 3 3" xfId="8758" xr:uid="{4DD79DD8-C295-455F-BFFC-96CC371A7ABB}"/>
    <cellStyle name="Calculation 6 4 3 3 2" xfId="3132" xr:uid="{18C4C472-5D3C-4B9F-9A27-56C3A083F11A}"/>
    <cellStyle name="Calculation 6 4 3 3 3" xfId="4039" xr:uid="{80177BFF-F9A4-429A-BFF5-3EB025BEACC0}"/>
    <cellStyle name="Calculation 6 4 3 3 4" xfId="29856" xr:uid="{DB808073-DDFA-4DB0-B445-0C558F1FACB2}"/>
    <cellStyle name="Calculation 6 4 3 3 5" xfId="32835" xr:uid="{3E22FB56-D3A9-4BBA-8A08-49B18091B8C3}"/>
    <cellStyle name="Calculation 6 4 3 4" xfId="9593" xr:uid="{902D836D-0A73-44AF-81B2-7F81AE02EEA5}"/>
    <cellStyle name="Calculation 6 4 3 4 2" xfId="17781" xr:uid="{74D2A4F3-500A-4A87-8E12-F53B069268F9}"/>
    <cellStyle name="Calculation 6 4 3 4 3" xfId="22218" xr:uid="{59586779-3294-48C9-98AD-93F7AA9CD1B7}"/>
    <cellStyle name="Calculation 6 4 3 4 4" xfId="30691" xr:uid="{8DF7BB7C-A167-4AA5-9F25-43CE0F2C84D8}"/>
    <cellStyle name="Calculation 6 4 3 4 5" xfId="33382" xr:uid="{7EA4122E-BC65-4763-9A15-1EAE99F5405B}"/>
    <cellStyle name="Calculation 6 4 3 5" xfId="7171" xr:uid="{F828CFCA-09F2-4812-9518-99CEC2E7DEB3}"/>
    <cellStyle name="Calculation 6 4 3 5 2" xfId="2569" xr:uid="{F5737ACC-C181-4CD7-A8D4-7EB468B56248}"/>
    <cellStyle name="Calculation 6 4 3 5 3" xfId="18765" xr:uid="{5A129287-31E0-4DAE-9730-997911BE793A}"/>
    <cellStyle name="Calculation 6 4 3 5 4" xfId="28269" xr:uid="{35DB4356-AE51-4FB0-BF2F-AF8B2CE422F0}"/>
    <cellStyle name="Calculation 6 4 3 5 5" xfId="36244" xr:uid="{73A4A8C4-50B8-44E8-8C65-9DA08D38A746}"/>
    <cellStyle name="Calculation 6 4 3 6" xfId="10725" xr:uid="{C90F8560-73BB-4091-8A00-E90A6890BBE2}"/>
    <cellStyle name="Calculation 6 4 3 6 2" xfId="13327" xr:uid="{B8C75DCB-B92E-44E3-AECD-E48E4B211B1C}"/>
    <cellStyle name="Calculation 6 4 3 6 3" xfId="21450" xr:uid="{ACD30167-3B7A-440A-B4A2-53C39E58D9AA}"/>
    <cellStyle name="Calculation 6 4 3 6 4" xfId="31823" xr:uid="{32B36447-0583-491F-8E71-F76F4F8F7E04}"/>
    <cellStyle name="Calculation 6 4 3 6 5" xfId="36986" xr:uid="{C5B5929B-C381-4EC3-AE03-8896B1380E6D}"/>
    <cellStyle name="Calculation 6 4 3 7" xfId="6521" xr:uid="{8E07AF4E-5E78-4696-9986-566BCBF4FE0A}"/>
    <cellStyle name="Calculation 6 4 3 7 2" xfId="2447" xr:uid="{13719EA9-CB66-46FD-96D1-6672ED871819}"/>
    <cellStyle name="Calculation 6 4 3 7 3" xfId="15137" xr:uid="{9586B35D-83FC-4382-8ACA-617EFEF63BA0}"/>
    <cellStyle name="Calculation 6 4 3 7 4" xfId="27619" xr:uid="{9B66C21B-8563-47C8-9E5E-2EC7F5BD7437}"/>
    <cellStyle name="Calculation 6 4 3 7 5" xfId="23914" xr:uid="{B27FD037-2EB2-4BB0-8E0D-D6EFD50DB788}"/>
    <cellStyle name="Calculation 6 4 3 8" xfId="16389" xr:uid="{76673E7E-7CBA-4975-B0EC-36823A7FB8E0}"/>
    <cellStyle name="Calculation 6 4 3 9" xfId="22622" xr:uid="{92A05530-B6E5-484A-9CC4-660BAA041C8D}"/>
    <cellStyle name="Calculation 6 4 4" xfId="4952" xr:uid="{B8FB597C-B120-4BF3-A2F5-C9460674C525}"/>
    <cellStyle name="Calculation 6 4 4 2" xfId="14822" xr:uid="{8C403263-A1A1-4E66-B82D-208B2DCFC028}"/>
    <cellStyle name="Calculation 6 4 4 3" xfId="21736" xr:uid="{AA982866-ED24-4C78-9CBE-9711DC6FD376}"/>
    <cellStyle name="Calculation 6 4 4 4" xfId="26070" xr:uid="{2E2F9C58-6AA0-4FE7-87BA-BE70D3211223}"/>
    <cellStyle name="Calculation 6 4 4 5" xfId="33558" xr:uid="{3691D80E-A7C4-4947-9845-B6DE55D82473}"/>
    <cellStyle name="Calculation 6 4 5" xfId="5541" xr:uid="{AB7CD496-35D1-4687-AC30-7E9857535DA9}"/>
    <cellStyle name="Calculation 6 4 5 2" xfId="16247" xr:uid="{56BC1F2E-4FBD-468E-BAD7-36AAEF967590}"/>
    <cellStyle name="Calculation 6 4 5 3" xfId="22532" xr:uid="{6914389F-9CFF-4FEA-925A-711549FEECF8}"/>
    <cellStyle name="Calculation 6 4 5 4" xfId="26639" xr:uid="{F3299E33-BA26-48A2-8167-58D9481C5E0B}"/>
    <cellStyle name="Calculation 6 4 5 5" xfId="35205" xr:uid="{0BAC240B-908F-4EF1-BABE-BD2A3E604EA9}"/>
    <cellStyle name="Calculation 6 4 6" xfId="6992" xr:uid="{575FE232-ED7E-4750-881D-1B6F98C7DD8D}"/>
    <cellStyle name="Calculation 6 4 6 2" xfId="14494" xr:uid="{2608DF12-D71F-4E05-97D7-A0810EF6CC7D}"/>
    <cellStyle name="Calculation 6 4 6 3" xfId="19276" xr:uid="{FCA5D5D1-039A-44E7-8699-10A20669F8C1}"/>
    <cellStyle name="Calculation 6 4 6 4" xfId="28090" xr:uid="{D105E641-4100-42E5-821C-C42D768CE03B}"/>
    <cellStyle name="Calculation 6 4 6 5" xfId="34309" xr:uid="{233787E4-D9B3-41C3-984F-88890B058DE6}"/>
    <cellStyle name="Calculation 6 4 7" xfId="5723" xr:uid="{FB58007E-AB42-4DC0-96F7-F20C7294DEC7}"/>
    <cellStyle name="Calculation 6 4 7 2" xfId="16221" xr:uid="{4E95B546-3801-4576-BE28-FB6E9EB46C9D}"/>
    <cellStyle name="Calculation 6 4 7 3" xfId="22506" xr:uid="{5542EEB8-91B0-4528-A560-566FD221CF50}"/>
    <cellStyle name="Calculation 6 4 7 4" xfId="26821" xr:uid="{D31AD425-F61C-45CA-A94D-EC97E699C889}"/>
    <cellStyle name="Calculation 6 4 7 5" xfId="35179" xr:uid="{8CEDEDB2-4A10-42D8-8A48-F3DAB3C5E868}"/>
    <cellStyle name="Calculation 6 4 8" xfId="9874" xr:uid="{35A3FDC1-2BE8-44A6-944C-69CAEA4E8A61}"/>
    <cellStyle name="Calculation 6 4 8 2" xfId="15103" xr:uid="{D003614A-AD61-4736-B251-CDB12AB322DC}"/>
    <cellStyle name="Calculation 6 4 8 3" xfId="19159" xr:uid="{C03490D3-63FB-4B78-B0BD-0F110EB760B0}"/>
    <cellStyle name="Calculation 6 4 8 4" xfId="30972" xr:uid="{F0011A00-F315-4E59-A3A6-5AC617C10AF8}"/>
    <cellStyle name="Calculation 6 4 8 5" xfId="34362" xr:uid="{3F48D991-F2B6-47A2-990F-244B8E69BD1E}"/>
    <cellStyle name="Calculation 6 4 9" xfId="4883" xr:uid="{06308580-604C-48DC-8494-4FB555B81F65}"/>
    <cellStyle name="Calculation 6 4 9 2" xfId="13515" xr:uid="{E7C541B7-A5DF-4C27-BF62-9965AB9E358F}"/>
    <cellStyle name="Calculation 6 4 9 3" xfId="21218" xr:uid="{6CEA7A75-21A7-4603-B04C-90F1B5EDA312}"/>
    <cellStyle name="Calculation 6 4 9 4" xfId="26001" xr:uid="{751A59B2-6838-4F5E-8B8C-3A6407A4D447}"/>
    <cellStyle name="Calculation 6 4 9 5" xfId="36607" xr:uid="{266D19EF-46A8-4D8A-8073-40C91DB01ED4}"/>
    <cellStyle name="Calculation 6 5" xfId="390" xr:uid="{00000000-0005-0000-0000-000085010000}"/>
    <cellStyle name="Calculation 6 5 10" xfId="2645" xr:uid="{4E8D09B1-6CA7-481A-B605-8833EF1ED56E}"/>
    <cellStyle name="Calculation 6 5 11" xfId="15863" xr:uid="{490B3670-DAD1-48FA-8BCB-A530DEA92A7C}"/>
    <cellStyle name="Calculation 6 5 12" xfId="21399" xr:uid="{DD84EE5A-0978-4B72-81E1-AAB347D536C9}"/>
    <cellStyle name="Calculation 6 5 13" xfId="23755" xr:uid="{B9B3B137-A1F4-4962-8689-9FF4BB931513}"/>
    <cellStyle name="Calculation 6 5 14" xfId="35422" xr:uid="{4D361FD3-A6FF-40C3-8B81-F78CA996DED2}"/>
    <cellStyle name="Calculation 6 5 2" xfId="391" xr:uid="{00000000-0005-0000-0000-000086010000}"/>
    <cellStyle name="Calculation 6 5 2 10" xfId="15155" xr:uid="{6119BE9B-64C9-4607-954D-981811594035}"/>
    <cellStyle name="Calculation 6 5 2 11" xfId="20895" xr:uid="{433DCD87-890D-44BF-A7F4-BD70DCC53AE5}"/>
    <cellStyle name="Calculation 6 5 2 12" xfId="23756" xr:uid="{7095623F-F5DB-4CC7-84BF-085DBDC01AB3}"/>
    <cellStyle name="Calculation 6 5 2 13" xfId="34911" xr:uid="{B7EB2F96-8F09-442E-853B-039FE710161B}"/>
    <cellStyle name="Calculation 6 5 2 2" xfId="4424" xr:uid="{B0E4198F-8930-4624-81EE-CCF5EDE36D41}"/>
    <cellStyle name="Calculation 6 5 2 2 10" xfId="25550" xr:uid="{D5F2AED2-BECD-4A26-9987-66CC20429449}"/>
    <cellStyle name="Calculation 6 5 2 2 11" xfId="23588" xr:uid="{C99C45E8-7529-4F75-BFA3-756C186B6D51}"/>
    <cellStyle name="Calculation 6 5 2 2 2" xfId="7942" xr:uid="{2579BBA0-630C-4D5D-9BC8-1A307101BB22}"/>
    <cellStyle name="Calculation 6 5 2 2 2 2" xfId="2216" xr:uid="{BF1A2476-21DA-43BD-883B-8D269CAF5299}"/>
    <cellStyle name="Calculation 6 5 2 2 2 3" xfId="3941" xr:uid="{70959751-D57C-40C9-A5B7-06BE46435B2A}"/>
    <cellStyle name="Calculation 6 5 2 2 2 4" xfId="29040" xr:uid="{F37CB605-09D5-4F48-8F1B-CCD04DB97533}"/>
    <cellStyle name="Calculation 6 5 2 2 2 5" xfId="24025" xr:uid="{246D1343-E7A0-4461-A8F6-20F33930E749}"/>
    <cellStyle name="Calculation 6 5 2 2 3" xfId="8761" xr:uid="{E1586B55-97FD-48C4-8B96-C71A5D18E2F5}"/>
    <cellStyle name="Calculation 6 5 2 2 3 2" xfId="3133" xr:uid="{90A92989-17DC-4554-B781-4965AD961C75}"/>
    <cellStyle name="Calculation 6 5 2 2 3 3" xfId="23183" xr:uid="{643013A5-0DB8-4A20-A842-1FC57BCCF8FC}"/>
    <cellStyle name="Calculation 6 5 2 2 3 4" xfId="29859" xr:uid="{366DBC5A-1E2A-4FC8-B0F4-35180F0257B7}"/>
    <cellStyle name="Calculation 6 5 2 2 3 5" xfId="32832" xr:uid="{E08A7A0F-ABFB-472E-9192-DD33B20BB480}"/>
    <cellStyle name="Calculation 6 5 2 2 4" xfId="9596" xr:uid="{BFCB58FE-EBFE-4F95-B4F9-44337D382AA8}"/>
    <cellStyle name="Calculation 6 5 2 2 4 2" xfId="16044" xr:uid="{9AE54592-A176-4328-BA68-90A7F26BED6C}"/>
    <cellStyle name="Calculation 6 5 2 2 4 3" xfId="19180" xr:uid="{9A07331D-58E4-4E98-BADB-DF2AB44A2252}"/>
    <cellStyle name="Calculation 6 5 2 2 4 4" xfId="30694" xr:uid="{0C8BA7DB-E4AC-4CF8-98CE-3605F309A2CF}"/>
    <cellStyle name="Calculation 6 5 2 2 4 5" xfId="32624" xr:uid="{F7294197-C7D4-4110-B604-BB285E2C06CB}"/>
    <cellStyle name="Calculation 6 5 2 2 5" xfId="9271" xr:uid="{1C227AEC-C7CC-433B-96CD-83AE0B09D904}"/>
    <cellStyle name="Calculation 6 5 2 2 5 2" xfId="18042" xr:uid="{2F4A55CF-2EA2-4C4F-9B83-4D0D8083906A}"/>
    <cellStyle name="Calculation 6 5 2 2 5 3" xfId="16571" xr:uid="{7BD4DDFB-4C35-402B-B063-6D41D8D428E5}"/>
    <cellStyle name="Calculation 6 5 2 2 5 4" xfId="30369" xr:uid="{B6F2D766-74AB-4832-BC19-F7AC49EE4B29}"/>
    <cellStyle name="Calculation 6 5 2 2 5 5" xfId="36263" xr:uid="{C6901A62-DC23-494B-A897-C93265A017DC}"/>
    <cellStyle name="Calculation 6 5 2 2 6" xfId="10728" xr:uid="{9674173E-967E-4528-B271-CF4214D26EFB}"/>
    <cellStyle name="Calculation 6 5 2 2 6 2" xfId="12481" xr:uid="{726B0F82-9544-4403-B209-1420300C6D12}"/>
    <cellStyle name="Calculation 6 5 2 2 6 3" xfId="14858" xr:uid="{7360CDD3-3A24-4DF2-AEA1-6E3496EB95EC}"/>
    <cellStyle name="Calculation 6 5 2 2 6 4" xfId="31826" xr:uid="{A5B79C39-8C74-4B59-AD31-2958B55489E9}"/>
    <cellStyle name="Calculation 6 5 2 2 6 5" xfId="24707" xr:uid="{608A0671-35D8-4E18-B748-25C332841A5A}"/>
    <cellStyle name="Calculation 6 5 2 2 7" xfId="6524" xr:uid="{7C66720E-1845-4CC0-B1E4-903BC2BEEA12}"/>
    <cellStyle name="Calculation 6 5 2 2 7 2" xfId="2449" xr:uid="{F9C0F099-4527-4C56-BB4B-B1F150A71FE6}"/>
    <cellStyle name="Calculation 6 5 2 2 7 3" xfId="18424" xr:uid="{606C8D83-C83D-43A3-9696-FAB306FECEA4}"/>
    <cellStyle name="Calculation 6 5 2 2 7 4" xfId="27622" xr:uid="{D789D070-CE70-4FEB-808D-1044D4554303}"/>
    <cellStyle name="Calculation 6 5 2 2 7 5" xfId="26220" xr:uid="{F4D6704F-89F0-43D5-AA6E-3D1174A1DA40}"/>
    <cellStyle name="Calculation 6 5 2 2 8" xfId="13575" xr:uid="{EF0D371A-7DD3-49DE-9188-23199C828811}"/>
    <cellStyle name="Calculation 6 5 2 2 9" xfId="21275" xr:uid="{196A6206-3ADB-4D74-B3F4-69AFA6DC07E1}"/>
    <cellStyle name="Calculation 6 5 2 3" xfId="4955" xr:uid="{4B074400-ACFA-439C-ADB0-576444E6C099}"/>
    <cellStyle name="Calculation 6 5 2 3 2" xfId="12318" xr:uid="{856AD234-7367-4EDB-9F6F-026CA812564E}"/>
    <cellStyle name="Calculation 6 5 2 3 3" xfId="19556" xr:uid="{C064F8AD-FD0A-4F16-B5D0-B6C7588AFC42}"/>
    <cellStyle name="Calculation 6 5 2 3 4" xfId="26073" xr:uid="{9A2878B9-55CA-40A9-A05F-6E1A8BE6699E}"/>
    <cellStyle name="Calculation 6 5 2 3 5" xfId="35767" xr:uid="{534D52F9-F0C4-49FD-84BA-585FE79F373A}"/>
    <cellStyle name="Calculation 6 5 2 4" xfId="5538" xr:uid="{28F76F00-C815-47BF-9E94-DF6F3C558FD9}"/>
    <cellStyle name="Calculation 6 5 2 4 2" xfId="11476" xr:uid="{6E9A56F7-51D5-48EF-876B-75548B6629C2}"/>
    <cellStyle name="Calculation 6 5 2 4 3" xfId="19535" xr:uid="{39D53FE0-21D7-44BF-9E2F-06EB2B66C940}"/>
    <cellStyle name="Calculation 6 5 2 4 4" xfId="26636" xr:uid="{BB348092-36E4-4344-806B-86FB77B2C236}"/>
    <cellStyle name="Calculation 6 5 2 4 5" xfId="36573" xr:uid="{89A6A35C-9472-4B1B-BBE7-D15A60504371}"/>
    <cellStyle name="Calculation 6 5 2 5" xfId="6989" xr:uid="{8DA07597-D541-4089-A215-E36CA09B53A6}"/>
    <cellStyle name="Calculation 6 5 2 5 2" xfId="12155" xr:uid="{EDB1FA99-D6BD-4C96-9016-E55DF655C954}"/>
    <cellStyle name="Calculation 6 5 2 5 3" xfId="22313" xr:uid="{7A2ADC36-134A-4B44-AC01-40D47BDCF1E5}"/>
    <cellStyle name="Calculation 6 5 2 5 4" xfId="28087" xr:uid="{463CF58A-62ED-47DE-ADAC-7FA3117FE98A}"/>
    <cellStyle name="Calculation 6 5 2 5 5" xfId="36460" xr:uid="{8EB62B30-CEC0-4845-AA82-25C2E7A9E28C}"/>
    <cellStyle name="Calculation 6 5 2 6" xfId="5720" xr:uid="{AF56BC2B-B162-4711-8F2B-3109145DD7B3}"/>
    <cellStyle name="Calculation 6 5 2 6 2" xfId="11450" xr:uid="{800AB074-B0EE-419B-8940-087E1215383E}"/>
    <cellStyle name="Calculation 6 5 2 6 3" xfId="20583" xr:uid="{B113C4F3-7ADE-448A-81F7-0DB83BB57076}"/>
    <cellStyle name="Calculation 6 5 2 6 4" xfId="26818" xr:uid="{20B89909-434F-46EA-BF8D-A0285914B574}"/>
    <cellStyle name="Calculation 6 5 2 6 5" xfId="36547" xr:uid="{8BDDC3E9-BC81-4B69-82F8-C72F329B2389}"/>
    <cellStyle name="Calculation 6 5 2 7" xfId="9871" xr:uid="{058A4F45-3BF5-45C8-945F-A854AAA2F580}"/>
    <cellStyle name="Calculation 6 5 2 7 2" xfId="12541" xr:uid="{7F405BDC-8425-4E74-9970-599C3B576D06}"/>
    <cellStyle name="Calculation 6 5 2 7 3" xfId="13870" xr:uid="{00457222-3391-45AA-9E8D-81ABCFA702B9}"/>
    <cellStyle name="Calculation 6 5 2 7 4" xfId="30969" xr:uid="{C8D9E9DF-2A70-4679-B853-0947B3B733C9}"/>
    <cellStyle name="Calculation 6 5 2 7 5" xfId="35574" xr:uid="{7F5194F8-2D17-4A63-BF21-29B44050F09C}"/>
    <cellStyle name="Calculation 6 5 2 8" xfId="10102" xr:uid="{66DC0275-07E7-4C4F-938D-50CF9E2B6CE2}"/>
    <cellStyle name="Calculation 6 5 2 8 2" xfId="3600" xr:uid="{4A12DBBF-763E-4ADB-80CB-EDEBFCADFDA1}"/>
    <cellStyle name="Calculation 6 5 2 8 3" xfId="19926" xr:uid="{A15691C1-DE69-42C4-8AD0-C4C1396482EE}"/>
    <cellStyle name="Calculation 6 5 2 8 4" xfId="31200" xr:uid="{5A9AA5AF-2ADB-4158-9AEF-7940755300B4}"/>
    <cellStyle name="Calculation 6 5 2 8 5" xfId="36798" xr:uid="{E1A0B918-221A-4C34-88B4-7C909691F4D6}"/>
    <cellStyle name="Calculation 6 5 2 9" xfId="2646" xr:uid="{45A577E1-9008-4AC8-ADD7-408E022D5181}"/>
    <cellStyle name="Calculation 6 5 3" xfId="4423" xr:uid="{834C8885-279C-4D1B-9C71-629EB8FB16FE}"/>
    <cellStyle name="Calculation 6 5 3 10" xfId="25549" xr:uid="{A00B3093-E68B-4B02-BC4C-165DEFAD4A16}"/>
    <cellStyle name="Calculation 6 5 3 11" xfId="33623" xr:uid="{D8D3A085-2B6B-4B76-AE31-BBEF73AF6950}"/>
    <cellStyle name="Calculation 6 5 3 2" xfId="7941" xr:uid="{7EAB8F7F-3DAB-42FB-B0E0-0EDAC4F70DC6}"/>
    <cellStyle name="Calculation 6 5 3 2 2" xfId="2756" xr:uid="{803C9651-3803-4335-AD41-3A7ACCA0422A}"/>
    <cellStyle name="Calculation 6 5 3 2 3" xfId="13463" xr:uid="{94629415-9A82-417C-9CC9-13D3AD2B4EAE}"/>
    <cellStyle name="Calculation 6 5 3 2 4" xfId="29039" xr:uid="{B41830D4-9871-4BF0-A6D6-16FDFF5FAA03}"/>
    <cellStyle name="Calculation 6 5 3 2 5" xfId="25352" xr:uid="{B037F005-3846-440D-9C15-A32EACFC41EE}"/>
    <cellStyle name="Calculation 6 5 3 3" xfId="8760" xr:uid="{99F2E127-D847-41E4-B2BB-C58E1F8D5033}"/>
    <cellStyle name="Calculation 6 5 3 3 2" xfId="12837" xr:uid="{415DD330-ABE0-4547-8835-D58DC360EC9A}"/>
    <cellStyle name="Calculation 6 5 3 3 3" xfId="18927" xr:uid="{81AA00E8-89FA-4EAD-95C2-F09A7DEC4B31}"/>
    <cellStyle name="Calculation 6 5 3 3 4" xfId="29858" xr:uid="{ACCAA30A-6B67-43CD-8456-C242DA5E2618}"/>
    <cellStyle name="Calculation 6 5 3 3 5" xfId="24256" xr:uid="{83660DCB-734B-43DF-A557-4601E8997024}"/>
    <cellStyle name="Calculation 6 5 3 4" xfId="9595" xr:uid="{E83EBDCD-EC4F-4E71-978D-DC0E2E08CBCC}"/>
    <cellStyle name="Calculation 6 5 3 4 2" xfId="16777" xr:uid="{D3964CDD-B3D0-4FBD-B294-69051D9A1FB6}"/>
    <cellStyle name="Calculation 6 5 3 4 3" xfId="20230" xr:uid="{8C309612-3812-46DE-8058-53708C762C6C}"/>
    <cellStyle name="Calculation 6 5 3 4 4" xfId="30693" xr:uid="{1EBC008C-0021-4E16-B0A2-05CF7A7C3EC4}"/>
    <cellStyle name="Calculation 6 5 3 4 5" xfId="33203" xr:uid="{2B0165B8-21FE-4A64-AB5C-91BC04ACAD94}"/>
    <cellStyle name="Calculation 6 5 3 5" xfId="7173" xr:uid="{293C5490-450A-4AB5-B176-B947FBE55AC5}"/>
    <cellStyle name="Calculation 6 5 3 5 2" xfId="16964" xr:uid="{A41D6E51-4925-4A64-9991-4D351BB082CD}"/>
    <cellStyle name="Calculation 6 5 3 5 3" xfId="19171" xr:uid="{6B0338BA-B224-4D29-8AFE-E59D11569816}"/>
    <cellStyle name="Calculation 6 5 3 5 4" xfId="28271" xr:uid="{3DFB3601-707B-46FD-89F6-02646F846895}"/>
    <cellStyle name="Calculation 6 5 3 5 5" xfId="34229" xr:uid="{35D24049-1255-442B-AB4C-B60FF55C0879}"/>
    <cellStyle name="Calculation 6 5 3 6" xfId="10727" xr:uid="{68B0ADEE-E0C5-4F5B-9D1C-EC3E3E054D29}"/>
    <cellStyle name="Calculation 6 5 3 6 2" xfId="13163" xr:uid="{7B153D91-0A4B-4C35-A5CE-8CF2E5EA1C3D}"/>
    <cellStyle name="Calculation 6 5 3 6 3" xfId="15804" xr:uid="{628B4428-BD9C-4D0E-9F20-083507BE7207}"/>
    <cellStyle name="Calculation 6 5 3 6 4" xfId="31825" xr:uid="{BD17CD79-C886-4D56-80C2-6A1AE73330D8}"/>
    <cellStyle name="Calculation 6 5 3 6 5" xfId="24706" xr:uid="{7D1F25AC-2072-43CC-A8B0-4AAD2BBAB323}"/>
    <cellStyle name="Calculation 6 5 3 7" xfId="6523" xr:uid="{8A80D146-7947-4976-B8E0-96FAA9A71C02}"/>
    <cellStyle name="Calculation 6 5 3 7 2" xfId="2448" xr:uid="{09623339-ECC9-4BA2-8F02-71EE782CA857}"/>
    <cellStyle name="Calculation 6 5 3 7 3" xfId="16286" xr:uid="{1FA09D67-796F-4B97-93D6-F42B692E3E02}"/>
    <cellStyle name="Calculation 6 5 3 7 4" xfId="27621" xr:uid="{13454237-1990-498A-939A-B7EFF277D147}"/>
    <cellStyle name="Calculation 6 5 3 7 5" xfId="26221" xr:uid="{06B3BA60-8F20-4576-B6F9-E0DC415DCE6D}"/>
    <cellStyle name="Calculation 6 5 3 8" xfId="14894" xr:uid="{29F89507-AE6F-4E8F-98DB-B9EE1355A4F9}"/>
    <cellStyle name="Calculation 6 5 3 9" xfId="21802" xr:uid="{34C7815C-76C3-4FCE-A395-BA0A614E6982}"/>
    <cellStyle name="Calculation 6 5 4" xfId="4954" xr:uid="{B9BF975C-AED6-4566-9580-1C34FB3DFD55}"/>
    <cellStyle name="Calculation 6 5 4 2" xfId="17402" xr:uid="{8FF57095-8436-4A24-ADAA-862C9F159273}"/>
    <cellStyle name="Calculation 6 5 4 3" xfId="20633" xr:uid="{AB307D88-276D-4979-9333-739D21C7664F}"/>
    <cellStyle name="Calculation 6 5 4 4" xfId="26072" xr:uid="{2495D727-3974-44CB-90FB-5BCA3C8980FA}"/>
    <cellStyle name="Calculation 6 5 4 5" xfId="32432" xr:uid="{EA358FA2-B6F4-4846-BDED-5E6561D2512D}"/>
    <cellStyle name="Calculation 6 5 5" xfId="5539" xr:uid="{5ADBD839-D955-4137-A5EF-FFB2C0B9C0F4}"/>
    <cellStyle name="Calculation 6 5 5 2" xfId="17334" xr:uid="{12378668-0CAA-42D8-8906-7409E4A6C73A}"/>
    <cellStyle name="Calculation 6 5 5 3" xfId="11864" xr:uid="{4A3CADBA-42CA-4D62-8273-F2020DD11ADC}"/>
    <cellStyle name="Calculation 6 5 5 4" xfId="26637" xr:uid="{E5606455-EDD3-4D5D-81D1-37A079FE6A8F}"/>
    <cellStyle name="Calculation 6 5 5 5" xfId="32455" xr:uid="{DB2B1948-1718-48E0-874F-7C95960BB020}"/>
    <cellStyle name="Calculation 6 5 6" xfId="6990" xr:uid="{E30E3674-2953-4D28-8130-6472EAC14065}"/>
    <cellStyle name="Calculation 6 5 6 2" xfId="17072" xr:uid="{0772AF91-1375-4BDE-A78C-2392444EB6B3}"/>
    <cellStyle name="Calculation 6 5 6 3" xfId="13900" xr:uid="{DAE3B035-8AB2-4822-876E-4EF941650EB3}"/>
    <cellStyle name="Calculation 6 5 6 4" xfId="28088" xr:uid="{C5E4C17B-1F4D-45F6-AAB3-0D9259D245E0}"/>
    <cellStyle name="Calculation 6 5 6 5" xfId="34400" xr:uid="{3E7FDCFA-0055-4A02-9B6E-564E16CCB0AB}"/>
    <cellStyle name="Calculation 6 5 7" xfId="5721" xr:uid="{C0A813EF-FE3B-46F9-88B5-173B25122B59}"/>
    <cellStyle name="Calculation 6 5 7 2" xfId="17308" xr:uid="{7668CD02-8A1B-4083-99F4-F2B3CCEA644B}"/>
    <cellStyle name="Calculation 6 5 7 3" xfId="19508" xr:uid="{59C83D7A-6449-46A2-BD04-446DC81E0CD5}"/>
    <cellStyle name="Calculation 6 5 7 4" xfId="26819" xr:uid="{70F564E7-D106-40E8-B344-15FABD3C099C}"/>
    <cellStyle name="Calculation 6 5 7 5" xfId="32481" xr:uid="{ABB1EE6C-92E7-48DF-84B5-5CFC36D01735}"/>
    <cellStyle name="Calculation 6 5 8" xfId="9872" xr:uid="{DC754DBB-84DD-4418-A0F7-6105FEAC4117}"/>
    <cellStyle name="Calculation 6 5 8 2" xfId="14007" xr:uid="{4C107661-2152-4BA1-8527-16123AA6CB66}"/>
    <cellStyle name="Calculation 6 5 8 3" xfId="18803" xr:uid="{EA2464DB-22DE-4148-AB23-B5FBC7D5FBCE}"/>
    <cellStyle name="Calculation 6 5 8 4" xfId="30970" xr:uid="{0DB2D9C8-EE06-4555-A445-BB893D76A5BA}"/>
    <cellStyle name="Calculation 6 5 8 5" xfId="36305" xr:uid="{A30849FE-3A09-4C81-B98C-E3E2B8BFC737}"/>
    <cellStyle name="Calculation 6 5 9" xfId="6150" xr:uid="{1190C739-A92D-4340-A79E-A65F979C1FE0}"/>
    <cellStyle name="Calculation 6 5 9 2" xfId="13633" xr:uid="{F11D7F8C-5C4F-46ED-8817-BF15A9A3A395}"/>
    <cellStyle name="Calculation 6 5 9 3" xfId="22383" xr:uid="{9F552FF8-14D5-4AFA-B623-29C9D38E5919}"/>
    <cellStyle name="Calculation 6 5 9 4" xfId="27248" xr:uid="{9B80E1F4-A223-47D0-AC4C-EDD1BBA46AD1}"/>
    <cellStyle name="Calculation 6 5 9 5" xfId="34528" xr:uid="{4104BA34-BB49-40C1-A75D-5108874C5561}"/>
    <cellStyle name="Calculation 6 6" xfId="392" xr:uid="{00000000-0005-0000-0000-000087010000}"/>
    <cellStyle name="Calculation 6 6 10" xfId="13852" xr:uid="{AF4A6A45-84F7-468F-92DE-4C0183F217DC}"/>
    <cellStyle name="Calculation 6 6 11" xfId="19828" xr:uid="{E9492DB5-0A51-41D9-B201-B1BD88213E10}"/>
    <cellStyle name="Calculation 6 6 12" xfId="23757" xr:uid="{52CFC707-D779-48BE-A1CF-B9DD03556FED}"/>
    <cellStyle name="Calculation 6 6 13" xfId="33831" xr:uid="{D4B0A643-07F4-4B69-9F79-B85CF6D8BAED}"/>
    <cellStyle name="Calculation 6 6 2" xfId="4425" xr:uid="{E289A50B-47A1-4B4F-AD00-2ECEEFB149C4}"/>
    <cellStyle name="Calculation 6 6 2 10" xfId="25551" xr:uid="{6DDD8A83-2BC3-4EFE-BEB4-81607513681C}"/>
    <cellStyle name="Calculation 6 6 2 11" xfId="23589" xr:uid="{84AE20DB-EB66-4A2B-9C82-AF2BEF6BCA5C}"/>
    <cellStyle name="Calculation 6 6 2 2" xfId="7943" xr:uid="{D8D617DD-2DFA-4371-A2EE-1D50262A01C4}"/>
    <cellStyle name="Calculation 6 6 2 2 2" xfId="4298" xr:uid="{CAF3C2A5-3C8B-4536-AD87-2C601DC17A4D}"/>
    <cellStyle name="Calculation 6 6 2 2 3" xfId="14779" xr:uid="{01201567-507C-444D-B578-0E7C2C68640E}"/>
    <cellStyle name="Calculation 6 6 2 2 4" xfId="29041" xr:uid="{DB908DEF-76E0-4B01-9DD9-EBC507F786A0}"/>
    <cellStyle name="Calculation 6 6 2 2 5" xfId="24026" xr:uid="{A1D88BCC-49B0-4001-A1ED-8BA351113728}"/>
    <cellStyle name="Calculation 6 6 2 3" xfId="8762" xr:uid="{F713C9D0-2AFE-44BA-959B-FE0FB0317883}"/>
    <cellStyle name="Calculation 6 6 2 3 2" xfId="18195" xr:uid="{890C03D3-3AB4-4A55-9CBE-732362907DC4}"/>
    <cellStyle name="Calculation 6 6 2 3 3" xfId="18928" xr:uid="{7324B8E9-EAE1-44A0-BC32-446D33BFEE30}"/>
    <cellStyle name="Calculation 6 6 2 3 4" xfId="29860" xr:uid="{0EC88446-B10A-4948-9799-0B5F3C33CA5C}"/>
    <cellStyle name="Calculation 6 6 2 3 5" xfId="32833" xr:uid="{AF6E4B0B-4D7A-4BC1-8728-04A1D045B5EF}"/>
    <cellStyle name="Calculation 6 6 2 4" xfId="9597" xr:uid="{1A35E638-250A-4165-B3A0-8AAA0BBBC7DC}"/>
    <cellStyle name="Calculation 6 6 2 4 2" xfId="15322" xr:uid="{527C6182-B16A-460A-8BC9-4D4694B2F10A}"/>
    <cellStyle name="Calculation 6 6 2 4 3" xfId="18657" xr:uid="{CF24A6A5-81D4-4BFA-B9D2-3DF866081AEA}"/>
    <cellStyle name="Calculation 6 6 2 4 4" xfId="30695" xr:uid="{DFF902E7-21AE-4505-A14F-E975884E5D04}"/>
    <cellStyle name="Calculation 6 6 2 4 5" xfId="33938" xr:uid="{F5B5250D-0851-4004-8341-C16F1A41267A}"/>
    <cellStyle name="Calculation 6 6 2 5" xfId="7174" xr:uid="{1D2DEBF4-3DAF-45AB-960E-B96C3123F226}"/>
    <cellStyle name="Calculation 6 6 2 5 2" xfId="12675" xr:uid="{3D5284EF-D10D-4A0D-9388-638B0029A15F}"/>
    <cellStyle name="Calculation 6 6 2 5 3" xfId="20293" xr:uid="{2E9A510D-5C29-4098-AAF0-3363EAC57272}"/>
    <cellStyle name="Calculation 6 6 2 5 4" xfId="28272" xr:uid="{F45D2BCA-1BC1-48B8-BB1F-EE6E764B10FD}"/>
    <cellStyle name="Calculation 6 6 2 5 5" xfId="33163" xr:uid="{1A6B8C73-D51E-403B-B9EE-2E014B4CCC20}"/>
    <cellStyle name="Calculation 6 6 2 6" xfId="10729" xr:uid="{6208D67E-66EB-4A4B-8AA2-BDAD52E2A153}"/>
    <cellStyle name="Calculation 6 6 2 6 2" xfId="13945" xr:uid="{77DCE9B0-188E-481E-9C74-938CF8C1CF8F}"/>
    <cellStyle name="Calculation 6 6 2 6 3" xfId="16534" xr:uid="{F40B3203-6ED8-40E8-86DB-64894F8157AF}"/>
    <cellStyle name="Calculation 6 6 2 6 4" xfId="31827" xr:uid="{661E2060-BAE4-4321-90D5-1FA0D5260D76}"/>
    <cellStyle name="Calculation 6 6 2 6 5" xfId="24708" xr:uid="{F8D4FEAB-9B1C-4CBD-8377-E0B1CA6F7265}"/>
    <cellStyle name="Calculation 6 6 2 7" xfId="6525" xr:uid="{2CDFC0E3-7AB4-4583-B8D1-9C84478B5E60}"/>
    <cellStyle name="Calculation 6 6 2 7 2" xfId="2450" xr:uid="{B3815A5C-90B8-4A10-BAA8-D0E5A3DD06C6}"/>
    <cellStyle name="Calculation 6 6 2 7 3" xfId="3793" xr:uid="{E74B4E83-39D4-4C1E-9CB7-4ABA943992C4}"/>
    <cellStyle name="Calculation 6 6 2 7 4" xfId="27623" xr:uid="{A9692AE8-A335-4B33-8A21-B9DE244A8EB4}"/>
    <cellStyle name="Calculation 6 6 2 7 5" xfId="23916" xr:uid="{C7FAD834-17DB-483A-8999-84EBEBA6FB01}"/>
    <cellStyle name="Calculation 6 6 2 8" xfId="11618" xr:uid="{BE41B861-F5D9-468D-96EA-AE8CC99A5701}"/>
    <cellStyle name="Calculation 6 6 2 9" xfId="20702" xr:uid="{FA398763-9C80-4C18-9827-9D1E0591FC8E}"/>
    <cellStyle name="Calculation 6 6 3" xfId="4956" xr:uid="{930B2B12-3B3E-4CB6-9F8B-9DECF37BF9AC}"/>
    <cellStyle name="Calculation 6 6 3 2" xfId="16317" xr:uid="{7929DFB3-81B0-4D2F-8927-68D3A70915FB}"/>
    <cellStyle name="Calculation 6 6 3 3" xfId="22559" xr:uid="{B79F44B2-9AD2-4F89-994D-33EFBC046E66}"/>
    <cellStyle name="Calculation 6 6 3 4" xfId="26074" xr:uid="{B54BFDC3-47B7-460A-9F96-4343F62030CD}"/>
    <cellStyle name="Calculation 6 6 3 5" xfId="35232" xr:uid="{2103D648-8DAD-47F9-8424-5748E145B0F8}"/>
    <cellStyle name="Calculation 6 6 4" xfId="5537" xr:uid="{1DA91CC4-0263-4FC2-9B7A-76D37CE583E9}"/>
    <cellStyle name="Calculation 6 6 4 2" xfId="11477" xr:uid="{14DAFFD4-CF77-41BA-AB4B-D0BDFB60EF2D}"/>
    <cellStyle name="Calculation 6 6 4 3" xfId="20610" xr:uid="{ACC01A3C-127A-4E8A-9108-8D1FB32ED19D}"/>
    <cellStyle name="Calculation 6 6 4 4" xfId="26635" xr:uid="{35D398B8-BAC0-4324-9053-099C5CBBC5DC}"/>
    <cellStyle name="Calculation 6 6 4 5" xfId="23664" xr:uid="{82C8E54C-462E-47FB-8805-E95CFAF8867E}"/>
    <cellStyle name="Calculation 6 6 5" xfId="6988" xr:uid="{AE16FD6E-48D2-4442-B5B7-7AEA09E7986C}"/>
    <cellStyle name="Calculation 6 6 5 2" xfId="15408" xr:uid="{941CF456-8495-43D3-8B36-5BAF1CA99B1E}"/>
    <cellStyle name="Calculation 6 6 5 3" xfId="12189" xr:uid="{3496C395-4D24-4631-8686-7FEAE9B992C1}"/>
    <cellStyle name="Calculation 6 6 5 4" xfId="28086" xr:uid="{5511D036-91B3-4496-84A4-9F42791FCFAD}"/>
    <cellStyle name="Calculation 6 6 5 5" xfId="36356" xr:uid="{700AD988-39B2-4C51-A4B6-43EDC2CAE07E}"/>
    <cellStyle name="Calculation 6 6 6" xfId="5719" xr:uid="{D4ADDA70-A30C-4623-B6FE-C6BEBE13B44C}"/>
    <cellStyle name="Calculation 6 6 6 2" xfId="13412" xr:uid="{7A815E61-7A0B-4184-9C9A-6018A79FAEAC}"/>
    <cellStyle name="Calculation 6 6 6 3" xfId="21161" xr:uid="{75AC7B6A-0200-4E71-A977-E43BC921F015}"/>
    <cellStyle name="Calculation 6 6 6 4" xfId="26817" xr:uid="{E035DBA8-7CD3-4D95-B662-BBFAFAC51955}"/>
    <cellStyle name="Calculation 6 6 6 5" xfId="23679" xr:uid="{D7D5A7B8-324D-4275-A341-C587B83E626B}"/>
    <cellStyle name="Calculation 6 6 7" xfId="9870" xr:uid="{BF728088-FFF5-476F-964D-2FD5EE2A4390}"/>
    <cellStyle name="Calculation 6 6 7 2" xfId="13101" xr:uid="{4F7B383B-7AFA-47AD-9D5F-8D53FE9E6FC0}"/>
    <cellStyle name="Calculation 6 6 7 3" xfId="20995" xr:uid="{C1E676CA-927F-425B-9CCD-D531242A500A}"/>
    <cellStyle name="Calculation 6 6 7 4" xfId="30968" xr:uid="{B4B45E3B-7B22-41AA-819A-3AD6A2F52E04}"/>
    <cellStyle name="Calculation 6 6 7 5" xfId="32149" xr:uid="{AF9DC948-DE22-458E-876F-5DCE22C0A32C}"/>
    <cellStyle name="Calculation 6 6 8" xfId="4886" xr:uid="{19A25319-29D7-47F3-B926-475DD0241837}"/>
    <cellStyle name="Calculation 6 6 8 2" xfId="16327" xr:uid="{01919F05-C270-4CD5-BA27-85C1FC1A364D}"/>
    <cellStyle name="Calculation 6 6 8 3" xfId="22569" xr:uid="{FA3A4A98-D930-4B04-A695-00AAD3F8DF69}"/>
    <cellStyle name="Calculation 6 6 8 4" xfId="26004" xr:uid="{5A10F7CE-CDFE-43FE-A7BC-701B786A3250}"/>
    <cellStyle name="Calculation 6 6 8 5" xfId="35242" xr:uid="{3A6EDBA1-330E-43E1-ACDB-D7D8BEA384AD}"/>
    <cellStyle name="Calculation 6 6 9" xfId="2647" xr:uid="{F7B742FC-AB2A-468C-9DEB-F9B41E701740}"/>
    <cellStyle name="Calculation 6 7" xfId="4416" xr:uid="{EFA2A6BC-0281-4B75-A352-159A0C5F1737}"/>
    <cellStyle name="Calculation 6 7 10" xfId="25542" xr:uid="{F2DDEEDF-211F-4F66-A93D-6345D2D39E38}"/>
    <cellStyle name="Calculation 6 7 11" xfId="34711" xr:uid="{113BA3C3-E1F0-43D6-97FB-802631FC2A4A}"/>
    <cellStyle name="Calculation 6 7 2" xfId="7934" xr:uid="{8CC9C101-3C5A-4CF5-9005-5D7BB2C6E5A4}"/>
    <cellStyle name="Calculation 6 7 2 2" xfId="2749" xr:uid="{E1D67CEF-4E9F-4F4C-AAF1-434F51165F13}"/>
    <cellStyle name="Calculation 6 7 2 3" xfId="15543" xr:uid="{7083A61E-8980-4D4B-9E9A-3A78539929FB}"/>
    <cellStyle name="Calculation 6 7 2 4" xfId="29032" xr:uid="{C7758A5F-953E-4664-9477-7199D252D2CE}"/>
    <cellStyle name="Calculation 6 7 2 5" xfId="24022" xr:uid="{257A1751-E01F-4369-8D24-D79BF1C33FB9}"/>
    <cellStyle name="Calculation 6 7 3" xfId="8753" xr:uid="{87F582B2-39C2-4F1E-9A3A-FFA25A8605E8}"/>
    <cellStyle name="Calculation 6 7 3 2" xfId="18198" xr:uid="{3B89B393-EF99-447B-A47F-03E81C3DB9C5}"/>
    <cellStyle name="Calculation 6 7 3 3" xfId="23184" xr:uid="{113D6F5E-1501-4211-A93D-7F89E733C038}"/>
    <cellStyle name="Calculation 6 7 3 4" xfId="29851" xr:uid="{2510D171-3AB3-41F8-91D1-531E765F5280}"/>
    <cellStyle name="Calculation 6 7 3 5" xfId="24255" xr:uid="{0744E3DA-A216-4F7C-B3B8-F7081A8479DB}"/>
    <cellStyle name="Calculation 6 7 4" xfId="9588" xr:uid="{A0B42110-F9BF-4636-B2F2-F6BD27462312}"/>
    <cellStyle name="Calculation 6 7 4 2" xfId="16066" xr:uid="{4900943D-0447-43F2-AC7A-7B44CBD31D1E}"/>
    <cellStyle name="Calculation 6 7 4 3" xfId="22049" xr:uid="{FA21DA82-5D0B-4540-A5DC-15A59CC86C28}"/>
    <cellStyle name="Calculation 6 7 4 4" xfId="30686" xr:uid="{57E63D7D-40F2-4A0A-87C9-BFD5D0CDBC8B}"/>
    <cellStyle name="Calculation 6 7 4 5" xfId="35528" xr:uid="{4DC798DB-A7EC-43B0-8593-F55457575FB7}"/>
    <cellStyle name="Calculation 6 7 5" xfId="7168" xr:uid="{9ACD3EB3-59C7-4529-8C88-7C8625FB2165}"/>
    <cellStyle name="Calculation 6 7 5 2" xfId="16127" xr:uid="{970E17E7-8A42-43C5-9CBF-B64D35478150}"/>
    <cellStyle name="Calculation 6 7 5 3" xfId="21090" xr:uid="{BC9FAF4C-1F19-4B1F-B371-CBB6FAB89E0A}"/>
    <cellStyle name="Calculation 6 7 5 4" xfId="28266" xr:uid="{20A38EC5-FCF0-4C24-A810-48252A587D88}"/>
    <cellStyle name="Calculation 6 7 5 5" xfId="32289" xr:uid="{7E832659-1D97-412B-B6FB-6F1A477843AE}"/>
    <cellStyle name="Calculation 6 7 6" xfId="10720" xr:uid="{2B59600F-ED76-4809-A423-91082EE27477}"/>
    <cellStyle name="Calculation 6 7 6 2" xfId="15242" xr:uid="{1B0B6CE1-1B95-4C6B-927A-EC58931D132E}"/>
    <cellStyle name="Calculation 6 7 6 3" xfId="18578" xr:uid="{42DFB0E6-0115-4710-8E57-E46B37012EE6}"/>
    <cellStyle name="Calculation 6 7 6 4" xfId="31818" xr:uid="{D0D617FA-44BD-40B4-BB45-427CFD0150C9}"/>
    <cellStyle name="Calculation 6 7 6 5" xfId="24702" xr:uid="{F97E7FDD-76C1-42AB-8EE7-B0490F3BE87D}"/>
    <cellStyle name="Calculation 6 7 7" xfId="6516" xr:uid="{8F0986D8-9034-47E4-914B-93CA785E3A3C}"/>
    <cellStyle name="Calculation 6 7 7 2" xfId="2444" xr:uid="{E579FF12-BCB0-4A13-879D-F16D3C97EDA9}"/>
    <cellStyle name="Calculation 6 7 7 3" xfId="13473" xr:uid="{221EC897-871A-433C-B7C9-DF612B2EA45D}"/>
    <cellStyle name="Calculation 6 7 7 4" xfId="27614" xr:uid="{714FA222-B588-4704-BB0A-565314323ECF}"/>
    <cellStyle name="Calculation 6 7 7 5" xfId="23447" xr:uid="{8B2D6C09-1DA3-42DB-875C-839C24CE25C1}"/>
    <cellStyle name="Calculation 6 7 8" xfId="15655" xr:uid="{08BE0A3D-02C1-4574-95F6-468C86A95654}"/>
    <cellStyle name="Calculation 6 7 9" xfId="20135" xr:uid="{032F3B1B-D848-4C10-BCD7-373A4543A14E}"/>
    <cellStyle name="Calculation 6 8" xfId="4947" xr:uid="{9D696433-1531-4707-9E7C-AC22726589E5}"/>
    <cellStyle name="Calculation 6 8 2" xfId="11548" xr:uid="{854CA5D8-3498-46DC-8FD0-D8780753578C}"/>
    <cellStyle name="Calculation 6 8 3" xfId="20635" xr:uid="{80B5E53F-5EB0-4BD0-99DC-6DABB9A9D077}"/>
    <cellStyle name="Calculation 6 8 4" xfId="26065" xr:uid="{D2E5FFFF-A3D6-4AE0-A66C-526993B083B4}"/>
    <cellStyle name="Calculation 6 8 5" xfId="36596" xr:uid="{7DC9FC0B-3F53-4481-9E95-BDB0A7340CFD}"/>
    <cellStyle name="Calculation 6 9" xfId="5546" xr:uid="{1B98813A-7F75-42FA-BEF3-645C06235DC3}"/>
    <cellStyle name="Calculation 6 9 2" xfId="12366" xr:uid="{6F259C2B-9D93-42F4-BCF7-CC1BA468E1A0}"/>
    <cellStyle name="Calculation 6 9 3" xfId="19532" xr:uid="{4B0E35F1-16A8-4B0F-9653-9998459A6855}"/>
    <cellStyle name="Calculation 6 9 4" xfId="26644" xr:uid="{C86D2F68-5F4A-4313-A000-109B54A03DC3}"/>
    <cellStyle name="Calculation 6 9 5" xfId="35739" xr:uid="{68A2D5B7-9A00-4D43-91C9-24609967CBBD}"/>
    <cellStyle name="Calculation 7" xfId="393" xr:uid="{00000000-0005-0000-0000-000088010000}"/>
    <cellStyle name="Calculation 7 10" xfId="6987" xr:uid="{1DC57A74-ED5C-48C9-89D3-650FA74BB9D6}"/>
    <cellStyle name="Calculation 7 10 2" xfId="16138" xr:uid="{4774DB37-27AC-4512-B586-75FF86B8A2C5}"/>
    <cellStyle name="Calculation 7 10 3" xfId="15441" xr:uid="{0D2E5D62-16EE-45C7-A05F-E7DF90268FF0}"/>
    <cellStyle name="Calculation 7 10 4" xfId="28085" xr:uid="{F4456C1E-BA35-49DA-93D0-CBB01B7C5A7E}"/>
    <cellStyle name="Calculation 7 10 5" xfId="32300" xr:uid="{2F3C47F9-3D1C-4FC5-8609-0CBD0F95FC02}"/>
    <cellStyle name="Calculation 7 11" xfId="5718" xr:uid="{33C5BCED-BD64-45FD-B6BD-F38CC8559C00}"/>
    <cellStyle name="Calculation 7 11 2" xfId="14726" xr:uid="{3139A64B-B2A2-4CCF-A686-4B2F4C8A31EF}"/>
    <cellStyle name="Calculation 7 11 3" xfId="21684" xr:uid="{67026EF8-3CCB-48B9-945D-3D83AE7046C8}"/>
    <cellStyle name="Calculation 7 11 4" xfId="26816" xr:uid="{ADB61418-E708-4C4D-A156-6187432748B5}"/>
    <cellStyle name="Calculation 7 11 5" xfId="33508" xr:uid="{701734F7-FF91-4F3A-80EB-B77D5B55A17D}"/>
    <cellStyle name="Calculation 7 12" xfId="9869" xr:uid="{6449BB3B-5FA6-443D-8267-D081C5B478F1}"/>
    <cellStyle name="Calculation 7 12 2" xfId="14369" xr:uid="{43A8DA9D-A60C-45F9-B337-F5A9025CF4A7}"/>
    <cellStyle name="Calculation 7 12 3" xfId="21508" xr:uid="{A07943BC-9390-4FF7-9F20-1B7B1251AC8B}"/>
    <cellStyle name="Calculation 7 12 4" xfId="30967" xr:uid="{049E07B2-8EBF-4CD4-B394-5EB7FFF561A5}"/>
    <cellStyle name="Calculation 7 12 5" xfId="34985" xr:uid="{0DD19C80-A7C8-44B8-87F2-24624E571B83}"/>
    <cellStyle name="Calculation 7 13" xfId="10103" xr:uid="{6AFD61C8-0776-4994-B043-DA168F3C63B1}"/>
    <cellStyle name="Calculation 7 13 2" xfId="3601" xr:uid="{41DC8965-547D-4743-8CE0-F4C0969A870A}"/>
    <cellStyle name="Calculation 7 13 3" xfId="22781" xr:uid="{6165692B-6BF5-4142-9686-6EC1D428AF96}"/>
    <cellStyle name="Calculation 7 13 4" xfId="31201" xr:uid="{A876A341-8BBC-42D8-A372-D079B0489404}"/>
    <cellStyle name="Calculation 7 13 5" xfId="34454" xr:uid="{88CBFE0E-CA61-4FB6-A8A3-69E5B7C9F5CF}"/>
    <cellStyle name="Calculation 7 14" xfId="2648" xr:uid="{C5B37F74-0855-430A-863A-D1154772623C}"/>
    <cellStyle name="Calculation 7 15" xfId="14185" xr:uid="{4477BE87-F97A-46E8-A1C3-0D6ED1AE406B}"/>
    <cellStyle name="Calculation 7 16" xfId="20094" xr:uid="{FF95E14F-716C-4315-B231-5AA60ADEA3C6}"/>
    <cellStyle name="Calculation 7 17" xfId="23758" xr:uid="{1BBD38A2-4FD0-4150-ACD9-6E7D12297236}"/>
    <cellStyle name="Calculation 7 18" xfId="34100" xr:uid="{684759E7-F697-40E0-AC6B-4A18C4AF4773}"/>
    <cellStyle name="Calculation 7 2" xfId="394" xr:uid="{00000000-0005-0000-0000-000089010000}"/>
    <cellStyle name="Calculation 7 2 10" xfId="2649" xr:uid="{4F392B9D-4076-427B-9E34-7C7F8BF16825}"/>
    <cellStyle name="Calculation 7 2 11" xfId="17899" xr:uid="{83F1F732-8E1F-40D1-A223-2B8E7DC39F98}"/>
    <cellStyle name="Calculation 7 2 12" xfId="22911" xr:uid="{3EE5637C-AEEF-40BA-9896-B5F59D9530D0}"/>
    <cellStyle name="Calculation 7 2 13" xfId="23759" xr:uid="{0D142A7E-527D-4E8A-BD75-F59906F8253E}"/>
    <cellStyle name="Calculation 7 2 14" xfId="36958" xr:uid="{2BD65626-2352-4A44-BF1C-02C65EE5E655}"/>
    <cellStyle name="Calculation 7 2 2" xfId="395" xr:uid="{00000000-0005-0000-0000-00008A010000}"/>
    <cellStyle name="Calculation 7 2 2 10" xfId="16435" xr:uid="{4795F7EA-C29A-4956-AAEB-3BA6A2D1FEAB}"/>
    <cellStyle name="Calculation 7 2 2 11" xfId="21840" xr:uid="{A6012B39-A8C7-40C1-94F0-AC375950A2AC}"/>
    <cellStyle name="Calculation 7 2 2 12" xfId="23760" xr:uid="{7980CD97-8464-48FE-ADA0-E2ACA47CFC0C}"/>
    <cellStyle name="Calculation 7 2 2 13" xfId="35873" xr:uid="{7730EC6D-9347-495F-BB36-793CAB2DC538}"/>
    <cellStyle name="Calculation 7 2 2 2" xfId="4428" xr:uid="{529A9680-B71D-4E47-9ECA-40BE328671A7}"/>
    <cellStyle name="Calculation 7 2 2 2 10" xfId="25554" xr:uid="{C447F0E6-10DE-471E-953F-4765C3C5C71E}"/>
    <cellStyle name="Calculation 7 2 2 2 11" xfId="35830" xr:uid="{9B7FBDF6-67D6-4DFC-8E39-6106FBA548B5}"/>
    <cellStyle name="Calculation 7 2 2 2 2" xfId="7946" xr:uid="{B1839A50-2D28-494F-B3DF-6752569EA700}"/>
    <cellStyle name="Calculation 7 2 2 2 2 2" xfId="2760" xr:uid="{0CA1BDCD-E0F3-4CFD-AA7F-6D4F1BFD63E3}"/>
    <cellStyle name="Calculation 7 2 2 2 2 3" xfId="17881" xr:uid="{11A5902A-08CC-405E-B3F3-968E22A63DF0}"/>
    <cellStyle name="Calculation 7 2 2 2 2 4" xfId="29044" xr:uid="{7FBE11FE-597B-4D45-A585-84E0A930B334}"/>
    <cellStyle name="Calculation 7 2 2 2 2 5" xfId="26333" xr:uid="{379B4EDA-0BBA-4B53-8728-4C12FB28EEDD}"/>
    <cellStyle name="Calculation 7 2 2 2 3" xfId="8765" xr:uid="{9F9D52DF-3FE1-47D7-919A-9B6C6095AF5C}"/>
    <cellStyle name="Calculation 7 2 2 2 3 2" xfId="12836" xr:uid="{72906B5B-431C-4FEC-A809-F21C263776BB}"/>
    <cellStyle name="Calculation 7 2 2 2 3 3" xfId="23178" xr:uid="{6AAA21DB-BA89-48FD-B14A-577A9C2AF3E5}"/>
    <cellStyle name="Calculation 7 2 2 2 3 4" xfId="29863" xr:uid="{49DBBAFD-BA48-49C4-B2F4-6521A25B97D0}"/>
    <cellStyle name="Calculation 7 2 2 2 3 5" xfId="24257" xr:uid="{A0F9F7C2-B90D-45B0-B689-BF1773CCDEB9}"/>
    <cellStyle name="Calculation 7 2 2 2 4" xfId="9600" xr:uid="{F3EE719E-C3F6-4974-96BD-4559180D9332}"/>
    <cellStyle name="Calculation 7 2 2 2 4 2" xfId="14635" xr:uid="{71EA3410-8E97-48DB-B5E0-79842CFBC5BF}"/>
    <cellStyle name="Calculation 7 2 2 2 4 3" xfId="21387" xr:uid="{878035CA-2EEA-424C-9B5A-EBF654879303}"/>
    <cellStyle name="Calculation 7 2 2 2 4 4" xfId="30698" xr:uid="{F5DB2617-D688-4539-B789-341585F3291F}"/>
    <cellStyle name="Calculation 7 2 2 2 4 5" xfId="36058" xr:uid="{6DE52E30-5D87-47D7-8723-DBB59E0305DB}"/>
    <cellStyle name="Calculation 7 2 2 2 5" xfId="7175" xr:uid="{DDAFA159-22B0-4F64-814F-4B787E503FFA}"/>
    <cellStyle name="Calculation 7 2 2 2 5 2" xfId="14325" xr:uid="{F8B74D33-B1AC-4C6C-A8F3-224467F942FF}"/>
    <cellStyle name="Calculation 7 2 2 2 5 3" xfId="19332" xr:uid="{84AA2BAE-36C8-4923-BB85-3924D49B4B4F}"/>
    <cellStyle name="Calculation 7 2 2 2 5 4" xfId="28273" xr:uid="{98CEF600-E2AB-41AD-87E4-14DE584F05B6}"/>
    <cellStyle name="Calculation 7 2 2 2 5 5" xfId="26286" xr:uid="{18700F99-BB88-4D3A-B5C3-E51578A3E743}"/>
    <cellStyle name="Calculation 7 2 2 2 6" xfId="10732" xr:uid="{95A81502-2F68-444C-8BAA-10D4660B7B6F}"/>
    <cellStyle name="Calculation 7 2 2 2 6 2" xfId="16695" xr:uid="{1BCBF758-920C-4E0C-9C81-D1A3484C5464}"/>
    <cellStyle name="Calculation 7 2 2 2 6 3" xfId="20800" xr:uid="{F78C8B11-56B0-4D33-909A-6A3134B6A25C}"/>
    <cellStyle name="Calculation 7 2 2 2 6 4" xfId="31830" xr:uid="{A2278EE4-0C31-4C54-B28C-AE3EA862FB18}"/>
    <cellStyle name="Calculation 7 2 2 2 6 5" xfId="23454" xr:uid="{58F1934E-2070-4B7C-8FD4-2E06427AF4A7}"/>
    <cellStyle name="Calculation 7 2 2 2 7" xfId="6528" xr:uid="{FF095529-12BD-4732-9187-81D73172B3AE}"/>
    <cellStyle name="Calculation 7 2 2 2 7 2" xfId="2453" xr:uid="{6B0B714E-BA84-4D2E-A5ED-E565975C4E43}"/>
    <cellStyle name="Calculation 7 2 2 2 7 3" xfId="13828" xr:uid="{FC7CDF80-9F36-4524-8A1D-23D459725BDE}"/>
    <cellStyle name="Calculation 7 2 2 2 7 4" xfId="27626" xr:uid="{90904B16-90BB-4C79-9A01-F827CC4DB865}"/>
    <cellStyle name="Calculation 7 2 2 2 7 5" xfId="23917" xr:uid="{9D111A87-B65E-40D0-BEF4-FC8EC439BC11}"/>
    <cellStyle name="Calculation 7 2 2 2 8" xfId="14230" xr:uid="{56B76041-6854-4343-A806-B3A41777291D}"/>
    <cellStyle name="Calculation 7 2 2 2 9" xfId="3692" xr:uid="{F1E48B36-4929-456C-A45F-9C9BF247951A}"/>
    <cellStyle name="Calculation 7 2 2 3" xfId="4959" xr:uid="{4EB4D11E-0BAF-4028-A6FD-582720C91C4B}"/>
    <cellStyle name="Calculation 7 2 2 3 2" xfId="13506" xr:uid="{8B04F9ED-3E83-4F49-8B4A-E8588078741A}"/>
    <cellStyle name="Calculation 7 2 2 3 3" xfId="21209" xr:uid="{2C62DE27-9637-4F02-A8DD-2CB37F588CEF}"/>
    <cellStyle name="Calculation 7 2 2 3 4" xfId="26077" xr:uid="{4FB156BD-B4D4-4FFF-B924-9D04696DDA2A}"/>
    <cellStyle name="Calculation 7 2 2 3 5" xfId="23647" xr:uid="{2588DAFC-659C-436E-84E9-0EA7B0CA8B41}"/>
    <cellStyle name="Calculation 7 2 2 4" xfId="5534" xr:uid="{0A666F94-A80A-4260-A4FF-8EBF3EF28F59}"/>
    <cellStyle name="Calculation 7 2 2 4 2" xfId="15519" xr:uid="{C7E94FCE-B601-481D-B207-617013143765}"/>
    <cellStyle name="Calculation 7 2 2 4 3" xfId="18461" xr:uid="{C2ED7BE4-E4BA-4220-9CB0-1BB5B998AA49}"/>
    <cellStyle name="Calculation 7 2 2 4 4" xfId="26632" xr:uid="{859732C5-EF47-47DD-8B5E-A124DCFFA206}"/>
    <cellStyle name="Calculation 7 2 2 4 5" xfId="34622" xr:uid="{C4C99518-6C76-4A86-B7FC-CE64C8726E46}"/>
    <cellStyle name="Calculation 7 2 2 5" xfId="6985" xr:uid="{A156F90A-D925-4F43-86B3-93A06A61A439}"/>
    <cellStyle name="Calculation 7 2 2 5 2" xfId="16339" xr:uid="{88683108-C7D2-43BE-8700-157E70398C24}"/>
    <cellStyle name="Calculation 7 2 2 5 3" xfId="21105" xr:uid="{16AFE605-09C2-4014-8F2A-7AAD83BB57C5}"/>
    <cellStyle name="Calculation 7 2 2 5 4" xfId="28083" xr:uid="{E0C1A711-49CA-4D4C-9249-F8A33966EF7C}"/>
    <cellStyle name="Calculation 7 2 2 5 5" xfId="35654" xr:uid="{A4E08299-9EC5-4F70-802E-F6691C4D2CD2}"/>
    <cellStyle name="Calculation 7 2 2 6" xfId="5716" xr:uid="{842E3797-BEB9-43A1-98B6-18FBAFDA42A7}"/>
    <cellStyle name="Calculation 7 2 2 6 2" xfId="16223" xr:uid="{037F49ED-5C6B-443B-AE62-A69F9827BC50}"/>
    <cellStyle name="Calculation 7 2 2 6 3" xfId="22508" xr:uid="{F5D6581D-3885-4A5A-BEA4-3DC4214F8AAD}"/>
    <cellStyle name="Calculation 7 2 2 6 4" xfId="26814" xr:uid="{63DDDB97-366C-4AF8-A947-743FEFBA0D22}"/>
    <cellStyle name="Calculation 7 2 2 6 5" xfId="35181" xr:uid="{56CB5641-95F5-46D2-8591-CEAC2ACEB28F}"/>
    <cellStyle name="Calculation 7 2 2 7" xfId="9867" xr:uid="{19CD20AA-9813-405D-A479-A121105A33EC}"/>
    <cellStyle name="Calculation 7 2 2 7 2" xfId="16994" xr:uid="{584B599F-AAAF-4A4E-B480-C5C0672A31BE}"/>
    <cellStyle name="Calculation 7 2 2 7 3" xfId="20476" xr:uid="{5E605B25-6C72-429C-9190-0341CEEED5F5}"/>
    <cellStyle name="Calculation 7 2 2 7 4" xfId="30965" xr:uid="{8060C115-182E-452C-84B0-B401791115F1}"/>
    <cellStyle name="Calculation 7 2 2 7 5" xfId="36037" xr:uid="{1693913B-1752-400C-AFB6-27CB1FDCF99F}"/>
    <cellStyle name="Calculation 7 2 2 8" xfId="4997" xr:uid="{8C41BCD1-707A-4D48-95C5-B04E7B397A48}"/>
    <cellStyle name="Calculation 7 2 2 8 2" xfId="12322" xr:uid="{9B42D947-5799-4933-AEC5-3A9AF6AA047B}"/>
    <cellStyle name="Calculation 7 2 2 8 3" xfId="19551" xr:uid="{8A9924E1-6E96-4DA5-9EF1-0F8FE92708FC}"/>
    <cellStyle name="Calculation 7 2 2 8 4" xfId="26115" xr:uid="{23BE2101-8C39-4ADB-BC5B-A282199C7F75}"/>
    <cellStyle name="Calculation 7 2 2 8 5" xfId="35761" xr:uid="{2CEF2E5E-AEC3-409B-B4AB-BB2AF7E3BC2C}"/>
    <cellStyle name="Calculation 7 2 2 9" xfId="2650" xr:uid="{54B8503B-CDC1-4CDC-9D50-EDD61321B631}"/>
    <cellStyle name="Calculation 7 2 3" xfId="4427" xr:uid="{B254AB93-29CC-4961-A5E1-68CE95413404}"/>
    <cellStyle name="Calculation 7 2 3 10" xfId="25553" xr:uid="{04D61D11-64BC-40AA-91B0-097799C15A68}"/>
    <cellStyle name="Calculation 7 2 3 11" xfId="34141" xr:uid="{0A719A47-48BD-4803-8C34-249B141988C9}"/>
    <cellStyle name="Calculation 7 2 3 2" xfId="7945" xr:uid="{04DD4C66-9BDB-40AA-901D-7B908C082AA7}"/>
    <cellStyle name="Calculation 7 2 3 2 2" xfId="2759" xr:uid="{D76271DC-A064-4AE0-B5A5-E185C54C3DEC}"/>
    <cellStyle name="Calculation 7 2 3 2 3" xfId="3840" xr:uid="{ED646904-7833-42E5-BD46-8FBE7C2F3CCA}"/>
    <cellStyle name="Calculation 7 2 3 2 4" xfId="29043" xr:uid="{834EF74F-F291-405E-BD9C-69F8DAEE7579}"/>
    <cellStyle name="Calculation 7 2 3 2 5" xfId="32354" xr:uid="{D89A59EF-9F97-4F2F-B421-2240E15C7D7D}"/>
    <cellStyle name="Calculation 7 2 3 3" xfId="8764" xr:uid="{4E904E36-F890-47C7-8EE4-528DE84AECDC}"/>
    <cellStyle name="Calculation 7 2 3 3 2" xfId="18196" xr:uid="{D710EE9A-ED87-47D8-B744-A471D0E82B56}"/>
    <cellStyle name="Calculation 7 2 3 3 3" xfId="4036" xr:uid="{E1C7F17B-5B55-4E06-99CC-221D236974EB}"/>
    <cellStyle name="Calculation 7 2 3 3 4" xfId="29862" xr:uid="{E4DE6814-0483-41F3-80C3-E8F78CE0F44B}"/>
    <cellStyle name="Calculation 7 2 3 3 5" xfId="26540" xr:uid="{7C3EA765-41F1-4C90-B7DC-831AF58A8E0E}"/>
    <cellStyle name="Calculation 7 2 3 4" xfId="9599" xr:uid="{BC7D66A2-BD8B-4FE7-9011-ABFABC2185C8}"/>
    <cellStyle name="Calculation 7 2 3 4 2" xfId="3548" xr:uid="{862FA551-87EF-47E3-962B-19266B9F1D2D}"/>
    <cellStyle name="Calculation 7 2 3 4 3" xfId="22817" xr:uid="{9852921F-BBF1-4A1A-8515-C651104F14E5}"/>
    <cellStyle name="Calculation 7 2 3 4 4" xfId="30697" xr:uid="{49582383-D50D-43F6-8768-673A497DE756}"/>
    <cellStyle name="Calculation 7 2 3 4 5" xfId="35896" xr:uid="{7913364C-0836-4ACE-AA2C-EBC1C2A69297}"/>
    <cellStyle name="Calculation 7 2 3 5" xfId="7169" xr:uid="{E8A1AA0C-4976-4F5E-BF31-1EF75AC40E59}"/>
    <cellStyle name="Calculation 7 2 3 5 2" xfId="15397" xr:uid="{55426167-D509-4DA1-A14C-310B58F82650}"/>
    <cellStyle name="Calculation 7 2 3 5 3" xfId="11938" xr:uid="{3339DFE2-2FFA-41EF-92F3-AA22C845B3DB}"/>
    <cellStyle name="Calculation 7 2 3 5 4" xfId="28267" xr:uid="{10B836DC-833F-477C-93E1-4BD2A3024F55}"/>
    <cellStyle name="Calculation 7 2 3 5 5" xfId="23979" xr:uid="{1D29858E-B798-491F-9F5C-DB6B32E22FF1}"/>
    <cellStyle name="Calculation 7 2 3 6" xfId="10731" xr:uid="{2C42B88C-00EE-45DC-95B4-308A86B1D5A4}"/>
    <cellStyle name="Calculation 7 2 3 6 2" xfId="14568" xr:uid="{A690A057-5025-45CF-8EAF-A2002E838C99}"/>
    <cellStyle name="Calculation 7 2 3 6 3" xfId="22301" xr:uid="{5D0A29A2-BD6F-44C4-A708-9FAA7D67E74D}"/>
    <cellStyle name="Calculation 7 2 3 6 4" xfId="31829" xr:uid="{EE6C8FD5-DFE8-4D04-A809-8CBBA8F2C891}"/>
    <cellStyle name="Calculation 7 2 3 6 5" xfId="24710" xr:uid="{5E3748DB-4F53-4BDA-9D56-46E5E333600C}"/>
    <cellStyle name="Calculation 7 2 3 7" xfId="6527" xr:uid="{D49EDECB-0EC5-4670-A842-656470F4D479}"/>
    <cellStyle name="Calculation 7 2 3 7 2" xfId="2452" xr:uid="{EC81532D-5B19-432B-B8AF-8A9EE6FEFF56}"/>
    <cellStyle name="Calculation 7 2 3 7 3" xfId="3792" xr:uid="{B33DE3B6-CD05-4DC0-87BA-29DB5A5DE8FA}"/>
    <cellStyle name="Calculation 7 2 3 7 4" xfId="27625" xr:uid="{6813C279-984F-48F9-A32A-CCB3DF0616F1}"/>
    <cellStyle name="Calculation 7 2 3 7 5" xfId="26219" xr:uid="{DCA3EB42-52BD-41B2-A362-26E3678F0D8A}"/>
    <cellStyle name="Calculation 7 2 3 8" xfId="17472" xr:uid="{02663CA5-2B23-4B3C-B182-98B285ACC442}"/>
    <cellStyle name="Calculation 7 2 3 9" xfId="17388" xr:uid="{BA24EB06-72D3-4779-B3E8-AC038C7E431D}"/>
    <cellStyle name="Calculation 7 2 4" xfId="4958" xr:uid="{3184CD37-69DD-42C3-B5BD-A1C35DE8BA06}"/>
    <cellStyle name="Calculation 7 2 4 2" xfId="14823" xr:uid="{DD8D43D8-BA06-4811-AB06-60F621851996}"/>
    <cellStyle name="Calculation 7 2 4 3" xfId="21737" xr:uid="{BA4E0607-C2EA-414F-A02D-3F2A3722D0B6}"/>
    <cellStyle name="Calculation 7 2 4 4" xfId="26076" xr:uid="{00013323-2B17-426C-893F-031CE5BEC32A}"/>
    <cellStyle name="Calculation 7 2 4 5" xfId="33559" xr:uid="{BA16BE2C-95F3-4A90-B120-B6757FB9C895}"/>
    <cellStyle name="Calculation 7 2 5" xfId="5535" xr:uid="{61D37500-E091-4D50-9D56-F08AA247C6A4}"/>
    <cellStyle name="Calculation 7 2 5 2" xfId="14753" xr:uid="{4F567FB4-FF34-437D-A366-7DB5DB290AA1}"/>
    <cellStyle name="Calculation 7 2 5 3" xfId="21711" xr:uid="{B5DEB799-565E-468C-A8BD-335BCDF4BFFE}"/>
    <cellStyle name="Calculation 7 2 5 4" xfId="26633" xr:uid="{6F56BEF4-5EB5-4652-94B6-39559E684243}"/>
    <cellStyle name="Calculation 7 2 5 5" xfId="33535" xr:uid="{0FFD1EF7-66A1-4CC4-8783-FC87CF91E681}"/>
    <cellStyle name="Calculation 7 2 6" xfId="6986" xr:uid="{D00EB328-7F1F-4436-B26F-0FE2CF2A52BE}"/>
    <cellStyle name="Calculation 7 2 6 2" xfId="16850" xr:uid="{E9C109F6-80CA-4491-87A5-47D52F630A3E}"/>
    <cellStyle name="Calculation 7 2 6 3" xfId="17151" xr:uid="{42EFFE3E-6197-4884-80B5-5142EC89DE47}"/>
    <cellStyle name="Calculation 7 2 6 4" xfId="28084" xr:uid="{E8BB337D-122F-4FC8-AEAE-2807870E851A}"/>
    <cellStyle name="Calculation 7 2 6 5" xfId="35122" xr:uid="{42AADBBD-FBCA-492C-B3BA-9904DACB597A}"/>
    <cellStyle name="Calculation 7 2 7" xfId="5717" xr:uid="{5B82D826-A318-4E6C-BB2E-6CDBCC5C838A}"/>
    <cellStyle name="Calculation 7 2 7 2" xfId="15492" xr:uid="{B886D4F8-948E-4690-B444-63947E4AE2EF}"/>
    <cellStyle name="Calculation 7 2 7 3" xfId="18488" xr:uid="{3F559654-8E96-46E7-B087-95B8012E3DD2}"/>
    <cellStyle name="Calculation 7 2 7 4" xfId="26815" xr:uid="{425DD0EB-7D95-4F97-81D8-EFDA4E6F4001}"/>
    <cellStyle name="Calculation 7 2 7 5" xfId="34595" xr:uid="{665CA5C6-6CD7-4321-B062-730A4E5CCECF}"/>
    <cellStyle name="Calculation 7 2 8" xfId="9868" xr:uid="{F89E1267-CC7E-46A0-8D30-AF85A48B5B3B}"/>
    <cellStyle name="Calculation 7 2 8 2" xfId="13051" xr:uid="{18DCE78C-CC4C-4DE7-8193-F5590BB1967E}"/>
    <cellStyle name="Calculation 7 2 8 3" xfId="22029" xr:uid="{0C2303F4-25BB-41C4-B5DB-2FFE395B28EE}"/>
    <cellStyle name="Calculation 7 2 8 4" xfId="30966" xr:uid="{664343E0-C1EE-4F74-9CD1-7A1B8DB6DF1A}"/>
    <cellStyle name="Calculation 7 2 8 5" xfId="35508" xr:uid="{09D5DD40-52DC-49A6-ABAC-34A13FCA9441}"/>
    <cellStyle name="Calculation 7 2 9" xfId="4887" xr:uid="{35975E58-A717-49FB-B456-A4A644AB9776}"/>
    <cellStyle name="Calculation 7 2 9 2" xfId="15595" xr:uid="{7F553C25-CFAE-4FE8-BDE6-EEB9DEE3CFCB}"/>
    <cellStyle name="Calculation 7 2 9 3" xfId="18434" xr:uid="{24BF6F6B-39F3-4FBF-9C1F-FCE1A8390411}"/>
    <cellStyle name="Calculation 7 2 9 4" xfId="26005" xr:uid="{42EE1A3B-F7F8-4645-B464-5EA244FE8D7C}"/>
    <cellStyle name="Calculation 7 2 9 5" xfId="34655" xr:uid="{D8627E77-9A80-4E6F-A6E8-CBEC07ADDA04}"/>
    <cellStyle name="Calculation 7 3" xfId="396" xr:uid="{00000000-0005-0000-0000-00008B010000}"/>
    <cellStyle name="Calculation 7 3 10" xfId="2651" xr:uid="{AABE83D3-7C02-4E5D-9144-103322FDC8C3}"/>
    <cellStyle name="Calculation 7 3 11" xfId="16909" xr:uid="{8DEC7AC9-213B-40F6-ADD9-0E1EADA3CADC}"/>
    <cellStyle name="Calculation 7 3 12" xfId="22152" xr:uid="{46B1D752-2CC1-44FB-B232-711F24B856EA}"/>
    <cellStyle name="Calculation 7 3 13" xfId="23761" xr:uid="{B3878161-137F-4FF0-BF71-B67E7F575E9C}"/>
    <cellStyle name="Calculation 7 3 14" xfId="36189" xr:uid="{0515BFB2-6E9D-427D-8CEF-89921CE6B222}"/>
    <cellStyle name="Calculation 7 3 2" xfId="397" xr:uid="{00000000-0005-0000-0000-00008C010000}"/>
    <cellStyle name="Calculation 7 3 2 10" xfId="16194" xr:uid="{CD033BB4-EF43-4104-A05A-0163A0469244}"/>
    <cellStyle name="Calculation 7 3 2 11" xfId="21655" xr:uid="{53892ADE-C478-4E6D-86FF-96FD24E4D816}"/>
    <cellStyle name="Calculation 7 3 2 12" xfId="23762" xr:uid="{49698D67-ECD7-4347-B1B5-9243B8672F63}"/>
    <cellStyle name="Calculation 7 3 2 13" xfId="35685" xr:uid="{792E532D-38F4-43FB-92AA-F599FDC3FA01}"/>
    <cellStyle name="Calculation 7 3 2 2" xfId="4430" xr:uid="{54D73A14-859F-406A-A47A-9B4B04E648E4}"/>
    <cellStyle name="Calculation 7 3 2 2 10" xfId="25556" xr:uid="{0AB0AF30-1F73-4920-8459-749255A076B3}"/>
    <cellStyle name="Calculation 7 3 2 2 11" xfId="34709" xr:uid="{C1BCC200-A506-4230-A492-AE9C2000767C}"/>
    <cellStyle name="Calculation 7 3 2 2 2" xfId="7948" xr:uid="{D8BD641C-61DC-421C-841A-C416F34BBCDB}"/>
    <cellStyle name="Calculation 7 3 2 2 2 2" xfId="2761" xr:uid="{325FE0C8-662B-45D7-8281-1B1D86D37B53}"/>
    <cellStyle name="Calculation 7 3 2 2 2 3" xfId="16778" xr:uid="{3B8522A0-3184-4021-B1B3-1C9C8652D7F2}"/>
    <cellStyle name="Calculation 7 3 2 2 2 4" xfId="29046" xr:uid="{90B6E501-BFE6-409A-806C-B47C7F8FA659}"/>
    <cellStyle name="Calculation 7 3 2 2 2 5" xfId="24028" xr:uid="{3AC9E3E1-19AB-44EE-810A-6CCA09147494}"/>
    <cellStyle name="Calculation 7 3 2 2 3" xfId="8767" xr:uid="{D994554C-215C-4EC6-B695-7BFDACC5A3E4}"/>
    <cellStyle name="Calculation 7 3 2 2 3 2" xfId="3135" xr:uid="{39C8C812-2A4A-4F0B-8802-FA6346EA5FC2}"/>
    <cellStyle name="Calculation 7 3 2 2 3 3" xfId="23181" xr:uid="{0A792FC0-F98B-45E9-A3F9-7F324AF2FEC2}"/>
    <cellStyle name="Calculation 7 3 2 2 3 4" xfId="29865" xr:uid="{E91E7157-7FD5-4483-A04A-E873BD00D51A}"/>
    <cellStyle name="Calculation 7 3 2 2 3 5" xfId="32830" xr:uid="{BF2BEF8B-D140-4DD5-8D7D-CD9015A72668}"/>
    <cellStyle name="Calculation 7 3 2 2 4" xfId="9602" xr:uid="{4F126F74-1661-429E-AC8F-1D0576B6FA9F}"/>
    <cellStyle name="Calculation 7 3 2 2 4 2" xfId="16067" xr:uid="{D9AAC637-C7F7-497A-B167-4ED7A7306DE4}"/>
    <cellStyle name="Calculation 7 3 2 2 4 3" xfId="21529" xr:uid="{F1CE99EB-EBEB-47AD-BE5D-CA83F0F42F51}"/>
    <cellStyle name="Calculation 7 3 2 2 4 4" xfId="30700" xr:uid="{090459CC-FCD9-447E-AFEA-1D9DD6400857}"/>
    <cellStyle name="Calculation 7 3 2 2 4 5" xfId="35006" xr:uid="{E4545BF3-D3E7-4341-8E36-545EE37F19D4}"/>
    <cellStyle name="Calculation 7 3 2 2 5" xfId="7177" xr:uid="{EDD1A376-F129-409C-AAE4-FD6699047814}"/>
    <cellStyle name="Calculation 7 3 2 2 5 2" xfId="2571" xr:uid="{2A97C05E-B421-4C24-BCE7-F3844B835F31}"/>
    <cellStyle name="Calculation 7 3 2 2 5 3" xfId="22871" xr:uid="{7720E773-3910-4FAE-9D4D-D798FE6F407B}"/>
    <cellStyle name="Calculation 7 3 2 2 5 4" xfId="28275" xr:uid="{936C7A85-B5D4-42CB-8EF2-CF8C62D198D4}"/>
    <cellStyle name="Calculation 7 3 2 2 5 5" xfId="33316" xr:uid="{3A555545-6FEC-4FD8-A1AB-2CC95ECCA510}"/>
    <cellStyle name="Calculation 7 3 2 2 6" xfId="10734" xr:uid="{47EE7D86-F832-4AFD-A8D3-777B48166FF0}"/>
    <cellStyle name="Calculation 7 3 2 2 6 2" xfId="15240" xr:uid="{C744E74A-C4C5-460E-99E5-BE8EFF79ADB5}"/>
    <cellStyle name="Calculation 7 3 2 2 6 3" xfId="19263" xr:uid="{9ED75C66-1B92-421F-B7BF-DB095A14B1B3}"/>
    <cellStyle name="Calculation 7 3 2 2 6 4" xfId="31832" xr:uid="{B88AEDF0-3E09-468C-B502-70015D89197A}"/>
    <cellStyle name="Calculation 7 3 2 2 6 5" xfId="24712" xr:uid="{0A2DE00D-43B3-414F-B5A3-B1F64F77ACFC}"/>
    <cellStyle name="Calculation 7 3 2 2 7" xfId="6530" xr:uid="{3D47EACF-FD5A-40A1-AF32-109F9D3A50D8}"/>
    <cellStyle name="Calculation 7 3 2 2 7 2" xfId="2455" xr:uid="{FA5689ED-0F70-4A5C-98A2-175E2524B157}"/>
    <cellStyle name="Calculation 7 3 2 2 7 3" xfId="14790" xr:uid="{84B37FB3-6A6F-4DC2-813D-B50A1CFF0A46}"/>
    <cellStyle name="Calculation 7 3 2 2 7 4" xfId="27628" xr:uid="{8439B28B-A36F-40CB-965E-E6F5BF909400}"/>
    <cellStyle name="Calculation 7 3 2 2 7 5" xfId="23919" xr:uid="{D885712D-D588-4E9A-96E7-B80A7891EB9B}"/>
    <cellStyle name="Calculation 7 3 2 2 8" xfId="15653" xr:uid="{51ABF864-F3CF-4B1B-B718-BBCC9C7F5E37}"/>
    <cellStyle name="Calculation 7 3 2 2 9" xfId="20134" xr:uid="{3A3E3F04-4A66-42F6-9633-74BD995C388A}"/>
    <cellStyle name="Calculation 7 3 2 3" xfId="4961" xr:uid="{160923B1-701C-4444-960A-3E0F7E3F819D}"/>
    <cellStyle name="Calculation 7 3 2 3 2" xfId="11546" xr:uid="{E6D00BBF-491E-4174-92E5-37BE54CBA0E6}"/>
    <cellStyle name="Calculation 7 3 2 3 3" xfId="19557" xr:uid="{7C01B1A9-8F18-44EC-B327-FA61D8AA1523}"/>
    <cellStyle name="Calculation 7 3 2 3 4" xfId="26079" xr:uid="{28CFC502-990A-4CD2-8A94-DAEF85D2A11E}"/>
    <cellStyle name="Calculation 7 3 2 3 5" xfId="36594" xr:uid="{027DDEFA-DB85-464A-9C8A-D4106480391C}"/>
    <cellStyle name="Calculation 7 3 2 4" xfId="5532" xr:uid="{31A8375E-3C7C-4DCD-AD9F-51FE94C779B8}"/>
    <cellStyle name="Calculation 7 3 2 4 2" xfId="12364" xr:uid="{DFF2FBE3-879B-4F2C-87BC-DACE30F77EB9}"/>
    <cellStyle name="Calculation 7 3 2 4 3" xfId="19534" xr:uid="{9594FD0B-D198-4585-B4C1-1FAD1A039CF9}"/>
    <cellStyle name="Calculation 7 3 2 4 4" xfId="26630" xr:uid="{50CE358E-F383-4792-B79C-EF21A1B607E9}"/>
    <cellStyle name="Calculation 7 3 2 4 5" xfId="35741" xr:uid="{B14F88C2-A3CC-4B96-BB3D-DBB487D3C48E}"/>
    <cellStyle name="Calculation 7 3 2 5" xfId="6983" xr:uid="{B825790E-C545-4973-8CAF-AA5352AB9182}"/>
    <cellStyle name="Calculation 7 3 2 5 2" xfId="14125" xr:uid="{7603A66E-AFA9-44DB-832B-20176117FD2E}"/>
    <cellStyle name="Calculation 7 3 2 5 3" xfId="22125" xr:uid="{D4C385AE-E2DC-4135-989F-B3981D0D62D8}"/>
    <cellStyle name="Calculation 7 3 2 5 4" xfId="28081" xr:uid="{ADCB327F-6054-4587-B86F-B7E4D6655C8D}"/>
    <cellStyle name="Calculation 7 3 2 5 5" xfId="35789" xr:uid="{46C548F9-E713-4A08-90D9-850F81DC46DD}"/>
    <cellStyle name="Calculation 7 3 2 6" xfId="7863" xr:uid="{F466A1EF-425D-444F-A3E4-D1B8EEBFCACE}"/>
    <cellStyle name="Calculation 7 3 2 6 2" xfId="16923" xr:uid="{EE6AE0C7-8ED1-4C45-9570-056EA4D10D6A}"/>
    <cellStyle name="Calculation 7 3 2 6 3" xfId="22452" xr:uid="{B05C7AC0-2697-45E6-BA1B-C0DDAB832564}"/>
    <cellStyle name="Calculation 7 3 2 6 4" xfId="28961" xr:uid="{B0EA3FE0-9048-4F4F-8982-7F8AFA11C6D8}"/>
    <cellStyle name="Calculation 7 3 2 6 5" xfId="34190" xr:uid="{811D5382-B728-4BA8-9604-95EA125502ED}"/>
    <cellStyle name="Calculation 7 3 2 7" xfId="9865" xr:uid="{0AAB67C0-E02E-4DB5-9E20-E8E3FE40C890}"/>
    <cellStyle name="Calculation 7 3 2 7 2" xfId="12027" xr:uid="{E50B3C80-099E-4538-99B0-C4171A8C857C}"/>
    <cellStyle name="Calculation 7 3 2 7 3" xfId="19941" xr:uid="{BE9A07F0-399B-4D60-81D1-2C8D96C30484}"/>
    <cellStyle name="Calculation 7 3 2 7 4" xfId="30963" xr:uid="{3AE80945-5CEB-4F5E-8C31-057C4661472B}"/>
    <cellStyle name="Calculation 7 3 2 7 5" xfId="36813" xr:uid="{BA16E0D5-CE71-46AA-9EE8-8831968379A8}"/>
    <cellStyle name="Calculation 7 3 2 8" xfId="10104" xr:uid="{9FEE1142-D726-459E-AB9F-D552734E3ABF}"/>
    <cellStyle name="Calculation 7 3 2 8 2" xfId="13700" xr:uid="{ABC0EC39-474A-403B-8CD8-AF75DD770A3F}"/>
    <cellStyle name="Calculation 7 3 2 8 3" xfId="19718" xr:uid="{B2D81C8D-BC23-48DC-9D36-3D40862329EA}"/>
    <cellStyle name="Calculation 7 3 2 8 4" xfId="31202" xr:uid="{9C3B1F65-DD90-4002-87C2-9F921E3CD76C}"/>
    <cellStyle name="Calculation 7 3 2 8 5" xfId="36022" xr:uid="{BCED8628-80AD-4F18-9FDB-BFF0DD54D108}"/>
    <cellStyle name="Calculation 7 3 2 9" xfId="2652" xr:uid="{04E859A0-2F26-401B-9BA2-9AE90CBB062E}"/>
    <cellStyle name="Calculation 7 3 3" xfId="4429" xr:uid="{C1D3BB45-CADC-4098-B0F7-61B863E2732D}"/>
    <cellStyle name="Calculation 7 3 3 10" xfId="25555" xr:uid="{B4903522-A660-41F6-9453-61757669172B}"/>
    <cellStyle name="Calculation 7 3 3 11" xfId="35292" xr:uid="{0119CC45-C9FD-4972-8ED7-542A75664A3C}"/>
    <cellStyle name="Calculation 7 3 3 2" xfId="7947" xr:uid="{94ED12EE-CA3A-4B59-8B71-926C2CDD167B}"/>
    <cellStyle name="Calculation 7 3 3 2 2" xfId="12235" xr:uid="{F346695F-4D85-4CD4-87A6-E79726837C4A}"/>
    <cellStyle name="Calculation 7 3 3 2 3" xfId="16465" xr:uid="{F79C6D66-EACE-4567-9977-0C89835EFA34}"/>
    <cellStyle name="Calculation 7 3 3 2 4" xfId="29045" xr:uid="{1734438B-BB21-44A7-AD3E-2C46CE1247C3}"/>
    <cellStyle name="Calculation 7 3 3 2 5" xfId="26332" xr:uid="{195B92C2-5C71-4D1C-8C02-58F389AF27F6}"/>
    <cellStyle name="Calculation 7 3 3 3" xfId="8766" xr:uid="{530A1E89-5D94-4B57-BB90-85571735F062}"/>
    <cellStyle name="Calculation 7 3 3 3 2" xfId="3134" xr:uid="{86B8C287-0377-4734-8692-74A3822A1878}"/>
    <cellStyle name="Calculation 7 3 3 3 3" xfId="18923" xr:uid="{61E329F5-7DB3-4220-901B-D7C259257D06}"/>
    <cellStyle name="Calculation 7 3 3 3 4" xfId="29864" xr:uid="{B41E6D4F-67BD-4DCC-84D8-1CC5FD6D4FD6}"/>
    <cellStyle name="Calculation 7 3 3 3 5" xfId="32827" xr:uid="{3B2A9550-95F8-4979-9AAA-4360CB283E8E}"/>
    <cellStyle name="Calculation 7 3 3 4" xfId="9601" xr:uid="{11E481A6-1D1E-4438-A7C5-C6E910A2A470}"/>
    <cellStyle name="Calculation 7 3 3 4 2" xfId="16976" xr:uid="{A2E1277B-3F44-4C5E-89CC-4F2F97A1369E}"/>
    <cellStyle name="Calculation 7 3 3 4 3" xfId="22050" xr:uid="{3146E078-D01B-4C23-B002-E765F1868290}"/>
    <cellStyle name="Calculation 7 3 3 4 4" xfId="30699" xr:uid="{792190D4-12BA-48BC-B991-4742D871643E}"/>
    <cellStyle name="Calculation 7 3 3 4 5" xfId="35529" xr:uid="{822F2A4E-0353-4B6E-BB80-21AA396DE049}"/>
    <cellStyle name="Calculation 7 3 3 5" xfId="7176" xr:uid="{D000AD6B-FCB0-49BB-AA97-E39E5DCAF553}"/>
    <cellStyle name="Calculation 7 3 3 5 2" xfId="13071" xr:uid="{FEF2191D-0DDE-424E-A9FD-4FBF01DCB3FF}"/>
    <cellStyle name="Calculation 7 3 3 5 3" xfId="20049" xr:uid="{5DAE9297-9E8D-4B60-B253-B633FF3EE2B9}"/>
    <cellStyle name="Calculation 7 3 3 5 4" xfId="28274" xr:uid="{8A205411-507D-4270-B1BC-BF7D8D4DD0A9}"/>
    <cellStyle name="Calculation 7 3 3 5 5" xfId="34285" xr:uid="{864380B1-0929-44F1-935A-9357840E3C6D}"/>
    <cellStyle name="Calculation 7 3 3 6" xfId="10733" xr:uid="{2F5F2773-A859-436F-A360-E417CE78EE3F}"/>
    <cellStyle name="Calculation 7 3 3 6 2" xfId="15962" xr:uid="{51612C07-45CE-4397-BE36-A92D7754BA13}"/>
    <cellStyle name="Calculation 7 3 3 6 3" xfId="19715" xr:uid="{89D3D6BB-75D1-430A-ABF2-763D8FA8CFEB}"/>
    <cellStyle name="Calculation 7 3 3 6 4" xfId="31831" xr:uid="{56D57177-9EA1-4772-BE22-FC1A8B00C2F1}"/>
    <cellStyle name="Calculation 7 3 3 6 5" xfId="24711" xr:uid="{81BCB212-A50A-45E2-80EE-639270E8B041}"/>
    <cellStyle name="Calculation 7 3 3 7" xfId="6529" xr:uid="{A49E4473-078E-405D-A042-39999AF54391}"/>
    <cellStyle name="Calculation 7 3 3 7 2" xfId="2454" xr:uid="{D12CE869-263F-4E81-B963-487985AF0290}"/>
    <cellStyle name="Calculation 7 3 3 7 3" xfId="14170" xr:uid="{D3B3EF15-6EF6-4513-8EDE-BB10EB4BBF03}"/>
    <cellStyle name="Calculation 7 3 3 7 4" xfId="27627" xr:uid="{D8985D48-F805-478F-B1C3-0D0A81481F53}"/>
    <cellStyle name="Calculation 7 3 3 7 5" xfId="23918" xr:uid="{B26B641B-ABDD-44D2-9F59-037110F79858}"/>
    <cellStyle name="Calculation 7 3 3 8" xfId="16386" xr:uid="{E3DCE379-3FB3-4A36-B4A3-8D52C4F9ED8C}"/>
    <cellStyle name="Calculation 7 3 3 9" xfId="22619" xr:uid="{E134278B-2E73-49BA-9E90-4FBA097B52C8}"/>
    <cellStyle name="Calculation 7 3 4" xfId="4960" xr:uid="{C5B5434B-8DF1-4BD5-823C-4D9FBDAD1B4B}"/>
    <cellStyle name="Calculation 7 3 4 2" xfId="11547" xr:uid="{4759B114-8EE6-4FA9-BDB9-28E107EC258F}"/>
    <cellStyle name="Calculation 7 3 4 3" xfId="20634" xr:uid="{EABABECB-930B-4757-942C-B8BA7FBD3AA1}"/>
    <cellStyle name="Calculation 7 3 4 4" xfId="26078" xr:uid="{BFF8EAC5-55EA-4AFD-87CD-10BF88734F41}"/>
    <cellStyle name="Calculation 7 3 4 5" xfId="23648" xr:uid="{2640D2CC-ED7F-4CB6-9FBE-B9762E62461C}"/>
    <cellStyle name="Calculation 7 3 5" xfId="5533" xr:uid="{18088F0E-332A-4AEE-B6F6-D1566853978E}"/>
    <cellStyle name="Calculation 7 3 5 2" xfId="16250" xr:uid="{3B3569A2-55ED-4735-B6D3-A3341EB37227}"/>
    <cellStyle name="Calculation 7 3 5 3" xfId="22535" xr:uid="{588E6DBC-4D42-4668-A166-2FC9126CBAED}"/>
    <cellStyle name="Calculation 7 3 5 4" xfId="26631" xr:uid="{F5B51FDC-663A-4875-B097-284CC05AF65C}"/>
    <cellStyle name="Calculation 7 3 5 5" xfId="35208" xr:uid="{A37353AD-221F-4060-908B-EFDDC6A68F2B}"/>
    <cellStyle name="Calculation 7 3 6" xfId="6984" xr:uid="{613B9CE9-310D-4DB2-BA0C-1ADBD38AF142}"/>
    <cellStyle name="Calculation 7 3 6 2" xfId="17845" xr:uid="{8F72492B-4D1F-4E75-BB29-F0C41391AB7A}"/>
    <cellStyle name="Calculation 7 3 6 3" xfId="21627" xr:uid="{80916AB1-BE93-4C10-884E-2B69EFACB58D}"/>
    <cellStyle name="Calculation 7 3 6 4" xfId="28082" xr:uid="{DF128D79-5EA8-4E2C-9F33-08F4998BAA73}"/>
    <cellStyle name="Calculation 7 3 6 5" xfId="36159" xr:uid="{8114C7E3-3920-4BFE-8DC5-8F188C38E72A}"/>
    <cellStyle name="Calculation 7 3 7" xfId="5715" xr:uid="{68240874-A8EB-4451-861A-3579A6F0581D}"/>
    <cellStyle name="Calculation 7 3 7 2" xfId="12391" xr:uid="{4339895C-7092-42F4-9555-F0EBE0E68BB3}"/>
    <cellStyle name="Calculation 7 3 7 3" xfId="19499" xr:uid="{77E66B85-A941-4FE3-AF76-E95345270825}"/>
    <cellStyle name="Calculation 7 3 7 4" xfId="26813" xr:uid="{BEB99861-2329-4F5C-B9C7-7D0CB556AB87}"/>
    <cellStyle name="Calculation 7 3 7 5" xfId="35714" xr:uid="{77C0B178-4507-451D-939C-FF67D9B17111}"/>
    <cellStyle name="Calculation 7 3 8" xfId="9866" xr:uid="{B8743F4D-6929-4C32-A7D0-02CB7CD18A32}"/>
    <cellStyle name="Calculation 7 3 8 2" xfId="17240" xr:uid="{1AFA9B0C-0EE8-4784-993E-8A75B06B1FBC}"/>
    <cellStyle name="Calculation 7 3 8 3" xfId="22796" xr:uid="{557893CF-1132-42B8-A5C0-9BC82B6CC79E}"/>
    <cellStyle name="Calculation 7 3 8 4" xfId="30964" xr:uid="{5EF466A9-7209-4073-B754-B9693CE4077D}"/>
    <cellStyle name="Calculation 7 3 8 5" xfId="34461" xr:uid="{378195A1-E536-43D8-A4E8-41CE194D02DD}"/>
    <cellStyle name="Calculation 7 3 9" xfId="10105" xr:uid="{8DA91C54-E06D-4A96-BE3D-02A843A4F430}"/>
    <cellStyle name="Calculation 7 3 9 2" xfId="17012" xr:uid="{7FEECBCE-832A-4753-9AD3-C4B7C15D91F8}"/>
    <cellStyle name="Calculation 7 3 9 3" xfId="22014" xr:uid="{84E57C4D-28E1-46A7-A505-09F7EDC41F92}"/>
    <cellStyle name="Calculation 7 3 9 4" xfId="31203" xr:uid="{98532E9B-7BA4-498A-A664-F1D53E7645B8}"/>
    <cellStyle name="Calculation 7 3 9 5" xfId="35493" xr:uid="{773FBD9E-8210-4D9E-87DE-76B1FD7AE14F}"/>
    <cellStyle name="Calculation 7 4" xfId="398" xr:uid="{00000000-0005-0000-0000-00008D010000}"/>
    <cellStyle name="Calculation 7 4 10" xfId="2653" xr:uid="{111DE74C-C16C-4B2D-BB3A-83BC06DE6487}"/>
    <cellStyle name="Calculation 7 4 11" xfId="15465" xr:uid="{C9CEF1F1-11E0-4D38-855F-ECFE348F6E36}"/>
    <cellStyle name="Calculation 7 4 12" xfId="21134" xr:uid="{A82B3308-8FA6-4E57-BAA5-D36E98CDEBB9}"/>
    <cellStyle name="Calculation 7 4 13" xfId="23763" xr:uid="{FC5226B1-E956-49AC-921E-1C19A42CB184}"/>
    <cellStyle name="Calculation 7 4 14" xfId="35154" xr:uid="{C7F67F2B-A80F-44DC-9E2D-1E01931E605F}"/>
    <cellStyle name="Calculation 7 4 2" xfId="399" xr:uid="{00000000-0005-0000-0000-00008E010000}"/>
    <cellStyle name="Calculation 7 4 2 10" xfId="12214" xr:uid="{3387C897-2913-4EA8-83F1-C7EBA42C5987}"/>
    <cellStyle name="Calculation 7 4 2 11" xfId="17144" xr:uid="{2136DE6F-F679-4F49-8592-867CF5F2BF0B}"/>
    <cellStyle name="Calculation 7 4 2 12" xfId="23764" xr:uid="{E3FBFAC3-DBBB-49D5-AA67-D271ECAF2707}"/>
    <cellStyle name="Calculation 7 4 2 13" xfId="32333" xr:uid="{20D8706E-5790-4DAF-BEDA-90B4B02217D4}"/>
    <cellStyle name="Calculation 7 4 2 2" xfId="4432" xr:uid="{18F9FE89-32AB-4E66-A1F8-FF6EFD669147}"/>
    <cellStyle name="Calculation 7 4 2 2 10" xfId="25558" xr:uid="{9B43F91D-5590-417F-97A0-19F3DC4E8118}"/>
    <cellStyle name="Calculation 7 4 2 2 11" xfId="36660" xr:uid="{7F6AB404-D969-4E86-8C17-F0F57A542561}"/>
    <cellStyle name="Calculation 7 4 2 2 2" xfId="7950" xr:uid="{2A95119E-9757-48A4-9599-3C373D5C3B78}"/>
    <cellStyle name="Calculation 7 4 2 2 2 2" xfId="2763" xr:uid="{AE4D0EBB-061D-4462-A552-F4D48CB72D43}"/>
    <cellStyle name="Calculation 7 4 2 2 2 3" xfId="3943" xr:uid="{3C757D1E-4192-443A-B3B4-8F4F2F705E4F}"/>
    <cellStyle name="Calculation 7 4 2 2 2 4" xfId="29048" xr:uid="{ACE90D92-45A6-464F-B021-76F28082DAAE}"/>
    <cellStyle name="Calculation 7 4 2 2 2 5" xfId="25412" xr:uid="{12D8A322-43A8-44AE-94DC-765CE29CE910}"/>
    <cellStyle name="Calculation 7 4 2 2 3" xfId="8769" xr:uid="{E7FA2663-BC6B-4B98-B9C7-8DF886D40A78}"/>
    <cellStyle name="Calculation 7 4 2 2 3 2" xfId="12833" xr:uid="{55290688-34A2-4A36-868B-09CCCC49D308}"/>
    <cellStyle name="Calculation 7 4 2 2 3 3" xfId="13814" xr:uid="{910DC05C-A784-4DD5-9824-D3AC2134175C}"/>
    <cellStyle name="Calculation 7 4 2 2 3 4" xfId="29867" xr:uid="{5EAB7FEB-987C-4D39-9982-D033CCF937F9}"/>
    <cellStyle name="Calculation 7 4 2 2 3 5" xfId="32828" xr:uid="{B80EEB04-F981-40ED-BAFB-E33EB3DFFA45}"/>
    <cellStyle name="Calculation 7 4 2 2 4" xfId="9604" xr:uid="{5188CA23-A2F3-4F74-9F8B-BA25021D5915}"/>
    <cellStyle name="Calculation 7 4 2 2 4 2" xfId="13083" xr:uid="{64F992E9-FF93-45F8-B429-4C6F5E03D0D6}"/>
    <cellStyle name="Calculation 7 4 2 2 4 3" xfId="11895" xr:uid="{1E7D4C6B-1C50-457E-8D23-228D2C2E8EA2}"/>
    <cellStyle name="Calculation 7 4 2 2 4 4" xfId="30702" xr:uid="{D7E2DAFC-29E4-4FE3-B900-CEDF12E0280B}"/>
    <cellStyle name="Calculation 7 4 2 2 4 5" xfId="25606" xr:uid="{9BD5479A-9113-449F-B365-033C85E3F335}"/>
    <cellStyle name="Calculation 7 4 2 2 5" xfId="8624" xr:uid="{2BC1FBDB-AD63-462D-A0E0-1F8429CDB689}"/>
    <cellStyle name="Calculation 7 4 2 2 5 2" xfId="3074" xr:uid="{AD7908D9-8F25-4101-ABA7-CEA2DA006783}"/>
    <cellStyle name="Calculation 7 4 2 2 5 3" xfId="4021" xr:uid="{B48F2D92-6014-40B3-B2ED-A58DFB10DE66}"/>
    <cellStyle name="Calculation 7 4 2 2 5 4" xfId="29722" xr:uid="{78CAEF54-2BAD-4DFA-A714-0D5F9359A81B}"/>
    <cellStyle name="Calculation 7 4 2 2 5 5" xfId="24216" xr:uid="{F81FA66D-185A-4600-9481-6D1B3225BCCE}"/>
    <cellStyle name="Calculation 7 4 2 2 6" xfId="10736" xr:uid="{041F19DB-03CA-496C-8759-266C2ED7AC70}"/>
    <cellStyle name="Calculation 7 4 2 2 6 2" xfId="16049" xr:uid="{B7C1FFB6-37C7-4393-9AA1-5753C1754AE8}"/>
    <cellStyle name="Calculation 7 4 2 2 6 3" xfId="19879" xr:uid="{413CB39B-1048-42DD-B1A2-A0A86271B246}"/>
    <cellStyle name="Calculation 7 4 2 2 6 4" xfId="31834" xr:uid="{1CCA656A-4ACE-457A-883D-51810200A6C5}"/>
    <cellStyle name="Calculation 7 4 2 2 6 5" xfId="24713" xr:uid="{FF51237A-A503-4A7A-8990-D7E630A1D4FF}"/>
    <cellStyle name="Calculation 7 4 2 2 7" xfId="6532" xr:uid="{8540B285-5F72-4A17-BFCA-2B48961FB102}"/>
    <cellStyle name="Calculation 7 4 2 2 7 2" xfId="2457" xr:uid="{D17C5C2C-235F-49F6-A252-1CA7E0451DC6}"/>
    <cellStyle name="Calculation 7 4 2 2 7 3" xfId="15554" xr:uid="{73E82E70-2DE6-4EF1-9FA3-E079371418FB}"/>
    <cellStyle name="Calculation 7 4 2 2 7 4" xfId="27630" xr:uid="{968F846A-6B5B-49BE-AD90-2A344E7D3FBD}"/>
    <cellStyle name="Calculation 7 4 2 2 7 5" xfId="26224" xr:uid="{B4CD82A4-7D1F-49DE-8137-C280EF9CCE9C}"/>
    <cellStyle name="Calculation 7 4 2 2 8" xfId="13572" xr:uid="{6D4CB064-4362-434B-B0F8-FCE2646CC287}"/>
    <cellStyle name="Calculation 7 4 2 2 9" xfId="21272" xr:uid="{95C993F3-BFEB-4679-BDC1-A22843092DA6}"/>
    <cellStyle name="Calculation 7 4 2 3" xfId="4963" xr:uid="{8DE13AB7-FCB7-4EC4-A9E3-C4CE44557F8E}"/>
    <cellStyle name="Calculation 7 4 2 3 2" xfId="12320" xr:uid="{EE34B447-29FF-48AE-8093-9EFB84820556}"/>
    <cellStyle name="Calculation 7 4 2 3 3" xfId="13845" xr:uid="{EC8D6761-68ED-42D6-B522-CF8E8266DD8C}"/>
    <cellStyle name="Calculation 7 4 2 3 4" xfId="26081" xr:uid="{50302036-E2F0-4DEC-9DA4-638114FD2A04}"/>
    <cellStyle name="Calculation 7 4 2 3 5" xfId="35764" xr:uid="{453AC0A6-095D-4B8A-A2F6-7E9901609C3C}"/>
    <cellStyle name="Calculation 7 4 2 4" xfId="5530" xr:uid="{6715FF06-891D-4E84-ACD1-B5C35FAE92F6}"/>
    <cellStyle name="Calculation 7 4 2 4 2" xfId="13438" xr:uid="{D071C499-2A9F-445D-A99B-FD3EEA4A096C}"/>
    <cellStyle name="Calculation 7 4 2 4 3" xfId="21187" xr:uid="{2684E493-6AC4-478B-99C3-0F4E0E5C788C}"/>
    <cellStyle name="Calculation 7 4 2 4 4" xfId="26628" xr:uid="{737B5ED4-90B6-46BD-817A-B8F3CB114668}"/>
    <cellStyle name="Calculation 7 4 2 4 5" xfId="36576" xr:uid="{B89B951A-BAA0-4647-AD51-5ACAEF5C4CF6}"/>
    <cellStyle name="Calculation 7 4 2 5" xfId="6981" xr:uid="{09A302C2-70D7-486E-B760-EEDCEEFA9AB6}"/>
    <cellStyle name="Calculation 7 4 2 5 2" xfId="14405" xr:uid="{FF05B066-1F52-40E3-8083-5B082DD755DE}"/>
    <cellStyle name="Calculation 7 4 2 5 3" xfId="22885" xr:uid="{16788AE6-AB17-425A-93C4-7D0DAE9E8095}"/>
    <cellStyle name="Calculation 7 4 2 5 4" xfId="28079" xr:uid="{3F65B4D8-301C-45A8-BB08-31818CFF85E2}"/>
    <cellStyle name="Calculation 7 4 2 5 5" xfId="34067" xr:uid="{9F2269B0-BF05-4AF7-9D2A-D2F148020AD9}"/>
    <cellStyle name="Calculation 7 4 2 6" xfId="5714" xr:uid="{AEEF4BB1-932C-4A60-8E53-4D8309A29AA8}"/>
    <cellStyle name="Calculation 7 4 2 6 2" xfId="17310" xr:uid="{67596BD4-4372-4691-9FB8-49AF42F55AC3}"/>
    <cellStyle name="Calculation 7 4 2 6 3" xfId="20574" xr:uid="{2C6A0BEE-E24B-47B1-A452-77BFF28DB1D8}"/>
    <cellStyle name="Calculation 7 4 2 6 4" xfId="26812" xr:uid="{0F58FD83-6A5B-444A-A3E2-6E43F996A38B}"/>
    <cellStyle name="Calculation 7 4 2 6 5" xfId="32479" xr:uid="{D743BBD1-E2C3-4C40-9D9C-785754770CAE}"/>
    <cellStyle name="Calculation 7 4 2 7" xfId="9863" xr:uid="{62F10EE1-9B6E-4FE3-B9E5-B86394B171EF}"/>
    <cellStyle name="Calculation 7 4 2 7 2" xfId="16015" xr:uid="{6DFA2B13-36A5-43C7-900C-D2060888D56F}"/>
    <cellStyle name="Calculation 7 4 2 7 3" xfId="19201" xr:uid="{5710E8EA-A63F-4AC9-A48A-ACD1EFD82261}"/>
    <cellStyle name="Calculation 7 4 2 7 4" xfId="30961" xr:uid="{CEA30D8F-420F-4417-945A-D4DC2E49E643}"/>
    <cellStyle name="Calculation 7 4 2 7 5" xfId="32603" xr:uid="{0FCBB5FD-1D92-4595-8DA2-A8AB7A2307A2}"/>
    <cellStyle name="Calculation 7 4 2 8" xfId="10106" xr:uid="{76B595E5-A6BD-4182-81AB-B1DEF64FF105}"/>
    <cellStyle name="Calculation 7 4 2 8 2" xfId="13682" xr:uid="{45626FEF-036B-40EF-A816-3F286F815B34}"/>
    <cellStyle name="Calculation 7 4 2 8 3" xfId="21494" xr:uid="{CBA57F22-FF87-4AD9-90F2-459416196DE4}"/>
    <cellStyle name="Calculation 7 4 2 8 4" xfId="31204" xr:uid="{3FFC83BC-DB43-47E6-83DC-D3BBE51930FE}"/>
    <cellStyle name="Calculation 7 4 2 8 5" xfId="34971" xr:uid="{3E72D3E0-D943-4D06-B291-8D548A83BA47}"/>
    <cellStyle name="Calculation 7 4 2 9" xfId="2654" xr:uid="{D8A691E7-E36C-4B66-9162-53DA4432E2BB}"/>
    <cellStyle name="Calculation 7 4 3" xfId="4431" xr:uid="{936561F0-B860-4FDD-ABC1-4C97B434DD83}"/>
    <cellStyle name="Calculation 7 4 3 10" xfId="25557" xr:uid="{01185A5D-CBC6-431B-A7FE-B05ED6E62B40}"/>
    <cellStyle name="Calculation 7 4 3 11" xfId="33620" xr:uid="{33E7521B-180F-48FB-9D75-BB382A8D5DBF}"/>
    <cellStyle name="Calculation 7 4 3 2" xfId="7949" xr:uid="{13F44316-31D3-4EFE-A7BA-96EE68D54924}"/>
    <cellStyle name="Calculation 7 4 3 2 2" xfId="2762" xr:uid="{D5886197-1342-4F46-90D3-F23B97656E1D}"/>
    <cellStyle name="Calculation 7 4 3 2 3" xfId="17494" xr:uid="{E245FEEB-E650-4824-AF5B-B69245B81AB7}"/>
    <cellStyle name="Calculation 7 4 3 2 4" xfId="29047" xr:uid="{A5523818-441F-4807-B09B-2C987C51E298}"/>
    <cellStyle name="Calculation 7 4 3 2 5" xfId="26334" xr:uid="{40E168AC-016E-4C61-98ED-6F8123020EDD}"/>
    <cellStyle name="Calculation 7 4 3 3" xfId="8768" xr:uid="{448AF1BE-042B-47F2-A3A6-00B87DF9B609}"/>
    <cellStyle name="Calculation 7 4 3 3 2" xfId="18193" xr:uid="{4BDF1AD9-2DCF-4495-9465-319693406A4F}"/>
    <cellStyle name="Calculation 7 4 3 3 3" xfId="18926" xr:uid="{11C37781-02E6-4651-BC1C-BB3A28799850}"/>
    <cellStyle name="Calculation 7 4 3 3 4" xfId="29866" xr:uid="{C5281B1F-1D09-4B90-9741-C01FEF62BD5D}"/>
    <cellStyle name="Calculation 7 4 3 3 5" xfId="24258" xr:uid="{730F582A-1951-4D37-8797-6A9A279E3850}"/>
    <cellStyle name="Calculation 7 4 3 4" xfId="9603" xr:uid="{CB72F305-2CB1-43F3-95BB-93346A84834F}"/>
    <cellStyle name="Calculation 7 4 3 4 2" xfId="15337" xr:uid="{35F8C771-52F6-473A-8AFD-C1C1431A9528}"/>
    <cellStyle name="Calculation 7 4 3 4 3" xfId="21016" xr:uid="{BF74DF04-E1D9-49C6-BB14-5BCEEB9407B0}"/>
    <cellStyle name="Calculation 7 4 3 4 4" xfId="30701" xr:uid="{083DBFE6-CB53-45A8-9016-35D3E88885C4}"/>
    <cellStyle name="Calculation 7 4 3 4 5" xfId="32170" xr:uid="{B0956DC6-0DDE-4AA2-8FAA-892E6362C623}"/>
    <cellStyle name="Calculation 7 4 3 5" xfId="7178" xr:uid="{2C81D754-8D2F-4509-9A9C-A941ED3BD160}"/>
    <cellStyle name="Calculation 7 4 3 5 2" xfId="14382" xr:uid="{83C47841-3B45-47A0-B98B-9D90A82F0BBA}"/>
    <cellStyle name="Calculation 7 4 3 5 3" xfId="21407" xr:uid="{87445694-8958-4A35-8871-B25EE026D766}"/>
    <cellStyle name="Calculation 7 4 3 5 4" xfId="28276" xr:uid="{D00A6D2F-826B-4019-986C-B4263BA06FFB}"/>
    <cellStyle name="Calculation 7 4 3 5 5" xfId="34044" xr:uid="{E1DF4300-F23D-447F-BA24-1AED79004E1B}"/>
    <cellStyle name="Calculation 7 4 3 6" xfId="10735" xr:uid="{FAD4ECBB-A986-4B40-9CCA-619E3EA0F131}"/>
    <cellStyle name="Calculation 7 4 3 6 2" xfId="11974" xr:uid="{48ADBA18-6C38-486E-8557-6181921648AE}"/>
    <cellStyle name="Calculation 7 4 3 6 3" xfId="18575" xr:uid="{0ADCFCF5-097F-4B4E-BD82-6F5258B79BCA}"/>
    <cellStyle name="Calculation 7 4 3 6 4" xfId="31833" xr:uid="{09B1142A-597C-45CA-B57C-042AA157F885}"/>
    <cellStyle name="Calculation 7 4 3 6 5" xfId="25161" xr:uid="{8D804BDB-FA58-4BDE-A403-DEF717BE9CF8}"/>
    <cellStyle name="Calculation 7 4 3 7" xfId="6531" xr:uid="{FFE56307-9845-4F5B-AC7F-A324E1B6056D}"/>
    <cellStyle name="Calculation 7 4 3 7 2" xfId="2456" xr:uid="{13F58CF2-3AF8-41D3-91BF-3A3E4DBE7745}"/>
    <cellStyle name="Calculation 7 4 3 7 3" xfId="3795" xr:uid="{A2EA065B-EBF3-4048-81BD-54AEE6C05FD6}"/>
    <cellStyle name="Calculation 7 4 3 7 4" xfId="27629" xr:uid="{41C4B686-76FB-49D5-A450-99D59624A39A}"/>
    <cellStyle name="Calculation 7 4 3 7 5" xfId="26225" xr:uid="{1B5E3E44-FC28-426B-B771-E1F825A16371}"/>
    <cellStyle name="Calculation 7 4 3 8" xfId="14891" xr:uid="{B327B317-821C-4618-80D0-91B17E254D84}"/>
    <cellStyle name="Calculation 7 4 3 9" xfId="21799" xr:uid="{4FC7DA8E-2CC1-4002-A82A-1E572777335A}"/>
    <cellStyle name="Calculation 7 4 4" xfId="4962" xr:uid="{A3592FB4-CDBB-456E-8257-3678F709C389}"/>
    <cellStyle name="Calculation 7 4 4 2" xfId="17399" xr:uid="{FE8A5C9B-C797-43AD-8CD9-DB04AB3B8E9A}"/>
    <cellStyle name="Calculation 7 4 4 3" xfId="3706" xr:uid="{DF86A2E7-50D5-4EF4-8E37-9B264B7038FF}"/>
    <cellStyle name="Calculation 7 4 4 4" xfId="26080" xr:uid="{259E3774-492F-4B1A-90F9-F29E6C11F9F1}"/>
    <cellStyle name="Calculation 7 4 4 5" xfId="32434" xr:uid="{34D412F5-B6A1-46A1-A72A-751C5B3BE671}"/>
    <cellStyle name="Calculation 7 4 5" xfId="5531" xr:uid="{FE0E87D9-269F-4A44-86BA-89E1C2D96A51}"/>
    <cellStyle name="Calculation 7 4 5 2" xfId="17337" xr:uid="{29E20585-0EC5-4AB1-90DC-D7D92F992595}"/>
    <cellStyle name="Calculation 7 4 5 3" xfId="20609" xr:uid="{A6A46B19-EC39-4581-911F-DEACC42AC291}"/>
    <cellStyle name="Calculation 7 4 5 4" xfId="26629" xr:uid="{65A07993-A60C-4D0D-ACBD-F8F6954726BB}"/>
    <cellStyle name="Calculation 7 4 5 5" xfId="32452" xr:uid="{F1FE30D8-6C36-4A6A-8854-7D064A5A6AB4}"/>
    <cellStyle name="Calculation 7 4 6" xfId="6982" xr:uid="{84705C6E-0BDD-4D2F-86AB-C00CEE7FEF94}"/>
    <cellStyle name="Calculation 7 4 6 2" xfId="13246" xr:uid="{46281F6B-FB21-4C9C-9541-9545D25D5D3F}"/>
    <cellStyle name="Calculation 7 4 6 3" xfId="21838" xr:uid="{EB312AC8-A1FD-44A0-806C-ABFA2BB2F693}"/>
    <cellStyle name="Calculation 7 4 6 4" xfId="28080" xr:uid="{BC621B8B-A066-4CC6-910C-852EABF87505}"/>
    <cellStyle name="Calculation 7 4 6 5" xfId="36929" xr:uid="{8DAEA58B-59CE-4C6F-B821-37DBFC9FDD1B}"/>
    <cellStyle name="Calculation 7 4 7" xfId="7862" xr:uid="{39FBDB1C-8E8D-4B8F-A65D-4B61AB1C8B7A}"/>
    <cellStyle name="Calculation 7 4 7 2" xfId="12093" xr:uid="{8605562B-B70A-46C1-B846-2DF68D4DDE88}"/>
    <cellStyle name="Calculation 7 4 7 3" xfId="22165" xr:uid="{E1751203-FA78-4F78-A412-88FE0DD493A3}"/>
    <cellStyle name="Calculation 7 4 7 4" xfId="28960" xr:uid="{575DDE4D-60DB-4B7A-B31C-E33691775131}"/>
    <cellStyle name="Calculation 7 4 7 5" xfId="36493" xr:uid="{788936E5-8BB7-4FD1-9C57-89D13108C28A}"/>
    <cellStyle name="Calculation 7 4 8" xfId="9864" xr:uid="{B6031478-C1F1-4B30-9A1B-DA54CCDC2443}"/>
    <cellStyle name="Calculation 7 4 8 2" xfId="15293" xr:uid="{03F7637D-8E52-4F7D-9A83-B914A68CE243}"/>
    <cellStyle name="Calculation 7 4 8 3" xfId="18636" xr:uid="{C2A53727-96C6-4697-B9F5-A37532403819}"/>
    <cellStyle name="Calculation 7 4 8 4" xfId="30962" xr:uid="{63376DB8-87FF-4FC2-9589-D0970107061A}"/>
    <cellStyle name="Calculation 7 4 8 5" xfId="33917" xr:uid="{CDFBFE1C-6402-4FAD-9396-0E2DE512481A}"/>
    <cellStyle name="Calculation 7 4 9" xfId="4987" xr:uid="{74FDA0D4-1834-4940-97A1-23A408DB99DE}"/>
    <cellStyle name="Calculation 7 4 9 2" xfId="13502" xr:uid="{3B55B0DC-B628-4CBD-B3C4-2C2F5926DA0B}"/>
    <cellStyle name="Calculation 7 4 9 3" xfId="21205" xr:uid="{034D7930-AEAD-47FF-ADC0-804BD0861C09}"/>
    <cellStyle name="Calculation 7 4 9 4" xfId="26105" xr:uid="{95634A50-B8B9-4D6A-B6EE-04E5C6CB8EF7}"/>
    <cellStyle name="Calculation 7 4 9 5" xfId="23651" xr:uid="{4DC0CA9A-6955-4CCE-8D57-1AE2D4C7FDE0}"/>
    <cellStyle name="Calculation 7 5" xfId="400" xr:uid="{00000000-0005-0000-0000-00008F010000}"/>
    <cellStyle name="Calculation 7 5 10" xfId="2655" xr:uid="{45E2B6B9-A3C3-4D26-AE17-90D8872292C9}"/>
    <cellStyle name="Calculation 7 5 11" xfId="17636" xr:uid="{CCA03B11-3B2D-40EE-ABFF-C93E042AC81B}"/>
    <cellStyle name="Calculation 7 5 12" xfId="22717" xr:uid="{7E0FB601-2ADE-4C19-A688-14D862024772}"/>
    <cellStyle name="Calculation 7 5 13" xfId="23765" xr:uid="{F3F6A34B-F252-4058-B1F6-A59281BEE369}"/>
    <cellStyle name="Calculation 7 5 14" xfId="36758" xr:uid="{78C587E4-C1EC-4B77-993B-653107FD546B}"/>
    <cellStyle name="Calculation 7 5 2" xfId="401" xr:uid="{00000000-0005-0000-0000-000090010000}"/>
    <cellStyle name="Calculation 7 5 2 10" xfId="16567" xr:uid="{767E3736-E870-4296-97D3-68A9FE2E5A4F}"/>
    <cellStyle name="Calculation 7 5 2 11" xfId="21935" xr:uid="{7DF06150-D48A-44AB-A930-7D404AF27579}"/>
    <cellStyle name="Calculation 7 5 2 12" xfId="23766" xr:uid="{3E40BF5C-1645-4F01-BB0A-1863B4AF11F2}"/>
    <cellStyle name="Calculation 7 5 2 13" xfId="35968" xr:uid="{06E73738-3BD4-4A48-998B-39964347EEDF}"/>
    <cellStyle name="Calculation 7 5 2 2" xfId="4434" xr:uid="{68DB80E3-278F-46B6-A279-3D27F337283F}"/>
    <cellStyle name="Calculation 7 5 2 2 10" xfId="25560" xr:uid="{874DAA30-4C91-4712-A7BE-4E73EC9E0D7C}"/>
    <cellStyle name="Calculation 7 5 2 2 11" xfId="35831" xr:uid="{BFC1DCCC-0BCD-4C92-8110-5E45333F93C5}"/>
    <cellStyle name="Calculation 7 5 2 2 2" xfId="7952" xr:uid="{4D21F341-6C4C-45CC-977F-BEB15269EFA3}"/>
    <cellStyle name="Calculation 7 5 2 2 2 2" xfId="4319" xr:uid="{A9D5007C-D2F3-4F79-A74F-084674DF6C2C}"/>
    <cellStyle name="Calculation 7 5 2 2 2 3" xfId="3942" xr:uid="{2F2B4CB0-F461-483C-975E-80EBB212E70D}"/>
    <cellStyle name="Calculation 7 5 2 2 2 4" xfId="29050" xr:uid="{DBC9D441-8C31-4DDC-A62F-C37A641FDDFB}"/>
    <cellStyle name="Calculation 7 5 2 2 2 5" xfId="24029" xr:uid="{506A0796-DAC4-4FE1-8083-FC22AC4D2FA2}"/>
    <cellStyle name="Calculation 7 5 2 2 3" xfId="8771" xr:uid="{30BC8045-BEFD-4291-AEE9-F30D4D1F03EC}"/>
    <cellStyle name="Calculation 7 5 2 2 3 2" xfId="12834" xr:uid="{DD5C3DA8-D3ED-4E99-B590-655CCD3ECD3F}"/>
    <cellStyle name="Calculation 7 5 2 2 3 3" xfId="18924" xr:uid="{4310FBB3-2C0A-450C-A8A5-396871ECD1D3}"/>
    <cellStyle name="Calculation 7 5 2 2 3 4" xfId="29869" xr:uid="{98A1B22E-648F-427F-A06D-BAC95CE01904}"/>
    <cellStyle name="Calculation 7 5 2 2 3 5" xfId="26545" xr:uid="{70FEC0E3-7B56-461E-BFA3-239C89A0F354}"/>
    <cellStyle name="Calculation 7 5 2 2 4" xfId="9606" xr:uid="{0AF073CE-51B1-438C-B3EA-77F669F171D7}"/>
    <cellStyle name="Calculation 7 5 2 2 4 2" xfId="14025" xr:uid="{CEF3CC01-739B-4C38-821E-EDB3E9BA60EC}"/>
    <cellStyle name="Calculation 7 5 2 2 4 3" xfId="11779" xr:uid="{3EE3FF69-AD67-40E3-9C05-BE26D50ADB5D}"/>
    <cellStyle name="Calculation 7 5 2 2 4 4" xfId="30704" xr:uid="{2BEDB92E-4BC1-4884-90A1-45E642604B75}"/>
    <cellStyle name="Calculation 7 5 2 2 4 5" xfId="32553" xr:uid="{B80D082A-D020-46B7-A0F3-B5F20FF97073}"/>
    <cellStyle name="Calculation 7 5 2 2 5" xfId="7596" xr:uid="{56398B1D-85E4-4B23-810A-C59F038EE404}"/>
    <cellStyle name="Calculation 7 5 2 2 5 2" xfId="13887" xr:uid="{1EEB3D81-B6D4-49B6-980F-FF6BB9FEEA17}"/>
    <cellStyle name="Calculation 7 5 2 2 5 3" xfId="19300" xr:uid="{87580C60-494A-4303-A346-E09B454B08EB}"/>
    <cellStyle name="Calculation 7 5 2 2 5 4" xfId="28694" xr:uid="{2E861719-8004-47CE-A8E9-DAD37ADFF3E5}"/>
    <cellStyle name="Calculation 7 5 2 2 5 5" xfId="34263" xr:uid="{BA254783-0212-49B7-9012-AD90CB2E5ECE}"/>
    <cellStyle name="Calculation 7 5 2 2 6" xfId="10738" xr:uid="{C4422260-D5F5-4E98-AE47-8BBD2A5AD09E}"/>
    <cellStyle name="Calculation 7 5 2 2 6 2" xfId="13326" xr:uid="{88AC937D-7E47-42DB-9C80-2F45EE860996}"/>
    <cellStyle name="Calculation 7 5 2 2 6 3" xfId="20429" xr:uid="{89205F25-5944-44A9-9C47-F4C0517A1BFC}"/>
    <cellStyle name="Calculation 7 5 2 2 6 4" xfId="31836" xr:uid="{C4DDFC56-07E5-4872-B162-D476A0077B55}"/>
    <cellStyle name="Calculation 7 5 2 2 6 5" xfId="24714" xr:uid="{6A1510B9-2637-4159-B42A-8FB7C31D4882}"/>
    <cellStyle name="Calculation 7 5 2 2 7" xfId="6534" xr:uid="{06760CA7-1604-43E1-8F7A-5DF0C2AA8EC5}"/>
    <cellStyle name="Calculation 7 5 2 2 7 2" xfId="2459" xr:uid="{AD506EDD-1D1F-4980-A7EA-2B206BB5E75F}"/>
    <cellStyle name="Calculation 7 5 2 2 7 3" xfId="13918" xr:uid="{7EA117E3-90B8-46FD-B40A-0687B0872529}"/>
    <cellStyle name="Calculation 7 5 2 2 7 4" xfId="27632" xr:uid="{342FF358-C463-485B-AFD9-6B705AAC90CB}"/>
    <cellStyle name="Calculation 7 5 2 2 7 5" xfId="26226" xr:uid="{5D09A35A-BB6F-4F44-9412-59A7F4B8C5C1}"/>
    <cellStyle name="Calculation 7 5 2 2 8" xfId="15806" xr:uid="{C2BD9FF7-C177-41CA-AC65-14A61C41EC39}"/>
    <cellStyle name="Calculation 7 5 2 2 9" xfId="19620" xr:uid="{02042A1D-6524-4A79-A9CC-3C12CCF54A7C}"/>
    <cellStyle name="Calculation 7 5 2 3" xfId="4965" xr:uid="{DAD99918-8638-487A-B8E5-FFC9429F7A01}"/>
    <cellStyle name="Calculation 7 5 2 3 2" xfId="15582" xr:uid="{A7584C82-F0E5-4006-9354-6995C08ED02E}"/>
    <cellStyle name="Calculation 7 5 2 3 3" xfId="18445" xr:uid="{143E7901-CB07-4E6F-8FA5-8E53E030C80E}"/>
    <cellStyle name="Calculation 7 5 2 3 4" xfId="26083" xr:uid="{84E4B9AF-023D-41D3-B661-7F74CD311CEA}"/>
    <cellStyle name="Calculation 7 5 2 3 5" xfId="34642" xr:uid="{BE9BE969-F011-4277-99CA-50F726337AEF}"/>
    <cellStyle name="Calculation 7 5 2 4" xfId="5528" xr:uid="{056B389F-53B6-4659-8D72-71DDEC69D5D9}"/>
    <cellStyle name="Calculation 7 5 2 4 2" xfId="15518" xr:uid="{06F5A43B-9869-4644-B6EB-C348FA6C8D61}"/>
    <cellStyle name="Calculation 7 5 2 4 3" xfId="18462" xr:uid="{1A26703B-7685-4F26-B1B9-D70ED08B8180}"/>
    <cellStyle name="Calculation 7 5 2 4 4" xfId="26626" xr:uid="{254003F2-E58B-482F-80DD-42F12D7A3F72}"/>
    <cellStyle name="Calculation 7 5 2 4 5" xfId="34621" xr:uid="{82093863-3CCC-4D30-8E33-AE35AD7D5E6D}"/>
    <cellStyle name="Calculation 7 5 2 5" xfId="6928" xr:uid="{B39D5535-A8C7-42C4-88C1-A383E6A9EE9B}"/>
    <cellStyle name="Calculation 7 5 2 5 2" xfId="17849" xr:uid="{9C576889-563E-4BD9-8EFB-3E53D4D2E775}"/>
    <cellStyle name="Calculation 7 5 2 5 3" xfId="22128" xr:uid="{52CE81F5-5A07-4064-AB3D-84F235C3C1C5}"/>
    <cellStyle name="Calculation 7 5 2 5 4" xfId="28026" xr:uid="{33842522-4403-4173-B5C5-22C4B58BD4C7}"/>
    <cellStyle name="Calculation 7 5 2 5 5" xfId="36163" xr:uid="{C87426C9-B83D-4CE3-AE56-CDFF1CC4B786}"/>
    <cellStyle name="Calculation 7 5 2 6" xfId="5487" xr:uid="{716540B9-91B5-4DCC-90D0-8D59E59C81E4}"/>
    <cellStyle name="Calculation 7 5 2 6 2" xfId="17343" xr:uid="{39AB1E12-4C36-44E9-B69B-0DF3C702EF1F}"/>
    <cellStyle name="Calculation 7 5 2 6 3" xfId="20616" xr:uid="{873818FF-1C37-4633-A556-53CCA403401B}"/>
    <cellStyle name="Calculation 7 5 2 6 4" xfId="26585" xr:uid="{D18563FF-F90F-4215-A697-43B09EEB13E6}"/>
    <cellStyle name="Calculation 7 5 2 6 5" xfId="32448" xr:uid="{D43F6625-0A48-4CC5-B9D1-8AA4BE4A6CC5}"/>
    <cellStyle name="Calculation 7 5 2 7" xfId="9861" xr:uid="{3FD68061-2025-4971-AA09-F3FF22B917B7}"/>
    <cellStyle name="Calculation 7 5 2 7 2" xfId="16609" xr:uid="{84FA789D-E60A-4EB4-AC7B-E3EC85B6239E}"/>
    <cellStyle name="Calculation 7 5 2 7 3" xfId="19380" xr:uid="{0B7FFFF3-32DC-442C-96E8-362D37262278}"/>
    <cellStyle name="Calculation 7 5 2 7 4" xfId="30959" xr:uid="{660BB030-1A67-4415-A72E-6CF89DD8F595}"/>
    <cellStyle name="Calculation 7 5 2 7 5" xfId="34363" xr:uid="{3BD6323A-13F4-47E1-9597-B67F4DEB6920}"/>
    <cellStyle name="Calculation 7 5 2 8" xfId="5131" xr:uid="{ADAC3EDE-04BF-425C-879A-293C9A839FA3}"/>
    <cellStyle name="Calculation 7 5 2 8 2" xfId="12327" xr:uid="{F9A547FE-3D5C-444C-BF53-513476F6A0C7}"/>
    <cellStyle name="Calculation 7 5 2 8 3" xfId="11869" xr:uid="{3A1AB55E-5435-408A-AE38-B602ECD2228D}"/>
    <cellStyle name="Calculation 7 5 2 8 4" xfId="26233" xr:uid="{5C2F5627-E6E8-41DD-9FD7-83FE5830ECA1}"/>
    <cellStyle name="Calculation 7 5 2 8 5" xfId="35758" xr:uid="{37662A73-1A76-43D3-8C5D-54F592C50DDC}"/>
    <cellStyle name="Calculation 7 5 2 9" xfId="2656" xr:uid="{0957AC28-0A38-400D-B1CC-0F527D895618}"/>
    <cellStyle name="Calculation 7 5 3" xfId="4433" xr:uid="{379F7426-00E0-4238-8901-22D1421FBAF6}"/>
    <cellStyle name="Calculation 7 5 3 10" xfId="25559" xr:uid="{2670CE0E-1C3B-45AB-A5AD-854828C550C6}"/>
    <cellStyle name="Calculation 7 5 3 11" xfId="35417" xr:uid="{00CF714F-8586-4ECD-9AE6-481E31F74012}"/>
    <cellStyle name="Calculation 7 5 3 2" xfId="7951" xr:uid="{07DA7D0E-B2FB-48E2-A830-EDAD7200D9CA}"/>
    <cellStyle name="Calculation 7 5 3 2 2" xfId="2764" xr:uid="{4F262F6E-F1FD-42AF-8794-6E5A4832AB65}"/>
    <cellStyle name="Calculation 7 5 3 2 3" xfId="17363" xr:uid="{474C4E66-CE56-483B-89FD-A3A98E8E9856}"/>
    <cellStyle name="Calculation 7 5 3 2 4" xfId="29049" xr:uid="{A2200EA5-96E6-4A3F-9C68-1204E1F960F8}"/>
    <cellStyle name="Calculation 7 5 3 2 5" xfId="26331" xr:uid="{11018A9F-546C-4C0B-9D36-E66243A97A28}"/>
    <cellStyle name="Calculation 7 5 3 3" xfId="8770" xr:uid="{B8D7E8C0-7F39-443C-94A4-312A88A35422}"/>
    <cellStyle name="Calculation 7 5 3 3 2" xfId="18194" xr:uid="{133F345C-FD32-42B3-9FAD-66FA7261F1B4}"/>
    <cellStyle name="Calculation 7 5 3 3 3" xfId="23179" xr:uid="{20E97F30-0E0B-429F-AC31-08AA9B29BDA2}"/>
    <cellStyle name="Calculation 7 5 3 3 4" xfId="29868" xr:uid="{3621F6CA-B018-4DAF-BA1E-C0BBF98F2D58}"/>
    <cellStyle name="Calculation 7 5 3 3 5" xfId="32829" xr:uid="{67FC0F32-61FC-477C-AC20-A18B25D31AB7}"/>
    <cellStyle name="Calculation 7 5 3 4" xfId="9605" xr:uid="{7EB62272-1A85-4BD9-89DA-72A28CD4E103}"/>
    <cellStyle name="Calculation 7 5 3 4 2" xfId="12559" xr:uid="{131FC604-14D8-49AD-B694-94881E1D6880}"/>
    <cellStyle name="Calculation 7 5 3 4 3" xfId="11780" xr:uid="{DC8D5070-D95C-4D55-8CDB-F4394BC1D4E0}"/>
    <cellStyle name="Calculation 7 5 3 4 4" xfId="30703" xr:uid="{0E6FD5D2-A9EA-4282-9EE5-687EB92F4AFE}"/>
    <cellStyle name="Calculation 7 5 3 4 5" xfId="24414" xr:uid="{A9356638-8D4F-4C40-A5CE-C6FA3D2A1184}"/>
    <cellStyle name="Calculation 7 5 3 5" xfId="7180" xr:uid="{54B72511-7FB4-4973-BA68-C83DEACE8EFE}"/>
    <cellStyle name="Calculation 7 5 3 5 2" xfId="14102" xr:uid="{745C78B4-24BB-44E3-AA55-16342366833A}"/>
    <cellStyle name="Calculation 7 5 3 5 3" xfId="21613" xr:uid="{25514D1B-AA56-497D-B1FF-5E9D5B8AED8B}"/>
    <cellStyle name="Calculation 7 5 3 5 4" xfId="28278" xr:uid="{DBFDD104-E242-497D-9202-0B0D36473D40}"/>
    <cellStyle name="Calculation 7 5 3 5 5" xfId="34757" xr:uid="{839114D6-51E0-4C69-8EA4-783B571A6217}"/>
    <cellStyle name="Calculation 7 5 3 6" xfId="10737" xr:uid="{6C6354D0-4D40-44DE-BEE5-4300B6C015AD}"/>
    <cellStyle name="Calculation 7 5 3 6 2" xfId="17055" xr:uid="{3BA8C187-8264-44AF-91F1-4EE2BB17E346}"/>
    <cellStyle name="Calculation 7 5 3 6 3" xfId="22735" xr:uid="{D80333C1-EF44-4A8D-B869-BD362DB8024E}"/>
    <cellStyle name="Calculation 7 5 3 6 4" xfId="31835" xr:uid="{6860C62C-7086-4639-A3CC-B02820E7F95E}"/>
    <cellStyle name="Calculation 7 5 3 6 5" xfId="25300" xr:uid="{20B44E39-0D4E-4FFE-AA45-E7F64A18E4AB}"/>
    <cellStyle name="Calculation 7 5 3 7" xfId="6533" xr:uid="{5AADAAF1-30EE-42C1-A654-C293379FAF19}"/>
    <cellStyle name="Calculation 7 5 3 7 2" xfId="2458" xr:uid="{976A898D-EA7A-4E63-8A74-D7181CB6CBD0}"/>
    <cellStyle name="Calculation 7 5 3 7 3" xfId="3794" xr:uid="{98894782-1EE1-4745-AB6C-6DF19827E0E4}"/>
    <cellStyle name="Calculation 7 5 3 7 4" xfId="27631" xr:uid="{C8F0BC40-7BCF-452D-BE7C-5B7EB524882B}"/>
    <cellStyle name="Calculation 7 5 3 7 5" xfId="23920" xr:uid="{7541FCEE-9DBF-490B-B8F6-26DD1D706D7E}"/>
    <cellStyle name="Calculation 7 5 3 8" xfId="17473" xr:uid="{035D02D4-E524-4CDD-9E3F-598BD241C309}"/>
    <cellStyle name="Calculation 7 5 3 9" xfId="20699" xr:uid="{B8F0B658-8C2D-4A3B-A1C4-578D3790ED1F}"/>
    <cellStyle name="Calculation 7 5 4" xfId="4964" xr:uid="{7226AB8B-1C99-4F65-B26D-79AC15BDA9D7}"/>
    <cellStyle name="Calculation 7 5 4 2" xfId="16314" xr:uid="{789BB441-3528-4F57-84B2-E3194D489662}"/>
    <cellStyle name="Calculation 7 5 4 3" xfId="22556" xr:uid="{57176EED-7807-48E0-9028-421793F23F5E}"/>
    <cellStyle name="Calculation 7 5 4 4" xfId="26082" xr:uid="{25318691-F575-4636-AA4D-E87D7FB9F550}"/>
    <cellStyle name="Calculation 7 5 4 5" xfId="35229" xr:uid="{6F7966B8-3F8C-46FE-90C1-EEF157233828}"/>
    <cellStyle name="Calculation 7 5 5" xfId="5529" xr:uid="{42698799-30FE-4653-9636-BED1F94535D7}"/>
    <cellStyle name="Calculation 7 5 5 2" xfId="14752" xr:uid="{85D0DB9B-3F1C-409D-9D72-49B1F7B2D4FA}"/>
    <cellStyle name="Calculation 7 5 5 3" xfId="21710" xr:uid="{D6858A3B-D911-44CA-9E8B-2436FE775802}"/>
    <cellStyle name="Calculation 7 5 5 4" xfId="26627" xr:uid="{89E1A7E7-7D64-4FAD-8B36-39151EFDCFA9}"/>
    <cellStyle name="Calculation 7 5 5 5" xfId="33534" xr:uid="{7D5FA86E-3174-4DD1-8771-E4CDD6A07EE7}"/>
    <cellStyle name="Calculation 7 5 6" xfId="6980" xr:uid="{5CC9D9FA-599E-47D2-B5CF-0E0A3618CDC1}"/>
    <cellStyle name="Calculation 7 5 6 2" xfId="13178" xr:uid="{19C7D71A-18A4-49C9-9B72-B238AB0F237F}"/>
    <cellStyle name="Calculation 7 5 6 3" xfId="20063" xr:uid="{21ECEFA1-FAF8-439F-86ED-ADA2808740DE}"/>
    <cellStyle name="Calculation 7 5 6 4" xfId="28078" xr:uid="{C119A100-1B9A-4204-9A78-82D771DF7B90}"/>
    <cellStyle name="Calculation 7 5 6 5" xfId="33339" xr:uid="{1A552107-C3EF-425B-B105-6AD123273142}"/>
    <cellStyle name="Calculation 7 5 7" xfId="5713" xr:uid="{9F3B5258-5785-4ECC-A459-3B4EB8803DAD}"/>
    <cellStyle name="Calculation 7 5 7 2" xfId="13403" xr:uid="{0FBEF76E-6836-44AE-BB5A-4F371A60A419}"/>
    <cellStyle name="Calculation 7 5 7 3" xfId="21152" xr:uid="{AAABDE8C-8E45-4BE4-9812-91D8F83997C0}"/>
    <cellStyle name="Calculation 7 5 7 4" xfId="26811" xr:uid="{764F7D24-B254-47E9-8A4F-281CB369126D}"/>
    <cellStyle name="Calculation 7 5 7 5" xfId="36549" xr:uid="{93091031-44F3-476D-B53D-A62F450E554E}"/>
    <cellStyle name="Calculation 7 5 8" xfId="9862" xr:uid="{483CBB1C-27F4-4BAB-92F9-EB66BDE16198}"/>
    <cellStyle name="Calculation 7 5 8 2" xfId="16748" xr:uid="{86D0F34B-C936-494B-8B15-658EE288258A}"/>
    <cellStyle name="Calculation 7 5 8 3" xfId="20331" xr:uid="{8C67F3FB-9B40-43A0-BB8F-467CD9B33A45}"/>
    <cellStyle name="Calculation 7 5 8 4" xfId="30960" xr:uid="{D9C34141-A91A-450D-85DE-DC5DFBD21D23}"/>
    <cellStyle name="Calculation 7 5 8 5" xfId="33224" xr:uid="{A70A58EF-029B-4058-9C98-F57EC439BDC8}"/>
    <cellStyle name="Calculation 7 5 9" xfId="4988" xr:uid="{857A660F-016A-466B-AA9E-30A941E2A870}"/>
    <cellStyle name="Calculation 7 5 9 2" xfId="11543" xr:uid="{4F1963D5-A61F-41B0-9053-B6FEFA07840D}"/>
    <cellStyle name="Calculation 7 5 9 3" xfId="20630" xr:uid="{5E5B7940-3165-4E1E-9966-7EB4569B7B4E}"/>
    <cellStyle name="Calculation 7 5 9 4" xfId="26106" xr:uid="{16E4711A-6F41-4B19-8254-547D6AA23376}"/>
    <cellStyle name="Calculation 7 5 9 5" xfId="23652" xr:uid="{56BC16D9-3D2F-44B4-8F1D-F63CB79F185B}"/>
    <cellStyle name="Calculation 7 6" xfId="402" xr:uid="{00000000-0005-0000-0000-000091010000}"/>
    <cellStyle name="Calculation 7 6 10" xfId="16622" xr:uid="{DD3863DC-2CFF-4161-80A1-ACA500028255}"/>
    <cellStyle name="Calculation 7 6 11" xfId="21944" xr:uid="{F30317A0-7C95-41E3-A85D-CACE3666C65A}"/>
    <cellStyle name="Calculation 7 6 12" xfId="23767" xr:uid="{2650A4F2-BC52-474B-9B06-E9BD22A11038}"/>
    <cellStyle name="Calculation 7 6 13" xfId="35977" xr:uid="{54E5278E-8149-49EC-83B0-340317F8B521}"/>
    <cellStyle name="Calculation 7 6 2" xfId="4435" xr:uid="{50C3E044-F4C2-4BC5-A70F-DBD412DE9BE4}"/>
    <cellStyle name="Calculation 7 6 2 10" xfId="25561" xr:uid="{D41B65FF-4757-470E-A992-66DA5335D8EB}"/>
    <cellStyle name="Calculation 7 6 2 11" xfId="35293" xr:uid="{35A2FEA2-6154-413D-9C99-8FA01B51CDC4}"/>
    <cellStyle name="Calculation 7 6 2 2" xfId="7953" xr:uid="{BF06D733-432B-4C6B-A423-A3371E6CE551}"/>
    <cellStyle name="Calculation 7 6 2 2 2" xfId="2167" xr:uid="{4A8C0366-F480-489B-89CD-1219E24EAE95}"/>
    <cellStyle name="Calculation 7 6 2 2 3" xfId="16890" xr:uid="{A084626A-F993-46CC-9422-662EA6717032}"/>
    <cellStyle name="Calculation 7 6 2 2 4" xfId="29051" xr:uid="{443DEC54-F2A6-4C64-947B-07FC78C30DB5}"/>
    <cellStyle name="Calculation 7 6 2 2 5" xfId="24030" xr:uid="{A8BA0BE8-A9DE-4432-BCE5-95EE662314F0}"/>
    <cellStyle name="Calculation 7 6 2 3" xfId="8772" xr:uid="{5A9DCF8C-DCB9-49C0-A796-A5EDC9A14D98}"/>
    <cellStyle name="Calculation 7 6 2 3 2" xfId="3136" xr:uid="{FC442626-A143-4C77-9573-5AA9E0DAD643}"/>
    <cellStyle name="Calculation 7 6 2 3 3" xfId="23180" xr:uid="{2A1000A4-74DC-483D-BFB8-A3C16A2C34C2}"/>
    <cellStyle name="Calculation 7 6 2 3 4" xfId="29870" xr:uid="{2F50008C-2602-4A54-8F4D-7AE83E4CDAD8}"/>
    <cellStyle name="Calculation 7 6 2 3 5" xfId="26544" xr:uid="{9FF13F41-A67B-4AD2-A410-96BF5ECC5091}"/>
    <cellStyle name="Calculation 7 6 2 4" xfId="9607" xr:uid="{843B281C-9945-4CA2-82F1-2148CB413A74}"/>
    <cellStyle name="Calculation 7 6 2 4 2" xfId="17779" xr:uid="{B392040E-CD90-4C8E-8605-9D79BC4FAF9F}"/>
    <cellStyle name="Calculation 7 6 2 4 3" xfId="22447" xr:uid="{782BEDFF-3409-49A4-B6B9-4570103AAC5F}"/>
    <cellStyle name="Calculation 7 6 2 4 4" xfId="30705" xr:uid="{1B8A6E6F-CF02-4A8B-9B79-E721231A4BFE}"/>
    <cellStyle name="Calculation 7 6 2 4 5" xfId="36288" xr:uid="{314D6592-AE9C-4BE4-9DB4-BB106F6EAFC5}"/>
    <cellStyle name="Calculation 7 6 2 5" xfId="7718" xr:uid="{C39A054D-A035-4B88-9374-FE5BE6D6D701}"/>
    <cellStyle name="Calculation 7 6 2 5 2" xfId="14663" xr:uid="{3C548D08-5B6E-48DD-806E-A7392483CE19}"/>
    <cellStyle name="Calculation 7 6 2 5 3" xfId="21053" xr:uid="{764058CB-6020-4569-A556-3FD4D4ABC3B9}"/>
    <cellStyle name="Calculation 7 6 2 5 4" xfId="28816" xr:uid="{4960C3F4-EBD6-43A1-B775-2DD53E474F02}"/>
    <cellStyle name="Calculation 7 6 2 5 5" xfId="35602" xr:uid="{CA63153F-EDF7-4600-8736-F9C24F7E8726}"/>
    <cellStyle name="Calculation 7 6 2 6" xfId="10739" xr:uid="{0512F244-C859-4A56-8E79-8CC8A8CAED0A}"/>
    <cellStyle name="Calculation 7 6 2 6 2" xfId="14483" xr:uid="{1BC9952F-23C8-44FE-A423-2765E8C34BF5}"/>
    <cellStyle name="Calculation 7 6 2 6 3" xfId="21967" xr:uid="{169DE093-B7A5-4D06-96EB-961C1E15E825}"/>
    <cellStyle name="Calculation 7 6 2 6 4" xfId="31837" xr:uid="{E40FC7F0-81FB-44E2-AD12-D7BC44B6A400}"/>
    <cellStyle name="Calculation 7 6 2 6 5" xfId="24715" xr:uid="{EFEB6EE4-A90E-4B44-9833-ADFC10328518}"/>
    <cellStyle name="Calculation 7 6 2 7" xfId="6535" xr:uid="{29A4DA61-29C7-402A-8FE1-06806B403E1D}"/>
    <cellStyle name="Calculation 7 6 2 7 2" xfId="2460" xr:uid="{0AC067C8-8B5A-41D5-ACB6-93CA91F48070}"/>
    <cellStyle name="Calculation 7 6 2 7 3" xfId="16467" xr:uid="{91E13E6C-52E0-44E4-96FF-5421CB4202BB}"/>
    <cellStyle name="Calculation 7 6 2 7 4" xfId="27633" xr:uid="{5B19C84A-C37B-4825-ACE1-68327375C1B0}"/>
    <cellStyle name="Calculation 7 6 2 7 5" xfId="26223" xr:uid="{0DFCF8A5-F3BC-459C-AE40-1A6C2EFBC86D}"/>
    <cellStyle name="Calculation 7 6 2 8" xfId="16387" xr:uid="{D5758ABC-710A-404A-974A-893E4A8B22E3}"/>
    <cellStyle name="Calculation 7 6 2 9" xfId="22620" xr:uid="{1FC34444-F96E-40AC-86E4-261158A49BE3}"/>
    <cellStyle name="Calculation 7 6 3" xfId="4966" xr:uid="{C0C8ABB3-FA22-4C03-9A0A-FEB2EA6EA281}"/>
    <cellStyle name="Calculation 7 6 3 2" xfId="14820" xr:uid="{8CB6D79B-59DE-48FF-A738-465CC45DC6C4}"/>
    <cellStyle name="Calculation 7 6 3 3" xfId="21734" xr:uid="{9B37A0E1-28F9-4B9E-98CA-1241290DF159}"/>
    <cellStyle name="Calculation 7 6 3 4" xfId="26084" xr:uid="{05278D06-1308-4B6E-B0EA-FF7EBB96DEB4}"/>
    <cellStyle name="Calculation 7 6 3 5" xfId="33556" xr:uid="{1309E993-B60D-423F-AFA3-57F1DD437597}"/>
    <cellStyle name="Calculation 7 6 4" xfId="5527" xr:uid="{8E44581F-05AD-4E79-B340-96A84BDCF431}"/>
    <cellStyle name="Calculation 7 6 4 2" xfId="16249" xr:uid="{ED7FA8C1-5255-4E2E-BDBA-42C43FE970E7}"/>
    <cellStyle name="Calculation 7 6 4 3" xfId="22534" xr:uid="{7DE10300-A9AC-4922-B809-AFE909973868}"/>
    <cellStyle name="Calculation 7 6 4 4" xfId="26625" xr:uid="{35440BEE-3EBC-4DC3-BC39-99C088D45AE1}"/>
    <cellStyle name="Calculation 7 6 4 5" xfId="35207" xr:uid="{B6FC87A6-568F-4BE1-B83D-081482EF57DC}"/>
    <cellStyle name="Calculation 7 6 5" xfId="6917" xr:uid="{ABEDE252-0EBD-4E43-8CF7-2F4803FF714D}"/>
    <cellStyle name="Calculation 7 6 5 2" xfId="16144" xr:uid="{E47813E0-44CF-49C0-B52B-83ED55DC74C7}"/>
    <cellStyle name="Calculation 7 6 5 3" xfId="21099" xr:uid="{27A189B4-B270-488B-BADC-5F3E455F3AAA}"/>
    <cellStyle name="Calculation 7 6 5 4" xfId="28015" xr:uid="{EF08B1B5-B7ED-4DA2-BE60-938D8E85C091}"/>
    <cellStyle name="Calculation 7 6 5 5" xfId="32306" xr:uid="{0E0BED08-0F20-492A-9059-F973B98A6C3F}"/>
    <cellStyle name="Calculation 7 6 6" xfId="5477" xr:uid="{15AF9B88-F391-490D-8D9F-72D79B1B5B58}"/>
    <cellStyle name="Calculation 7 6 6 2" xfId="14763" xr:uid="{C847A1D3-4220-4F1B-B7A8-AAB40ECF9C8F}"/>
    <cellStyle name="Calculation 7 6 6 3" xfId="21721" xr:uid="{CEE1C32A-2884-4AF9-8D25-E0E5ABC7A49D}"/>
    <cellStyle name="Calculation 7 6 6 4" xfId="26575" xr:uid="{641463EB-8008-47E9-A0F9-3D3E04915F9E}"/>
    <cellStyle name="Calculation 7 6 6 5" xfId="33543" xr:uid="{F494C26C-95CC-4226-BC37-2D34220936E9}"/>
    <cellStyle name="Calculation 7 6 7" xfId="9860" xr:uid="{7FAC08AA-9261-4756-86DC-63B4CBA5AE4A}"/>
    <cellStyle name="Calculation 7 6 7 2" xfId="17752" xr:uid="{826D4706-3A68-476C-9991-71781A7F605A}"/>
    <cellStyle name="Calculation 7 6 7 3" xfId="22239" xr:uid="{17BD40F8-87B3-4D1B-BAC7-A522F196A011}"/>
    <cellStyle name="Calculation 7 6 7 4" xfId="30958" xr:uid="{BDDCB424-9A4F-49A8-BC65-414993D3C132}"/>
    <cellStyle name="Calculation 7 6 7 5" xfId="33397" xr:uid="{44A4FA5D-F60A-425B-BF0E-742AF7F282DB}"/>
    <cellStyle name="Calculation 7 6 8" xfId="10136" xr:uid="{F7E3ED2B-608C-4642-A032-75E7D6A23500}"/>
    <cellStyle name="Calculation 7 6 8 2" xfId="3605" xr:uid="{09D32139-F043-4887-B792-F68D651FBEC4}"/>
    <cellStyle name="Calculation 7 6 8 3" xfId="20977" xr:uid="{8C8183BE-746D-4696-81B7-40F2FEAD1D9E}"/>
    <cellStyle name="Calculation 7 6 8 4" xfId="31234" xr:uid="{C9FF59B7-D9BA-4C96-A072-447372E45AB4}"/>
    <cellStyle name="Calculation 7 6 8 5" xfId="36795" xr:uid="{94AFB4F8-F951-4923-A5F2-A60429BC6214}"/>
    <cellStyle name="Calculation 7 6 9" xfId="2657" xr:uid="{1D67B329-13D7-4236-8A0B-C898C1754A4F}"/>
    <cellStyle name="Calculation 7 7" xfId="4426" xr:uid="{EF8FAC17-8358-4EEB-AFAA-D80649A9D98A}"/>
    <cellStyle name="Calculation 7 7 10" xfId="25552" xr:uid="{65B75DE9-0558-4198-909B-EEF391CE6D45}"/>
    <cellStyle name="Calculation 7 7 11" xfId="36659" xr:uid="{502D0B5C-F26C-423A-B1EE-CEAE8647C645}"/>
    <cellStyle name="Calculation 7 7 2" xfId="7944" xr:uid="{AF8383BA-ABD0-4C80-8415-789E20BDC900}"/>
    <cellStyle name="Calculation 7 7 2 2" xfId="2758" xr:uid="{E405F8A7-20A8-429C-A264-A0EB2061043F}"/>
    <cellStyle name="Calculation 7 7 2 3" xfId="16662" xr:uid="{088727BD-18CC-44D5-AF9C-39073A570F0E}"/>
    <cellStyle name="Calculation 7 7 2 4" xfId="29042" xr:uid="{D96013FC-46C5-4B1B-98A8-227AEBD6091C}"/>
    <cellStyle name="Calculation 7 7 2 5" xfId="24027" xr:uid="{739DE6D8-20F7-4F4D-9E54-434B58630CE5}"/>
    <cellStyle name="Calculation 7 7 3" xfId="8763" xr:uid="{9F64FDA7-57C7-4C47-8B33-073C481176F8}"/>
    <cellStyle name="Calculation 7 7 3 2" xfId="12835" xr:uid="{4A00D609-11FE-425F-8426-84CDA93A09B8}"/>
    <cellStyle name="Calculation 7 7 3 3" xfId="14767" xr:uid="{DED282F9-309E-43F0-9C12-7673AADECC31}"/>
    <cellStyle name="Calculation 7 7 3 4" xfId="29861" xr:uid="{2F812CDA-F86E-4B96-ABE7-B51E367875E3}"/>
    <cellStyle name="Calculation 7 7 3 5" xfId="26543" xr:uid="{AD365612-3C76-44AC-A6FC-E981A03FBDE6}"/>
    <cellStyle name="Calculation 7 7 4" xfId="9598" xr:uid="{19E2E421-63FB-4F5A-B9CB-50118738977C}"/>
    <cellStyle name="Calculation 7 7 4 2" xfId="12056" xr:uid="{066F3EB8-3C85-4587-BC0B-BE3A177A6A6C}"/>
    <cellStyle name="Calculation 7 7 4 3" xfId="19962" xr:uid="{A93B5237-BB5D-4620-AA1D-712CF2B456B2}"/>
    <cellStyle name="Calculation 7 7 4 4" xfId="30696" xr:uid="{B02DC087-05E1-4603-9332-BCA5D5A0B8B8}"/>
    <cellStyle name="Calculation 7 7 4 5" xfId="36834" xr:uid="{C140838F-CE28-4DC6-B7A0-049E6742E97A}"/>
    <cellStyle name="Calculation 7 7 5" xfId="9430" xr:uid="{091C8DA8-4B13-4FB1-94BC-095567E5C1D0}"/>
    <cellStyle name="Calculation 7 7 5 2" xfId="17989" xr:uid="{100C72CF-89CA-4432-AC9A-4CD064EBC985}"/>
    <cellStyle name="Calculation 7 7 5 3" xfId="18701" xr:uid="{A5A578C7-0ED6-4C96-A212-AF8C1CF35FDB}"/>
    <cellStyle name="Calculation 7 7 5 4" xfId="30528" xr:uid="{DE93095D-C4E2-4F67-A494-BA2EFF376A2E}"/>
    <cellStyle name="Calculation 7 7 5 5" xfId="33949" xr:uid="{4D3515F6-125F-4773-8912-016674731C8F}"/>
    <cellStyle name="Calculation 7 7 6" xfId="10730" xr:uid="{E292988A-DDA4-4722-86B6-3835416DDC3B}"/>
    <cellStyle name="Calculation 7 7 6 2" xfId="17699" xr:uid="{630108C4-2F8C-4351-9CD9-ED06CF44D974}"/>
    <cellStyle name="Calculation 7 7 6 3" xfId="22485" xr:uid="{99829342-0189-48E6-811E-558B07996BD2}"/>
    <cellStyle name="Calculation 7 7 6 4" xfId="31828" xr:uid="{889A9287-EA36-41FD-9374-C48A9AF121F8}"/>
    <cellStyle name="Calculation 7 7 6 5" xfId="24709" xr:uid="{EF72EA79-1633-47A9-9733-66FE9F6F4605}"/>
    <cellStyle name="Calculation 7 7 7" xfId="6526" xr:uid="{F2C58B75-5B14-499A-BE0B-104272695AD0}"/>
    <cellStyle name="Calculation 7 7 7 2" xfId="2451" xr:uid="{093ABBF1-9CBE-4FA4-A875-BB29CC7DBE54}"/>
    <cellStyle name="Calculation 7 7 7 3" xfId="12341" xr:uid="{612BFA13-0E15-407D-B358-E58301330F80}"/>
    <cellStyle name="Calculation 7 7 7 4" xfId="27624" xr:uid="{ACA93335-1FDC-4DCA-BA07-3CB1FC48D6F4}"/>
    <cellStyle name="Calculation 7 7 7 5" xfId="26222" xr:uid="{BBB18E25-9C80-42DC-AF40-E1CDDC907E43}"/>
    <cellStyle name="Calculation 7 7 8" xfId="11617" xr:uid="{86E254DA-F416-4E6B-B47F-BD996EF606B0}"/>
    <cellStyle name="Calculation 7 7 9" xfId="19623" xr:uid="{7894734C-F378-4CB9-8B21-D16FDDCF268B}"/>
    <cellStyle name="Calculation 7 8" xfId="4957" xr:uid="{DCDB36ED-82F6-470F-B9EC-FA36EDF2B93E}"/>
    <cellStyle name="Calculation 7 8 2" xfId="15585" xr:uid="{E6CB54B3-C174-43F7-8689-EFC99C234880}"/>
    <cellStyle name="Calculation 7 8 3" xfId="18443" xr:uid="{2ECE92BA-F2F7-4B06-85FC-51F9F69C623C}"/>
    <cellStyle name="Calculation 7 8 4" xfId="26075" xr:uid="{75CF5A10-5FE1-41F5-9956-D7E978381345}"/>
    <cellStyle name="Calculation 7 8 5" xfId="34645" xr:uid="{12F824F9-3EA7-43FB-AED7-4407A9607963}"/>
    <cellStyle name="Calculation 7 9" xfId="5536" xr:uid="{90B88BC8-9172-42B6-8285-5CA74C580918}"/>
    <cellStyle name="Calculation 7 9 2" xfId="13439" xr:uid="{24CA7536-7DFB-4694-80DF-B7740009CD26}"/>
    <cellStyle name="Calculation 7 9 3" xfId="21188" xr:uid="{4FC94D00-A2D5-4113-A6E3-5CB9B75FEC1B}"/>
    <cellStyle name="Calculation 7 9 4" xfId="26634" xr:uid="{B6927890-C203-42C1-932B-684271C9E234}"/>
    <cellStyle name="Calculation 7 9 5" xfId="23663" xr:uid="{232C7719-5EFB-4AE3-BF4A-E5B224C73F36}"/>
    <cellStyle name="Calculation 8" xfId="403" xr:uid="{00000000-0005-0000-0000-000092010000}"/>
    <cellStyle name="Calculation 8 10" xfId="6907" xr:uid="{3A0AAEAD-FA6C-4B66-8C79-FC6321A14036}"/>
    <cellStyle name="Calculation 8 10 2" xfId="17077" xr:uid="{3F49E1F4-0A03-448D-8DB8-2EB81D45BF37}"/>
    <cellStyle name="Calculation 8 10 3" xfId="21425" xr:uid="{5862527F-21D8-4AE8-87DB-BDD4FF51FB48}"/>
    <cellStyle name="Calculation 8 10 4" xfId="28005" xr:uid="{0631DFED-EC4A-4B67-BD84-58F1602E9B9A}"/>
    <cellStyle name="Calculation 8 10 5" xfId="34405" xr:uid="{2CD4A972-37BA-4EBC-ABBF-7D65C7FC0C91}"/>
    <cellStyle name="Calculation 8 11" xfId="5473" xr:uid="{48537730-D623-42B1-9FDF-0D6A4807F409}"/>
    <cellStyle name="Calculation 8 11 2" xfId="17345" xr:uid="{973EA5F2-7F8F-486D-AE44-61987C4BDB75}"/>
    <cellStyle name="Calculation 8 11 3" xfId="20618" xr:uid="{B7BD3606-815E-4642-9842-114FA5E3D75C}"/>
    <cellStyle name="Calculation 8 11 4" xfId="26571" xr:uid="{5B44E234-D10F-46AE-9FFD-1D1AC13E152C}"/>
    <cellStyle name="Calculation 8 11 5" xfId="32447" xr:uid="{7B340D24-F92A-4500-B832-0D530B11A710}"/>
    <cellStyle name="Calculation 8 12" xfId="9859" xr:uid="{EE815985-ACD8-4B31-BF60-F7519BB76F69}"/>
    <cellStyle name="Calculation 8 12 2" xfId="13998" xr:uid="{222CFE7E-9AC0-4B0D-BF3C-13027D37BB64}"/>
    <cellStyle name="Calculation 8 12 3" xfId="18660" xr:uid="{A1B41B8B-9D73-4333-853E-4FF708E5086A}"/>
    <cellStyle name="Calculation 8 12 4" xfId="30957" xr:uid="{88E31E91-3262-4BD5-BB55-BA84E5B755B8}"/>
    <cellStyle name="Calculation 8 12 5" xfId="36306" xr:uid="{5810C54E-7E44-44BB-A76F-0A82EEE362A5}"/>
    <cellStyle name="Calculation 8 13" xfId="5220" xr:uid="{636A91F8-92A0-43F8-8609-CDB6EEA1B9B0}"/>
    <cellStyle name="Calculation 8 13 2" xfId="14788" xr:uid="{9F7A069C-92FA-4887-AB85-751283B4595B}"/>
    <cellStyle name="Calculation 8 13 3" xfId="11868" xr:uid="{CB529147-F164-4568-AAB7-76E7E8456C29}"/>
    <cellStyle name="Calculation 8 13 4" xfId="26318" xr:uid="{FBCFA09E-365F-42AB-91E8-7767A43A29A8}"/>
    <cellStyle name="Calculation 8 13 5" xfId="33547" xr:uid="{CEFB3810-7C3B-4E95-8EAB-FC4EB099AC2A}"/>
    <cellStyle name="Calculation 8 14" xfId="2658" xr:uid="{B324F44B-E4BF-413F-8A71-AB69CCB62C18}"/>
    <cellStyle name="Calculation 8 15" xfId="15864" xr:uid="{A5C4B840-67BD-49D5-B736-90AB60AB072C}"/>
    <cellStyle name="Calculation 8 16" xfId="21400" xr:uid="{D0727087-842D-4D2C-A6E3-3CE81067A91C}"/>
    <cellStyle name="Calculation 8 17" xfId="23768" xr:uid="{331A2ED4-33EC-4D15-9E99-27B5511244DF}"/>
    <cellStyle name="Calculation 8 18" xfId="35423" xr:uid="{9C2D75E2-6A6B-46B1-8B0B-6187EFFEADB3}"/>
    <cellStyle name="Calculation 8 2" xfId="404" xr:uid="{00000000-0005-0000-0000-000093010000}"/>
    <cellStyle name="Calculation 8 2 10" xfId="2659" xr:uid="{3160AE78-1F00-4729-B53E-A53F871748AB}"/>
    <cellStyle name="Calculation 8 2 11" xfId="15156" xr:uid="{F211292B-7CED-4AD8-A581-3D59A2CA02A1}"/>
    <cellStyle name="Calculation 8 2 12" xfId="20896" xr:uid="{449A22F9-38E7-474C-A874-B8B8EE1C5370}"/>
    <cellStyle name="Calculation 8 2 13" xfId="23769" xr:uid="{25FA456F-6321-4B43-AFB9-C78A84F2A354}"/>
    <cellStyle name="Calculation 8 2 14" xfId="34912" xr:uid="{BA06E968-14E3-4834-AEDE-558D7EE13917}"/>
    <cellStyle name="Calculation 8 2 2" xfId="405" xr:uid="{00000000-0005-0000-0000-000094010000}"/>
    <cellStyle name="Calculation 8 2 2 10" xfId="13853" xr:uid="{4562C7A3-E44B-419B-B4D2-F35C06090C0C}"/>
    <cellStyle name="Calculation 8 2 2 11" xfId="19829" xr:uid="{4F87F971-E99D-4327-ADC7-6D5F9153B9D3}"/>
    <cellStyle name="Calculation 8 2 2 12" xfId="23770" xr:uid="{E624DE68-8F23-4375-B0FA-E8CCF9D5AB57}"/>
    <cellStyle name="Calculation 8 2 2 13" xfId="33832" xr:uid="{22589C7D-5054-4188-B319-A3787BF77872}"/>
    <cellStyle name="Calculation 8 2 2 2" xfId="4438" xr:uid="{56944B74-7338-4A67-84AB-E717ACCEB39B}"/>
    <cellStyle name="Calculation 8 2 2 2 10" xfId="25564" xr:uid="{0830F5A0-A42A-4986-88F6-6FC02EE50CA0}"/>
    <cellStyle name="Calculation 8 2 2 2 11" xfId="23590" xr:uid="{7F825C77-2178-4A4F-8B57-137189B6A5E6}"/>
    <cellStyle name="Calculation 8 2 2 2 2" xfId="7956" xr:uid="{753F5B77-5C99-430C-9F1F-619FE2CBEEC7}"/>
    <cellStyle name="Calculation 8 2 2 2 2 2" xfId="2767" xr:uid="{377DDD78-73E3-451A-81DE-7F82937C8885}"/>
    <cellStyle name="Calculation 8 2 2 2 2 3" xfId="17923" xr:uid="{E42DA7C5-5186-4F8D-84B0-7AF5CCCC7120}"/>
    <cellStyle name="Calculation 8 2 2 2 2 4" xfId="29054" xr:uid="{A4B6B321-051D-44EE-A044-0BDBB5892A4E}"/>
    <cellStyle name="Calculation 8 2 2 2 2 5" xfId="26336" xr:uid="{46371327-037C-44DD-ADB5-E6A5A037D874}"/>
    <cellStyle name="Calculation 8 2 2 2 3" xfId="8775" xr:uid="{3F1D16D7-CD7A-40E5-AB20-E022F780F3C7}"/>
    <cellStyle name="Calculation 8 2 2 2 3 2" xfId="12831" xr:uid="{A83F685A-523E-49E8-AAEC-C3C10E033263}"/>
    <cellStyle name="Calculation 8 2 2 2 3 3" xfId="17606" xr:uid="{EA222DE9-4E7E-4446-B339-3490306FDC5B}"/>
    <cellStyle name="Calculation 8 2 2 2 3 4" xfId="29873" xr:uid="{75022E38-11FB-4186-91B9-B7B77A343966}"/>
    <cellStyle name="Calculation 8 2 2 2 3 5" xfId="32826" xr:uid="{B50A60E3-0315-488D-B5C3-59A174EE7465}"/>
    <cellStyle name="Calculation 8 2 2 2 4" xfId="9610" xr:uid="{4D59264D-2E05-46C7-9DFE-1E5810D393A3}"/>
    <cellStyle name="Calculation 8 2 2 2 4 2" xfId="16042" xr:uid="{A1E7D555-DB65-4D2F-8D49-ABC7AF0EFE49}"/>
    <cellStyle name="Calculation 8 2 2 2 4 3" xfId="20231" xr:uid="{F4BCFC9A-8D4F-4CBC-BF3B-5FA3AB43C550}"/>
    <cellStyle name="Calculation 8 2 2 2 4 4" xfId="30708" xr:uid="{95736026-9879-4E45-9B16-C349E8CE7618}"/>
    <cellStyle name="Calculation 8 2 2 2 4 5" xfId="33206" xr:uid="{E051BCD4-0845-4337-A0CE-D2BA3AC3B62D}"/>
    <cellStyle name="Calculation 8 2 2 2 5" xfId="7179" xr:uid="{6FC24A65-CCF0-43DD-94B5-ADE4CBE4506B}"/>
    <cellStyle name="Calculation 8 2 2 2 5 2" xfId="13223" xr:uid="{BE52E849-CF4D-4ABD-B9B2-362659D30855}"/>
    <cellStyle name="Calculation 8 2 2 2 5 3" xfId="22111" xr:uid="{0B5A102C-517C-4651-B5EB-2A0CC2040379}"/>
    <cellStyle name="Calculation 8 2 2 2 5 4" xfId="28277" xr:uid="{85B11F5E-EE87-4845-998F-5B2607DD62B5}"/>
    <cellStyle name="Calculation 8 2 2 2 5 5" xfId="36906" xr:uid="{D8A2C12E-FD38-480B-8006-9FCB5B815C56}"/>
    <cellStyle name="Calculation 8 2 2 2 6" xfId="10742" xr:uid="{A6F4E415-D612-4F9F-9880-AD1BCFD7A0FB}"/>
    <cellStyle name="Calculation 8 2 2 2 6 2" xfId="13946" xr:uid="{64FD5884-5A76-4766-BDED-DF465344A3A1}"/>
    <cellStyle name="Calculation 8 2 2 2 6 3" xfId="15165" xr:uid="{DC0DE0A6-1212-42D4-9432-94AA512685A0}"/>
    <cellStyle name="Calculation 8 2 2 2 6 4" xfId="31840" xr:uid="{D1D77409-2EFD-494F-9023-93FDE9CBC03F}"/>
    <cellStyle name="Calculation 8 2 2 2 6 5" xfId="24718" xr:uid="{C4A7C7F7-4CB2-428C-9750-65B602FADC11}"/>
    <cellStyle name="Calculation 8 2 2 2 7" xfId="6538" xr:uid="{634B79CA-C81D-469F-ACC1-7AAFC1EFEF3E}"/>
    <cellStyle name="Calculation 8 2 2 2 7 2" xfId="2463" xr:uid="{D2120FBE-AA44-421A-A668-55181C3368B5}"/>
    <cellStyle name="Calculation 8 2 2 2 7 3" xfId="3797" xr:uid="{E8A08304-C66B-4E5B-86B0-389F7A3308CC}"/>
    <cellStyle name="Calculation 8 2 2 2 7 4" xfId="27636" xr:uid="{894C2591-AD8F-4828-91D4-A66FE73C6EE7}"/>
    <cellStyle name="Calculation 8 2 2 2 7 5" xfId="23923" xr:uid="{73FDD9C2-7A8E-4D63-903A-65E6B57C5239}"/>
    <cellStyle name="Calculation 8 2 2 2 8" xfId="13573" xr:uid="{3EA1C878-8982-44B7-BF94-881B6753E543}"/>
    <cellStyle name="Calculation 8 2 2 2 9" xfId="21273" xr:uid="{642361F4-F4D6-439B-AB30-4862E900F55D}"/>
    <cellStyle name="Calculation 8 2 2 3" xfId="4969" xr:uid="{37464F6F-1215-4C73-85E8-541CA79E0B94}"/>
    <cellStyle name="Calculation 8 2 2 3 2" xfId="12319" xr:uid="{8A88F03A-2C55-4EDA-BB21-AAB5478525E8}"/>
    <cellStyle name="Calculation 8 2 2 3 3" xfId="19554" xr:uid="{6C9D4F68-93D9-4054-92A3-5EEBB9FCF263}"/>
    <cellStyle name="Calculation 8 2 2 3 4" xfId="26087" xr:uid="{B5975DA1-7226-4E73-A3CE-1CFC4ED6E694}"/>
    <cellStyle name="Calculation 8 2 2 3 5" xfId="35765" xr:uid="{0FB2D0BE-17CF-425E-9135-FC6054FEF89D}"/>
    <cellStyle name="Calculation 8 2 2 4" xfId="5524" xr:uid="{9A929B00-E0D3-4B2C-88FC-CC2AA6F710FC}"/>
    <cellStyle name="Calculation 8 2 2 4 2" xfId="11478" xr:uid="{12223E2B-0B4E-489B-B89C-A4673E6A0431}"/>
    <cellStyle name="Calculation 8 2 2 4 3" xfId="19537" xr:uid="{C96438AD-A1FE-4873-8C38-F7D1FC1E578F}"/>
    <cellStyle name="Calculation 8 2 2 4 4" xfId="26622" xr:uid="{22B94EDE-6C41-4593-9BD4-30018393EB85}"/>
    <cellStyle name="Calculation 8 2 2 4 5" xfId="36575" xr:uid="{094A6F3C-C717-4BDA-A9C8-D2D1947B3FF7}"/>
    <cellStyle name="Calculation 8 2 2 5" xfId="7996" xr:uid="{78926A09-7AE4-4803-9BA7-D7FA725F7ABF}"/>
    <cellStyle name="Calculation 8 2 2 5 2" xfId="2813" xr:uid="{876EAEB4-7E5F-4E9C-83AD-1F49ED4ECBAF}"/>
    <cellStyle name="Calculation 8 2 2 5 3" xfId="11905" xr:uid="{547CA60C-6CBF-4955-A94F-81A87A8B71AD}"/>
    <cellStyle name="Calculation 8 2 2 5 4" xfId="29094" xr:uid="{F1423798-52CB-4B32-8000-6688A5C36EEA}"/>
    <cellStyle name="Calculation 8 2 2 5 5" xfId="32204" xr:uid="{1BAD14AF-D4A5-4F51-9F97-2484ED7BF8CE}"/>
    <cellStyle name="Calculation 8 2 2 6" xfId="8822" xr:uid="{84C99A63-3270-4EF1-B9C1-96017866D323}"/>
    <cellStyle name="Calculation 8 2 2 6 2" xfId="3154" xr:uid="{5895F7B7-F5B8-4BC7-9563-5101373E5CFC}"/>
    <cellStyle name="Calculation 8 2 2 6 3" xfId="23164" xr:uid="{735554A9-E469-47E2-8E2C-2B1E906A823B}"/>
    <cellStyle name="Calculation 8 2 2 6 4" xfId="29920" xr:uid="{022DDE78-642D-4D23-88B2-A5ECE601ECCE}"/>
    <cellStyle name="Calculation 8 2 2 6 5" xfId="32801" xr:uid="{F6910173-8E6D-4AA3-A52C-B742133121CF}"/>
    <cellStyle name="Calculation 8 2 2 7" xfId="9857" xr:uid="{E3F5239E-98CB-4340-BB9E-033256E336B2}"/>
    <cellStyle name="Calculation 8 2 2 7 2" xfId="13110" xr:uid="{B1E1BF1C-C677-45F6-A3B6-FCA1B0FBA3E8}"/>
    <cellStyle name="Calculation 8 2 2 7 3" xfId="15879" xr:uid="{B8FA1798-CFB4-490B-A69F-398CC7BC7E8D}"/>
    <cellStyle name="Calculation 8 2 2 7 4" xfId="30955" xr:uid="{75368CB4-EDB3-4BD6-B68D-112ADCB563B5}"/>
    <cellStyle name="Calculation 8 2 2 7 5" xfId="25616" xr:uid="{4AE806BE-E67A-4E73-83D8-5942A228ECC5}"/>
    <cellStyle name="Calculation 8 2 2 8" xfId="7201" xr:uid="{A30A0019-BE02-4E6E-8945-BAFF4E11DD73}"/>
    <cellStyle name="Calculation 8 2 2 8 2" xfId="16961" xr:uid="{EE200967-0BD4-426C-A770-49F46CA839A0}"/>
    <cellStyle name="Calculation 8 2 2 8 3" xfId="20223" xr:uid="{5FF34CC1-15CA-44E7-81CF-D20E33AF2C46}"/>
    <cellStyle name="Calculation 8 2 2 8 4" xfId="28299" xr:uid="{943E9D1F-E00C-478A-99B8-F67A711C808F}"/>
    <cellStyle name="Calculation 8 2 2 8 5" xfId="34226" xr:uid="{975A8544-D869-4930-BFD6-43CF7BB301C0}"/>
    <cellStyle name="Calculation 8 2 2 9" xfId="2660" xr:uid="{B07879CC-0B07-4642-803A-9878895B557E}"/>
    <cellStyle name="Calculation 8 2 3" xfId="4437" xr:uid="{2EF852A4-B19C-4C14-9CA7-FA6981C600DD}"/>
    <cellStyle name="Calculation 8 2 3 10" xfId="25563" xr:uid="{AEC078E6-2C7C-4B13-8284-153EDDFBF794}"/>
    <cellStyle name="Calculation 8 2 3 11" xfId="33621" xr:uid="{A5A00932-9420-4737-8AD2-DBC022143CB9}"/>
    <cellStyle name="Calculation 8 2 3 2" xfId="7955" xr:uid="{B5825217-8A33-46F3-8995-1256D28FD548}"/>
    <cellStyle name="Calculation 8 2 3 2 2" xfId="2766" xr:uid="{EFED46B4-4EFA-4C13-901E-7BA39115A54F}"/>
    <cellStyle name="Calculation 8 2 3 2 3" xfId="15544" xr:uid="{F63B645A-6A96-4B54-8936-2D5E0ADC64C4}"/>
    <cellStyle name="Calculation 8 2 3 2 4" xfId="29053" xr:uid="{B628BF07-B5A5-4973-A811-64472F864C09}"/>
    <cellStyle name="Calculation 8 2 3 2 5" xfId="26337" xr:uid="{F3264225-24DA-445B-AF00-0744F41CF39C}"/>
    <cellStyle name="Calculation 8 2 3 3" xfId="8774" xr:uid="{B5446E06-467A-402F-A102-13BEF138F49C}"/>
    <cellStyle name="Calculation 8 2 3 3 2" xfId="18191" xr:uid="{8A4A122F-B761-49AD-A0E8-8C5B8A4F7D07}"/>
    <cellStyle name="Calculation 8 2 3 3 3" xfId="11840" xr:uid="{1C9DB2F6-0E9B-460E-9D75-067C5A51D9D4}"/>
    <cellStyle name="Calculation 8 2 3 3 4" xfId="29872" xr:uid="{FC01516F-5E60-4C98-BA61-0ADCE81225F8}"/>
    <cellStyle name="Calculation 8 2 3 3 5" xfId="32823" xr:uid="{D6208AEE-2D3A-4CE0-AEF0-4FB06D04E967}"/>
    <cellStyle name="Calculation 8 2 3 4" xfId="9609" xr:uid="{FED68C47-4653-4882-A276-168B3B784A0B}"/>
    <cellStyle name="Calculation 8 2 3 4 2" xfId="16775" xr:uid="{F7E20E0C-E0BC-4459-B34B-1F93BED3A000}"/>
    <cellStyle name="Calculation 8 2 3 4 3" xfId="18973" xr:uid="{CE0D3B1C-3AD6-4032-A615-1E6180BBAA58}"/>
    <cellStyle name="Calculation 8 2 3 4 4" xfId="30707" xr:uid="{8D5F3DA2-2781-47CD-AA66-D86CD7C6C5CA}"/>
    <cellStyle name="Calculation 8 2 3 4 5" xfId="34347" xr:uid="{AB2E8E4A-1629-49BF-B06B-F43116C86598}"/>
    <cellStyle name="Calculation 8 2 3 5" xfId="7182" xr:uid="{84CCD345-B32A-446A-9505-5C49E2DEDB6D}"/>
    <cellStyle name="Calculation 8 2 3 5 2" xfId="14946" xr:uid="{C7662A23-FABB-45BC-A4A7-4B59BF1E5EFF}"/>
    <cellStyle name="Calculation 8 2 3 5 3" xfId="17661" xr:uid="{B35DB3A0-00D2-44C6-A648-85F33C23E0E2}"/>
    <cellStyle name="Calculation 8 2 3 5 4" xfId="28280" xr:uid="{14E2A347-23A2-4456-9950-BABDB4588028}"/>
    <cellStyle name="Calculation 8 2 3 5 5" xfId="35631" xr:uid="{31873D52-1782-445C-92FF-6DDDD4D671A2}"/>
    <cellStyle name="Calculation 8 2 3 6" xfId="10741" xr:uid="{43DA85F8-B3FF-4564-AF47-9E593BF8CF3D}"/>
    <cellStyle name="Calculation 8 2 3 6 2" xfId="12482" xr:uid="{2CD51818-FC88-48D5-AE25-E192823302AD}"/>
    <cellStyle name="Calculation 8 2 3 6 3" xfId="20934" xr:uid="{51D507BB-4721-4844-9F35-1711450C92D1}"/>
    <cellStyle name="Calculation 8 2 3 6 4" xfId="31839" xr:uid="{4A38B0A6-E528-4C19-934A-94C01EA41BC5}"/>
    <cellStyle name="Calculation 8 2 3 6 5" xfId="24717" xr:uid="{9DA7BCDD-BA45-48E6-9AB4-B9EA48EE3DAB}"/>
    <cellStyle name="Calculation 8 2 3 7" xfId="6537" xr:uid="{2798639E-F96E-44C3-8717-8C3AB14F7FB9}"/>
    <cellStyle name="Calculation 8 2 3 7 2" xfId="2462" xr:uid="{607A89D0-2CA8-42BD-B5FE-DF82869BA0C8}"/>
    <cellStyle name="Calculation 8 2 3 7 3" xfId="11513" xr:uid="{EC5BE4E5-2B5C-4593-A698-8718769E18F4}"/>
    <cellStyle name="Calculation 8 2 3 7 4" xfId="27635" xr:uid="{68946FED-F6A9-4CA4-8FC5-30D49EB573AD}"/>
    <cellStyle name="Calculation 8 2 3 7 5" xfId="23922" xr:uid="{1B0960CE-A18C-4BEC-BC3D-6B2AEA36185A}"/>
    <cellStyle name="Calculation 8 2 3 8" xfId="14892" xr:uid="{2DA5B76C-552B-4630-BB98-B01DE2E0B257}"/>
    <cellStyle name="Calculation 8 2 3 9" xfId="21800" xr:uid="{7205D5DC-6567-4AD5-AC5C-EBE1A6CE2C78}"/>
    <cellStyle name="Calculation 8 2 4" xfId="4968" xr:uid="{49CE0E7D-F34B-4480-AEE2-6E4487E52BAE}"/>
    <cellStyle name="Calculation 8 2 4 2" xfId="17400" xr:uid="{4E5B9746-E0C0-4FF7-B120-D57DA4E159A6}"/>
    <cellStyle name="Calculation 8 2 4 3" xfId="20631" xr:uid="{EC6B5830-87DC-4182-93F6-F0BCC9475EE4}"/>
    <cellStyle name="Calculation 8 2 4 4" xfId="26086" xr:uid="{FF84608B-2AEF-4596-817D-ECEADBAEA7AE}"/>
    <cellStyle name="Calculation 8 2 4 5" xfId="32433" xr:uid="{1854CE25-391B-4EE7-8689-208DE2BEDE55}"/>
    <cellStyle name="Calculation 8 2 5" xfId="5525" xr:uid="{491BA70C-9401-4BC4-BF97-377E9699D78D}"/>
    <cellStyle name="Calculation 8 2 5 2" xfId="17336" xr:uid="{510039CB-08A3-4E3B-9C4A-C62FF7DF06DE}"/>
    <cellStyle name="Calculation 8 2 5 3" xfId="3714" xr:uid="{63806445-5286-4B2A-A547-DC63F059DFC0}"/>
    <cellStyle name="Calculation 8 2 5 4" xfId="26623" xr:uid="{96CBC674-E9F5-4311-961D-B887E0CB03D4}"/>
    <cellStyle name="Calculation 8 2 5 5" xfId="32453" xr:uid="{F83CABAA-E3CC-4E2D-93A2-A358229996A2}"/>
    <cellStyle name="Calculation 8 2 6" xfId="7982" xr:uid="{5E725FB4-A60B-40D9-A767-A000563373D4}"/>
    <cellStyle name="Calculation 8 2 6 2" xfId="2801" xr:uid="{731C38D6-B65E-490C-B1B5-B12CEDA3556A}"/>
    <cellStyle name="Calculation 8 2 6 3" xfId="17145" xr:uid="{2BFB903C-5900-4F83-8F09-DCBE17C9029A}"/>
    <cellStyle name="Calculation 8 2 6 4" xfId="29080" xr:uid="{1034B227-98B9-4289-87E2-37AB02F1EDC2}"/>
    <cellStyle name="Calculation 8 2 6 5" xfId="24044" xr:uid="{8142ED84-D715-458E-A353-67D65B39C6BF}"/>
    <cellStyle name="Calculation 8 2 7" xfId="8812" xr:uid="{53F31B92-49E1-40AC-9643-5C38B1223291}"/>
    <cellStyle name="Calculation 8 2 7 2" xfId="18177" xr:uid="{204186F7-8840-4BF6-A180-4A596120D255}"/>
    <cellStyle name="Calculation 8 2 7 3" xfId="17347" xr:uid="{5A370C25-AB64-43FE-89F1-1B2C21C0A4FA}"/>
    <cellStyle name="Calculation 8 2 7 4" xfId="29910" xr:uid="{F9D4B0C0-BA77-46E1-8188-16C6A7C819F9}"/>
    <cellStyle name="Calculation 8 2 7 5" xfId="24268" xr:uid="{DD23000C-23E6-4AC6-BAE0-7D2A109ABA19}"/>
    <cellStyle name="Calculation 8 2 8" xfId="9858" xr:uid="{8BB6297E-69DE-4C83-9941-1F05C37F0565}"/>
    <cellStyle name="Calculation 8 2 8 2" xfId="12532" xr:uid="{58A489AC-8611-4D4C-A35B-5A8D2E308405}"/>
    <cellStyle name="Calculation 8 2 8 3" xfId="17437" xr:uid="{28499E23-6BC9-4A73-8833-9CDFFC7C80BE}"/>
    <cellStyle name="Calculation 8 2 8 4" xfId="30956" xr:uid="{5775BE05-D79B-40CD-AA0B-8170B97A3CFB}"/>
    <cellStyle name="Calculation 8 2 8 5" xfId="35973" xr:uid="{D61AC526-0BDD-4A87-BB14-254C9FC7426F}"/>
    <cellStyle name="Calculation 8 2 9" xfId="6156" xr:uid="{9EF97A50-0B4C-4524-9765-C4D02E0A9305}"/>
    <cellStyle name="Calculation 8 2 9 2" xfId="13634" xr:uid="{8B19C489-A1E1-4E9C-8EEC-BAD79B42B16F}"/>
    <cellStyle name="Calculation 8 2 9 3" xfId="22458" xr:uid="{51C0081D-06D9-46CF-83B9-F6FB32B3962F}"/>
    <cellStyle name="Calculation 8 2 9 4" xfId="27254" xr:uid="{49F448CC-9E23-47F7-B98D-E59AE52CDB3C}"/>
    <cellStyle name="Calculation 8 2 9 5" xfId="34529" xr:uid="{5F169627-06B4-4F88-A767-CBEBAD86BA25}"/>
    <cellStyle name="Calculation 8 3" xfId="406" xr:uid="{00000000-0005-0000-0000-000095010000}"/>
    <cellStyle name="Calculation 8 3 10" xfId="2661" xr:uid="{5B171230-A20E-484E-8012-B3FAD6D830E3}"/>
    <cellStyle name="Calculation 8 3 11" xfId="14186" xr:uid="{FA645E5B-F5A2-4BB5-815F-F31436D7E5CA}"/>
    <cellStyle name="Calculation 8 3 12" xfId="20095" xr:uid="{0F07862F-BE4B-4820-9C43-6212CB5DD939}"/>
    <cellStyle name="Calculation 8 3 13" xfId="23771" xr:uid="{EB462CD6-CE8E-4ECF-AA53-D636FB018C70}"/>
    <cellStyle name="Calculation 8 3 14" xfId="34101" xr:uid="{035A2660-F6A4-4FCC-A301-F3A2EE341757}"/>
    <cellStyle name="Calculation 8 3 2" xfId="407" xr:uid="{00000000-0005-0000-0000-000096010000}"/>
    <cellStyle name="Calculation 8 3 2 10" xfId="17900" xr:uid="{447BDE68-9FBB-4873-A826-1619BC70D3E7}"/>
    <cellStyle name="Calculation 8 3 2 11" xfId="22912" xr:uid="{4DC1D7B7-59A1-49A0-A097-920C8BB0FE37}"/>
    <cellStyle name="Calculation 8 3 2 12" xfId="23772" xr:uid="{F1F671A8-CDF2-48BC-BBFE-DD5ECF6EC6B2}"/>
    <cellStyle name="Calculation 8 3 2 13" xfId="36959" xr:uid="{9489DFD0-E42C-4BA6-9511-C1A0789A9484}"/>
    <cellStyle name="Calculation 8 3 2 2" xfId="4440" xr:uid="{513ABEFF-E90F-4F52-AFCF-72A329757A8E}"/>
    <cellStyle name="Calculation 8 3 2 2 10" xfId="25566" xr:uid="{DD4A07D7-2068-4C2D-9A0A-C84FBBD5BB3C}"/>
    <cellStyle name="Calculation 8 3 2 2 11" xfId="36658" xr:uid="{356BC8BB-B661-4070-9E37-1119AC7C6C43}"/>
    <cellStyle name="Calculation 8 3 2 2 2" xfId="7958" xr:uid="{E958ED56-7F8C-44E5-9E91-6376572067C7}"/>
    <cellStyle name="Calculation 8 3 2 2 2 2" xfId="2775" xr:uid="{C3EB2DE9-4DF4-4B9B-B94C-DA63FBB297AC}"/>
    <cellStyle name="Calculation 8 3 2 2 2 3" xfId="22923" xr:uid="{7254A8FA-50AD-4921-B30C-5C50E873175C}"/>
    <cellStyle name="Calculation 8 3 2 2 2 4" xfId="29056" xr:uid="{796C69DE-127D-442C-A6E1-542245F29D94}"/>
    <cellStyle name="Calculation 8 3 2 2 2 5" xfId="26338" xr:uid="{ADE147BA-01C9-4DDD-8D2F-EC030EB6C961}"/>
    <cellStyle name="Calculation 8 3 2 2 3" xfId="8777" xr:uid="{B747DE4F-8308-4720-97F8-BE69B7BA81A9}"/>
    <cellStyle name="Calculation 8 3 2 2 3 2" xfId="12832" xr:uid="{7354CE0A-AA15-4739-946B-D5C328DEAF62}"/>
    <cellStyle name="Calculation 8 3 2 2 3 3" xfId="18386" xr:uid="{46F26AC6-D47C-4822-8513-D79A56503F9E}"/>
    <cellStyle name="Calculation 8 3 2 2 3 4" xfId="29875" xr:uid="{F075961E-89E3-425F-BBFF-69DC5FF4DF91}"/>
    <cellStyle name="Calculation 8 3 2 2 3 5" xfId="32824" xr:uid="{23EC8F11-FF0F-4661-9C86-D45A0B2AFE3B}"/>
    <cellStyle name="Calculation 8 3 2 2 4" xfId="9612" xr:uid="{89B79DAE-5959-4B90-B969-884B894E0731}"/>
    <cellStyle name="Calculation 8 3 2 2 4 2" xfId="12054" xr:uid="{A8C43F23-BECC-4DAB-951C-694B3FE5045A}"/>
    <cellStyle name="Calculation 8 3 2 2 4 3" xfId="18654" xr:uid="{06071088-B84C-469D-AFD7-D873A792F469}"/>
    <cellStyle name="Calculation 8 3 2 2 4 4" xfId="30710" xr:uid="{53B4098D-4206-4C76-AF10-EE811D736A35}"/>
    <cellStyle name="Calculation 8 3 2 2 4 5" xfId="33935" xr:uid="{B21E328F-7145-4BAB-A81D-9CDCFE09049D}"/>
    <cellStyle name="Calculation 8 3 2 2 5" xfId="7545" xr:uid="{FF201D77-95C9-4855-8443-061721382DEE}"/>
    <cellStyle name="Calculation 8 3 2 2 5 2" xfId="17805" xr:uid="{A472A879-C057-4B4B-8739-F9EF5C2B15DF}"/>
    <cellStyle name="Calculation 8 3 2 2 5 3" xfId="21587" xr:uid="{16C29629-DF77-4B23-A76B-942DD7CA9C03}"/>
    <cellStyle name="Calculation 8 3 2 2 5 4" xfId="28643" xr:uid="{EE093E42-E819-4E94-970A-C5889924CB1C}"/>
    <cellStyle name="Calculation 8 3 2 2 5 5" xfId="36119" xr:uid="{44D3AA2B-48D1-45FD-B865-CC9B62EF875F}"/>
    <cellStyle name="Calculation 8 3 2 2 6" xfId="10744" xr:uid="{9345B9F1-E72E-4A4C-9A4D-F1E3E2B5E647}"/>
    <cellStyle name="Calculation 8 3 2 2 6 2" xfId="13691" xr:uid="{2EBDDCD9-0217-4A5E-9292-5D26BC43AD45}"/>
    <cellStyle name="Calculation 8 3 2 2 6 3" xfId="22300" xr:uid="{61EC4F93-8EAF-437B-A654-807908ABCFA1}"/>
    <cellStyle name="Calculation 8 3 2 2 6 4" xfId="31842" xr:uid="{900F5F4C-0EA8-4391-885A-3DD07C78985E}"/>
    <cellStyle name="Calculation 8 3 2 2 6 5" xfId="24720" xr:uid="{7DE3F01B-9F17-4A58-B9A2-1B4657A5FC89}"/>
    <cellStyle name="Calculation 8 3 2 2 7" xfId="6540" xr:uid="{B6A2B570-33D3-4E61-8DA0-535FBFBF8121}"/>
    <cellStyle name="Calculation 8 3 2 2 7 2" xfId="2465" xr:uid="{6A0A3002-4E3F-4C62-9246-D0315531218B}"/>
    <cellStyle name="Calculation 8 3 2 2 7 3" xfId="3796" xr:uid="{9B3F861B-E7EA-4556-A567-0B053FBA5884}"/>
    <cellStyle name="Calculation 8 3 2 2 7 4" xfId="27638" xr:uid="{DA6BCEF4-2448-4D71-A227-6B9A5ED7BE88}"/>
    <cellStyle name="Calculation 8 3 2 2 7 5" xfId="26228" xr:uid="{92C40C9A-C985-4C0F-9C0D-9CD1C3B902AF}"/>
    <cellStyle name="Calculation 8 3 2 2 8" xfId="11615" xr:uid="{9E72C132-44EC-4567-8C41-F111D448A523}"/>
    <cellStyle name="Calculation 8 3 2 2 9" xfId="19621" xr:uid="{BA61401A-E3CA-4940-A404-DEFD6C32437E}"/>
    <cellStyle name="Calculation 8 3 2 3" xfId="4971" xr:uid="{4B01D474-0B00-4417-ABA5-BC95F1265A8D}"/>
    <cellStyle name="Calculation 8 3 2 3 2" xfId="15583" xr:uid="{938D86DE-9D3C-42E8-8BAF-896C7CBFBDB5}"/>
    <cellStyle name="Calculation 8 3 2 3 3" xfId="18444" xr:uid="{56087035-F451-4FF3-9DEB-7E53577CA439}"/>
    <cellStyle name="Calculation 8 3 2 3 4" xfId="26089" xr:uid="{9CCDFE37-15B2-4978-8C0D-0003C42643CF}"/>
    <cellStyle name="Calculation 8 3 2 3 5" xfId="34643" xr:uid="{84A2DADC-73D5-4681-9606-F4EEDEA7374F}"/>
    <cellStyle name="Calculation 8 3 2 4" xfId="5522" xr:uid="{918619D9-9AD6-4FED-A78D-63B9C41C54A7}"/>
    <cellStyle name="Calculation 8 3 2 4 2" xfId="13441" xr:uid="{6E15FD0D-467D-4D6F-B48B-EA5D1008DB39}"/>
    <cellStyle name="Calculation 8 3 2 4 3" xfId="21190" xr:uid="{3FF3AD4D-18E1-49D7-BE2A-851D261B2E9A}"/>
    <cellStyle name="Calculation 8 3 2 4 4" xfId="26620" xr:uid="{D04D5EC6-342A-4D13-99F8-8FC170A53BBA}"/>
    <cellStyle name="Calculation 8 3 2 4 5" xfId="23661" xr:uid="{3933AFEB-1834-4D9B-BC69-D7064E078469}"/>
    <cellStyle name="Calculation 8 3 2 5" xfId="7995" xr:uid="{0FA0B72A-71ED-4EC9-B598-135C9A0FDB03}"/>
    <cellStyle name="Calculation 8 3 2 5 2" xfId="2812" xr:uid="{DD10A819-1C79-447A-BEDA-DD4191B9823B}"/>
    <cellStyle name="Calculation 8 3 2 5 3" xfId="11904" xr:uid="{E1597791-6827-4CD4-99C1-E6BC7BCFC35D}"/>
    <cellStyle name="Calculation 8 3 2 5 4" xfId="29093" xr:uid="{E3AE6A78-9AF2-40AE-95FA-7E6F8B4FD1E7}"/>
    <cellStyle name="Calculation 8 3 2 5 5" xfId="33971" xr:uid="{F35F4473-427C-4A9D-AB3B-406AACC7BB6E}"/>
    <cellStyle name="Calculation 8 3 2 6" xfId="8821" xr:uid="{E392BD80-F2CF-47BE-8354-7F047BF9DF52}"/>
    <cellStyle name="Calculation 8 3 2 6 2" xfId="3153" xr:uid="{D41FB72C-0039-4F30-BD8E-771B648DC2E0}"/>
    <cellStyle name="Calculation 8 3 2 6 3" xfId="18906" xr:uid="{F81D7242-ED61-4541-AEC5-783D43BAA7FF}"/>
    <cellStyle name="Calculation 8 3 2 6 4" xfId="29919" xr:uid="{E21767FA-2FDC-42E2-97E3-6682BEF2B79F}"/>
    <cellStyle name="Calculation 8 3 2 6 5" xfId="24271" xr:uid="{78A89AB9-3CF4-4672-B9F1-5C7A75A18567}"/>
    <cellStyle name="Calculation 8 3 2 7" xfId="9855" xr:uid="{A481A6B5-C40A-4A41-9E3E-A09CD6F5BD55}"/>
    <cellStyle name="Calculation 8 3 2 7 2" xfId="14359" xr:uid="{32281988-E6BE-438C-B652-B0124825A6A0}"/>
    <cellStyle name="Calculation 8 3 2 7 3" xfId="21510" xr:uid="{7A798451-E3DD-40AA-9E94-0F19DFA02D70}"/>
    <cellStyle name="Calculation 8 3 2 7 4" xfId="30953" xr:uid="{11E7B3DC-00C3-4078-AE39-50539B850F4A}"/>
    <cellStyle name="Calculation 8 3 2 7 5" xfId="34987" xr:uid="{529F126A-FCD3-40D5-9887-2E2F855C4FC5}"/>
    <cellStyle name="Calculation 8 3 2 8" xfId="7200" xr:uid="{CCDC5EE6-9A6D-43F4-A9D7-3DF7B33F3803}"/>
    <cellStyle name="Calculation 8 3 2 8 2" xfId="2572" xr:uid="{8AC612F6-071D-42B6-88CD-616246EED088}"/>
    <cellStyle name="Calculation 8 3 2 8 3" xfId="22429" xr:uid="{E673F4A0-C9C0-4B99-9E16-B8B29B4BB364}"/>
    <cellStyle name="Calculation 8 3 2 8 4" xfId="28298" xr:uid="{EF47C509-4CC5-4BAD-AB61-F3E948BA3461}"/>
    <cellStyle name="Calculation 8 3 2 8 5" xfId="32770" xr:uid="{0B77ED80-CB2B-48F7-8131-A052D8191173}"/>
    <cellStyle name="Calculation 8 3 2 9" xfId="2662" xr:uid="{38DBD3C3-0B69-4411-B6DB-381869B8E5C4}"/>
    <cellStyle name="Calculation 8 3 3" xfId="4439" xr:uid="{4A7B99F3-4C9B-42FA-A486-005F818B2114}"/>
    <cellStyle name="Calculation 8 3 3 10" xfId="25565" xr:uid="{B53C7163-5A05-41B9-B9AB-EB5C58006C7D}"/>
    <cellStyle name="Calculation 8 3 3 11" xfId="23591" xr:uid="{1EF52FFA-1564-41D2-94B6-6263BE3C00E7}"/>
    <cellStyle name="Calculation 8 3 3 2" xfId="7957" xr:uid="{C6153FBB-44A0-46FF-A3DB-809AA4069158}"/>
    <cellStyle name="Calculation 8 3 3 2 2" xfId="2768" xr:uid="{5C23482B-021D-4A37-A34D-89199B275BE3}"/>
    <cellStyle name="Calculation 8 3 3 2 3" xfId="16278" xr:uid="{AFFA014B-704A-4BF3-99A0-5B1DB8166C38}"/>
    <cellStyle name="Calculation 8 3 3 2 4" xfId="29055" xr:uid="{B4CB33A7-54CF-4D2E-A911-10E06EB32460}"/>
    <cellStyle name="Calculation 8 3 3 2 5" xfId="24032" xr:uid="{94819872-F68C-4F5D-82DB-839471FF8300}"/>
    <cellStyle name="Calculation 8 3 3 3" xfId="8776" xr:uid="{A78FD95E-2C94-4A09-9F91-74128342A861}"/>
    <cellStyle name="Calculation 8 3 3 3 2" xfId="18192" xr:uid="{A1BCD5FD-B692-48FF-9D8D-01FDF5EA719B}"/>
    <cellStyle name="Calculation 8 3 3 3 3" xfId="16261" xr:uid="{AB808B57-E4A0-438E-A077-A31225187812}"/>
    <cellStyle name="Calculation 8 3 3 3 4" xfId="29874" xr:uid="{07035C68-95E9-41A3-9393-F2C67187A426}"/>
    <cellStyle name="Calculation 8 3 3 3 5" xfId="26546" xr:uid="{6A19AE9F-3BCD-4340-95B4-FC7C3FCF7A54}"/>
    <cellStyle name="Calculation 8 3 3 4" xfId="9611" xr:uid="{446BEC62-7058-4061-8A2E-F2F91371E102}"/>
    <cellStyle name="Calculation 8 3 3 4 2" xfId="15320" xr:uid="{71AD29E9-90B8-470A-99CF-CFD875BE089B}"/>
    <cellStyle name="Calculation 8 3 3 4 3" xfId="19183" xr:uid="{AE7F310E-8AB3-4BE7-9F5D-9CF6B1E7EF5E}"/>
    <cellStyle name="Calculation 8 3 3 4 4" xfId="30709" xr:uid="{6D78A623-3594-4900-8E45-1862A3F1575C}"/>
    <cellStyle name="Calculation 8 3 3 4 5" xfId="32621" xr:uid="{4C9695D6-A339-4566-A8E6-BA85E7013E15}"/>
    <cellStyle name="Calculation 8 3 3 5" xfId="8401" xr:uid="{5FECB1F7-16E0-4EDD-A595-257920E5C476}"/>
    <cellStyle name="Calculation 8 3 3 5 2" xfId="3002" xr:uid="{44A29DCF-B339-4271-B5C9-A21C58934073}"/>
    <cellStyle name="Calculation 8 3 3 5 3" xfId="15830" xr:uid="{DC18D257-B3F4-427E-A573-9B928C0CB38E}"/>
    <cellStyle name="Calculation 8 3 3 5 4" xfId="29499" xr:uid="{1C8ACBF9-1148-4948-8F86-EFE9373E87FB}"/>
    <cellStyle name="Calculation 8 3 3 5 5" xfId="33005" xr:uid="{C3E87888-E087-4B37-804F-7FA16F1280FC}"/>
    <cellStyle name="Calculation 8 3 3 6" xfId="10743" xr:uid="{DA78780A-B3D4-425E-8662-B411830DF118}"/>
    <cellStyle name="Calculation 8 3 3 6 2" xfId="17700" xr:uid="{099A2CC9-4B25-4374-AEA3-8AD3F699C098}"/>
    <cellStyle name="Calculation 8 3 3 6 3" xfId="21534" xr:uid="{30A253F4-DB24-4777-8573-4386037E88D9}"/>
    <cellStyle name="Calculation 8 3 3 6 4" xfId="31841" xr:uid="{CC0963A4-A8B0-4AE3-9FE4-7ED26583D9DA}"/>
    <cellStyle name="Calculation 8 3 3 6 5" xfId="24719" xr:uid="{1B8F3AC3-1381-42E0-8E0D-4F56C20908D3}"/>
    <cellStyle name="Calculation 8 3 3 7" xfId="6539" xr:uid="{C19E090F-5A9F-407B-A96B-D2786044BBB0}"/>
    <cellStyle name="Calculation 8 3 3 7 2" xfId="2464" xr:uid="{D7E082A2-9F41-4653-B039-F4757E400B3D}"/>
    <cellStyle name="Calculation 8 3 3 7 3" xfId="13474" xr:uid="{D9EF579C-5E44-4FB0-AD2A-C1241FD3E711}"/>
    <cellStyle name="Calculation 8 3 3 7 4" xfId="27637" xr:uid="{EBBDBA88-E739-4BA7-B078-9F3F4DA1412B}"/>
    <cellStyle name="Calculation 8 3 3 7 5" xfId="26229" xr:uid="{5F6AD289-9C3B-4ED5-94C5-4FDDD420F68C}"/>
    <cellStyle name="Calculation 8 3 3 8" xfId="11616" xr:uid="{E7EB0CA6-A85D-45C4-A612-23903A1D96AE}"/>
    <cellStyle name="Calculation 8 3 3 9" xfId="20700" xr:uid="{867F4299-6C9C-477A-A55E-4C5CB764CBB9}"/>
    <cellStyle name="Calculation 8 3 4" xfId="4970" xr:uid="{316EBFDB-7536-4FA1-9F83-B9178E01325F}"/>
    <cellStyle name="Calculation 8 3 4 2" xfId="16315" xr:uid="{B8C8EE13-3B3A-40E1-BF2A-0A7ABE584E86}"/>
    <cellStyle name="Calculation 8 3 4 3" xfId="22557" xr:uid="{E521D430-F118-4B4F-90FB-D97ED8609278}"/>
    <cellStyle name="Calculation 8 3 4 4" xfId="26088" xr:uid="{726D7B06-3B40-46E9-A3BE-4118C80FA36B}"/>
    <cellStyle name="Calculation 8 3 4 5" xfId="35230" xr:uid="{BAE8418C-3D3A-4481-AD07-5710C24B6265}"/>
    <cellStyle name="Calculation 8 3 5" xfId="5523" xr:uid="{F391CDE1-F57B-42E5-972B-1C05D8323229}"/>
    <cellStyle name="Calculation 8 3 5 2" xfId="11479" xr:uid="{964215FF-A2C0-472A-BF6D-EF81A356A927}"/>
    <cellStyle name="Calculation 8 3 5 3" xfId="20612" xr:uid="{586B461B-9A37-4D51-84D8-0AC0CEAB54C5}"/>
    <cellStyle name="Calculation 8 3 5 4" xfId="26621" xr:uid="{02ED3FF5-D7A4-497A-B0BC-E7BF0D636E99}"/>
    <cellStyle name="Calculation 8 3 5 5" xfId="23662" xr:uid="{A2DBF563-3115-4AC9-B375-3801C645DC98}"/>
    <cellStyle name="Calculation 8 3 6" xfId="6886" xr:uid="{0382A03B-A2F7-46A0-97CB-7FE3DCAAD4FB}"/>
    <cellStyle name="Calculation 8 3 6 2" xfId="16440" xr:uid="{761A7757-E036-411B-8B2F-CCF618405C7D}"/>
    <cellStyle name="Calculation 8 3 6 3" xfId="22130" xr:uid="{4B4B5422-42DB-4160-A9E4-BC1FB5CC9D6E}"/>
    <cellStyle name="Calculation 8 3 6 4" xfId="27984" xr:uid="{82B64C3C-C918-420F-BF09-896269563067}"/>
    <cellStyle name="Calculation 8 3 6 5" xfId="35663" xr:uid="{CA45A06E-E997-4F02-8FCB-3C87DD65A4A1}"/>
    <cellStyle name="Calculation 8 3 7" xfId="4671" xr:uid="{BF7CF37C-D62E-424A-8ADB-AFFD546E47B4}"/>
    <cellStyle name="Calculation 8 3 7 2" xfId="13542" xr:uid="{DB1A8C9B-8CDC-4879-8081-5CC20AE01CDC}"/>
    <cellStyle name="Calculation 8 3 7 3" xfId="21243" xr:uid="{768A3DB1-2468-4345-8DD4-569955C336D9}"/>
    <cellStyle name="Calculation 8 3 7 4" xfId="25791" xr:uid="{1F031B53-2232-4368-8157-D86F4BD53328}"/>
    <cellStyle name="Calculation 8 3 7 5" xfId="36630" xr:uid="{3D3CD0EE-A510-4FF1-80B1-E9C1FB31DAB6}"/>
    <cellStyle name="Calculation 8 3 8" xfId="9856" xr:uid="{5AC7D554-18A4-4564-A6B4-463154E4F162}"/>
    <cellStyle name="Calculation 8 3 8 2" xfId="3580" xr:uid="{54D47A84-7759-40EE-84C6-FD01E76E9F51}"/>
    <cellStyle name="Calculation 8 3 8 3" xfId="20997" xr:uid="{B4781FCC-9F24-42BE-83F6-13D0631CC133}"/>
    <cellStyle name="Calculation 8 3 8 4" xfId="30954" xr:uid="{A6D1B661-8F2B-4103-BEF5-EC24E820D683}"/>
    <cellStyle name="Calculation 8 3 8 5" xfId="32151" xr:uid="{779F6C64-A79E-44B3-A20C-2D77343DDA6E}"/>
    <cellStyle name="Calculation 8 3 9" xfId="5224" xr:uid="{2D5C6C69-7694-400E-8A21-A1A70D7A47FA}"/>
    <cellStyle name="Calculation 8 3 9 2" xfId="16292" xr:uid="{51DFC81F-DBD8-4D1E-8FCB-8C921EC36616}"/>
    <cellStyle name="Calculation 8 3 9 3" xfId="22549" xr:uid="{0A783BF6-4A63-4382-9A4B-86F0405CE941}"/>
    <cellStyle name="Calculation 8 3 9 4" xfId="26322" xr:uid="{2D733C53-9E29-4D9C-90DF-BCC9BF2F755B}"/>
    <cellStyle name="Calculation 8 3 9 5" xfId="35222" xr:uid="{F64071D2-7085-4205-B889-E0C8519C4818}"/>
    <cellStyle name="Calculation 8 4" xfId="408" xr:uid="{00000000-0005-0000-0000-000097010000}"/>
    <cellStyle name="Calculation 8 4 10" xfId="2663" xr:uid="{29A86D8B-F5DC-4B79-B35D-17D98FB2BB26}"/>
    <cellStyle name="Calculation 8 4 11" xfId="16880" xr:uid="{EEA0B867-0A74-46E8-928B-A59ECDC39C19}"/>
    <cellStyle name="Calculation 8 4 12" xfId="22150" xr:uid="{2BA0447B-19FA-488E-8C88-64CAAAFBE912}"/>
    <cellStyle name="Calculation 8 4 13" xfId="23773" xr:uid="{02E77C36-E7AD-4043-B6D9-63125C2D7173}"/>
    <cellStyle name="Calculation 8 4 14" xfId="36187" xr:uid="{07CCF6CB-FB52-4497-940F-C3FDB9CC0DF9}"/>
    <cellStyle name="Calculation 8 4 2" xfId="409" xr:uid="{00000000-0005-0000-0000-000098010000}"/>
    <cellStyle name="Calculation 8 4 2 10" xfId="16910" xr:uid="{21165F74-FC20-41EC-8A04-778ABE76C770}"/>
    <cellStyle name="Calculation 8 4 2 11" xfId="22153" xr:uid="{394F7083-7775-4DD1-82CD-6E3189922D15}"/>
    <cellStyle name="Calculation 8 4 2 12" xfId="23774" xr:uid="{39D76427-070A-4BCE-8CF5-FEA3CDD493D4}"/>
    <cellStyle name="Calculation 8 4 2 13" xfId="36190" xr:uid="{D621F359-D6EF-40DA-B025-5E619BBA0321}"/>
    <cellStyle name="Calculation 8 4 2 2" xfId="4442" xr:uid="{DF722FE3-A1EC-4D8B-B36D-B4A489F1208A}"/>
    <cellStyle name="Calculation 8 4 2 2 10" xfId="25568" xr:uid="{2448E4A2-F348-4432-853C-9DE4F453A32D}"/>
    <cellStyle name="Calculation 8 4 2 2 11" xfId="35829" xr:uid="{21CD194F-4BC9-4A62-9716-19BE4E6927BF}"/>
    <cellStyle name="Calculation 8 4 2 2 2" xfId="7960" xr:uid="{388E8681-1B6E-430A-9722-A7C7B0A62140}"/>
    <cellStyle name="Calculation 8 4 2 2 2 2" xfId="2777" xr:uid="{DFB7E96B-BCCA-4864-831D-933CFF48F9CA}"/>
    <cellStyle name="Calculation 8 4 2 2 2 3" xfId="15449" xr:uid="{FD5AA7C5-1F1E-45D2-92E3-B409BCA1BB3F}"/>
    <cellStyle name="Calculation 8 4 2 2 2 4" xfId="29058" xr:uid="{53D4651A-DCA5-4416-AE38-6F7F4A9BDD78}"/>
    <cellStyle name="Calculation 8 4 2 2 2 5" xfId="26335" xr:uid="{6774E373-C53F-4587-AF31-C37B5598A806}"/>
    <cellStyle name="Calculation 8 4 2 2 3" xfId="8779" xr:uid="{E1A5C55F-E229-414E-B362-293FAA7E6DD2}"/>
    <cellStyle name="Calculation 8 4 2 2 3 2" xfId="3139" xr:uid="{9AC588CE-C0AA-48A3-9628-2926B1B6321A}"/>
    <cellStyle name="Calculation 8 4 2 2 3 3" xfId="23174" xr:uid="{D2E49892-39E8-429E-B75B-730229856B40}"/>
    <cellStyle name="Calculation 8 4 2 2 3 4" xfId="29877" xr:uid="{A3259A52-0383-475A-B4B4-6A71539B95B4}"/>
    <cellStyle name="Calculation 8 4 2 2 3 5" xfId="26539" xr:uid="{51B5AF62-922C-4536-B036-8E750FF7AFB6}"/>
    <cellStyle name="Calculation 8 4 2 2 4" xfId="9614" xr:uid="{B1CBF38B-B6B2-42F1-A69B-F4B5340DC224}"/>
    <cellStyle name="Calculation 8 4 2 2 4 2" xfId="16975" xr:uid="{082EBC34-A736-4E63-860A-8C71A9BC6631}"/>
    <cellStyle name="Calculation 8 4 2 2 4 3" xfId="22814" xr:uid="{9D03078E-3213-4CFB-A054-253E4B78495A}"/>
    <cellStyle name="Calculation 8 4 2 2 4 4" xfId="30712" xr:uid="{0ABA18DF-51C4-4140-B917-6D24EAA7DF5A}"/>
    <cellStyle name="Calculation 8 4 2 2 4 5" xfId="34479" xr:uid="{B0011033-C926-40D8-B4FE-95D18847387E}"/>
    <cellStyle name="Calculation 8 4 2 2 5" xfId="7183" xr:uid="{B0BA1357-9AC5-404B-AB84-4DA63A5F0999}"/>
    <cellStyle name="Calculation 8 4 2 2 5 2" xfId="16827" xr:uid="{EC1DAD25-7A07-4440-9D02-54F8FBB0819E}"/>
    <cellStyle name="Calculation 8 4 2 2 5 3" xfId="14783" xr:uid="{5253B365-094D-4194-BC56-01FDD5976396}"/>
    <cellStyle name="Calculation 8 4 2 2 5 4" xfId="28281" xr:uid="{2F2CCFA2-9B16-47A6-89A9-8BEFF6131631}"/>
    <cellStyle name="Calculation 8 4 2 2 5 5" xfId="35099" xr:uid="{0F315459-6083-41EA-A89C-3E70C258D5F4}"/>
    <cellStyle name="Calculation 8 4 2 2 6" xfId="10746" xr:uid="{3E80AA7D-CB4E-4FBC-AE14-9A007187AD33}"/>
    <cellStyle name="Calculation 8 4 2 2 6 2" xfId="15963" xr:uid="{85DD6B41-F784-49A4-86CE-FEAFAC3A71C8}"/>
    <cellStyle name="Calculation 8 4 2 2 6 3" xfId="20381" xr:uid="{3E6BEB15-386D-4458-9FDD-F71FD0FA107A}"/>
    <cellStyle name="Calculation 8 4 2 2 6 4" xfId="31844" xr:uid="{F72F2ADB-BA0A-4DB8-AC45-C3C95DEB324F}"/>
    <cellStyle name="Calculation 8 4 2 2 6 5" xfId="24722" xr:uid="{BF853737-5E7D-441C-87F2-18731C051BD5}"/>
    <cellStyle name="Calculation 8 4 2 2 7" xfId="6542" xr:uid="{68A9EEEC-912F-4C44-869C-056F14AFE16E}"/>
    <cellStyle name="Calculation 8 4 2 2 7 2" xfId="2467" xr:uid="{A750F54F-F519-453B-B7EB-614E4ED6B631}"/>
    <cellStyle name="Calculation 8 4 2 2 7 3" xfId="15454" xr:uid="{AC15E3E2-D722-4E2C-87A0-1DDBF8FC44EA}"/>
    <cellStyle name="Calculation 8 4 2 2 7 4" xfId="27640" xr:uid="{D93FA929-F71A-47E1-A039-8C1AF0E3EFA4}"/>
    <cellStyle name="Calculation 8 4 2 2 7 5" xfId="25149" xr:uid="{BB3F9617-045A-41AE-80E9-E232EA53BA76}"/>
    <cellStyle name="Calculation 8 4 2 2 8" xfId="14229" xr:uid="{23255DCA-8FBA-411A-BDFE-3443868CE699}"/>
    <cellStyle name="Calculation 8 4 2 2 9" xfId="17895" xr:uid="{35220121-F635-4FE6-A771-BB519F842C1A}"/>
    <cellStyle name="Calculation 8 4 2 3" xfId="4973" xr:uid="{AD727A92-7917-4768-A7EF-67D298965767}"/>
    <cellStyle name="Calculation 8 4 2 3 2" xfId="13504" xr:uid="{8E6A68DB-C159-46ED-922C-6FC8D1A71141}"/>
    <cellStyle name="Calculation 8 4 2 3 3" xfId="21207" xr:uid="{17CA9F80-F0C9-41F9-8BFD-6F3365348939}"/>
    <cellStyle name="Calculation 8 4 2 3 4" xfId="26091" xr:uid="{CB730F26-82DC-424A-A00E-C33DA54E5918}"/>
    <cellStyle name="Calculation 8 4 2 3 5" xfId="23649" xr:uid="{142EEDF3-A015-4940-91BA-98AFED13EF95}"/>
    <cellStyle name="Calculation 8 4 2 4" xfId="5520" xr:uid="{0B4EC010-9718-44DE-AC16-4E5E1E0350B4}"/>
    <cellStyle name="Calculation 8 4 2 4 2" xfId="15521" xr:uid="{1DF54299-0092-41DE-8F9C-5C6D701533A3}"/>
    <cellStyle name="Calculation 8 4 2 4 3" xfId="18459" xr:uid="{0DCF5DDB-3B43-4838-BCBA-7ECB32D262D6}"/>
    <cellStyle name="Calculation 8 4 2 4 4" xfId="26618" xr:uid="{4DE9164F-C2D4-4791-BCF1-CA5CBB6CD390}"/>
    <cellStyle name="Calculation 8 4 2 4 5" xfId="34624" xr:uid="{DE50554C-39ED-45E1-B6D2-BEC3CDA3EEFB}"/>
    <cellStyle name="Calculation 8 4 2 5" xfId="7993" xr:uid="{C11FFD67-458C-4E6E-B528-E2A785D8E9F8}"/>
    <cellStyle name="Calculation 8 4 2 5 2" xfId="2811" xr:uid="{FA913A9E-DE22-4FC6-B743-742FD8002EAA}"/>
    <cellStyle name="Calculation 8 4 2 5 3" xfId="15533" xr:uid="{1E552D0E-C8F3-423F-B9E8-A8D2F23B5A34}"/>
    <cellStyle name="Calculation 8 4 2 5 4" xfId="29091" xr:uid="{98BB9886-4805-4E56-AB2E-8FD2ED6C25EC}"/>
    <cellStyle name="Calculation 8 4 2 5 5" xfId="26353" xr:uid="{4FFF535E-B48E-4C5B-8FF1-EBCA76768846}"/>
    <cellStyle name="Calculation 8 4 2 6" xfId="8819" xr:uid="{D7F36DDD-9C33-4390-95EE-569A1028B549}"/>
    <cellStyle name="Calculation 8 4 2 6 2" xfId="18179" xr:uid="{4CCE6C0B-09A1-4705-BB1D-5F340554BA7B}"/>
    <cellStyle name="Calculation 8 4 2 6 3" xfId="18389" xr:uid="{8DD3FD6D-0BE5-4103-A6F4-AF4DE0F00D10}"/>
    <cellStyle name="Calculation 8 4 2 6 4" xfId="29917" xr:uid="{DF55B72F-5BD5-4D45-AD07-34E7424774AE}"/>
    <cellStyle name="Calculation 8 4 2 6 5" xfId="32804" xr:uid="{9B52943B-A99D-4755-879C-8961272120AA}"/>
    <cellStyle name="Calculation 8 4 2 7" xfId="9853" xr:uid="{93E6C4EA-564B-41C7-A3E3-F117B3A2CD1F}"/>
    <cellStyle name="Calculation 8 4 2 7 2" xfId="16993" xr:uid="{3C4D44E3-2791-4475-A1A1-BF5FA72A8FE2}"/>
    <cellStyle name="Calculation 8 4 2 7 3" xfId="20886" xr:uid="{963B5483-FD97-4E2B-BDE6-B70D197A3B70}"/>
    <cellStyle name="Calculation 8 4 2 7 4" xfId="30951" xr:uid="{66B06B70-47CD-4B6E-B169-7204C7244791}"/>
    <cellStyle name="Calculation 8 4 2 7 5" xfId="36039" xr:uid="{8E8DC93E-F59A-414F-8F35-883753556F25}"/>
    <cellStyle name="Calculation 8 4 2 8" xfId="6384" xr:uid="{45CACF7E-3342-4AE0-93B1-C003EFBCAC81}"/>
    <cellStyle name="Calculation 8 4 2 8 2" xfId="2347" xr:uid="{2DD24642-70D1-42DC-8FC1-61898CD02227}"/>
    <cellStyle name="Calculation 8 4 2 8 3" xfId="17928" xr:uid="{379754AE-CE74-4FA3-B5EE-644ECD5D1489}"/>
    <cellStyle name="Calculation 8 4 2 8 4" xfId="27482" xr:uid="{310FB653-420A-4594-AA07-25E074A01A94}"/>
    <cellStyle name="Calculation 8 4 2 8 5" xfId="23860" xr:uid="{DE7DC370-84EF-4E87-84C7-E506DA596633}"/>
    <cellStyle name="Calculation 8 4 2 9" xfId="2664" xr:uid="{C02B7C23-7BAD-4E14-A4AA-9F461B21772D}"/>
    <cellStyle name="Calculation 8 4 3" xfId="4441" xr:uid="{8ADB7544-527E-4216-8C23-D0AE9C3445CD}"/>
    <cellStyle name="Calculation 8 4 3 10" xfId="25567" xr:uid="{818EB867-EF0E-4F19-8139-9896778E0E1C}"/>
    <cellStyle name="Calculation 8 4 3 11" xfId="34140" xr:uid="{DBDE34BF-D903-4C35-BBE0-FFA5934FCEEB}"/>
    <cellStyle name="Calculation 8 4 3 2" xfId="7959" xr:uid="{8745127F-A5C0-4C3E-B3FB-BEF55109CA5A}"/>
    <cellStyle name="Calculation 8 4 3 2 2" xfId="2776" xr:uid="{C2E15B58-64A0-416B-985D-C2C8BE02BAEC}"/>
    <cellStyle name="Calculation 8 4 3 2 3" xfId="3945" xr:uid="{29A8AD47-4427-40C8-9AA6-9D362893AE84}"/>
    <cellStyle name="Calculation 8 4 3 2 4" xfId="29057" xr:uid="{9ED13C6C-ED9A-4EE6-BCC2-165EF96D2B08}"/>
    <cellStyle name="Calculation 8 4 3 2 5" xfId="36970" xr:uid="{170CE516-E259-453F-8670-A04F1D553416}"/>
    <cellStyle name="Calculation 8 4 3 3" xfId="8778" xr:uid="{89D6ED89-8D67-4C4A-BBCD-0BC68B7FFF4E}"/>
    <cellStyle name="Calculation 8 4 3 3 2" xfId="2237" xr:uid="{295BCB13-2177-43E5-8534-969951056E69}"/>
    <cellStyle name="Calculation 8 4 3 3 3" xfId="12357" xr:uid="{EC4C5D52-6AEF-4B24-917E-7A9B5DC76BE3}"/>
    <cellStyle name="Calculation 8 4 3 3 4" xfId="29876" xr:uid="{32F7755D-A5F5-4C14-A080-451814F7C161}"/>
    <cellStyle name="Calculation 8 4 3 3 5" xfId="32825" xr:uid="{EAF69E67-3737-4E06-8E0D-643539B05811}"/>
    <cellStyle name="Calculation 8 4 3 4" xfId="9613" xr:uid="{6BCBA6BA-B841-49E4-8844-C2CD7B8B07E9}"/>
    <cellStyle name="Calculation 8 4 3 4 2" xfId="12873" xr:uid="{118FA7B7-5975-481D-88F2-96B783B6366E}"/>
    <cellStyle name="Calculation 8 4 3 4 3" xfId="19959" xr:uid="{609F1002-0C5D-4948-B902-5D4EC794C905}"/>
    <cellStyle name="Calculation 8 4 3 4 4" xfId="30711" xr:uid="{B53C282B-7E67-4495-861C-A70859A9BB39}"/>
    <cellStyle name="Calculation 8 4 3 4 5" xfId="36831" xr:uid="{3EC87A30-B819-43DC-A085-53E3AC368BE1}"/>
    <cellStyle name="Calculation 8 4 3 5" xfId="8135" xr:uid="{BDF65E52-4007-4BD8-9538-1EAFB1759B35}"/>
    <cellStyle name="Calculation 8 4 3 5 2" xfId="2904" xr:uid="{7E425A82-57ED-44A9-B4A9-6EDA7B570DC5}"/>
    <cellStyle name="Calculation 8 4 3 5 3" xfId="23366" xr:uid="{83EA485F-6193-428A-AAAB-6AAD9D2124D6}"/>
    <cellStyle name="Calculation 8 4 3 5 4" xfId="29233" xr:uid="{3674A44C-BA8E-4196-96CD-ED6B0D8FE512}"/>
    <cellStyle name="Calculation 8 4 3 5 5" xfId="33119" xr:uid="{E8E5114C-42D3-42FB-B6AE-E3166986A2AB}"/>
    <cellStyle name="Calculation 8 4 3 6" xfId="10745" xr:uid="{0D7328E7-688E-432D-923D-E417A6A8EC38}"/>
    <cellStyle name="Calculation 8 4 3 6 2" xfId="16696" xr:uid="{6E692611-5B8A-4FDD-9D1F-37AF4EBE0D13}"/>
    <cellStyle name="Calculation 8 4 3 6 3" xfId="19422" xr:uid="{46B07DAE-3FCA-4168-813B-2DF39E01C412}"/>
    <cellStyle name="Calculation 8 4 3 6 4" xfId="31843" xr:uid="{4444CEEF-A209-4C8F-91D6-EEFE84C15E2B}"/>
    <cellStyle name="Calculation 8 4 3 6 5" xfId="24721" xr:uid="{0A527027-E483-4320-81D2-CD37E590F3AA}"/>
    <cellStyle name="Calculation 8 4 3 7" xfId="6541" xr:uid="{D549E969-594B-45E4-A83A-12260BF27B9A}"/>
    <cellStyle name="Calculation 8 4 3 7 2" xfId="2466" xr:uid="{B3F409D1-5AE9-4750-8BAD-67CD42C05ED1}"/>
    <cellStyle name="Calculation 8 4 3 7 3" xfId="16182" xr:uid="{115B03B7-E0B0-48C1-A797-FE0F2CF1BC16}"/>
    <cellStyle name="Calculation 8 4 3 7 4" xfId="27639" xr:uid="{8B7A99D1-05C0-46D1-BD8A-BC74CDA934EE}"/>
    <cellStyle name="Calculation 8 4 3 7 5" xfId="23924" xr:uid="{B4BB8C64-EA19-4983-BDB7-CD215ED97BBB}"/>
    <cellStyle name="Calculation 8 4 3 8" xfId="17471" xr:uid="{9608154F-806E-4CDD-9C7C-87E76CBE91D3}"/>
    <cellStyle name="Calculation 8 4 3 9" xfId="14179" xr:uid="{39FD34C5-677E-402F-916A-1AD1AAA1E611}"/>
    <cellStyle name="Calculation 8 4 4" xfId="4972" xr:uid="{22D9D34E-CA6F-48B7-A273-F35683798F41}"/>
    <cellStyle name="Calculation 8 4 4 2" xfId="14821" xr:uid="{23476761-8FDC-4DC2-BA51-ED01F6C49444}"/>
    <cellStyle name="Calculation 8 4 4 3" xfId="21735" xr:uid="{A84764D9-EE56-4F2C-821F-309EE3AA0E9E}"/>
    <cellStyle name="Calculation 8 4 4 4" xfId="26090" xr:uid="{127A2055-1375-4BF8-B784-D1C1F347E3A7}"/>
    <cellStyle name="Calculation 8 4 4 5" xfId="33557" xr:uid="{BE8D81AC-D622-4039-A05F-DF61F39D4B27}"/>
    <cellStyle name="Calculation 8 4 5" xfId="5521" xr:uid="{81FB8DD7-B19D-4F70-BA1C-8A005B1E3931}"/>
    <cellStyle name="Calculation 8 4 5 2" xfId="14755" xr:uid="{7E7BFE40-00D4-4C53-A1FB-A9C7A0C6558F}"/>
    <cellStyle name="Calculation 8 4 5 3" xfId="21713" xr:uid="{053D069D-933B-430F-A578-7CE92D5E6D04}"/>
    <cellStyle name="Calculation 8 4 5 4" xfId="26619" xr:uid="{CAD6B118-2CDF-4CBB-9855-4BA3769B612F}"/>
    <cellStyle name="Calculation 8 4 5 5" xfId="33537" xr:uid="{662DCD2F-A4D2-42A2-AA23-332FDFF524C4}"/>
    <cellStyle name="Calculation 8 4 6" xfId="6885" xr:uid="{3F1D0D01-B079-4153-B893-118249FDA3F7}"/>
    <cellStyle name="Calculation 8 4 6 2" xfId="17854" xr:uid="{ED8A8591-AD23-4621-AAC4-DA764F5A240F}"/>
    <cellStyle name="Calculation 8 4 6 3" xfId="21844" xr:uid="{B1BB560B-1795-46B4-9640-CA8F3CE67A07}"/>
    <cellStyle name="Calculation 8 4 6 4" xfId="27983" xr:uid="{34A911F0-A7F7-4454-A7EC-BAA493C17FDF}"/>
    <cellStyle name="Calculation 8 4 6 5" xfId="36168" xr:uid="{C50AC7A6-B7BC-48FA-B3AC-46BFA6E912ED}"/>
    <cellStyle name="Calculation 8 4 7" xfId="4660" xr:uid="{0FF93D2F-A3D7-4148-B00B-08D76AE97EAA}"/>
    <cellStyle name="Calculation 8 4 7 2" xfId="14205" xr:uid="{0CACDAC8-624F-45E8-AC1B-5F8C14650FE4}"/>
    <cellStyle name="Calculation 8 4 7 3" xfId="19589" xr:uid="{517FEB16-B5E7-41B8-88E0-2F5D8AF67635}"/>
    <cellStyle name="Calculation 8 4 7 4" xfId="25780" xr:uid="{83FDB0DD-302C-4BD8-AB96-C088E9108811}"/>
    <cellStyle name="Calculation 8 4 7 5" xfId="35803" xr:uid="{94A5AFCF-36E3-4A09-8B87-B19A25426AE5}"/>
    <cellStyle name="Calculation 8 4 8" xfId="9854" xr:uid="{C54E0D03-6F43-44E3-9BED-D3F9853F6202}"/>
    <cellStyle name="Calculation 8 4 8 2" xfId="13047" xr:uid="{E6C12636-F2FD-4316-91F4-DE595AE0F0BB}"/>
    <cellStyle name="Calculation 8 4 8 3" xfId="22031" xr:uid="{EBF6A5FA-DF7F-455A-9BE4-2A67DFBF7D34}"/>
    <cellStyle name="Calculation 8 4 8 4" xfId="30952" xr:uid="{2AF355A7-F6FB-440A-9BBF-A6A750F28888}"/>
    <cellStyle name="Calculation 8 4 8 5" xfId="35510" xr:uid="{420CC4B9-865E-4470-82E1-E93B4939F5F8}"/>
    <cellStyle name="Calculation 8 4 9" xfId="10153" xr:uid="{DAA405B8-AB86-4372-A486-A67F22BA1664}"/>
    <cellStyle name="Calculation 8 4 9 2" xfId="17741" xr:uid="{91B4916C-3732-4265-A10C-684CD8ACB85D}"/>
    <cellStyle name="Calculation 8 4 9 3" xfId="22258" xr:uid="{CDD216A2-D52F-48A9-97AA-217C51474AA3}"/>
    <cellStyle name="Calculation 8 4 9 4" xfId="31251" xr:uid="{3A17B1EC-7DF2-43BA-8E2B-B3F260E75CD0}"/>
    <cellStyle name="Calculation 8 4 9 5" xfId="35488" xr:uid="{4C4030BD-C62E-4ACC-9D4A-375ECE1C18DB}"/>
    <cellStyle name="Calculation 8 5" xfId="410" xr:uid="{00000000-0005-0000-0000-000099010000}"/>
    <cellStyle name="Calculation 8 5 10" xfId="2665" xr:uid="{74D3D459-22A9-413A-8606-0A59F63ADBFA}"/>
    <cellStyle name="Calculation 8 5 11" xfId="16195" xr:uid="{E0D5E5FA-61DE-4788-88F3-A691B7918DB6}"/>
    <cellStyle name="Calculation 8 5 12" xfId="21656" xr:uid="{2858BE89-923C-4498-9141-0B4B14541F85}"/>
    <cellStyle name="Calculation 8 5 13" xfId="23775" xr:uid="{B859395D-A790-423C-AB40-608BF0FFFE84}"/>
    <cellStyle name="Calculation 8 5 14" xfId="35686" xr:uid="{CABCB965-CDB6-462D-B8AF-654EAC8D4A8C}"/>
    <cellStyle name="Calculation 8 5 2" xfId="411" xr:uid="{00000000-0005-0000-0000-00009A010000}"/>
    <cellStyle name="Calculation 8 5 2 10" xfId="15466" xr:uid="{F088F8A1-B6B2-4117-B7E1-926378C2F5C5}"/>
    <cellStyle name="Calculation 8 5 2 11" xfId="21135" xr:uid="{97091F26-DD0D-42CB-B257-FE29BA356982}"/>
    <cellStyle name="Calculation 8 5 2 12" xfId="23776" xr:uid="{72DD4975-A3CD-458C-A162-97D9DB841F60}"/>
    <cellStyle name="Calculation 8 5 2 13" xfId="35155" xr:uid="{4ED3DB4B-6E2B-4B87-9E21-37CEB652A13F}"/>
    <cellStyle name="Calculation 8 5 2 2" xfId="4444" xr:uid="{87234423-D744-476F-A79F-BD663D08BEB2}"/>
    <cellStyle name="Calculation 8 5 2 2 10" xfId="25570" xr:uid="{10278FFC-817D-42EB-9019-B1B31AFFB2C5}"/>
    <cellStyle name="Calculation 8 5 2 2 11" xfId="35282" xr:uid="{5E351859-0EEA-4218-8E89-F1DEC2877471}"/>
    <cellStyle name="Calculation 8 5 2 2 2" xfId="7962" xr:uid="{EB9DB1CA-4E5A-4EF2-BCB4-FB46ECB5ECF0}"/>
    <cellStyle name="Calculation 8 5 2 2 2 2" xfId="2778" xr:uid="{3E9D7833-E589-4D2F-8E7D-98690FEC22AA}"/>
    <cellStyle name="Calculation 8 5 2 2 2 3" xfId="3946" xr:uid="{E8B14890-2AC8-45DC-8815-3D444212CF2F}"/>
    <cellStyle name="Calculation 8 5 2 2 2 4" xfId="29060" xr:uid="{8774116E-DB8F-4923-AFDC-A2456D66C050}"/>
    <cellStyle name="Calculation 8 5 2 2 2 5" xfId="24034" xr:uid="{44861BBA-4714-4062-9799-7CAD42818265}"/>
    <cellStyle name="Calculation 8 5 2 2 3" xfId="8781" xr:uid="{4C52987A-7D97-4711-84F0-0D4A9BA0703D}"/>
    <cellStyle name="Calculation 8 5 2 2 3 2" xfId="12829" xr:uid="{E0712328-B61C-4097-B8CD-3CBC52ABE119}"/>
    <cellStyle name="Calculation 8 5 2 2 3 3" xfId="23177" xr:uid="{61A71E29-2324-4385-AA35-1060AA97CEE8}"/>
    <cellStyle name="Calculation 8 5 2 2 3 4" xfId="29879" xr:uid="{D35EC9F8-B71D-40AD-87CD-212D2C634C78}"/>
    <cellStyle name="Calculation 8 5 2 2 3 5" xfId="24261" xr:uid="{AEEB3FDF-41AC-41C6-BFE0-CDE72529E5CD}"/>
    <cellStyle name="Calculation 8 5 2 2 4" xfId="9616" xr:uid="{FD5FF366-EDCA-4DF6-95D1-A9F25BF789AF}"/>
    <cellStyle name="Calculation 8 5 2 2 4 2" xfId="14331" xr:uid="{A31DD99D-49CB-4F97-99F9-CB209CF7A7BD}"/>
    <cellStyle name="Calculation 8 5 2 2 4 3" xfId="22047" xr:uid="{D42F27AE-5A88-430D-AD10-AA3BDB0B0AA8}"/>
    <cellStyle name="Calculation 8 5 2 2 4 4" xfId="30714" xr:uid="{34FA90D5-E0D3-42E5-8A3E-E269F164874B}"/>
    <cellStyle name="Calculation 8 5 2 2 4 5" xfId="35526" xr:uid="{C431419F-E55E-4A43-A726-534556D2519C}"/>
    <cellStyle name="Calculation 8 5 2 2 5" xfId="7185" xr:uid="{358984FA-CB54-44FF-A818-F163093F34A5}"/>
    <cellStyle name="Calculation 8 5 2 2 5 2" xfId="15385" xr:uid="{C928BB77-2731-4212-BA2B-927DC9BA728C}"/>
    <cellStyle name="Calculation 8 5 2 2 5 3" xfId="22207" xr:uid="{3ABC41E8-67CC-4764-9B76-F481C29A1359}"/>
    <cellStyle name="Calculation 8 5 2 2 5 4" xfId="28283" xr:uid="{E11BE796-6E5E-4E96-99A5-6EF484D71D22}"/>
    <cellStyle name="Calculation 8 5 2 2 5 5" xfId="36243" xr:uid="{F01E6564-597C-4F21-8544-F53FE25FCECE}"/>
    <cellStyle name="Calculation 8 5 2 2 6" xfId="10748" xr:uid="{9205CDCD-E466-49CC-896F-A54F7063E527}"/>
    <cellStyle name="Calculation 8 5 2 2 6 2" xfId="11975" xr:uid="{5AF4FF76-6D0D-45E8-B115-735AF93165FB}"/>
    <cellStyle name="Calculation 8 5 2 2 6 3" xfId="18576" xr:uid="{CFBE8FE0-F499-4E84-89F4-5B6C03C73BC8}"/>
    <cellStyle name="Calculation 8 5 2 2 6 4" xfId="31846" xr:uid="{C65872E4-3AFD-4DDC-AC10-6A07C194F1AD}"/>
    <cellStyle name="Calculation 8 5 2 2 6 5" xfId="36980" xr:uid="{21CACEC0-9A62-4925-A48B-1939DE0654F3}"/>
    <cellStyle name="Calculation 8 5 2 2 7" xfId="6544" xr:uid="{E7C4B8AF-51B6-4C4C-82F3-E6E710B20C99}"/>
    <cellStyle name="Calculation 8 5 2 2 7 2" xfId="4145" xr:uid="{8D29FF12-D325-4A38-B941-57F6A6F2FAF5}"/>
    <cellStyle name="Calculation 8 5 2 2 7 3" xfId="3799" xr:uid="{0E583BE8-D101-432D-99F9-70E57E9CD080}"/>
    <cellStyle name="Calculation 8 5 2 2 7 4" xfId="27642" xr:uid="{05D63C38-5818-4EC2-9449-41D8DB20D1DB}"/>
    <cellStyle name="Calculation 8 5 2 2 7 5" xfId="32412" xr:uid="{DE27B8BF-9DA8-4B6F-B4F5-F72E739B5CEE}"/>
    <cellStyle name="Calculation 8 5 2 2 8" xfId="11614" xr:uid="{46C6734E-2558-4EE6-8EAE-BDECF760FD8F}"/>
    <cellStyle name="Calculation 8 5 2 2 9" xfId="20133" xr:uid="{02F5A689-A4E5-45B0-AAC2-C54617AEC076}"/>
    <cellStyle name="Calculation 8 5 2 3" xfId="4975" xr:uid="{F961914A-B33B-46F4-9FA6-1E1E6E3BC5B3}"/>
    <cellStyle name="Calculation 8 5 2 3 2" xfId="11544" xr:uid="{B527DA0F-AD24-4D23-ABCE-2B5DD0520B19}"/>
    <cellStyle name="Calculation 8 5 2 3 3" xfId="19555" xr:uid="{855170BB-5EB8-4495-8CE0-99B4BD96A215}"/>
    <cellStyle name="Calculation 8 5 2 3 4" xfId="26093" xr:uid="{3BB6AEBE-6D4D-4FFD-A4AF-7619A58E6BA1}"/>
    <cellStyle name="Calculation 8 5 2 3 5" xfId="36592" xr:uid="{3D3D067E-F4CE-4D2F-A23F-BC4D1BB7148B}"/>
    <cellStyle name="Calculation 8 5 2 4" xfId="5518" xr:uid="{440C5E36-C35D-4361-A09A-BE2165274784}"/>
    <cellStyle name="Calculation 8 5 2 4 2" xfId="12362" xr:uid="{5E2CCA6C-4437-4ED4-97F0-42DC243CAB1B}"/>
    <cellStyle name="Calculation 8 5 2 4 3" xfId="19536" xr:uid="{A9FF77EF-8157-499D-AEFB-09CFDD352F5B}"/>
    <cellStyle name="Calculation 8 5 2 4 4" xfId="26616" xr:uid="{E1AA322E-984C-4A0E-B2A6-79C8806595DB}"/>
    <cellStyle name="Calculation 8 5 2 4 5" xfId="35743" xr:uid="{2C5D2733-610B-411D-894E-9B618299A456}"/>
    <cellStyle name="Calculation 8 5 2 5" xfId="6884" xr:uid="{8EBB8AA1-BE86-4ABD-9917-0234CFA66306}"/>
    <cellStyle name="Calculation 8 5 2 5 2" xfId="14134" xr:uid="{B2B1CF13-852D-466A-B616-370BE721EE92}"/>
    <cellStyle name="Calculation 8 5 2 5 3" xfId="22890" xr:uid="{326809DA-5D94-45B4-BA73-622CA28B4E8E}"/>
    <cellStyle name="Calculation 8 5 2 5 4" xfId="27982" xr:uid="{C75B0A88-8452-4510-948D-3E8096283CBB}"/>
    <cellStyle name="Calculation 8 5 2 5 5" xfId="35878" xr:uid="{0421CF6C-6232-4580-AD28-8F420F667F81}"/>
    <cellStyle name="Calculation 8 5 2 6" xfId="5333" xr:uid="{F083DC01-B69A-4E54-90F7-F5D49BC07A84}"/>
    <cellStyle name="Calculation 8 5 2 6 2" xfId="17365" xr:uid="{94351F51-7A7B-4393-937B-0D5806045D34}"/>
    <cellStyle name="Calculation 8 5 2 6 3" xfId="20622" xr:uid="{F74B9F3C-89FE-4980-888B-ED3C66E0F941}"/>
    <cellStyle name="Calculation 8 5 2 6 4" xfId="26431" xr:uid="{AE1BD58D-27BE-42DF-BB81-516E2AB25FEF}"/>
    <cellStyle name="Calculation 8 5 2 6 5" xfId="35989" xr:uid="{41B79D69-BFF8-44C8-8C42-61F53C117361}"/>
    <cellStyle name="Calculation 8 5 2 7" xfId="9851" xr:uid="{36D61781-DA35-4CC6-85F1-1CCC11FBECDA}"/>
    <cellStyle name="Calculation 8 5 2 7 2" xfId="3579" xr:uid="{B7F841E1-97E7-4DF2-B9A7-2E8F106D1287}"/>
    <cellStyle name="Calculation 8 5 2 7 3" xfId="19943" xr:uid="{B5BCD8A2-521D-4B59-B517-AD580B12A0A5}"/>
    <cellStyle name="Calculation 8 5 2 7 4" xfId="30949" xr:uid="{4BE14711-5D8A-4384-B5F1-B40E3C0769E0}"/>
    <cellStyle name="Calculation 8 5 2 7 5" xfId="36815" xr:uid="{5E08891D-4218-4E6C-A00E-D090BC555063}"/>
    <cellStyle name="Calculation 8 5 2 8" xfId="10152" xr:uid="{836CC76A-48C9-41C6-93C8-66E92BC55F92}"/>
    <cellStyle name="Calculation 8 5 2 8 2" xfId="13987" xr:uid="{F8722A27-FDF0-4026-A01F-EA23FE6CB25A}"/>
    <cellStyle name="Calculation 8 5 2 8 3" xfId="21549" xr:uid="{02EBAAE3-88A5-42EB-A83F-D5BD530D7BFB}"/>
    <cellStyle name="Calculation 8 5 2 8 4" xfId="31250" xr:uid="{02029A72-B65E-4541-99C6-968FF0253907}"/>
    <cellStyle name="Calculation 8 5 2 8 5" xfId="36017" xr:uid="{8DAD2EE9-17B7-4BA4-84F3-6712C77A4D56}"/>
    <cellStyle name="Calculation 8 5 2 9" xfId="2666" xr:uid="{B4F47240-9A87-414C-976A-8F155B0A0120}"/>
    <cellStyle name="Calculation 8 5 3" xfId="4443" xr:uid="{751F7DD3-A056-4BA0-A6D3-9039B93C0C2F}"/>
    <cellStyle name="Calculation 8 5 3 10" xfId="25569" xr:uid="{01144AE1-ADC1-4990-AD73-DCE6AAC05544}"/>
    <cellStyle name="Calculation 8 5 3 11" xfId="23592" xr:uid="{220BFCC7-7951-44EB-8F78-AA3498E3FDEA}"/>
    <cellStyle name="Calculation 8 5 3 2" xfId="7961" xr:uid="{6FCB46BD-1DFD-495C-B279-31A537452A0E}"/>
    <cellStyle name="Calculation 8 5 3 2 2" xfId="17911" xr:uid="{9D675883-A3C3-4D6B-950B-7DE5EB4202EE}"/>
    <cellStyle name="Calculation 8 5 3 2 3" xfId="14780" xr:uid="{FA4DD773-031D-4E4C-B52C-CEBB0EB32BEA}"/>
    <cellStyle name="Calculation 8 5 3 2 4" xfId="29059" xr:uid="{930ACA21-F5D8-4389-AD15-3FB9AA68748D}"/>
    <cellStyle name="Calculation 8 5 3 2 5" xfId="24033" xr:uid="{22165EFF-4C6D-4F5C-81C2-701A6A9CB555}"/>
    <cellStyle name="Calculation 8 5 3 3" xfId="8780" xr:uid="{42E44E4A-5EFE-43AA-94B9-4D9D5B49AA72}"/>
    <cellStyle name="Calculation 8 5 3 3 2" xfId="18189" xr:uid="{687264FF-8D64-4B45-900C-9FC580634C0D}"/>
    <cellStyle name="Calculation 8 5 3 3 3" xfId="18917" xr:uid="{B5F638F2-AF54-4469-A6EC-0513E442EB59}"/>
    <cellStyle name="Calculation 8 5 3 3 4" xfId="29878" xr:uid="{BAD0DF04-30A6-4475-8F9C-330DDF76500C}"/>
    <cellStyle name="Calculation 8 5 3 3 5" xfId="24260" xr:uid="{FE710069-66E7-4F5B-A674-BC91894FD04D}"/>
    <cellStyle name="Calculation 8 5 3 4" xfId="9615" xr:uid="{94156A90-AD68-4F24-A812-A98ACD7A8374}"/>
    <cellStyle name="Calculation 8 5 3 4 2" xfId="12874" xr:uid="{45D97B9C-54F7-4092-B720-D894E1838BD9}"/>
    <cellStyle name="Calculation 8 5 3 4 3" xfId="20480" xr:uid="{AD48F660-03CD-425B-A902-71725931A10E}"/>
    <cellStyle name="Calculation 8 5 3 4 4" xfId="30713" xr:uid="{900A8F67-1270-49CD-A6AD-6F497DB0C643}"/>
    <cellStyle name="Calculation 8 5 3 4 5" xfId="36055" xr:uid="{B5F29A61-7552-4115-A140-ECB28FFD5A94}"/>
    <cellStyle name="Calculation 8 5 3 5" xfId="6152" xr:uid="{E8578DE4-83D9-4349-9063-C5C5D2F0F98D}"/>
    <cellStyle name="Calculation 8 5 3 5 2" xfId="13350" xr:uid="{B8D07B4F-A1D2-4859-B800-F5D5D88ECFCF}"/>
    <cellStyle name="Calculation 8 5 3 5 3" xfId="19672" xr:uid="{AB901D1D-0732-4E05-AA01-C713D9DEB2F3}"/>
    <cellStyle name="Calculation 8 5 3 5 4" xfId="27250" xr:uid="{6CBCD38B-0F2F-40EE-81DA-8084998D870A}"/>
    <cellStyle name="Calculation 8 5 3 5 5" xfId="36511" xr:uid="{ACBD975C-00A1-406B-8079-B11134B98C18}"/>
    <cellStyle name="Calculation 8 5 3 6" xfId="10747" xr:uid="{32596F56-7358-48EB-8118-3C21B86424E3}"/>
    <cellStyle name="Calculation 8 5 3 6 2" xfId="15241" xr:uid="{6A1FF892-26AF-4F27-88FC-0605BD83BBDC}"/>
    <cellStyle name="Calculation 8 5 3 6 3" xfId="19262" xr:uid="{F7E3E55F-B1A8-4022-93FC-D3FE12EF470E}"/>
    <cellStyle name="Calculation 8 5 3 6 4" xfId="31845" xr:uid="{B6D6264B-E72A-4B76-A7A5-B86926D1A7DF}"/>
    <cellStyle name="Calculation 8 5 3 6 5" xfId="24724" xr:uid="{62D7C19A-1855-4A34-85E0-1506ACFD1D2D}"/>
    <cellStyle name="Calculation 8 5 3 7" xfId="6543" xr:uid="{147D2C87-BA30-4965-9407-51725F4EBCDC}"/>
    <cellStyle name="Calculation 8 5 3 7 2" xfId="2468" xr:uid="{342EF7A5-A04B-4646-BA62-235FDE489471}"/>
    <cellStyle name="Calculation 8 5 3 7 3" xfId="17370" xr:uid="{27F85E18-EBF6-475F-99BE-7B758AE05B2C}"/>
    <cellStyle name="Calculation 8 5 3 7 4" xfId="27641" xr:uid="{B31E5014-F002-40B1-8905-9435C64BF951}"/>
    <cellStyle name="Calculation 8 5 3 7 5" xfId="26230" xr:uid="{4E620432-716A-4034-B951-C67E71C5B926}"/>
    <cellStyle name="Calculation 8 5 3 8" xfId="16385" xr:uid="{763455EC-0956-41E2-918C-863107ADF403}"/>
    <cellStyle name="Calculation 8 5 3 9" xfId="22618" xr:uid="{A558DE57-4706-4947-8F66-1A671A1D21F1}"/>
    <cellStyle name="Calculation 8 5 4" xfId="4974" xr:uid="{8351B52C-41CA-47A6-B6B2-335D6B171230}"/>
    <cellStyle name="Calculation 8 5 4 2" xfId="11545" xr:uid="{FCC21565-A21A-42BD-AE71-FD1B6C345BD5}"/>
    <cellStyle name="Calculation 8 5 4 3" xfId="20632" xr:uid="{2840BAFB-CF8D-4C81-A3C9-1E237B14B38B}"/>
    <cellStyle name="Calculation 8 5 4 4" xfId="26092" xr:uid="{47FC566E-6983-4D77-AC06-3972301FCD15}"/>
    <cellStyle name="Calculation 8 5 4 5" xfId="23650" xr:uid="{7CCEF396-6B49-482A-A326-4F8316971B23}"/>
    <cellStyle name="Calculation 8 5 5" xfId="5519" xr:uid="{B7C3EA75-BE81-4DB1-A115-B444E0396BA0}"/>
    <cellStyle name="Calculation 8 5 5 2" xfId="16252" xr:uid="{65B26740-BD62-4AFF-8060-67A41B73FF2A}"/>
    <cellStyle name="Calculation 8 5 5 3" xfId="22537" xr:uid="{24C074B9-84E6-4917-B53F-19E2C4A6E626}"/>
    <cellStyle name="Calculation 8 5 5 4" xfId="26617" xr:uid="{ED9EBCD9-87C4-4E88-9DC1-E57A89B2D7FE}"/>
    <cellStyle name="Calculation 8 5 5 5" xfId="35210" xr:uid="{1B39DAB5-E10C-4843-9D15-A350FBAA9079}"/>
    <cellStyle name="Calculation 8 5 6" xfId="7994" xr:uid="{1BA050CE-6577-4D25-819E-34313558CCB5}"/>
    <cellStyle name="Calculation 8 5 6 2" xfId="17908" xr:uid="{2FF82133-422F-4FA5-A6CF-9B3459AE8E81}"/>
    <cellStyle name="Calculation 8 5 6 3" xfId="14548" xr:uid="{9119E26C-BF61-4662-83BF-5B6F4DB5AE83}"/>
    <cellStyle name="Calculation 8 5 6 4" xfId="29092" xr:uid="{024CE4A1-2BF2-4A83-9C90-B72DBBD30B49}"/>
    <cellStyle name="Calculation 8 5 6 5" xfId="24049" xr:uid="{D9FB8177-1FAD-4C76-AD88-09D4CD520A1D}"/>
    <cellStyle name="Calculation 8 5 7" xfId="8820" xr:uid="{E62D9A4C-5A77-4DD6-B4BF-C84AFD36C0BE}"/>
    <cellStyle name="Calculation 8 5 7 2" xfId="12817" xr:uid="{0DACA068-AC01-439F-82FC-10FF458C2D79}"/>
    <cellStyle name="Calculation 8 5 7 3" xfId="23163" xr:uid="{5460318F-E82B-4F83-8DF1-B46E8E7D95A6}"/>
    <cellStyle name="Calculation 8 5 7 4" xfId="29918" xr:uid="{AC5200E8-371E-4A1D-85A9-3FFC7572653F}"/>
    <cellStyle name="Calculation 8 5 7 5" xfId="26556" xr:uid="{49021992-D01F-428F-AE4A-937D83DC1557}"/>
    <cellStyle name="Calculation 8 5 8" xfId="9852" xr:uid="{A72055CA-C3FE-467B-A4AD-53BBA77BBD51}"/>
    <cellStyle name="Calculation 8 5 8 2" xfId="12794" xr:uid="{B57AF5AA-B848-46FB-A28F-BDC4C4F7066D}"/>
    <cellStyle name="Calculation 8 5 8 3" xfId="22798" xr:uid="{6D9665FC-100D-45EA-A5BF-8632834B612E}"/>
    <cellStyle name="Calculation 8 5 8 4" xfId="30950" xr:uid="{FF8EF032-0267-46FF-AC3A-98525C4066F8}"/>
    <cellStyle name="Calculation 8 5 8 5" xfId="34466" xr:uid="{314FBAC3-A2D5-49B9-8EF3-4523E8E92868}"/>
    <cellStyle name="Calculation 8 5 9" xfId="7199" xr:uid="{F32AA54A-7762-44FC-A8DE-15707DC393A0}"/>
    <cellStyle name="Calculation 8 5 9 2" xfId="12141" xr:uid="{14DC18A3-EED0-4524-9459-1C5C2937706E}"/>
    <cellStyle name="Calculation 8 5 9 3" xfId="22206" xr:uid="{C9A3D0D5-7F96-48A3-9BCD-CD894C5FBF61}"/>
    <cellStyle name="Calculation 8 5 9 4" xfId="28297" xr:uid="{A34C4AE6-2F2A-4E1F-863B-4503122F9EE6}"/>
    <cellStyle name="Calculation 8 5 9 5" xfId="36241" xr:uid="{D1803C93-3B1C-4AB3-89A2-7EA8C1D782C8}"/>
    <cellStyle name="Calculation 8 6" xfId="412" xr:uid="{00000000-0005-0000-0000-00009B010000}"/>
    <cellStyle name="Calculation 8 6 10" xfId="12215" xr:uid="{1B1D09A8-CA6C-4F57-8ED5-00D91CCA29D7}"/>
    <cellStyle name="Calculation 8 6 11" xfId="17669" xr:uid="{91EEC423-9E68-43A9-B8C1-544793C65796}"/>
    <cellStyle name="Calculation 8 6 12" xfId="23777" xr:uid="{AEEADAE9-C3C1-484B-B2B2-1EADD11A9049}"/>
    <cellStyle name="Calculation 8 6 13" xfId="32334" xr:uid="{FB91AB25-2E9C-4A0D-8E66-62950AEEEA15}"/>
    <cellStyle name="Calculation 8 6 2" xfId="4445" xr:uid="{D29102F4-C7F5-40A8-B726-DB7DA7E62AC6}"/>
    <cellStyle name="Calculation 8 6 2 10" xfId="25571" xr:uid="{6DD7F1FB-6E5C-4532-AA79-775553EA7424}"/>
    <cellStyle name="Calculation 8 6 2 11" xfId="34698" xr:uid="{C482188C-218C-49CE-A936-4964F99AC5CF}"/>
    <cellStyle name="Calculation 8 6 2 2" xfId="7963" xr:uid="{4E208D48-B085-44D9-B3F8-BADF6E5688B7}"/>
    <cellStyle name="Calculation 8 6 2 2 2" xfId="2779" xr:uid="{314B411F-B359-41E8-877A-54983B4D275C}"/>
    <cellStyle name="Calculation 8 6 2 2 3" xfId="12197" xr:uid="{06AE6BF9-8F77-492B-AF44-0730D3C7F556}"/>
    <cellStyle name="Calculation 8 6 2 2 4" xfId="29061" xr:uid="{8FE68537-2434-4AE9-AA51-CE089EDEADA0}"/>
    <cellStyle name="Calculation 8 6 2 2 5" xfId="24035" xr:uid="{1FC4FC08-A0D1-47FF-A1CA-D8C56D03C38C}"/>
    <cellStyle name="Calculation 8 6 2 3" xfId="8782" xr:uid="{15477E20-BAF9-4D11-993B-88757C0EBF29}"/>
    <cellStyle name="Calculation 8 6 2 3 2" xfId="18190" xr:uid="{FC1C7A90-E2E6-471F-B9E6-248CEDFF54CA}"/>
    <cellStyle name="Calculation 8 6 2 3 3" xfId="18920" xr:uid="{1823A20C-1622-4501-935F-CC6099680340}"/>
    <cellStyle name="Calculation 8 6 2 3 4" xfId="29880" xr:uid="{E672D00C-45C2-458B-AA0D-4C256CF39073}"/>
    <cellStyle name="Calculation 8 6 2 3 5" xfId="32819" xr:uid="{D7364ECD-DE02-4F8F-BCC0-E3E89248BA66}"/>
    <cellStyle name="Calculation 8 6 2 4" xfId="9617" xr:uid="{0241C424-0E09-4F10-A380-1F0708B71BC8}"/>
    <cellStyle name="Calculation 8 6 2 4 2" xfId="13082" xr:uid="{C7A53AF9-32CC-46B4-8964-17552EFADD70}"/>
    <cellStyle name="Calculation 8 6 2 4 3" xfId="21526" xr:uid="{C7FC5E95-CEDD-496D-B70D-C76F5992F44A}"/>
    <cellStyle name="Calculation 8 6 2 4 4" xfId="30715" xr:uid="{A6C1378C-8245-451C-A5CB-2D16ABDEC6D0}"/>
    <cellStyle name="Calculation 8 6 2 4 5" xfId="35003" xr:uid="{F106E846-AC01-4FBD-8A1B-D0546290DA3E}"/>
    <cellStyle name="Calculation 8 6 2 5" xfId="7186" xr:uid="{C2BF030D-741C-4BB7-BC43-3D2A91EF25CE}"/>
    <cellStyle name="Calculation 8 6 2 5 2" xfId="12132" xr:uid="{C4D009A4-E3CF-47DA-8C7E-1AE9493DBF71}"/>
    <cellStyle name="Calculation 8 6 2 5 3" xfId="18773" xr:uid="{DE7EB7D8-8C4D-4A26-992B-68C29B27F582}"/>
    <cellStyle name="Calculation 8 6 2 5 4" xfId="28284" xr:uid="{CFBE3581-F2D2-40B7-B5C7-6E3B2060CDE5}"/>
    <cellStyle name="Calculation 8 6 2 5 5" xfId="36469" xr:uid="{C29870C6-41CA-4755-926A-340DFB6FC4FD}"/>
    <cellStyle name="Calculation 8 6 2 6" xfId="10749" xr:uid="{AE72A342-050D-4EC8-8CCF-A81C0F57CF3F}"/>
    <cellStyle name="Calculation 8 6 2 6 2" xfId="3650" xr:uid="{F5C90466-B5CC-4C04-B0B4-E5B668460724}"/>
    <cellStyle name="Calculation 8 6 2 6 3" xfId="19880" xr:uid="{AB332110-146C-4B1E-AADB-0D09BF26E553}"/>
    <cellStyle name="Calculation 8 6 2 6 4" xfId="31847" xr:uid="{AC90807D-ED36-499A-8E71-AC7A9C181E67}"/>
    <cellStyle name="Calculation 8 6 2 6 5" xfId="24725" xr:uid="{F2E7A1E3-A8C8-4D48-AE98-6BC56885A40C}"/>
    <cellStyle name="Calculation 8 6 2 7" xfId="6545" xr:uid="{3B12A054-4C5F-4498-ACCC-97D3825E48AC}"/>
    <cellStyle name="Calculation 8 6 2 7 2" xfId="2469" xr:uid="{6BBAFFAA-B683-4B9C-94B9-3786228A77EA}"/>
    <cellStyle name="Calculation 8 6 2 7 3" xfId="12202" xr:uid="{A06CF2D6-B8DD-4231-A1F3-CE4FC8DD5D69}"/>
    <cellStyle name="Calculation 8 6 2 7 4" xfId="27643" xr:uid="{E2143C3D-74BC-43A3-8D5E-01DD39A3BD14}"/>
    <cellStyle name="Calculation 8 6 2 7 5" xfId="26227" xr:uid="{6E092611-4702-42B9-8A0E-8EC62BA5FFFF}"/>
    <cellStyle name="Calculation 8 6 2 8" xfId="15642" xr:uid="{A2CD407D-855B-4937-9A1E-7F3AD7C97389}"/>
    <cellStyle name="Calculation 8 6 2 9" xfId="21798" xr:uid="{5C8136F3-2645-4CD7-8848-DC6348D68E42}"/>
    <cellStyle name="Calculation 8 6 3" xfId="4976" xr:uid="{BFC5F3D4-7B5C-42C5-839D-5E6175CCD75A}"/>
    <cellStyle name="Calculation 8 6 3 2" xfId="17397" xr:uid="{0F582969-0D36-42DE-AC3F-4C93845D72CA}"/>
    <cellStyle name="Calculation 8 6 3 3" xfId="14178" xr:uid="{C1A786D6-F023-46BB-9A6A-1B803BF50586}"/>
    <cellStyle name="Calculation 8 6 3 4" xfId="26094" xr:uid="{9E1B1294-66E4-4B45-98DB-68E98F5615D0}"/>
    <cellStyle name="Calculation 8 6 3 5" xfId="35903" xr:uid="{723A2E8C-EFEF-4892-B0D5-71D617CCEE09}"/>
    <cellStyle name="Calculation 8 6 4" xfId="5517" xr:uid="{64DA1A89-E5E1-45EC-B11D-71281E788411}"/>
    <cellStyle name="Calculation 8 6 4 2" xfId="17339" xr:uid="{146E39A0-CB5C-48E5-BB49-9AA94DB0E043}"/>
    <cellStyle name="Calculation 8 6 4 3" xfId="20611" xr:uid="{4A7D5E72-3BA7-4E1B-90B5-E7E2F39F38B5}"/>
    <cellStyle name="Calculation 8 6 4 4" xfId="26615" xr:uid="{B1EED097-E0B9-44F2-A9C6-4F0344067548}"/>
    <cellStyle name="Calculation 8 6 4 5" xfId="32450" xr:uid="{C1250E74-4341-4D37-B6F4-2E0B82CE599A}"/>
    <cellStyle name="Calculation 8 6 5" xfId="6883" xr:uid="{03FA0BDD-BEC9-4AD4-83D2-EB63D040CB72}"/>
    <cellStyle name="Calculation 8 6 5 2" xfId="13255" xr:uid="{18868202-18E8-46EE-9434-B707A3F71B37}"/>
    <cellStyle name="Calculation 8 6 5 3" xfId="20068" xr:uid="{7416E64B-BEE9-4ED0-B253-19470573F262}"/>
    <cellStyle name="Calculation 8 6 5 4" xfId="27981" xr:uid="{AE9D1C63-F55E-4A2C-A98D-7AEA481EE779}"/>
    <cellStyle name="Calculation 8 6 5 5" xfId="36938" xr:uid="{43EA51AA-B008-4A6F-A0B4-4B66C6C97C3D}"/>
    <cellStyle name="Calculation 8 6 6" xfId="5332" xr:uid="{A4CF9A26-5814-434F-9966-041EE81BDB4B}"/>
    <cellStyle name="Calculation 8 6 6 2" xfId="13465" xr:uid="{CF5315FF-2984-4800-BA8F-4A927F1A4F84}"/>
    <cellStyle name="Calculation 8 6 6 3" xfId="21197" xr:uid="{7AB0C4AB-6A15-46A5-B732-FC6862C404B2}"/>
    <cellStyle name="Calculation 8 6 6 4" xfId="26430" xr:uid="{1371A59D-D9CC-40AA-8EF8-FCC9E7EEF1AB}"/>
    <cellStyle name="Calculation 8 6 6 5" xfId="36586" xr:uid="{D4B06FE2-85BA-4840-8FD9-66A22BF8BA04}"/>
    <cellStyle name="Calculation 8 6 7" xfId="9850" xr:uid="{A1AABE3E-CB49-4B89-9499-A1C4565E17D2}"/>
    <cellStyle name="Calculation 8 6 7 2" xfId="2256" xr:uid="{79612C87-9E31-4D54-A73B-913AEB5BB57B}"/>
    <cellStyle name="Calculation 8 6 7 3" xfId="18638" xr:uid="{1D7198C3-E38F-403B-B0F0-360456BF3A91}"/>
    <cellStyle name="Calculation 8 6 7 4" xfId="30948" xr:uid="{4BBF5DF8-1132-42FF-9BFD-12127B686AC3}"/>
    <cellStyle name="Calculation 8 6 7 5" xfId="33919" xr:uid="{D44EA3D1-EADE-4DE1-9A39-40D4AEF37A05}"/>
    <cellStyle name="Calculation 8 6 8" xfId="5249" xr:uid="{E91C8E8C-1A7A-41C6-879A-1D2F22FFB85E}"/>
    <cellStyle name="Calculation 8 6 8 2" xfId="17375" xr:uid="{E29E1668-ED6A-40BF-A8B0-0FFF7D04B0D4}"/>
    <cellStyle name="Calculation 8 6 8 3" xfId="20624" xr:uid="{EA33BCBE-053D-40F3-AE7A-F40055D41379}"/>
    <cellStyle name="Calculation 8 6 8 4" xfId="26347" xr:uid="{83D1F868-9BDC-4FB1-913F-C6DB0C56FD7C}"/>
    <cellStyle name="Calculation 8 6 8 5" xfId="32442" xr:uid="{049FF958-62CD-40F7-B053-F688BA1480FD}"/>
    <cellStyle name="Calculation 8 6 9" xfId="2667" xr:uid="{B4A4BD86-1D14-4BE1-B55A-ED430850BD0A}"/>
    <cellStyle name="Calculation 8 7" xfId="4436" xr:uid="{CBEFD2A2-ED32-4513-9A12-68A402FB8C0F}"/>
    <cellStyle name="Calculation 8 7 10" xfId="25562" xr:uid="{71519282-60AD-4F97-AF07-058CC21166EE}"/>
    <cellStyle name="Calculation 8 7 11" xfId="34710" xr:uid="{AE301982-4BD6-472E-B93A-7260C0015C14}"/>
    <cellStyle name="Calculation 8 7 2" xfId="7954" xr:uid="{A321A66E-35A9-4FA4-854D-BD43C802F88F}"/>
    <cellStyle name="Calculation 8 7 2 2" xfId="2765" xr:uid="{63B156B6-24D6-41AF-86E5-78AB180E9AB3}"/>
    <cellStyle name="Calculation 8 7 2 3" xfId="16177" xr:uid="{C2DD4BCE-0B3C-4D1B-AD73-FAAC49BD3331}"/>
    <cellStyle name="Calculation 8 7 2 4" xfId="29052" xr:uid="{5755CF1B-7CC3-4E6C-A952-0A030D264075}"/>
    <cellStyle name="Calculation 8 7 2 5" xfId="24031" xr:uid="{202192EF-9E19-412E-A945-FD85301135D1}"/>
    <cellStyle name="Calculation 8 7 3" xfId="8773" xr:uid="{BC94C33D-BCFB-406E-9FEE-76827C2A91A4}"/>
    <cellStyle name="Calculation 8 7 3 2" xfId="3137" xr:uid="{2B13C274-F10E-485C-9926-26EFA5FD268B}"/>
    <cellStyle name="Calculation 8 7 3 3" xfId="18925" xr:uid="{ED9C34D1-B994-4D41-A9F0-2E778C1F3950}"/>
    <cellStyle name="Calculation 8 7 3 4" xfId="29871" xr:uid="{B096CF75-D978-4EF5-BCB0-B5A8E251487D}"/>
    <cellStyle name="Calculation 8 7 3 5" xfId="24259" xr:uid="{9C920218-F5A3-4846-9616-E6938919F7D3}"/>
    <cellStyle name="Calculation 8 7 4" xfId="9608" xr:uid="{DF157757-C642-4C70-B78E-E2946A7474F9}"/>
    <cellStyle name="Calculation 8 7 4 2" xfId="14630" xr:uid="{2CD7E970-A74D-4E04-8D00-24C0E48C8CE4}"/>
    <cellStyle name="Calculation 8 7 4 3" xfId="22221" xr:uid="{19564979-59A8-422E-97A5-67E0D52F1BC7}"/>
    <cellStyle name="Calculation 8 7 4 4" xfId="30706" xr:uid="{2CA64B88-9D56-4E93-8AE0-67D3E1A4FB55}"/>
    <cellStyle name="Calculation 8 7 4 5" xfId="33385" xr:uid="{7DF765B7-D631-40E1-8969-45BA14F61DC4}"/>
    <cellStyle name="Calculation 8 7 5" xfId="7181" xr:uid="{EC62BE9C-9F27-409F-8A2F-B7A7263EDFED}"/>
    <cellStyle name="Calculation 8 7 5 2" xfId="17822" xr:uid="{E8670CD3-A851-4639-943C-603B64E1BA42}"/>
    <cellStyle name="Calculation 8 7 5 3" xfId="21091" xr:uid="{C8DD8C81-C9DD-479E-A19B-CA474E027615}"/>
    <cellStyle name="Calculation 8 7 5 4" xfId="28279" xr:uid="{4641DAD1-1F1B-4B06-A6AC-21838617D398}"/>
    <cellStyle name="Calculation 8 7 5 5" xfId="36136" xr:uid="{D44F0973-9CF8-47AE-8A54-C016C44BCF60}"/>
    <cellStyle name="Calculation 8 7 6" xfId="10740" xr:uid="{44C0B8A9-596B-4947-952D-96D8000CF1F0}"/>
    <cellStyle name="Calculation 8 7 6 2" xfId="13162" xr:uid="{91B75B84-39E2-4B8F-87F5-A60134C94B7A}"/>
    <cellStyle name="Calculation 8 7 6 3" xfId="21447" xr:uid="{E6EBEB1D-E389-4748-9F0B-D7A649B56ED1}"/>
    <cellStyle name="Calculation 8 7 6 4" xfId="31838" xr:uid="{B6BB23E5-501B-41D3-8690-04590ECBCE88}"/>
    <cellStyle name="Calculation 8 7 6 5" xfId="24716" xr:uid="{CD7FCA15-10FB-4511-B95F-398547B22AB2}"/>
    <cellStyle name="Calculation 8 7 7" xfId="6536" xr:uid="{A7861C58-1269-4B79-805C-49D26700C551}"/>
    <cellStyle name="Calculation 8 7 7 2" xfId="2461" xr:uid="{4127543F-E51E-4A28-9103-F4EC6F174B3F}"/>
    <cellStyle name="Calculation 8 7 7 3" xfId="16895" xr:uid="{D8FD5FD5-9922-4182-AD2E-65C32D216358}"/>
    <cellStyle name="Calculation 8 7 7 4" xfId="27634" xr:uid="{46AFB951-BC90-43F5-ABDF-01D206A7D853}"/>
    <cellStyle name="Calculation 8 7 7 5" xfId="23921" xr:uid="{53BC84F4-3EEE-4135-B3EB-21F2600B0B0F}"/>
    <cellStyle name="Calculation 8 7 8" xfId="15654" xr:uid="{5D37D6DF-C9DA-420C-8D52-1E07BADF3984}"/>
    <cellStyle name="Calculation 8 7 9" xfId="21393" xr:uid="{B9CBD46A-A82B-406E-8208-427B761F442D}"/>
    <cellStyle name="Calculation 8 8" xfId="4967" xr:uid="{EC8F7B57-6FD3-4526-86DB-6F950EAC3D11}"/>
    <cellStyle name="Calculation 8 8 2" xfId="13503" xr:uid="{0E6D17EC-C0B4-405D-A5E0-3E53D61E635F}"/>
    <cellStyle name="Calculation 8 8 3" xfId="21206" xr:uid="{A9545FBA-D716-4544-9252-7097642B7714}"/>
    <cellStyle name="Calculation 8 8 4" xfId="26085" xr:uid="{C12B1F89-03AC-4EDE-BF32-8D0674B44765}"/>
    <cellStyle name="Calculation 8 8 5" xfId="36595" xr:uid="{412AD519-F6B9-4E97-A563-088CDC065CEF}"/>
    <cellStyle name="Calculation 8 9" xfId="5526" xr:uid="{F823F8A9-3CB6-45F4-8CD7-A38B8F7A7C13}"/>
    <cellStyle name="Calculation 8 9 2" xfId="12365" xr:uid="{54B3333C-F44D-4BB6-8E85-87EFD00394EA}"/>
    <cellStyle name="Calculation 8 9 3" xfId="11865" xr:uid="{E17F4C99-E2D2-4F61-A109-6D166418ADB8}"/>
    <cellStyle name="Calculation 8 9 4" xfId="26624" xr:uid="{DC9D1E61-E63F-49C2-87D9-7885C9DB8F77}"/>
    <cellStyle name="Calculation 8 9 5" xfId="35740" xr:uid="{32ED1647-C869-4B84-9B0D-F75FE89807EF}"/>
    <cellStyle name="Calculation 9" xfId="413" xr:uid="{00000000-0005-0000-0000-00009C010000}"/>
    <cellStyle name="Calculation 9 10" xfId="7992" xr:uid="{7056DBC9-9C26-49AD-8720-41C9AFA20EB1}"/>
    <cellStyle name="Calculation 9 10 2" xfId="2810" xr:uid="{116235EF-F5E8-4443-BAAA-8D0E6B2BC1E9}"/>
    <cellStyle name="Calculation 9 10 3" xfId="14162" xr:uid="{52ABDF9C-AF24-480C-8AAE-DAD7F9F12828}"/>
    <cellStyle name="Calculation 9 10 4" xfId="29090" xr:uid="{2FEEB8BC-B8DD-4D42-9194-C712370E9530}"/>
    <cellStyle name="Calculation 9 10 5" xfId="36967" xr:uid="{FF96E28A-181E-4EF6-B561-318AFB8FB98F}"/>
    <cellStyle name="Calculation 9 11" xfId="8818" xr:uid="{A3826236-CE7F-46FE-94D7-1985B3559A1D}"/>
    <cellStyle name="Calculation 9 11 2" xfId="12816" xr:uid="{F9F0E756-C4F8-41C0-AF8F-72EC06824BF6}"/>
    <cellStyle name="Calculation 9 11 3" xfId="18908" xr:uid="{D80DD308-0B26-480A-B68C-0580A3EEEB27}"/>
    <cellStyle name="Calculation 9 11 4" xfId="29916" xr:uid="{D984C8CE-EA55-447C-B2AE-9FD3E99CE520}"/>
    <cellStyle name="Calculation 9 11 5" xfId="32803" xr:uid="{D200CECD-22E1-455D-9515-51DCC0A7CF66}"/>
    <cellStyle name="Calculation 9 12" xfId="9849" xr:uid="{33EF6418-11A4-42BE-AFBD-E344CE88B92D}"/>
    <cellStyle name="Calculation 9 12 2" xfId="12039" xr:uid="{DBBA28E8-2CAD-4F6B-8135-F2DE332B8AF9}"/>
    <cellStyle name="Calculation 9 12 3" xfId="19199" xr:uid="{5C906AA8-BFD1-409A-8774-E2A59CFE4AEB}"/>
    <cellStyle name="Calculation 9 12 4" xfId="30947" xr:uid="{6DE39BB3-F68E-485E-BCD5-FB4581BE7D81}"/>
    <cellStyle name="Calculation 9 12 5" xfId="32605" xr:uid="{542F65EC-386D-4DC9-87A9-AE97A7C1815C}"/>
    <cellStyle name="Calculation 9 13" xfId="7194" xr:uid="{5870F417-659B-460C-8343-D84BE306F5BA}"/>
    <cellStyle name="Calculation 9 13 2" xfId="17831" xr:uid="{2F9C6167-DB15-4B06-AD4D-FEE0899A9C51}"/>
    <cellStyle name="Calculation 9 13 3" xfId="20744" xr:uid="{C2BE4780-7563-4829-BE15-611C585E612C}"/>
    <cellStyle name="Calculation 9 13 4" xfId="28292" xr:uid="{07D16B91-63CD-4568-A998-936C95FB61FE}"/>
    <cellStyle name="Calculation 9 13 5" xfId="36145" xr:uid="{7C77FD1E-1DF8-4D8B-AFB4-52E35135CEEC}"/>
    <cellStyle name="Calculation 9 14" xfId="2668" xr:uid="{4DE55A77-9285-4EC9-9D1B-D3B000E49F40}"/>
    <cellStyle name="Calculation 9 15" xfId="11874" xr:uid="{F3802611-CF57-4543-BCE9-A64DEA30A8B9}"/>
    <cellStyle name="Calculation 9 16" xfId="16310" xr:uid="{6CF5A7BB-4C76-414B-9F7A-576B7A3BABC4}"/>
    <cellStyle name="Calculation 9 17" xfId="23778" xr:uid="{A9F7CFE6-F2E9-44C3-9EEB-84CC1FEC7366}"/>
    <cellStyle name="Calculation 9 18" xfId="32073" xr:uid="{CAE692C0-7CEF-454F-A300-AD6BED9C7EC5}"/>
    <cellStyle name="Calculation 9 2" xfId="414" xr:uid="{00000000-0005-0000-0000-00009D010000}"/>
    <cellStyle name="Calculation 9 2 10" xfId="2669" xr:uid="{97D61B69-32E7-4261-A63B-C8B228904A43}"/>
    <cellStyle name="Calculation 9 2 11" xfId="11873" xr:uid="{007185C4-0EB2-4579-BB62-34F76991EB48}"/>
    <cellStyle name="Calculation 9 2 12" xfId="15949" xr:uid="{A5102181-73AD-4283-8127-829EB34B05F7}"/>
    <cellStyle name="Calculation 9 2 13" xfId="23779" xr:uid="{C35101FF-513C-432F-9448-F7A05072A6CC}"/>
    <cellStyle name="Calculation 9 2 14" xfId="32072" xr:uid="{C98E1273-7C6B-4513-8D3D-DE64E83E080D}"/>
    <cellStyle name="Calculation 9 2 2" xfId="415" xr:uid="{00000000-0005-0000-0000-00009E010000}"/>
    <cellStyle name="Calculation 9 2 2 10" xfId="17634" xr:uid="{F3C17E3D-06B4-4352-8A0A-494033325344}"/>
    <cellStyle name="Calculation 9 2 2 11" xfId="22715" xr:uid="{3E6F838E-21CF-4B47-98CC-668DDB4159D2}"/>
    <cellStyle name="Calculation 9 2 2 12" xfId="23780" xr:uid="{509CFD9B-4264-4A30-A6D3-80C4DC69FC37}"/>
    <cellStyle name="Calculation 9 2 2 13" xfId="36756" xr:uid="{6B5CFD59-F71A-4EA3-B7EF-D9BB7FC9DD42}"/>
    <cellStyle name="Calculation 9 2 2 2" xfId="4448" xr:uid="{D5F35424-1676-48A3-B974-BCFC23533C2B}"/>
    <cellStyle name="Calculation 9 2 2 2 10" xfId="25574" xr:uid="{EBBB0675-FC9B-4D49-9F57-0A129BB3F2A3}"/>
    <cellStyle name="Calculation 9 2 2 2 11" xfId="34139" xr:uid="{760E2D46-4DAC-4791-A8AA-104B3EA0A1DD}"/>
    <cellStyle name="Calculation 9 2 2 2 2" xfId="7966" xr:uid="{610972B1-36CC-437D-9424-EF9E6A55BDAD}"/>
    <cellStyle name="Calculation 9 2 2 2 2 2" xfId="2782" xr:uid="{1E5A5BE9-AD9B-4D38-8010-2F779244179B}"/>
    <cellStyle name="Calculation 9 2 2 2 2 3" xfId="11850" xr:uid="{A19CCEE6-2AA5-4A8A-9C08-13E60D63D11D}"/>
    <cellStyle name="Calculation 9 2 2 2 2 4" xfId="29064" xr:uid="{FAF5CDE9-CAAE-452B-BD7D-5E25B59FD364}"/>
    <cellStyle name="Calculation 9 2 2 2 2 5" xfId="24036" xr:uid="{378F4F5B-BD0C-4AB7-8483-5B9CDD46D2DE}"/>
    <cellStyle name="Calculation 9 2 2 2 3" xfId="8785" xr:uid="{E2CDFB0B-99BA-4B70-AA79-5BDDE795CC12}"/>
    <cellStyle name="Calculation 9 2 2 2 3 2" xfId="3141" xr:uid="{E41AF00C-1F13-4B05-AD4F-0612160C165F}"/>
    <cellStyle name="Calculation 9 2 2 2 3 3" xfId="18918" xr:uid="{17CB5DD2-0A5F-4AF7-BB2C-48BE68C560F9}"/>
    <cellStyle name="Calculation 9 2 2 2 3 4" xfId="29883" xr:uid="{6ABA4825-37F8-4EF0-A589-F6E0AE0071F8}"/>
    <cellStyle name="Calculation 9 2 2 2 3 5" xfId="32820" xr:uid="{5EE06B5C-B9C6-46B4-99FB-2548B21FE731}"/>
    <cellStyle name="Calculation 9 2 2 2 4" xfId="9620" xr:uid="{A7BD72C3-C7B5-4093-9476-8A5AA9C3A7E5}"/>
    <cellStyle name="Calculation 9 2 2 2 4 2" xfId="17780" xr:uid="{1F5859C4-475F-489A-9DBA-5BA58A42E40B}"/>
    <cellStyle name="Calculation 9 2 2 2 4 3" xfId="20489" xr:uid="{479B910C-9576-45A3-984A-0DE45D870698}"/>
    <cellStyle name="Calculation 9 2 2 2 4 4" xfId="30718" xr:uid="{90C1B0DD-2D43-40BB-BFF3-5FCD7D38F341}"/>
    <cellStyle name="Calculation 9 2 2 2 4 5" xfId="36287" xr:uid="{5931D982-E044-4146-A8C2-0B3DCC1679E1}"/>
    <cellStyle name="Calculation 9 2 2 2 5" xfId="7759" xr:uid="{FA233822-F24D-4276-87BF-05BDFF78E302}"/>
    <cellStyle name="Calculation 9 2 2 2 5 2" xfId="17791" xr:uid="{8ABA966F-6E78-4FF8-B401-59293162C710}"/>
    <cellStyle name="Calculation 9 2 2 2 5 3" xfId="20498" xr:uid="{DDB05A2A-D232-4BF5-ADF4-C283CC0DEA15}"/>
    <cellStyle name="Calculation 9 2 2 2 5 4" xfId="28857" xr:uid="{7950730D-AB31-46C3-AE7B-FB0E89E43F1E}"/>
    <cellStyle name="Calculation 9 2 2 2 5 5" xfId="36105" xr:uid="{626F750E-3D6A-4373-8D8C-557D2F636D06}"/>
    <cellStyle name="Calculation 9 2 2 2 6" xfId="10752" xr:uid="{3D30DADF-933C-4242-81D4-D50589974EB0}"/>
    <cellStyle name="Calculation 9 2 2 2 6 2" xfId="17058" xr:uid="{B4AA3926-F8BB-406D-802D-F2CD24FDE74C}"/>
    <cellStyle name="Calculation 9 2 2 2 6 3" xfId="21968" xr:uid="{A080207E-7C4E-4CCE-8EBD-D645466FA495}"/>
    <cellStyle name="Calculation 9 2 2 2 6 4" xfId="31850" xr:uid="{6E77816A-087D-461F-BF78-53EA9C998216}"/>
    <cellStyle name="Calculation 9 2 2 2 6 5" xfId="24728" xr:uid="{449E5965-E38A-4B33-A0CD-002381C77305}"/>
    <cellStyle name="Calculation 9 2 2 2 7" xfId="6548" xr:uid="{FBBC4002-A789-41C1-97F6-10488DBE4095}"/>
    <cellStyle name="Calculation 9 2 2 2 7 2" xfId="2471" xr:uid="{4FC60E55-92FA-430A-9D6B-31A73607BF17}"/>
    <cellStyle name="Calculation 9 2 2 2 7 3" xfId="18423" xr:uid="{0C4D27F8-13B0-4649-8AED-8E03EDFED53C}"/>
    <cellStyle name="Calculation 9 2 2 2 7 4" xfId="27646" xr:uid="{BCD5D000-5C25-4312-B1D8-CD6D3AF7A6CC}"/>
    <cellStyle name="Calculation 9 2 2 2 7 5" xfId="32411" xr:uid="{4E9EBDD0-DC95-4A68-AD9B-BDAB5F3EBA88}"/>
    <cellStyle name="Calculation 9 2 2 2 8" xfId="17470" xr:uid="{7D3CEEAE-62E8-45A9-91DB-898FB04D743E}"/>
    <cellStyle name="Calculation 9 2 2 2 9" xfId="20688" xr:uid="{D33A40BC-C827-4418-943F-AD472B389736}"/>
    <cellStyle name="Calculation 9 2 2 3" xfId="4979" xr:uid="{7F7F1DC7-4C79-4D2F-A238-1E98C46A0A1D}"/>
    <cellStyle name="Calculation 9 2 2 3 2" xfId="15580" xr:uid="{284FB1AD-3F65-46E6-A532-0A6703CCE579}"/>
    <cellStyle name="Calculation 9 2 2 3 3" xfId="21870" xr:uid="{3A07E9C6-C78E-4E19-B113-09FC8A9B91F4}"/>
    <cellStyle name="Calculation 9 2 2 3 4" xfId="26097" xr:uid="{1AC9ED7E-0A13-426C-94CB-4375CE0CD677}"/>
    <cellStyle name="Calculation 9 2 2 3 5" xfId="34640" xr:uid="{FCEF981B-A2B5-4137-9761-E15FDAB90419}"/>
    <cellStyle name="Calculation 9 2 2 4" xfId="5514" xr:uid="{77AEB679-85C4-4F09-A45E-1F47F5ECD9C8}"/>
    <cellStyle name="Calculation 9 2 2 4 2" xfId="15520" xr:uid="{730F9100-A2B6-4A8C-AB48-451B2230C9CE}"/>
    <cellStyle name="Calculation 9 2 2 4 3" xfId="18460" xr:uid="{0A6C85E7-F249-42D8-AA4D-3AC92B163B22}"/>
    <cellStyle name="Calculation 9 2 2 4 4" xfId="26612" xr:uid="{A8B9A073-CDC5-4849-9980-75FAF31E1AA0}"/>
    <cellStyle name="Calculation 9 2 2 4 5" xfId="34623" xr:uid="{97F5202E-917A-42F9-9B48-ABC21F066AA0}"/>
    <cellStyle name="Calculation 9 2 2 5" xfId="7990" xr:uid="{C672A2AD-73EE-41EC-838E-73A0A2A775B7}"/>
    <cellStyle name="Calculation 9 2 2 5 2" xfId="2224" xr:uid="{1943EFF3-4A6C-49BE-ACC4-98600FD3FD7C}"/>
    <cellStyle name="Calculation 9 2 2 5 3" xfId="13821" xr:uid="{9A08BA8E-F5FF-428F-AD77-E8641F33DBA6}"/>
    <cellStyle name="Calculation 9 2 2 5 4" xfId="29088" xr:uid="{BBA4D8D9-082A-443D-8E91-084D86028381}"/>
    <cellStyle name="Calculation 9 2 2 5 5" xfId="24048" xr:uid="{497C11E5-28FD-492B-8D03-590DCFA3403D}"/>
    <cellStyle name="Calculation 9 2 2 6" xfId="8816" xr:uid="{3A4F3E5F-B8F8-480B-ACEC-C755237C25F5}"/>
    <cellStyle name="Calculation 9 2 2 6 2" xfId="3152" xr:uid="{2811119F-FA0C-4826-B8F3-6AAE33196F2B}"/>
    <cellStyle name="Calculation 9 2 2 6 3" xfId="18905" xr:uid="{418E076F-7F62-47BF-A0E5-2C3422137CE4}"/>
    <cellStyle name="Calculation 9 2 2 6 4" xfId="29914" xr:uid="{81C1B43E-592F-480B-B6D1-96FDEB85BFF2}"/>
    <cellStyle name="Calculation 9 2 2 6 5" xfId="32805" xr:uid="{E9C41BCB-C480-499B-B553-90E0640DA27C}"/>
    <cellStyle name="Calculation 9 2 2 7" xfId="9847" xr:uid="{B9DE9DBB-D4AF-4A26-AA9C-7FE8D067E06C}"/>
    <cellStyle name="Calculation 9 2 2 7 2" xfId="16027" xr:uid="{EBB0DF49-F4EB-495D-BEE1-3549D376A384}"/>
    <cellStyle name="Calculation 9 2 2 7 3" xfId="19149" xr:uid="{2ECA3921-D2A2-47FE-BD43-1F28114AF176}"/>
    <cellStyle name="Calculation 9 2 2 7 4" xfId="30945" xr:uid="{10889BEB-394E-4C6A-8AA4-9AF60498D5DF}"/>
    <cellStyle name="Calculation 9 2 2 7 5" xfId="34361" xr:uid="{7CDF0593-56FD-496B-B05A-74CEC43FA2DB}"/>
    <cellStyle name="Calculation 9 2 2 8" xfId="7197" xr:uid="{D5948303-D9B0-40C6-9BEC-FDC0968A03A9}"/>
    <cellStyle name="Calculation 9 2 2 8 2" xfId="16124" xr:uid="{FA1F95F0-0302-4D15-B69F-237DA50BFEFB}"/>
    <cellStyle name="Calculation 9 2 2 8 3" xfId="21079" xr:uid="{4D321EDB-2740-47BB-AB95-04EF96033E7A}"/>
    <cellStyle name="Calculation 9 2 2 8 4" xfId="28295" xr:uid="{37CDFF08-7B5B-4A4E-9B25-F64349D026DB}"/>
    <cellStyle name="Calculation 9 2 2 8 5" xfId="32286" xr:uid="{94CE9195-6140-4813-B234-7468E1A2B3F0}"/>
    <cellStyle name="Calculation 9 2 2 9" xfId="2670" xr:uid="{4CD67966-7D39-43E8-A754-C5CA8B9F041A}"/>
    <cellStyle name="Calculation 9 2 3" xfId="4447" xr:uid="{45BD5542-2EE9-4FEE-8EF0-2FDC8627FB78}"/>
    <cellStyle name="Calculation 9 2 3 10" xfId="25573" xr:uid="{0953DF26-2786-4B31-B03C-7688055D9E80}"/>
    <cellStyle name="Calculation 9 2 3 11" xfId="36657" xr:uid="{8207C53D-14FC-47A2-93C6-47DD8A9CDB9E}"/>
    <cellStyle name="Calculation 9 2 3 2" xfId="7965" xr:uid="{FE525D3C-57CE-4DEC-A956-603F7BDB4A46}"/>
    <cellStyle name="Calculation 9 2 3 2 2" xfId="2781" xr:uid="{FDF5C73F-EFB3-47F8-B397-1507E983576D}"/>
    <cellStyle name="Calculation 9 2 3 2 3" xfId="3947" xr:uid="{8397406C-42BE-4459-AF49-9BF13A97DE09}"/>
    <cellStyle name="Calculation 9 2 3 2 4" xfId="29063" xr:uid="{1DC0387E-1F1D-460D-B4CF-5A595C96CE1A}"/>
    <cellStyle name="Calculation 9 2 3 2 5" xfId="26340" xr:uid="{E1A0B80C-3D30-4FD6-8929-B01DD231EB55}"/>
    <cellStyle name="Calculation 9 2 3 3" xfId="8784" xr:uid="{5F5ECC18-BEE2-4520-9E60-2279C4923D09}"/>
    <cellStyle name="Calculation 9 2 3 3 2" xfId="3140" xr:uid="{FFF57D17-BA21-4F64-AD70-C8F20F6D0B13}"/>
    <cellStyle name="Calculation 9 2 3 3 3" xfId="23175" xr:uid="{53660535-803A-40FC-B1C1-C1679B17611E}"/>
    <cellStyle name="Calculation 9 2 3 3 4" xfId="29882" xr:uid="{00A52F4E-DF9C-44D9-BB11-B70C1C76270F}"/>
    <cellStyle name="Calculation 9 2 3 3 5" xfId="24262" xr:uid="{AC03418B-3FCB-4ACE-9FC0-E03AF163AD27}"/>
    <cellStyle name="Calculation 9 2 3 4" xfId="9619" xr:uid="{05D62904-7FFD-433A-B5DF-79EB2C7DEDCF}"/>
    <cellStyle name="Calculation 9 2 3 4 2" xfId="14026" xr:uid="{35EF85F0-5BE9-40F0-AD33-CD3A4E7BD014}"/>
    <cellStyle name="Calculation 9 2 3 4 3" xfId="16640" xr:uid="{1BC108C5-F546-4CE9-9E73-DD09C3BD3324}"/>
    <cellStyle name="Calculation 9 2 3 4 4" xfId="30717" xr:uid="{DEF89A1C-48F2-4313-9A49-24C4BEA2E8AA}"/>
    <cellStyle name="Calculation 9 2 3 4 5" xfId="32554" xr:uid="{EF337008-9C9B-43D9-B41B-590E89F4552F}"/>
    <cellStyle name="Calculation 9 2 3 5" xfId="6130" xr:uid="{3D544CC3-7CD5-4D0F-ABF1-9D1AFDC2DC2E}"/>
    <cellStyle name="Calculation 9 2 3 5 2" xfId="17275" xr:uid="{1A598FBD-F00E-454A-92DC-EE3132EA6B2A}"/>
    <cellStyle name="Calculation 9 2 3 5 3" xfId="3743" xr:uid="{F7DCA125-61A1-412F-A01C-0154517768FA}"/>
    <cellStyle name="Calculation 9 2 3 5 4" xfId="27228" xr:uid="{3CC4E41D-4821-4CD7-8A7E-70B5F88C24C2}"/>
    <cellStyle name="Calculation 9 2 3 5 5" xfId="32526" xr:uid="{8BF8E634-89B0-45D2-A0E1-4F94A85A1EF9}"/>
    <cellStyle name="Calculation 9 2 3 6" xfId="10751" xr:uid="{3A4C251A-A57F-4E1C-BC6D-ED0C42B2C90C}"/>
    <cellStyle name="Calculation 9 2 3 6 2" xfId="17287" xr:uid="{9350CD3E-D89D-469D-AAAC-F6FC8CE012FB}"/>
    <cellStyle name="Calculation 9 2 3 6 3" xfId="20430" xr:uid="{3FF4C69E-666F-491F-BD31-03AAFC190C16}"/>
    <cellStyle name="Calculation 9 2 3 6 4" xfId="31849" xr:uid="{390599D3-6A55-4A7A-B3DB-C7E7BEE73164}"/>
    <cellStyle name="Calculation 9 2 3 6 5" xfId="24727" xr:uid="{E948FD08-9436-44E5-B8DA-350E522D5662}"/>
    <cellStyle name="Calculation 9 2 3 7" xfId="6547" xr:uid="{4BAC75E1-2B1E-4C76-89D6-666F75C44FED}"/>
    <cellStyle name="Calculation 9 2 3 7 2" xfId="2470" xr:uid="{126C4572-719C-4C50-8845-1E0ADD1E09CE}"/>
    <cellStyle name="Calculation 9 2 3 7 3" xfId="15212" xr:uid="{945F2FB3-F769-42A0-9C5E-396334ADD8E6}"/>
    <cellStyle name="Calculation 9 2 3 7 4" xfId="27645" xr:uid="{3039E761-583D-471A-86A2-DFCE0BF45F07}"/>
    <cellStyle name="Calculation 9 2 3 7 5" xfId="25150" xr:uid="{1B08CB3E-0EC5-4C16-9A52-B0FACCF151D6}"/>
    <cellStyle name="Calculation 9 2 3 8" xfId="13561" xr:uid="{2D909684-A004-444F-AEBC-391C67E8D89E}"/>
    <cellStyle name="Calculation 9 2 3 9" xfId="21261" xr:uid="{DDCF1B8B-7BB9-462C-857B-C617B6E8A50A}"/>
    <cellStyle name="Calculation 9 2 4" xfId="4978" xr:uid="{1466B54C-7EEB-454F-B353-C284AFC5891F}"/>
    <cellStyle name="Calculation 9 2 4 2" xfId="16312" xr:uid="{6EC28844-6906-46C2-A647-B56932EABC1C}"/>
    <cellStyle name="Calculation 9 2 4 3" xfId="22554" xr:uid="{699BEC3B-770B-48E4-AC9A-BA26CF552F27}"/>
    <cellStyle name="Calculation 9 2 4 4" xfId="26096" xr:uid="{693D47D8-5E93-4F37-B605-928ADECF0E29}"/>
    <cellStyle name="Calculation 9 2 4 5" xfId="35227" xr:uid="{78D265B2-73E6-4B3A-B6F4-E19311267861}"/>
    <cellStyle name="Calculation 9 2 5" xfId="5515" xr:uid="{5C91BE38-E898-449B-8FE1-131FC9AE1F44}"/>
    <cellStyle name="Calculation 9 2 5 2" xfId="14754" xr:uid="{06D5A010-0AE6-4395-B100-3D2241E1C612}"/>
    <cellStyle name="Calculation 9 2 5 3" xfId="21712" xr:uid="{9161948D-18C3-40E9-8FDF-AAA9A9391933}"/>
    <cellStyle name="Calculation 9 2 5 4" xfId="26613" xr:uid="{3018982E-A560-482B-9235-E0E1BADA17B9}"/>
    <cellStyle name="Calculation 9 2 5 5" xfId="33536" xr:uid="{32647D81-16F7-49BD-8EDF-627BB531A42F}"/>
    <cellStyle name="Calculation 9 2 6" xfId="6882" xr:uid="{BC174570-A876-4332-A441-F8EFDFF5427D}"/>
    <cellStyle name="Calculation 9 2 6 2" xfId="14414" xr:uid="{2B4030A2-9502-42AF-B537-D5A409F5CE2C}"/>
    <cellStyle name="Calculation 9 2 6 3" xfId="19351" xr:uid="{263F53D7-8DC2-40F1-8069-5A1736102CCE}"/>
    <cellStyle name="Calculation 9 2 6 4" xfId="27980" xr:uid="{5AB3A342-7FE1-4C38-B07B-88BB83BEBFC9}"/>
    <cellStyle name="Calculation 9 2 6 5" xfId="34076" xr:uid="{80727E59-2206-45BB-8DEB-8961A074D096}"/>
    <cellStyle name="Calculation 9 2 7" xfId="5331" xr:uid="{04241274-BBCB-4519-BAF3-2B0C5F6E6F8C}"/>
    <cellStyle name="Calculation 9 2 7 2" xfId="14781" xr:uid="{617BF961-94F3-4FE3-9A7B-E282BA2A2E17}"/>
    <cellStyle name="Calculation 9 2 7 3" xfId="21724" xr:uid="{675F565B-710E-4040-A9B9-43108B4977EA}"/>
    <cellStyle name="Calculation 9 2 7 4" xfId="26429" xr:uid="{9C125628-17C7-4F22-ACD1-C6291579845C}"/>
    <cellStyle name="Calculation 9 2 7 5" xfId="33546" xr:uid="{1E610180-4811-4D28-AC85-B6323B69CD97}"/>
    <cellStyle name="Calculation 9 2 8" xfId="9848" xr:uid="{1CA3BA84-4E2A-4FB6-B2B6-D87D7A3E0F15}"/>
    <cellStyle name="Calculation 9 2 8 2" xfId="15305" xr:uid="{D526825E-8C29-49CB-BB0C-C35C3C4DE8AB}"/>
    <cellStyle name="Calculation 9 2 8 3" xfId="20268" xr:uid="{37DD0E92-E73A-4ADA-8C13-882D71DB5C57}"/>
    <cellStyle name="Calculation 9 2 8 4" xfId="30946" xr:uid="{5C23B340-6669-4D35-B8E2-D5B26BA7C34F}"/>
    <cellStyle name="Calculation 9 2 8 5" xfId="33222" xr:uid="{DD9D8F4B-CE33-405F-BC2F-8664BAE50E23}"/>
    <cellStyle name="Calculation 9 2 9" xfId="8409" xr:uid="{7EF53BB0-9C76-4E1D-BF81-05EB9B27CE4A}"/>
    <cellStyle name="Calculation 9 2 9 2" xfId="13789" xr:uid="{1739D597-AF18-4A0D-B7BD-5888514CA66D}"/>
    <cellStyle name="Calculation 9 2 9 3" xfId="4004" xr:uid="{41DD9AFB-A7B5-4294-BF64-BE47591C9FCA}"/>
    <cellStyle name="Calculation 9 2 9 4" xfId="29507" xr:uid="{5375B04F-8C9C-473E-BFDC-A26B3C72617E}"/>
    <cellStyle name="Calculation 9 2 9 5" xfId="33000" xr:uid="{39127B5D-A4ED-4235-A34D-3A450C59F367}"/>
    <cellStyle name="Calculation 9 3" xfId="416" xr:uid="{00000000-0005-0000-0000-00009F010000}"/>
    <cellStyle name="Calculation 9 3 10" xfId="2671" xr:uid="{541C9730-A190-4785-B8C3-8BC252AB18E9}"/>
    <cellStyle name="Calculation 9 3 11" xfId="14530" xr:uid="{92F8443D-7A99-4034-9126-8053E80FA622}"/>
    <cellStyle name="Calculation 9 3 12" xfId="20409" xr:uid="{F00D7342-9B68-4ACE-BF0D-59460158B9EB}"/>
    <cellStyle name="Calculation 9 3 13" xfId="23781" xr:uid="{6C9E2EEA-BDC8-488F-AB82-C51026B3CED5}"/>
    <cellStyle name="Calculation 9 3 14" xfId="34417" xr:uid="{46E7CD55-471A-42F9-B3AB-5CBE1B1A0AF2}"/>
    <cellStyle name="Calculation 9 3 2" xfId="417" xr:uid="{00000000-0005-0000-0000-0000A0010000}"/>
    <cellStyle name="Calculation 9 3 2 10" xfId="16620" xr:uid="{D297B664-1451-4C54-81A5-857333DC4CE1}"/>
    <cellStyle name="Calculation 9 3 2 11" xfId="21942" xr:uid="{EB1AE6C1-9296-419F-A729-D5ED2ACAB30D}"/>
    <cellStyle name="Calculation 9 3 2 12" xfId="23782" xr:uid="{F8F035A8-1654-4749-9B8C-89F450361316}"/>
    <cellStyle name="Calculation 9 3 2 13" xfId="35975" xr:uid="{588A27B4-818F-4D6F-B863-A3C16E1007F8}"/>
    <cellStyle name="Calculation 9 3 2 2" xfId="4450" xr:uid="{2DE6BFF1-C30F-4977-AC4B-75AD974FD612}"/>
    <cellStyle name="Calculation 9 3 2 2 10" xfId="25576" xr:uid="{29DCA7DE-5324-4E57-8399-81F409BAFB9A}"/>
    <cellStyle name="Calculation 9 3 2 2 11" xfId="35290" xr:uid="{438D35EF-272E-4988-8243-B1756C02B0DA}"/>
    <cellStyle name="Calculation 9 3 2 2 2" xfId="7968" xr:uid="{A3D29A98-8129-4F2B-8213-47ECE98F7471}"/>
    <cellStyle name="Calculation 9 3 2 2 2 2" xfId="2784" xr:uid="{8A84FF8A-1D80-4604-B238-F99788EA567D}"/>
    <cellStyle name="Calculation 9 3 2 2 2 3" xfId="3948" xr:uid="{AE5C65F1-6C5D-48CC-A4D3-C34921FB57F3}"/>
    <cellStyle name="Calculation 9 3 2 2 2 4" xfId="29066" xr:uid="{5D448D11-7C40-4507-9F19-A03F3A6E70DB}"/>
    <cellStyle name="Calculation 9 3 2 2 2 5" xfId="26339" xr:uid="{43C3F8B4-E78F-4229-9D75-996FC9BEFE0D}"/>
    <cellStyle name="Calculation 9 3 2 2 3" xfId="8787" xr:uid="{EB48A6A8-6056-44A1-8BB1-77EE8A3B675F}"/>
    <cellStyle name="Calculation 9 3 2 2 3 2" xfId="12825" xr:uid="{6573F18B-E14C-4DF4-9833-07CAFA7E70AD}"/>
    <cellStyle name="Calculation 9 3 2 2 3 3" xfId="18919" xr:uid="{2EE33406-EA38-48AE-BCC3-7005E86B373E}"/>
    <cellStyle name="Calculation 9 3 2 2 3 4" xfId="29885" xr:uid="{2ED48FC1-39AE-4CBA-A6A6-7ED0B18C5B61}"/>
    <cellStyle name="Calculation 9 3 2 2 3 5" xfId="26549" xr:uid="{F4194712-2F81-44ED-AF35-AE9BF7C756AC}"/>
    <cellStyle name="Calculation 9 3 2 2 4" xfId="9622" xr:uid="{4A6A51E6-6055-4326-8E4E-5F3F319BF258}"/>
    <cellStyle name="Calculation 9 3 2 2 4 2" xfId="16776" xr:uid="{A3739053-C3A5-4E56-A8E3-94D93031290A}"/>
    <cellStyle name="Calculation 9 3 2 2 4 3" xfId="21551" xr:uid="{D8834A31-9ADD-4BD5-BBE0-2FA73C0CBBE7}"/>
    <cellStyle name="Calculation 9 3 2 2 4 4" xfId="30720" xr:uid="{D0450F8B-A0F0-4F57-B508-00E4EDE93667}"/>
    <cellStyle name="Calculation 9 3 2 2 4 5" xfId="34346" xr:uid="{68E80DBF-A5A5-45EA-BF10-09B2568A57DC}"/>
    <cellStyle name="Calculation 9 3 2 2 5" xfId="7189" xr:uid="{3A93D817-E5DD-4A0C-ABC9-2D9F1B16A804}"/>
    <cellStyle name="Calculation 9 3 2 2 5 2" xfId="14324" xr:uid="{E419F75D-B53D-44B3-B5D1-A85AC46DB53C}"/>
    <cellStyle name="Calculation 9 3 2 2 5 3" xfId="15547" xr:uid="{AD1BCF32-85A1-4CBD-8E27-CE26EF901A38}"/>
    <cellStyle name="Calculation 9 3 2 2 5 4" xfId="28287" xr:uid="{A67BB80A-D416-4662-86B5-8EF0F37E3EB1}"/>
    <cellStyle name="Calculation 9 3 2 2 5 5" xfId="34294" xr:uid="{D7A92F5D-6087-4524-A3D6-55052D9B4D7F}"/>
    <cellStyle name="Calculation 9 3 2 2 6" xfId="10754" xr:uid="{A37FFD7D-110D-4162-93A7-406951580A46}"/>
    <cellStyle name="Calculation 9 3 2 2 6 2" xfId="13676" xr:uid="{A0730289-1430-4B62-802B-A849D8C30C74}"/>
    <cellStyle name="Calculation 9 3 2 2 6 3" xfId="20935" xr:uid="{18B5A2B8-747B-4625-B9F9-2014E2CC65B8}"/>
    <cellStyle name="Calculation 9 3 2 2 6 4" xfId="31852" xr:uid="{AC5D37DA-1C1E-4B22-93FA-2035472B7F15}"/>
    <cellStyle name="Calculation 9 3 2 2 6 5" xfId="24730" xr:uid="{D6C3B6E1-D6FB-4509-A0DC-CD89E47AE97F}"/>
    <cellStyle name="Calculation 9 3 2 2 7" xfId="6550" xr:uid="{AE2D04FF-54B2-4AD9-9D75-400CA0BC0E5B}"/>
    <cellStyle name="Calculation 9 3 2 2 7 2" xfId="12297" xr:uid="{5C4009E4-C2CE-4492-A825-41AA91AFFE70}"/>
    <cellStyle name="Calculation 9 3 2 2 7 3" xfId="11512" xr:uid="{63839013-0835-4082-B0CD-F317A49B69D4}"/>
    <cellStyle name="Calculation 9 3 2 2 7 4" xfId="27648" xr:uid="{E7B0C148-406B-49AD-B760-A6DD6B59C485}"/>
    <cellStyle name="Calculation 9 3 2 2 7 5" xfId="25151" xr:uid="{44579F3E-122C-4FE5-A400-444AD5FA1A4C}"/>
    <cellStyle name="Calculation 9 3 2 2 8" xfId="16384" xr:uid="{B4757A54-345D-495B-B5B2-F32673153576}"/>
    <cellStyle name="Calculation 9 3 2 2 9" xfId="22617" xr:uid="{8F0BEBCF-A736-4C76-BB63-9BD3F196AAEF}"/>
    <cellStyle name="Calculation 9 3 2 3" xfId="4981" xr:uid="{C3A1C7AE-9744-47F8-B537-39732CFEF0C5}"/>
    <cellStyle name="Calculation 9 3 2 3 2" xfId="13501" xr:uid="{09AE97C5-64AB-4148-BC6C-046A663553C1}"/>
    <cellStyle name="Calculation 9 3 2 3 3" xfId="21204" xr:uid="{1D49A3BD-F57C-47B9-9D06-67FDB0538300}"/>
    <cellStyle name="Calculation 9 3 2 3 4" xfId="26099" xr:uid="{AAC75791-E0EA-4A10-A25E-5020A8031F71}"/>
    <cellStyle name="Calculation 9 3 2 3 5" xfId="36593" xr:uid="{1E97729E-96F1-4D29-9405-97FC8EF9D209}"/>
    <cellStyle name="Calculation 9 3 2 4" xfId="5512" xr:uid="{1503A755-597A-481A-8B1D-7FCB8CCC1E2A}"/>
    <cellStyle name="Calculation 9 3 2 4 2" xfId="12363" xr:uid="{A8DF8782-3E1F-4A36-965D-C444566C9F81}"/>
    <cellStyle name="Calculation 9 3 2 4 3" xfId="3715" xr:uid="{0257639B-7FA6-4442-8BFE-19A58887F19E}"/>
    <cellStyle name="Calculation 9 3 2 4 4" xfId="26610" xr:uid="{9F0A6450-C3E0-43CE-B187-88FEE54E7AF1}"/>
    <cellStyle name="Calculation 9 3 2 4 5" xfId="35742" xr:uid="{79A3EFBE-FF9C-42C0-877D-460F806176A7}"/>
    <cellStyle name="Calculation 9 3 2 5" xfId="6881" xr:uid="{7BDB6019-11C5-4C21-A415-C9FD522A4B0E}"/>
    <cellStyle name="Calculation 9 3 2 5 2" xfId="15226" xr:uid="{2A7D9EA9-DBAF-4F87-8858-78B8348AA279}"/>
    <cellStyle name="Calculation 9 3 2 5 3" xfId="20312" xr:uid="{79B9802E-DBCB-4B8F-9E99-DC2B94A23E2F}"/>
    <cellStyle name="Calculation 9 3 2 5 4" xfId="27979" xr:uid="{B9878892-6479-4969-8E33-5C9C9E87B912}"/>
    <cellStyle name="Calculation 9 3 2 5 5" xfId="33348" xr:uid="{8A91FF89-1436-4E1B-8718-2A61C15B998B}"/>
    <cellStyle name="Calculation 9 3 2 6" xfId="5302" xr:uid="{C32C4D56-A899-40DF-981B-D01ED7650D92}"/>
    <cellStyle name="Calculation 9 3 2 6 2" xfId="15549" xr:uid="{E2E8AE60-1706-4153-8F7E-4A510A54A9FC}"/>
    <cellStyle name="Calculation 9 3 2 6 3" xfId="18451" xr:uid="{DB3B8059-A5EB-4D32-9338-71304B7368F1}"/>
    <cellStyle name="Calculation 9 3 2 6 4" xfId="26400" xr:uid="{ACE63836-8E5A-41BB-9005-5101365AE9D8}"/>
    <cellStyle name="Calculation 9 3 2 6 5" xfId="34634" xr:uid="{6F5BA547-88C6-4ADF-8942-FB8BC7A0DC1B}"/>
    <cellStyle name="Calculation 9 3 2 7" xfId="9845" xr:uid="{D5F5344C-4095-4AAE-BCF6-BC978FA8A19E}"/>
    <cellStyle name="Calculation 9 3 2 7 2" xfId="14618" xr:uid="{9E438419-14C2-46CF-9CF4-62DB9BE4526A}"/>
    <cellStyle name="Calculation 9 3 2 7 3" xfId="22438" xr:uid="{EA2C996B-78CD-4477-B7E5-8C8C4F64063E}"/>
    <cellStyle name="Calculation 9 3 2 7 4" xfId="30943" xr:uid="{11E3CAAA-0AA4-4A25-B29D-9F61C4DE3867}"/>
    <cellStyle name="Calculation 9 3 2 7 5" xfId="36304" xr:uid="{F579DFF2-F491-4547-9C0A-A2F29A6C5665}"/>
    <cellStyle name="Calculation 9 3 2 8" xfId="10154" xr:uid="{4449F64E-F235-44D3-8BFF-3E1F7877777A}"/>
    <cellStyle name="Calculation 9 3 2 8 2" xfId="14606" xr:uid="{00AE5B67-A50B-45E9-A503-6617C8156C7B}"/>
    <cellStyle name="Calculation 9 3 2 8 3" xfId="19395" xr:uid="{D76FCA0E-0D18-4F9E-8B56-D66647881C43}"/>
    <cellStyle name="Calculation 9 3 2 8 4" xfId="31252" xr:uid="{2D3373A6-E413-4D8A-BDF8-DC7B9A00775E}"/>
    <cellStyle name="Calculation 9 3 2 8 5" xfId="34966" xr:uid="{D514CC19-6D3F-4644-979B-56A798459855}"/>
    <cellStyle name="Calculation 9 3 2 9" xfId="2672" xr:uid="{70053AF2-741C-437E-9C05-6006E9E398FF}"/>
    <cellStyle name="Calculation 9 3 3" xfId="4449" xr:uid="{9FC7BE8E-D840-4B79-9CCB-479568E817E9}"/>
    <cellStyle name="Calculation 9 3 3 10" xfId="25575" xr:uid="{8B8918DF-9168-47B8-97A3-C15BF782E6A6}"/>
    <cellStyle name="Calculation 9 3 3 11" xfId="35828" xr:uid="{FC111895-EC3D-4CA8-9D6A-92E2EE8F85C8}"/>
    <cellStyle name="Calculation 9 3 3 2" xfId="7967" xr:uid="{68E22447-79BD-4BC5-98AE-1DA71A8E7994}"/>
    <cellStyle name="Calculation 9 3 3 2 2" xfId="2783" xr:uid="{2CB1C060-2C05-4236-A649-2B2D26E38AFA}"/>
    <cellStyle name="Calculation 9 3 3 2 3" xfId="11504" xr:uid="{2A770A44-6393-438C-8076-B5F99AED4A11}"/>
    <cellStyle name="Calculation 9 3 3 2 4" xfId="29065" xr:uid="{9B48A9D0-CBEE-4ADD-809D-78A3DB63B6DA}"/>
    <cellStyle name="Calculation 9 3 3 2 5" xfId="26342" xr:uid="{5DF38D58-390C-4FE1-99A0-0B37E0ACB451}"/>
    <cellStyle name="Calculation 9 3 3 3" xfId="8786" xr:uid="{F1F42A77-0170-4BC5-8CE2-81AAC794F15F}"/>
    <cellStyle name="Calculation 9 3 3 3 2" xfId="18185" xr:uid="{26BF9504-5110-49D0-9887-0CB82A38B1D4}"/>
    <cellStyle name="Calculation 9 3 3 3 3" xfId="23176" xr:uid="{5B85645C-C532-4B87-9D03-D8110D214397}"/>
    <cellStyle name="Calculation 9 3 3 3 4" xfId="29884" xr:uid="{D84F92A3-51ED-403C-A773-15845BB0E6D6}"/>
    <cellStyle name="Calculation 9 3 3 3 5" xfId="32821" xr:uid="{05C7D9DD-2D7B-4C3A-8B63-17591548BEBE}"/>
    <cellStyle name="Calculation 9 3 3 4" xfId="9621" xr:uid="{75C3F0C3-AF93-4943-8871-06045020AAB1}"/>
    <cellStyle name="Calculation 9 3 3 4 2" xfId="15798" xr:uid="{770B6853-6698-4D51-A3B2-CCF0646522E5}"/>
    <cellStyle name="Calculation 9 3 3 4 3" xfId="22220" xr:uid="{B7FFC04E-EDED-4EED-A319-2B93CB0D89EE}"/>
    <cellStyle name="Calculation 9 3 3 4 4" xfId="30719" xr:uid="{FBAAD17F-53E7-41EC-8F14-C1CCA6D91A6A}"/>
    <cellStyle name="Calculation 9 3 3 4 5" xfId="33384" xr:uid="{530FD222-C750-4E9B-A394-F01D3C1B23B3}"/>
    <cellStyle name="Calculation 9 3 3 5" xfId="7188" xr:uid="{FCB946F6-F14C-49EC-9024-40ED6315296A}"/>
    <cellStyle name="Calculation 9 3 3 5 2" xfId="17231" xr:uid="{E9AD2E92-5BBE-4F38-8F73-8ED1338CCAAD}"/>
    <cellStyle name="Calculation 9 3 3 5 3" xfId="19169" xr:uid="{AA2FE9E6-63A1-4A05-BFC7-2AFFAF2886D5}"/>
    <cellStyle name="Calculation 9 3 3 5 4" xfId="28286" xr:uid="{FC616B38-3A74-49F8-A1E1-B8E725B90581}"/>
    <cellStyle name="Calculation 9 3 3 5 5" xfId="32352" xr:uid="{0ADC1B00-AB1F-4F48-BE59-E29ADC54A79D}"/>
    <cellStyle name="Calculation 9 3 3 6" xfId="10753" xr:uid="{32A98330-E554-4740-B2FF-4D538ECFEC5E}"/>
    <cellStyle name="Calculation 9 3 3 6 2" xfId="15002" xr:uid="{14618E62-28A6-49F5-BC5B-DF96FDA741CE}"/>
    <cellStyle name="Calculation 9 3 3 6 3" xfId="21448" xr:uid="{CBE030C1-41D2-4110-8998-C073BD223CBE}"/>
    <cellStyle name="Calculation 9 3 3 6 4" xfId="31851" xr:uid="{65C1155F-4571-488E-B216-23DB326AA743}"/>
    <cellStyle name="Calculation 9 3 3 6 5" xfId="24729" xr:uid="{AF8078F3-9DB9-442A-B896-93CD689D0A07}"/>
    <cellStyle name="Calculation 9 3 3 7" xfId="6549" xr:uid="{99176BEF-5B5E-4FA6-8973-FDC5707C237F}"/>
    <cellStyle name="Calculation 9 3 3 7 2" xfId="4146" xr:uid="{E5BC019D-1AB6-4174-9207-CEDAA7360164}"/>
    <cellStyle name="Calculation 9 3 3 7 3" xfId="12286" xr:uid="{673921E8-A2EF-48EE-B3B0-0E4D692E5940}"/>
    <cellStyle name="Calculation 9 3 3 7 4" xfId="27647" xr:uid="{29F2E042-8525-494A-892B-562F3CE5AF68}"/>
    <cellStyle name="Calculation 9 3 3 7 5" xfId="23926" xr:uid="{1124241F-2022-46BE-9DDE-2776BDD93D83}"/>
    <cellStyle name="Calculation 9 3 3 8" xfId="14228" xr:uid="{33A860EA-42CB-47FC-81D1-C56357DDD039}"/>
    <cellStyle name="Calculation 9 3 3 9" xfId="19609" xr:uid="{531DF325-0C88-429A-96F5-FB4BA198D83D}"/>
    <cellStyle name="Calculation 9 3 4" xfId="4980" xr:uid="{D6B52191-DFB0-415D-BCED-2CB0A4E9470C}"/>
    <cellStyle name="Calculation 9 3 4 2" xfId="14818" xr:uid="{DD149A8D-14F8-452F-B4EA-2A4CA454BA47}"/>
    <cellStyle name="Calculation 9 3 4 3" xfId="21732" xr:uid="{380A4473-C967-42B8-B9ED-4077D4E773F9}"/>
    <cellStyle name="Calculation 9 3 4 4" xfId="26098" xr:uid="{7A842898-2FC8-4185-946A-49617CE66D56}"/>
    <cellStyle name="Calculation 9 3 4 5" xfId="33554" xr:uid="{C9459020-117D-4663-9058-F3C11F2703AA}"/>
    <cellStyle name="Calculation 9 3 5" xfId="5513" xr:uid="{75DD3CC9-C4E7-4AF9-9F0D-76B7DA2EB4CA}"/>
    <cellStyle name="Calculation 9 3 5 2" xfId="16251" xr:uid="{1EEA9087-FFB9-4C8C-BFB2-CD11DFE6D48A}"/>
    <cellStyle name="Calculation 9 3 5 3" xfId="22536" xr:uid="{58B27ED6-392C-4E23-9D44-BAA54F324D5D}"/>
    <cellStyle name="Calculation 9 3 5 4" xfId="26611" xr:uid="{8F60A54E-BA4D-4B88-AD0C-34C4C14F8164}"/>
    <cellStyle name="Calculation 9 3 5 5" xfId="35209" xr:uid="{121464F8-9E49-418C-96FE-71462540963F}"/>
    <cellStyle name="Calculation 9 3 6" xfId="7991" xr:uid="{586FB3F1-7B95-4FD3-8DB4-4FFCA6B7521C}"/>
    <cellStyle name="Calculation 9 3 6 2" xfId="2809" xr:uid="{B2A98092-48EE-4911-AEA9-D8078A65228D}"/>
    <cellStyle name="Calculation 9 3 6 3" xfId="22920" xr:uid="{3994B24B-C7A0-4F69-8914-31C7A96DCF55}"/>
    <cellStyle name="Calculation 9 3 6 4" xfId="29089" xr:uid="{25DC0003-4DEB-4C59-986D-6045F0D4F626}"/>
    <cellStyle name="Calculation 9 3 6 5" xfId="26354" xr:uid="{B5ABE671-0910-414F-AA74-EC9CB9FBECA4}"/>
    <cellStyle name="Calculation 9 3 7" xfId="8817" xr:uid="{35A3159C-306C-4DC2-B5F7-0E60A1A7AE07}"/>
    <cellStyle name="Calculation 9 3 7 2" xfId="18178" xr:uid="{BE5A1C75-2EBD-4371-8558-B95FF7828C55}"/>
    <cellStyle name="Calculation 9 3 7 3" xfId="23165" xr:uid="{9D37F097-4A81-4A5F-9C3B-8F32AE5E9D44}"/>
    <cellStyle name="Calculation 9 3 7 4" xfId="29915" xr:uid="{6F5BD988-2A31-4052-99C3-070108F62695}"/>
    <cellStyle name="Calculation 9 3 7 5" xfId="26557" xr:uid="{0E9470DF-CDF3-4B04-84CF-AD1FDA12EEA2}"/>
    <cellStyle name="Calculation 9 3 8" xfId="9846" xr:uid="{5E43329A-2E4C-44EA-9090-E3B689E090B3}"/>
    <cellStyle name="Calculation 9 3 8 2" xfId="16760" xr:uid="{31DA77BA-83A0-4F16-B718-25C58755BD67}"/>
    <cellStyle name="Calculation 9 3 8 3" xfId="22237" xr:uid="{F24BF5A9-DD60-4528-9C72-E73AC6C93F14}"/>
    <cellStyle name="Calculation 9 3 8 4" xfId="30944" xr:uid="{7D51A20A-DFC1-4B63-8A96-EFB041E2A8A1}"/>
    <cellStyle name="Calculation 9 3 8 5" xfId="32364" xr:uid="{7B7C755C-CCA3-4138-A2AF-F2E90E58AC62}"/>
    <cellStyle name="Calculation 9 3 9" xfId="7198" xr:uid="{252458F3-2378-45B4-9E0A-9D64917076E8}"/>
    <cellStyle name="Calculation 9 3 9 2" xfId="15394" xr:uid="{90A2E9DF-9FE4-4A83-9517-8F70F4D24A6C}"/>
    <cellStyle name="Calculation 9 3 9 3" xfId="11937" xr:uid="{C967FA9A-A63A-4CB8-8EEF-132C77FB8434}"/>
    <cellStyle name="Calculation 9 3 9 4" xfId="28296" xr:uid="{6527BA3B-B85D-46E1-A706-2CF3AE20E77A}"/>
    <cellStyle name="Calculation 9 3 9 5" xfId="23980" xr:uid="{198D8A09-2D32-4D0C-9616-008D8F1BFBA4}"/>
    <cellStyle name="Calculation 9 4" xfId="418" xr:uid="{00000000-0005-0000-0000-0000A1010000}"/>
    <cellStyle name="Calculation 9 4 10" xfId="2673" xr:uid="{A6F33AE1-7627-4E01-920E-1EF22012AF47}"/>
    <cellStyle name="Calculation 9 4 11" xfId="15862" xr:uid="{7B1A5A94-22D4-4A1F-8213-464A5D9845F4}"/>
    <cellStyle name="Calculation 9 4 12" xfId="21398" xr:uid="{2F87AB2C-C34B-43A1-B015-212E5493DD60}"/>
    <cellStyle name="Calculation 9 4 13" xfId="23783" xr:uid="{8C2E52F4-92BF-42EA-898B-BA709FA25389}"/>
    <cellStyle name="Calculation 9 4 14" xfId="35421" xr:uid="{F6131688-2CBA-4FF1-BB4A-B58634B23570}"/>
    <cellStyle name="Calculation 9 4 2" xfId="419" xr:uid="{00000000-0005-0000-0000-0000A2010000}"/>
    <cellStyle name="Calculation 9 4 2 10" xfId="15154" xr:uid="{991F96EF-A0F4-4611-B635-2B8BB6E92347}"/>
    <cellStyle name="Calculation 9 4 2 11" xfId="20894" xr:uid="{53175E19-16E1-4EF1-83BD-83ACC9A4DE16}"/>
    <cellStyle name="Calculation 9 4 2 12" xfId="23784" xr:uid="{BBE3A70B-2B3A-460F-B4E9-551405B9A488}"/>
    <cellStyle name="Calculation 9 4 2 13" xfId="34910" xr:uid="{FE4EF057-A080-433D-B218-895D6C774B68}"/>
    <cellStyle name="Calculation 9 4 2 2" xfId="4452" xr:uid="{AD723E5B-838E-458F-B1A2-7739D896802F}"/>
    <cellStyle name="Calculation 9 4 2 2 10" xfId="25578" xr:uid="{8664F35D-F947-4A0C-AEF6-231925977F6B}"/>
    <cellStyle name="Calculation 9 4 2 2 11" xfId="33618" xr:uid="{253D61C3-291D-444C-8BD3-8269F2DE2C0E}"/>
    <cellStyle name="Calculation 9 4 2 2 2" xfId="7970" xr:uid="{10DEA84F-B390-455C-B955-56E90A8C70DB}"/>
    <cellStyle name="Calculation 9 4 2 2 2 2" xfId="2788" xr:uid="{8D6D7AA3-9D43-4248-A073-F7999579BE44}"/>
    <cellStyle name="Calculation 9 4 2 2 2 3" xfId="11849" xr:uid="{0BF251AD-E5A4-491B-8E6B-EC8726BD7E39}"/>
    <cellStyle name="Calculation 9 4 2 2 2 4" xfId="29068" xr:uid="{101180A3-F3C8-4437-A164-D3B1C9754817}"/>
    <cellStyle name="Calculation 9 4 2 2 2 5" xfId="36969" xr:uid="{ECEF9DFB-C0D9-4919-8463-1CEEF3B02D51}"/>
    <cellStyle name="Calculation 9 4 2 2 3" xfId="8789" xr:uid="{8C399024-B437-4900-8023-ED4052ADF612}"/>
    <cellStyle name="Calculation 9 4 2 2 3 2" xfId="12828" xr:uid="{268FEEB5-7C1C-4B33-8C18-BF57E631025B}"/>
    <cellStyle name="Calculation 9 4 2 2 3 3" xfId="15528" xr:uid="{A893DB1C-667C-4C38-90AC-9A468FF5C72F}"/>
    <cellStyle name="Calculation 9 4 2 2 3 4" xfId="29887" xr:uid="{BCAA0A1F-9DB8-4B49-B877-0C0E3E786A52}"/>
    <cellStyle name="Calculation 9 4 2 2 3 5" xfId="24263" xr:uid="{06F9CDDD-26CA-492A-A7E8-AC75DB43C2C9}"/>
    <cellStyle name="Calculation 9 4 2 2 4" xfId="9624" xr:uid="{CC5A9908-0652-4163-95E3-3CF0322B4667}"/>
    <cellStyle name="Calculation 9 4 2 2 4 2" xfId="15321" xr:uid="{1095F272-870C-4461-B18D-087EA969B394}"/>
    <cellStyle name="Calculation 9 4 2 2 4 3" xfId="19182" xr:uid="{CD1B90DA-20AC-4448-8648-12CAD4137883}"/>
    <cellStyle name="Calculation 9 4 2 2 4 4" xfId="30722" xr:uid="{697D5B59-EB21-4D47-8091-6FC1F012C788}"/>
    <cellStyle name="Calculation 9 4 2 2 4 5" xfId="32622" xr:uid="{4F9227EB-073F-4B70-BDC0-69274F4DAB3C}"/>
    <cellStyle name="Calculation 9 4 2 2 5" xfId="7190" xr:uid="{803B29E2-33C4-4350-8218-139A72CAECA4}"/>
    <cellStyle name="Calculation 9 4 2 2 5 2" xfId="12233" xr:uid="{977CB803-178B-4790-B407-076FC766D360}"/>
    <cellStyle name="Calculation 9 4 2 2 5 3" xfId="20281" xr:uid="{77649C4E-7019-4019-97BF-DF958803BE48}"/>
    <cellStyle name="Calculation 9 4 2 2 5 4" xfId="28288" xr:uid="{DF2297AB-448D-489F-A122-4B6601387193}"/>
    <cellStyle name="Calculation 9 4 2 2 5 5" xfId="33325" xr:uid="{D770785A-02F7-406D-8A36-718B5E6C5902}"/>
    <cellStyle name="Calculation 9 4 2 2 6" xfId="10756" xr:uid="{4140745B-49AF-4EA5-81B1-FC23EC9EAE35}"/>
    <cellStyle name="Calculation 9 4 2 2 6 2" xfId="12479" xr:uid="{0C577BD1-B3C7-4000-A312-41644C977D68}"/>
    <cellStyle name="Calculation 9 4 2 2 6 3" xfId="11944" xr:uid="{AB8524BE-44AC-41FA-9D97-98CB524621A8}"/>
    <cellStyle name="Calculation 9 4 2 2 6 4" xfId="31854" xr:uid="{1610077F-59CD-4E55-A206-7FC3FE3F8499}"/>
    <cellStyle name="Calculation 9 4 2 2 6 5" xfId="24732" xr:uid="{8BF73398-6EE6-4E49-AA3F-99DF924C5231}"/>
    <cellStyle name="Calculation 9 4 2 2 7" xfId="6552" xr:uid="{2F56E488-018A-4782-927A-62B43A3C7EBD}"/>
    <cellStyle name="Calculation 9 4 2 2 7 2" xfId="4147" xr:uid="{AD0572FC-D1B6-4C04-BBBF-B606FFE10A46}"/>
    <cellStyle name="Calculation 9 4 2 2 7 3" xfId="18422" xr:uid="{B909ACA3-7CEC-4CFD-A27C-14C26898F04D}"/>
    <cellStyle name="Calculation 9 4 2 2 7 4" xfId="27650" xr:uid="{68EF126E-B515-4B35-9F29-DA86B1669F18}"/>
    <cellStyle name="Calculation 9 4 2 2 7 5" xfId="26232" xr:uid="{2E7BE731-5954-444A-A794-F92D964C3EDE}"/>
    <cellStyle name="Calculation 9 4 2 2 8" xfId="14889" xr:uid="{D0B4B500-F0C9-4753-B6AC-39A061EC061A}"/>
    <cellStyle name="Calculation 9 4 2 2 9" xfId="21797" xr:uid="{BF7D8D5C-2EBF-423B-9F85-18BD395A988A}"/>
    <cellStyle name="Calculation 9 4 2 3" xfId="4983" xr:uid="{FBDB983F-5F89-41A0-9571-886F41735D3C}"/>
    <cellStyle name="Calculation 9 4 2 3 2" xfId="12321" xr:uid="{EB224767-4A01-461B-BE49-2AC6C21F9E67}"/>
    <cellStyle name="Calculation 9 4 2 3 3" xfId="19552" xr:uid="{F37CA6DF-4E5F-4467-9FB6-41BCF7B442C1}"/>
    <cellStyle name="Calculation 9 4 2 3 4" xfId="26101" xr:uid="{E1A40992-96FC-4EB2-AE94-0083F11EFD6C}"/>
    <cellStyle name="Calculation 9 4 2 3 5" xfId="35763" xr:uid="{6090641D-8775-47B5-9F06-347386758191}"/>
    <cellStyle name="Calculation 9 4 2 4" xfId="5510" xr:uid="{1BE1997D-ED2E-4D77-883B-13CB851026C6}"/>
    <cellStyle name="Calculation 9 4 2 4 2" xfId="11480" xr:uid="{0325DDB2-9A81-441D-A7F2-0C216D2C0D2B}"/>
    <cellStyle name="Calculation 9 4 2 4 3" xfId="20613" xr:uid="{B954490D-C3AF-4A40-A8B6-AD40B2141626}"/>
    <cellStyle name="Calculation 9 4 2 4 4" xfId="26608" xr:uid="{E9982136-610D-4C26-81A4-033D8B184BB7}"/>
    <cellStyle name="Calculation 9 4 2 4 5" xfId="36577" xr:uid="{96CC825E-41C1-49E4-A348-CE7DFB3CEDAD}"/>
    <cellStyle name="Calculation 9 4 2 5" xfId="7983" xr:uid="{BC432FCC-5414-423C-98E5-087E0C168DA5}"/>
    <cellStyle name="Calculation 9 4 2 5 2" xfId="17909" xr:uid="{CB087D4D-4653-496B-9E1D-E33EE7A0582E}"/>
    <cellStyle name="Calculation 9 4 2 5 3" xfId="16595" xr:uid="{AB242B8F-EB7B-4E09-AB6A-8186BC0DF5BD}"/>
    <cellStyle name="Calculation 9 4 2 5 4" xfId="29081" xr:uid="{9B586E07-27E9-4754-B44E-D18FA548A2A6}"/>
    <cellStyle name="Calculation 9 4 2 5 5" xfId="24045" xr:uid="{DBDC5845-38EC-43A0-A525-8CBAF1526DA6}"/>
    <cellStyle name="Calculation 9 4 2 6" xfId="8813" xr:uid="{140578AC-58CC-41B1-AAB2-E6FCB29BFEBC}"/>
    <cellStyle name="Calculation 9 4 2 6 2" xfId="12815" xr:uid="{3E1D4328-9D0A-475F-A5AA-36E2046FDA42}"/>
    <cellStyle name="Calculation 9 4 2 6 3" xfId="18390" xr:uid="{3819B5BC-29CD-4FE0-825B-439B32A8E9B3}"/>
    <cellStyle name="Calculation 9 4 2 6 4" xfId="29911" xr:uid="{BB881BF4-2BBD-40B3-94EF-3B427A507C41}"/>
    <cellStyle name="Calculation 9 4 2 6 5" xfId="24269" xr:uid="{050537BA-EFF5-4A28-AE78-4766F4FDC408}"/>
    <cellStyle name="Calculation 9 4 2 7" xfId="9843" xr:uid="{C8C2CDC1-7187-45C9-8F77-68E8BB2733C4}"/>
    <cellStyle name="Calculation 9 4 2 7 2" xfId="14010" xr:uid="{2F03BB61-840D-46FE-8936-CAF6A4085090}"/>
    <cellStyle name="Calculation 9 4 2 7 3" xfId="20988" xr:uid="{D26E1B33-02E2-44A2-8ED9-EE0F3F9A8F75}"/>
    <cellStyle name="Calculation 9 4 2 7 4" xfId="30941" xr:uid="{637E41C2-42EC-4F9A-92F0-D99EB6FD361C}"/>
    <cellStyle name="Calculation 9 4 2 7 5" xfId="32142" xr:uid="{3F03442E-02AD-4DF2-8546-7DE8F32273D0}"/>
    <cellStyle name="Calculation 9 4 2 8" xfId="7193" xr:uid="{D3C97AEE-8C09-448F-83FB-C0DBEE05DB06}"/>
    <cellStyle name="Calculation 9 4 2 8 2" xfId="14111" xr:uid="{85981D06-6A2F-4FE6-B305-3BF23C253072}"/>
    <cellStyle name="Calculation 9 4 2 8 3" xfId="22859" xr:uid="{555BCE24-04A5-4AA4-9E68-936BB3E83CC9}"/>
    <cellStyle name="Calculation 9 4 2 8 4" xfId="28291" xr:uid="{2FC46186-26B9-4261-9316-361D20044DB9}"/>
    <cellStyle name="Calculation 9 4 2 8 5" xfId="34765" xr:uid="{B54777F9-DB92-4764-B190-4A3B69B523C2}"/>
    <cellStyle name="Calculation 9 4 2 9" xfId="2674" xr:uid="{A8E94104-B333-4496-8E74-74F3FBD88C5A}"/>
    <cellStyle name="Calculation 9 4 3" xfId="4451" xr:uid="{29871961-2AD4-4BB5-8C4F-1B911A137B65}"/>
    <cellStyle name="Calculation 9 4 3 10" xfId="25577" xr:uid="{F2EF525C-5517-4730-AEBC-5AF2565FC617}"/>
    <cellStyle name="Calculation 9 4 3 11" xfId="34707" xr:uid="{32F5F3C0-1F77-4D58-828A-55CB85FAD555}"/>
    <cellStyle name="Calculation 9 4 3 2" xfId="7969" xr:uid="{33A22E10-63CE-4E60-A919-51854C27D484}"/>
    <cellStyle name="Calculation 9 4 3 2 2" xfId="2785" xr:uid="{EB8DEC16-9DE3-45BD-AB25-594086EA5D8D}"/>
    <cellStyle name="Calculation 9 4 3 2 3" xfId="22922" xr:uid="{15501B16-4D04-49E6-B6BB-66472A4AD405}"/>
    <cellStyle name="Calculation 9 4 3 2 4" xfId="29067" xr:uid="{EC61D25F-6757-4415-BDBF-7AC7F6CD1072}"/>
    <cellStyle name="Calculation 9 4 3 2 5" xfId="24037" xr:uid="{75806F65-80BA-4C53-86DE-6CD3C4104BB8}"/>
    <cellStyle name="Calculation 9 4 3 3" xfId="8788" xr:uid="{1A268975-B7CC-4A0B-B379-12A3F34E419C}"/>
    <cellStyle name="Calculation 9 4 3 3 2" xfId="18188" xr:uid="{3B6D4655-45B0-432F-8A6D-179EFAE18AF6}"/>
    <cellStyle name="Calculation 9 4 3 3 3" xfId="17174" xr:uid="{D89F2DE8-327D-4954-8C90-E4D02311AAA3}"/>
    <cellStyle name="Calculation 9 4 3 3 4" xfId="29886" xr:uid="{824A0141-3D10-405E-B2C6-78085A2BF930}"/>
    <cellStyle name="Calculation 9 4 3 3 5" xfId="26548" xr:uid="{9316F28E-655F-4063-AC53-457B44DE954A}"/>
    <cellStyle name="Calculation 9 4 3 4" xfId="9623" xr:uid="{5561776C-82D3-4D84-8D7E-4065A4E931EE}"/>
    <cellStyle name="Calculation 9 4 3 4 2" xfId="16043" xr:uid="{9BBB47BD-AE72-44A1-B962-412E1A68D699}"/>
    <cellStyle name="Calculation 9 4 3 4 3" xfId="21025" xr:uid="{7BFC8E28-5FB5-4989-B232-373336455179}"/>
    <cellStyle name="Calculation 9 4 3 4 4" xfId="30721" xr:uid="{4AAE20C8-3ED3-46F1-9275-5D2476FF59E2}"/>
    <cellStyle name="Calculation 9 4 3 4 5" xfId="33205" xr:uid="{370AD68F-29A6-4FE0-9717-568802FAE1E6}"/>
    <cellStyle name="Calculation 9 4 3 5" xfId="7184" xr:uid="{93C4A279-5F43-457E-94F0-7EC72F6450DD}"/>
    <cellStyle name="Calculation 9 4 3 5 2" xfId="16115" xr:uid="{9E4AAAAA-2AD4-4448-BD76-DC0D3EECE77D}"/>
    <cellStyle name="Calculation 9 4 3 5 3" xfId="3816" xr:uid="{698B6F65-831F-43FB-91FD-02388F4E6A70}"/>
    <cellStyle name="Calculation 9 4 3 5 4" xfId="28282" xr:uid="{BB74A40E-0636-468D-AD77-8DE21DB2F3BD}"/>
    <cellStyle name="Calculation 9 4 3 5 5" xfId="32277" xr:uid="{3DF3F04E-FE71-4A5A-8A3A-0A10DDB703A2}"/>
    <cellStyle name="Calculation 9 4 3 6" xfId="10755" xr:uid="{C3659331-2D4F-47C6-A4DC-C9CC797D6F76}"/>
    <cellStyle name="Calculation 9 4 3 6 2" xfId="13165" xr:uid="{BDA5CCDB-A9C1-4920-8120-FA33A4808270}"/>
    <cellStyle name="Calculation 9 4 3 6 3" xfId="15873" xr:uid="{38608099-F420-41A8-8270-81C8DEB6F050}"/>
    <cellStyle name="Calculation 9 4 3 6 4" xfId="31853" xr:uid="{358A793E-133E-4019-8BD9-15EF737DFABC}"/>
    <cellStyle name="Calculation 9 4 3 6 5" xfId="23495" xr:uid="{66C04E5E-32DF-400A-BED1-D6528CF02083}"/>
    <cellStyle name="Calculation 9 4 3 7" xfId="6551" xr:uid="{2CA05A8D-EDA0-41EA-B78E-4D218686032B}"/>
    <cellStyle name="Calculation 9 4 3 7 2" xfId="2472" xr:uid="{BE2469DA-19A2-4135-92F9-098BD6E134FA}"/>
    <cellStyle name="Calculation 9 4 3 7 3" xfId="11721" xr:uid="{162F5AD6-F94A-4517-A387-6E66B9AF9E36}"/>
    <cellStyle name="Calculation 9 4 3 7 4" xfId="27649" xr:uid="{54F1F1DB-F682-4CF1-98B5-B1CD59830DF3}"/>
    <cellStyle name="Calculation 9 4 3 7 5" xfId="23927" xr:uid="{648895A2-CD22-4EF3-8253-40827C89089B}"/>
    <cellStyle name="Calculation 9 4 3 8" xfId="15651" xr:uid="{8E5AF200-F75F-486D-A465-F36BB7692FB5}"/>
    <cellStyle name="Calculation 9 4 3 9" xfId="20132" xr:uid="{90409E1C-23FC-4901-8F9A-E4AFD673C8CE}"/>
    <cellStyle name="Calculation 9 4 4" xfId="4982" xr:uid="{8E5DBC2A-A0F5-4DFD-BFEF-487E19F242A6}"/>
    <cellStyle name="Calculation 9 4 4 2" xfId="17398" xr:uid="{51102FB0-A293-4DCB-8554-4E67C039C35A}"/>
    <cellStyle name="Calculation 9 4 4 3" xfId="20629" xr:uid="{E4990B69-C620-4B33-A0AF-8FFE04E2D5D1}"/>
    <cellStyle name="Calculation 9 4 4 4" xfId="26100" xr:uid="{ADECF247-A706-4423-AAB5-38760191FFC5}"/>
    <cellStyle name="Calculation 9 4 4 5" xfId="32435" xr:uid="{181927DA-F7E1-469D-8F1F-6E882EEA590E}"/>
    <cellStyle name="Calculation 9 4 5" xfId="5511" xr:uid="{227771E6-75EB-406C-924F-3C7CF5B7D0EE}"/>
    <cellStyle name="Calculation 9 4 5 2" xfId="17338" xr:uid="{30953ADF-CB29-4BEF-B0D1-2593E58766CE}"/>
    <cellStyle name="Calculation 9 4 5 3" xfId="19538" xr:uid="{8A74580F-6620-4A8C-80CA-8DE9B95CEE26}"/>
    <cellStyle name="Calculation 9 4 5 4" xfId="26609" xr:uid="{1D444638-DA83-4BC6-A8EA-590D16584969}"/>
    <cellStyle name="Calculation 9 4 5 5" xfId="32451" xr:uid="{F05FDB16-C5B9-4D0B-A555-09083066D195}"/>
    <cellStyle name="Calculation 9 4 6" xfId="6880" xr:uid="{6063E9C1-5BE1-44F3-B30C-31161AE1E1F2}"/>
    <cellStyle name="Calculation 9 4 6 2" xfId="15947" xr:uid="{05EF8521-B111-4AAB-8A80-977922D49537}"/>
    <cellStyle name="Calculation 9 4 6 3" xfId="20922" xr:uid="{71F3A841-4EAE-47B8-A302-2EF46BF092A6}"/>
    <cellStyle name="Calculation 9 4 6 4" xfId="27978" xr:uid="{9798EDB9-FDC9-4D92-81C0-E82B748FAB68}"/>
    <cellStyle name="Calculation 9 4 6 5" xfId="34317" xr:uid="{5F97C622-D768-44A6-9384-07113ABAE2A3}"/>
    <cellStyle name="Calculation 9 4 7" xfId="5301" xr:uid="{3F42EAAC-D4F1-48AF-9B2E-A4D1831F4C5A}"/>
    <cellStyle name="Calculation 9 4 7 2" xfId="16283" xr:uid="{225F8731-E265-48F9-9D1C-836F0126CE72}"/>
    <cellStyle name="Calculation 9 4 7 3" xfId="22548" xr:uid="{CED821B5-3C26-4787-900D-9347EC4C5D1B}"/>
    <cellStyle name="Calculation 9 4 7 4" xfId="26399" xr:uid="{F0AA8435-134C-4977-B442-82C2DFC6415C}"/>
    <cellStyle name="Calculation 9 4 7 5" xfId="35220" xr:uid="{8BD53826-9D43-48FE-B357-8C1590BA8A45}"/>
    <cellStyle name="Calculation 9 4 8" xfId="9844" xr:uid="{A0A61839-B275-47A5-BE77-4A8958B19879}"/>
    <cellStyle name="Calculation 9 4 8 2" xfId="17764" xr:uid="{38BA7847-5371-441E-8DCE-AF8E67164067}"/>
    <cellStyle name="Calculation 9 4 8 3" xfId="11892" xr:uid="{0E40EF14-E997-4D8B-9DB5-AD15FE072163}"/>
    <cellStyle name="Calculation 9 4 8 4" xfId="30942" xr:uid="{0EBE97A2-1F19-475A-B9EF-61B528B6235D}"/>
    <cellStyle name="Calculation 9 4 8 5" xfId="32547" xr:uid="{9876D8A2-BC59-453B-9773-8C9CB4A61A15}"/>
    <cellStyle name="Calculation 9 4 9" xfId="10145" xr:uid="{39FDDCF2-3A96-4933-AC70-981DD7BB924B}"/>
    <cellStyle name="Calculation 9 4 9 2" xfId="12007" xr:uid="{DBC6AA2A-4A25-4653-B9CE-7889E0CD5D49}"/>
    <cellStyle name="Calculation 9 4 9 3" xfId="19921" xr:uid="{EDC80557-4C58-4BC0-8F00-A41D15157149}"/>
    <cellStyle name="Calculation 9 4 9 4" xfId="31243" xr:uid="{A76AA5E8-7760-464F-A2FE-FF0B8C0E9F59}"/>
    <cellStyle name="Calculation 9 4 9 5" xfId="33411" xr:uid="{E9C5756F-BD4A-4729-94A9-4A1D1AB40BA9}"/>
    <cellStyle name="Calculation 9 5" xfId="420" xr:uid="{00000000-0005-0000-0000-0000A3010000}"/>
    <cellStyle name="Calculation 9 5 10" xfId="2675" xr:uid="{3C0593D8-C96B-4218-9BA4-A334A5EA9207}"/>
    <cellStyle name="Calculation 9 5 11" xfId="13851" xr:uid="{B442032B-EB31-4ABE-A73F-51D5D6481839}"/>
    <cellStyle name="Calculation 9 5 12" xfId="19827" xr:uid="{FE5E3723-F30E-4215-AFBA-062E18FD572E}"/>
    <cellStyle name="Calculation 9 5 13" xfId="23785" xr:uid="{5F9C37A0-4884-4BBB-9CA6-2AFE2AC1A6AC}"/>
    <cellStyle name="Calculation 9 5 14" xfId="33830" xr:uid="{A28F0C7A-DACB-4D85-9E22-EB72F93D91D0}"/>
    <cellStyle name="Calculation 9 5 2" xfId="421" xr:uid="{00000000-0005-0000-0000-0000A4010000}"/>
    <cellStyle name="Calculation 9 5 2 10" xfId="14184" xr:uid="{4CF7C92C-745A-4A11-9B76-D33B733EE0D9}"/>
    <cellStyle name="Calculation 9 5 2 11" xfId="20093" xr:uid="{D609673F-FAE9-485E-9C69-727B346BA8B7}"/>
    <cellStyle name="Calculation 9 5 2 12" xfId="23786" xr:uid="{37FC0E28-2507-4E25-BF37-1B94BDBD0EF8}"/>
    <cellStyle name="Calculation 9 5 2 13" xfId="34099" xr:uid="{657F61ED-9E53-41CD-9219-2CF0B279A444}"/>
    <cellStyle name="Calculation 9 5 2 2" xfId="4454" xr:uid="{298480A2-1346-49D3-B0BC-E8EA6C10E8BC}"/>
    <cellStyle name="Calculation 9 5 2 2 10" xfId="25580" xr:uid="{0FEB3CA2-7771-44AC-AA38-33F21EA49D22}"/>
    <cellStyle name="Calculation 9 5 2 2 11" xfId="36655" xr:uid="{4F4BB117-99A7-4B9D-A7E6-9EC5DC14FC8E}"/>
    <cellStyle name="Calculation 9 5 2 2 2" xfId="7972" xr:uid="{DABED1D1-DA29-4520-B795-8858C849D16F}"/>
    <cellStyle name="Calculation 9 5 2 2 2 2" xfId="17910" xr:uid="{D61C716C-CBF0-4934-9F18-E2463812DB7D}"/>
    <cellStyle name="Calculation 9 5 2 2 2 3" xfId="3949" xr:uid="{CF574EDF-51A2-4505-8D8B-B3185508D017}"/>
    <cellStyle name="Calculation 9 5 2 2 2 4" xfId="29070" xr:uid="{63634589-0127-471E-B6CD-EAEE160351DF}"/>
    <cellStyle name="Calculation 9 5 2 2 2 5" xfId="24039" xr:uid="{F08FD155-99F5-43A0-BD67-10B82B2AB08E}"/>
    <cellStyle name="Calculation 9 5 2 2 3" xfId="8791" xr:uid="{E65A218A-1C5A-4BA2-8AE8-92A06421A5CA}"/>
    <cellStyle name="Calculation 9 5 2 2 3 2" xfId="18186" xr:uid="{80C4A287-0CE4-4141-A79A-4F52356566BD}"/>
    <cellStyle name="Calculation 9 5 2 2 3 3" xfId="23170" xr:uid="{AAE0A8D3-083A-429A-8264-50FAF7A89079}"/>
    <cellStyle name="Calculation 9 5 2 2 3 4" xfId="29889" xr:uid="{41E2BCDF-C586-46AC-8ED4-EB92D0446204}"/>
    <cellStyle name="Calculation 9 5 2 2 3 5" xfId="32818" xr:uid="{C57BE9CB-B279-4B8E-B753-8547E9F22372}"/>
    <cellStyle name="Calculation 9 5 2 2 4" xfId="9626" xr:uid="{8532CF60-0A6B-4652-9EB2-31BC6BE5B3B4}"/>
    <cellStyle name="Calculation 9 5 2 2 4 2" xfId="3549" xr:uid="{83E6F202-BE1F-4C34-977C-9596BDA2E0FD}"/>
    <cellStyle name="Calculation 9 5 2 2 4 3" xfId="19960" xr:uid="{AF970705-C5FE-4856-B8AC-3E39B6ED8384}"/>
    <cellStyle name="Calculation 9 5 2 2 4 4" xfId="30724" xr:uid="{062752BA-7F56-496A-A449-B7AF10882E28}"/>
    <cellStyle name="Calculation 9 5 2 2 4 5" xfId="36832" xr:uid="{34068AD2-566D-4851-8435-5056C7931175}"/>
    <cellStyle name="Calculation 9 5 2 2 5" xfId="8519" xr:uid="{AC1EF67B-7C9E-4DAE-A9A6-BAD6F1F15D73}"/>
    <cellStyle name="Calculation 9 5 2 2 5 2" xfId="3034" xr:uid="{0464254B-A49D-46C1-8592-5FA00054A848}"/>
    <cellStyle name="Calculation 9 5 2 2 5 3" xfId="23257" xr:uid="{44DEC438-E7DD-4075-86E2-42F210079397}"/>
    <cellStyle name="Calculation 9 5 2 2 5 4" xfId="29617" xr:uid="{63B66A06-24E2-4D83-BC42-E3EFE579810C}"/>
    <cellStyle name="Calculation 9 5 2 2 5 5" xfId="32950" xr:uid="{C732DCC4-664B-4260-BCA7-7A25C07075BF}"/>
    <cellStyle name="Calculation 9 5 2 2 6" xfId="10758" xr:uid="{983CE27C-078B-4206-99DA-AC14A043693B}"/>
    <cellStyle name="Calculation 9 5 2 2 6 2" xfId="17697" xr:uid="{D63A7CA0-85E5-40FB-877D-FCC629AABF93}"/>
    <cellStyle name="Calculation 9 5 2 2 6 3" xfId="22373" xr:uid="{1945D85A-03AC-452A-8353-2A551D274739}"/>
    <cellStyle name="Calculation 9 5 2 2 6 4" xfId="31856" xr:uid="{40F0C213-D031-48A5-8E4E-03AB78FB3DDE}"/>
    <cellStyle name="Calculation 9 5 2 2 6 5" xfId="24733" xr:uid="{DCFD988D-36F7-459C-AA08-719ECD80D13E}"/>
    <cellStyle name="Calculation 9 5 2 2 7" xfId="6554" xr:uid="{197A12A7-DE5D-494F-AF5A-12798E81C3C9}"/>
    <cellStyle name="Calculation 9 5 2 2 7 2" xfId="2473" xr:uid="{DCF5A8B7-8A3D-46DC-84AC-E9006728E87C}"/>
    <cellStyle name="Calculation 9 5 2 2 7 3" xfId="11720" xr:uid="{79FF9282-971D-46FC-99A6-1F8BC9CA9860}"/>
    <cellStyle name="Calculation 9 5 2 2 7 4" xfId="27652" xr:uid="{2DF1673F-05D9-4534-A8A4-B840EE7C4C2E}"/>
    <cellStyle name="Calculation 9 5 2 2 7 5" xfId="25152" xr:uid="{58E57807-5701-4359-8F13-E9BDC0422E1C}"/>
    <cellStyle name="Calculation 9 5 2 2 8" xfId="11613" xr:uid="{2D8130F1-DBC1-4A55-8E04-0802E83D6553}"/>
    <cellStyle name="Calculation 9 5 2 2 9" xfId="20697" xr:uid="{EB4961DE-6434-4242-BCFC-07D23AC77150}"/>
    <cellStyle name="Calculation 9 5 2 3" xfId="4985" xr:uid="{6A8615FC-4A3B-475D-B125-1D85574041E6}"/>
    <cellStyle name="Calculation 9 5 2 3 2" xfId="15581" xr:uid="{21279EBC-9998-4C0C-B6AE-CA80E1E93A26}"/>
    <cellStyle name="Calculation 9 5 2 3 3" xfId="18446" xr:uid="{0A4101C0-FE0B-4564-9822-6936AFFFC677}"/>
    <cellStyle name="Calculation 9 5 2 3 4" xfId="26103" xr:uid="{DD965559-F09F-4806-BDFB-712C648EFB8A}"/>
    <cellStyle name="Calculation 9 5 2 3 5" xfId="34641" xr:uid="{C3FB774C-328E-4A3F-91B0-DE1DCAF970C7}"/>
    <cellStyle name="Calculation 9 5 2 4" xfId="5508" xr:uid="{5E0949FC-C268-42E6-BD1B-BA8B3CD3FAEF}"/>
    <cellStyle name="Calculation 9 5 2 4 2" xfId="14756" xr:uid="{C2157D99-5166-437C-A92B-8555C1400F3B}"/>
    <cellStyle name="Calculation 9 5 2 4 3" xfId="21714" xr:uid="{D549EEDF-7C48-45AC-A394-24A53FBDBF16}"/>
    <cellStyle name="Calculation 9 5 2 4 4" xfId="26606" xr:uid="{C6F7DD02-D514-4EB7-9DA3-770AC96892CE}"/>
    <cellStyle name="Calculation 9 5 2 4 5" xfId="33538" xr:uid="{1652A60A-ABB7-4EE9-936A-6C4C9CDBBD27}"/>
    <cellStyle name="Calculation 9 5 2 5" xfId="6879" xr:uid="{C0E966F8-88EB-42A2-BC00-6E78F70FD366}"/>
    <cellStyle name="Calculation 9 5 2 5 2" xfId="12571" xr:uid="{7FC15757-3A56-426B-9522-40B5AD9EDA92}"/>
    <cellStyle name="Calculation 9 5 2 5 3" xfId="21435" xr:uid="{45C2177B-FDE6-4119-A21E-97FCD4DABF0D}"/>
    <cellStyle name="Calculation 9 5 2 5 4" xfId="27977" xr:uid="{6D9E5250-03A8-4BE0-97BD-0173FC4E851E}"/>
    <cellStyle name="Calculation 9 5 2 5 5" xfId="34938" xr:uid="{3FD1CC61-B82A-463C-9C08-61F49362FC2A}"/>
    <cellStyle name="Calculation 9 5 2 6" xfId="5300" xr:uid="{E19A41C3-588A-4749-9343-0F61B1405BF2}"/>
    <cellStyle name="Calculation 9 5 2 6 2" xfId="12340" xr:uid="{4D8F8AC0-3EA6-4894-8555-C1AB342480A9}"/>
    <cellStyle name="Calculation 9 5 2 6 3" xfId="16613" xr:uid="{87B48B2F-126D-4B5C-B9D1-6EE88A251710}"/>
    <cellStyle name="Calculation 9 5 2 6 4" xfId="26398" xr:uid="{3DDD9CF8-E175-4751-AE36-8C7FEF52707E}"/>
    <cellStyle name="Calculation 9 5 2 6 5" xfId="35753" xr:uid="{B23D9EC8-0D33-41A2-94A1-F9A13D29B709}"/>
    <cellStyle name="Calculation 9 5 2 7" xfId="9841" xr:uid="{C8DC7836-DE1B-46C3-B3C9-FFD7E71F81AD}"/>
    <cellStyle name="Calculation 9 5 2 7 2" xfId="13098" xr:uid="{34F96B5F-52DA-443F-AB6D-69DE1912C865}"/>
    <cellStyle name="Calculation 9 5 2 7 3" xfId="22022" xr:uid="{519EDDFA-953C-4191-81A5-BA764E3FF5F3}"/>
    <cellStyle name="Calculation 9 5 2 7 4" xfId="30939" xr:uid="{A9C08024-BA64-49D6-ADD0-5C31A4DED5B9}"/>
    <cellStyle name="Calculation 9 5 2 7 5" xfId="35501" xr:uid="{7E2E53F7-5933-441F-B309-4E69B13B6CF6}"/>
    <cellStyle name="Calculation 9 5 2 8" xfId="5299" xr:uid="{8025CBD2-FB55-4644-B671-0A11C0460EE3}"/>
    <cellStyle name="Calculation 9 5 2 8 2" xfId="17368" xr:uid="{EEE9F4A0-1646-4F94-948E-5A83D99E8800}"/>
    <cellStyle name="Calculation 9 5 2 8 3" xfId="19545" xr:uid="{7B542A80-A219-4479-A9B6-E422389EEEBC}"/>
    <cellStyle name="Calculation 9 5 2 8 4" xfId="26397" xr:uid="{2BFC0C21-3F67-4728-959C-F56554E56906}"/>
    <cellStyle name="Calculation 9 5 2 8 5" xfId="32444" xr:uid="{F76BDA53-0442-428C-B871-40EB509B2EC1}"/>
    <cellStyle name="Calculation 9 5 2 9" xfId="2676" xr:uid="{451AFD05-1F7F-45FB-9526-F987969C9A48}"/>
    <cellStyle name="Calculation 9 5 3" xfId="4453" xr:uid="{DD41BD2C-7C93-471F-96D5-5E30045EC98D}"/>
    <cellStyle name="Calculation 9 5 3 10" xfId="25579" xr:uid="{8BD2AECB-D721-4C6B-93F6-2A39D4DF68F6}"/>
    <cellStyle name="Calculation 9 5 3 11" xfId="32009" xr:uid="{92965C1B-530C-4E0C-865F-22CF259B6098}"/>
    <cellStyle name="Calculation 9 5 3 2" xfId="7971" xr:uid="{AC2C6BD9-227A-4216-8E4A-DD688B82F7DF}"/>
    <cellStyle name="Calculation 9 5 3 2 2" xfId="2790" xr:uid="{232544C5-7F73-4519-8FDC-22A7146CE5B7}"/>
    <cellStyle name="Calculation 9 5 3 2 3" xfId="11503" xr:uid="{E412EC32-DA6A-41E2-BA7D-D4CD1C5E135C}"/>
    <cellStyle name="Calculation 9 5 3 2 4" xfId="29069" xr:uid="{0E7FC0E2-21A0-41B2-8914-71A65C9A2016}"/>
    <cellStyle name="Calculation 9 5 3 2 5" xfId="24038" xr:uid="{9977A5F2-98B7-481E-8B22-F3AA6078B31E}"/>
    <cellStyle name="Calculation 9 5 3 3" xfId="8790" xr:uid="{2B3497B9-05EE-475C-AF29-345C092F002E}"/>
    <cellStyle name="Calculation 9 5 3 3 2" xfId="3142" xr:uid="{09804144-C644-4D53-A31C-C2683B29986A}"/>
    <cellStyle name="Calculation 9 5 3 3 3" xfId="18387" xr:uid="{38CD02FA-A329-44B1-B9D2-2E1EACD18B65}"/>
    <cellStyle name="Calculation 9 5 3 3 4" xfId="29888" xr:uid="{75DD099D-8838-4850-9870-9D4047D617E0}"/>
    <cellStyle name="Calculation 9 5 3 3 5" xfId="32815" xr:uid="{DCB4C52F-975F-4DD6-8425-D5DF8A020823}"/>
    <cellStyle name="Calculation 9 5 3 4" xfId="9625" xr:uid="{6FC5C033-EBDC-4C5E-BD38-4A6E82E885A1}"/>
    <cellStyle name="Calculation 9 5 3 4 2" xfId="12055" xr:uid="{CE34F61F-F520-4844-9AD2-43C1BB64FABA}"/>
    <cellStyle name="Calculation 9 5 3 4 3" xfId="18655" xr:uid="{9DC45631-37F9-4FDF-BD90-C3A1E8D91B5E}"/>
    <cellStyle name="Calculation 9 5 3 4 4" xfId="30723" xr:uid="{BD1B35EA-722D-4178-AC69-75B562666321}"/>
    <cellStyle name="Calculation 9 5 3 4 5" xfId="33936" xr:uid="{6160F0FE-A25C-4980-9ECC-9029E07A6C6A}"/>
    <cellStyle name="Calculation 9 5 3 5" xfId="7191" xr:uid="{7ED903DA-7B82-4714-B7DC-BC2A00466C21}"/>
    <cellStyle name="Calculation 9 5 3 5 2" xfId="14391" xr:uid="{D3B3C243-4983-4FD2-BE57-122DDE1F4D47}"/>
    <cellStyle name="Calculation 9 5 3 5 3" xfId="19320" xr:uid="{CA932125-0465-4596-9BC2-5C97E81E3840}"/>
    <cellStyle name="Calculation 9 5 3 5 4" xfId="28289" xr:uid="{75E42242-0620-4779-AC67-20C3D26E9784}"/>
    <cellStyle name="Calculation 9 5 3 5 5" xfId="34053" xr:uid="{598DF10C-7990-40E0-ADD4-58FB694E8204}"/>
    <cellStyle name="Calculation 9 5 3 6" xfId="10757" xr:uid="{98CEF851-27BE-4FF4-A840-543E3D4519F9}"/>
    <cellStyle name="Calculation 9 5 3 6 2" xfId="13943" xr:uid="{DD8E074B-0592-44F7-85C1-8E62E4688C37}"/>
    <cellStyle name="Calculation 9 5 3 6 3" xfId="15767" xr:uid="{69AA34A8-A5BD-4256-9655-77EDBA2C3357}"/>
    <cellStyle name="Calculation 9 5 3 6 4" xfId="31855" xr:uid="{6463054C-F6B9-4F29-91A1-2A42422285D2}"/>
    <cellStyle name="Calculation 9 5 3 6 5" xfId="25822" xr:uid="{5A64CC17-9E6A-4B78-8752-D77FA281CE3E}"/>
    <cellStyle name="Calculation 9 5 3 7" xfId="6553" xr:uid="{AE358014-A1FB-4669-83DA-837FE34310DB}"/>
    <cellStyle name="Calculation 9 5 3 7 2" xfId="2475" xr:uid="{0F6B65C7-54F2-4487-8C97-306C88569675}"/>
    <cellStyle name="Calculation 9 5 3 7 3" xfId="3798" xr:uid="{31FEDC8F-8AB5-4E82-9003-80BD6BCA0911}"/>
    <cellStyle name="Calculation 9 5 3 7 4" xfId="27651" xr:uid="{D2BD3563-CBF3-4070-8EE2-448D58C5C5B1}"/>
    <cellStyle name="Calculation 9 5 3 7 5" xfId="26231" xr:uid="{29D0A969-4F46-43FA-8B9C-BDE0D7D344FF}"/>
    <cellStyle name="Calculation 9 5 3 8" xfId="13570" xr:uid="{3B993E12-E3B7-413A-9415-82EA616A7E30}"/>
    <cellStyle name="Calculation 9 5 3 9" xfId="21270" xr:uid="{D29D1913-798E-40D0-A9E6-A8698FFA4B06}"/>
    <cellStyle name="Calculation 9 5 4" xfId="4984" xr:uid="{CE6E4736-EAF8-46A9-AF19-A07467E9FA0A}"/>
    <cellStyle name="Calculation 9 5 4 2" xfId="16313" xr:uid="{55341734-EA6F-4B34-A083-000F0B567EA4}"/>
    <cellStyle name="Calculation 9 5 4 3" xfId="22555" xr:uid="{944B6138-5BA4-415C-8763-DF01E42927AA}"/>
    <cellStyle name="Calculation 9 5 4 4" xfId="26102" xr:uid="{9CA5AEEA-C747-472A-87F5-7D02E20E3C82}"/>
    <cellStyle name="Calculation 9 5 4 5" xfId="35228" xr:uid="{D5F58947-2427-424D-9DE8-055929FF1D86}"/>
    <cellStyle name="Calculation 9 5 5" xfId="5509" xr:uid="{A4E9075A-8875-4513-A5DB-4361E5E1909B}"/>
    <cellStyle name="Calculation 9 5 5 2" xfId="13442" xr:uid="{FD2D8224-68BD-4D13-AF41-82AFCE53C8DA}"/>
    <cellStyle name="Calculation 9 5 5 3" xfId="21191" xr:uid="{549EF0E8-94A1-44D2-B7F9-0A8F12567F15}"/>
    <cellStyle name="Calculation 9 5 5 4" xfId="26607" xr:uid="{399298A5-EC34-44C6-99D8-3B3E23728C1E}"/>
    <cellStyle name="Calculation 9 5 5 5" xfId="23660" xr:uid="{4DF1AE0B-FD73-4443-8A44-44672D2A43B0}"/>
    <cellStyle name="Calculation 9 5 6" xfId="7989" xr:uid="{6655D6DA-1E9F-4569-BE39-BBE1A0AEA372}"/>
    <cellStyle name="Calculation 9 5 6 2" xfId="2808" xr:uid="{C350964E-BD3C-4B49-A31F-FB93C564C6AE}"/>
    <cellStyle name="Calculation 9 5 6 3" xfId="15130" xr:uid="{DB2A7373-2F87-48E1-B666-98842042D226}"/>
    <cellStyle name="Calculation 9 5 6 4" xfId="29087" xr:uid="{B6860B12-DCE0-49DE-8C2A-19B02E84187B}"/>
    <cellStyle name="Calculation 9 5 6 5" xfId="24047" xr:uid="{412E51B9-C801-4529-B3E1-0773066B7643}"/>
    <cellStyle name="Calculation 9 5 7" xfId="8815" xr:uid="{1318E8DF-77EF-4F63-A382-65B415F71156}"/>
    <cellStyle name="Calculation 9 5 7 2" xfId="12818" xr:uid="{CBD2EB2C-01DF-4169-89D5-008DAC9D9D61}"/>
    <cellStyle name="Calculation 9 5 7 3" xfId="23162" xr:uid="{9EA0A0F9-18DC-4C0B-B774-DEC986777769}"/>
    <cellStyle name="Calculation 9 5 7 4" xfId="29913" xr:uid="{7E2350E2-3F9E-49B3-B516-5E7B9D926D7A}"/>
    <cellStyle name="Calculation 9 5 7 5" xfId="32800" xr:uid="{6127681B-3940-415B-9588-A2728BF38978}"/>
    <cellStyle name="Calculation 9 5 8" xfId="9842" xr:uid="{344312EF-8638-49DD-9A8C-761730F7E17F}"/>
    <cellStyle name="Calculation 9 5 8 2" xfId="12544" xr:uid="{09395E01-96D4-4D55-8525-3DE2941ED4CB}"/>
    <cellStyle name="Calculation 9 5 8 3" xfId="21501" xr:uid="{D08D86F7-73B9-4A12-A2F6-B4A7369636A9}"/>
    <cellStyle name="Calculation 9 5 8 4" xfId="30940" xr:uid="{CA17BF00-090E-4A91-A8E8-EA1393BF077D}"/>
    <cellStyle name="Calculation 9 5 8 5" xfId="34978" xr:uid="{C6841BE7-F806-424B-8ECE-831C4185C050}"/>
    <cellStyle name="Calculation 9 5 9" xfId="7196" xr:uid="{372308B5-CEEC-4835-8E98-51A53E84BF7C}"/>
    <cellStyle name="Calculation 9 5 9 2" xfId="16836" xr:uid="{10036249-DB65-463B-930F-7EA6AD73688D}"/>
    <cellStyle name="Calculation 9 5 9 3" xfId="21601" xr:uid="{3621D0E7-163F-4911-A33F-A1D615A179AC}"/>
    <cellStyle name="Calculation 9 5 9 4" xfId="28294" xr:uid="{D0E95F83-4CE8-47F7-B254-80433529239D}"/>
    <cellStyle name="Calculation 9 5 9 5" xfId="35108" xr:uid="{43B06323-27BB-494F-AED8-43DDB04A6B83}"/>
    <cellStyle name="Calculation 9 6" xfId="422" xr:uid="{00000000-0005-0000-0000-0000A5010000}"/>
    <cellStyle name="Calculation 9 6 10" xfId="17898" xr:uid="{24705737-A9EC-40C3-BE9F-2D5059CDE223}"/>
    <cellStyle name="Calculation 9 6 11" xfId="22910" xr:uid="{63EAF7AD-4C75-40EF-B872-8192A28DB609}"/>
    <cellStyle name="Calculation 9 6 12" xfId="23787" xr:uid="{1BCB1482-9BA7-41CA-8211-2B08B6B33FB3}"/>
    <cellStyle name="Calculation 9 6 13" xfId="36957" xr:uid="{373E6A73-4CA0-4977-9F1A-E539A6FACF6F}"/>
    <cellStyle name="Calculation 9 6 2" xfId="4455" xr:uid="{610FDD2C-863B-40BA-B3C1-F522740C1CA6}"/>
    <cellStyle name="Calculation 9 6 2 10" xfId="25581" xr:uid="{A8610CE9-5543-4D18-A2CB-47FDB200D3B2}"/>
    <cellStyle name="Calculation 9 6 2 11" xfId="34137" xr:uid="{235BC0B4-0E5F-4CCC-BB14-02EB2BCD6690}"/>
    <cellStyle name="Calculation 9 6 2 2" xfId="7973" xr:uid="{A16FE504-E910-420D-B2DD-B81717EC67EA}"/>
    <cellStyle name="Calculation 9 6 2 2 2" xfId="2791" xr:uid="{DD489123-ADAF-4B71-ADE0-BD1A1B83D904}"/>
    <cellStyle name="Calculation 9 6 2 2 3" xfId="14226" xr:uid="{2A54FFBB-6381-4FA7-8F48-61EC78CF4990}"/>
    <cellStyle name="Calculation 9 6 2 2 4" xfId="29071" xr:uid="{27ADFBD5-01E8-4DDC-80F0-11DA9B750E0F}"/>
    <cellStyle name="Calculation 9 6 2 2 5" xfId="26345" xr:uid="{D472DA06-9930-4CBF-BE11-4FB3F65FC1BC}"/>
    <cellStyle name="Calculation 9 6 2 3" xfId="8792" xr:uid="{751F1247-81E3-43F5-B21E-7B54E39BDEAC}"/>
    <cellStyle name="Calculation 9 6 2 3 2" xfId="12826" xr:uid="{EB311D1E-BF7C-4A40-ACD8-EF145E6981E2}"/>
    <cellStyle name="Calculation 9 6 2 3 3" xfId="18913" xr:uid="{D5C0EDDB-5855-4553-B8A6-4821A17F03B0}"/>
    <cellStyle name="Calculation 9 6 2 3 4" xfId="29890" xr:uid="{491ACE4F-9903-4D21-8866-12C29480B26B}"/>
    <cellStyle name="Calculation 9 6 2 3 5" xfId="26550" xr:uid="{0E324BC4-1660-494C-8565-CFC1F2519A28}"/>
    <cellStyle name="Calculation 9 6 2 4" xfId="9627" xr:uid="{4F36CBBB-1B40-497C-B052-65D98E3F6E37}"/>
    <cellStyle name="Calculation 9 6 2 4 2" xfId="3550" xr:uid="{E62A2E76-80E0-4D05-A8C3-ADD9957A3390}"/>
    <cellStyle name="Calculation 9 6 2 4 3" xfId="22815" xr:uid="{1E7E19F5-E9DF-4550-9F3A-F4D36DD22870}"/>
    <cellStyle name="Calculation 9 6 2 4 4" xfId="30725" xr:uid="{791FC457-7EAC-44CC-8935-E666D93E5507}"/>
    <cellStyle name="Calculation 9 6 2 4 5" xfId="34480" xr:uid="{B6F17A68-C2BE-4BD0-984E-554798C89B7B}"/>
    <cellStyle name="Calculation 9 6 2 5" xfId="7192" xr:uid="{9C0866B0-F310-48EF-9B96-6F39D6BFEC84}"/>
    <cellStyle name="Calculation 9 6 2 5 2" xfId="13232" xr:uid="{9EB976C0-E243-4112-9F07-63B424DB8DBF}"/>
    <cellStyle name="Calculation 9 6 2 5 3" xfId="20037" xr:uid="{832FB45A-DC39-44A8-A0E5-5138CB3943C4}"/>
    <cellStyle name="Calculation 9 6 2 5 4" xfId="28290" xr:uid="{1B07356D-CA4B-4E53-A744-856CFA49AFD8}"/>
    <cellStyle name="Calculation 9 6 2 5 5" xfId="36915" xr:uid="{BE047478-CFFC-4222-8378-4FA1D326B1A3}"/>
    <cellStyle name="Calculation 9 6 2 6" xfId="10759" xr:uid="{AD63D046-3DD1-4781-A451-D22EFC15D915}"/>
    <cellStyle name="Calculation 9 6 2 6 2" xfId="14572" xr:uid="{73DD4FF1-6715-49F9-A781-7237CA9F5778}"/>
    <cellStyle name="Calculation 9 6 2 6 3" xfId="22303" xr:uid="{4C98FEEA-7F37-48E3-93CC-898379E0C734}"/>
    <cellStyle name="Calculation 9 6 2 6 4" xfId="31857" xr:uid="{BE443E81-FBB2-421A-B4DE-51D78BF0C16C}"/>
    <cellStyle name="Calculation 9 6 2 6 5" xfId="24734" xr:uid="{A350BDC6-B8CF-486C-AC6A-67AF5F48B0C9}"/>
    <cellStyle name="Calculation 9 6 2 7" xfId="6555" xr:uid="{2803065D-3844-4C8E-AF78-08A9B07B9EFC}"/>
    <cellStyle name="Calculation 9 6 2 7 2" xfId="2474" xr:uid="{D2261F02-8247-499C-9687-708DE8C15920}"/>
    <cellStyle name="Calculation 9 6 2 7 3" xfId="3800" xr:uid="{1DD4C554-00FD-4A8A-A2C1-9E6AEBCE7FD6}"/>
    <cellStyle name="Calculation 9 6 2 7 4" xfId="27653" xr:uid="{CA8F790A-7980-475D-9195-9E6B11E9B615}"/>
    <cellStyle name="Calculation 9 6 2 7 5" xfId="25292" xr:uid="{2A18009F-F80F-4CAA-B326-70D9B3EAE27F}"/>
    <cellStyle name="Calculation 9 6 2 8" xfId="17468" xr:uid="{D8F1A90C-9E3C-424B-817E-5C5D795F6F6B}"/>
    <cellStyle name="Calculation 9 6 2 9" xfId="19618" xr:uid="{0CA5F4EB-9012-413A-99BE-9AE475C945E4}"/>
    <cellStyle name="Calculation 9 6 3" xfId="4986" xr:uid="{A57ACA37-C3BD-48B0-89A6-C58ABDA6C314}"/>
    <cellStyle name="Calculation 9 6 3 2" xfId="14819" xr:uid="{B9940BFD-56E6-4CFF-AE93-4B2D1E1FD8A5}"/>
    <cellStyle name="Calculation 9 6 3 3" xfId="21733" xr:uid="{701AD7EE-4BBA-4D21-ACA5-8A6368029876}"/>
    <cellStyle name="Calculation 9 6 3 4" xfId="26104" xr:uid="{10752FB4-9223-492C-A580-D9A886D2523A}"/>
    <cellStyle name="Calculation 9 6 3 5" xfId="33555" xr:uid="{7ED9D39B-81BB-45B6-8758-2F9B867C96F9}"/>
    <cellStyle name="Calculation 9 6 4" xfId="5507" xr:uid="{0D0CD8AB-8CE0-4DBE-8D6C-0BE1A06A20CC}"/>
    <cellStyle name="Calculation 9 6 4 2" xfId="15522" xr:uid="{8C93DAE2-8F31-4231-93C1-3E4FB572A261}"/>
    <cellStyle name="Calculation 9 6 4 3" xfId="18458" xr:uid="{CF393784-05A4-4787-839C-6F626472E0EA}"/>
    <cellStyle name="Calculation 9 6 4 4" xfId="26605" xr:uid="{B39F91DA-587B-4F79-91FA-0E303ED295F4}"/>
    <cellStyle name="Calculation 9 6 4 5" xfId="34625" xr:uid="{6BC7BBCE-99B5-4122-836E-52B2A35F035F}"/>
    <cellStyle name="Calculation 9 6 5" xfId="7988" xr:uid="{3E25C9E5-6976-42CE-B4B6-78A19800A527}"/>
    <cellStyle name="Calculation 9 6 5 2" xfId="2807" xr:uid="{BC11F1BF-B35B-4B07-8DB7-2D28F4578C57}"/>
    <cellStyle name="Calculation 9 6 5 3" xfId="3952" xr:uid="{5E209DA7-988A-492A-B440-C9FA71BEDDB4}"/>
    <cellStyle name="Calculation 9 6 5 4" xfId="29086" xr:uid="{30682E1D-EFE4-4034-99D1-BEBC027D18EE}"/>
    <cellStyle name="Calculation 9 6 5 5" xfId="26349" xr:uid="{79D22A01-ED47-4F18-B152-48E2A48283A6}"/>
    <cellStyle name="Calculation 9 6 6" xfId="8814" xr:uid="{878DEF16-BB8A-4602-B95C-0109AEE6E88C}"/>
    <cellStyle name="Calculation 9 6 6 2" xfId="18180" xr:uid="{4864EC7E-D977-4525-94B6-A10DC2565651}"/>
    <cellStyle name="Calculation 9 6 6 3" xfId="13449" xr:uid="{EC58B18C-AF4E-4717-BEF8-7E1B9EEE3689}"/>
    <cellStyle name="Calculation 9 6 6 4" xfId="29912" xr:uid="{C0202579-6B64-44FB-A66F-79573AF42E38}"/>
    <cellStyle name="Calculation 9 6 6 5" xfId="24270" xr:uid="{82633410-FF02-4115-B6F9-8B1F30515362}"/>
    <cellStyle name="Calculation 9 6 7" xfId="9840" xr:uid="{A928161F-CCBB-4536-8409-2E4D9F664DA3}"/>
    <cellStyle name="Calculation 9 6 7 2" xfId="15344" xr:uid="{9881BD05-EFD3-4B2A-A796-0362072749F3}"/>
    <cellStyle name="Calculation 9 6 7 3" xfId="21938" xr:uid="{677AA91E-4345-47A7-9481-DBCF626B6B50}"/>
    <cellStyle name="Calculation 9 6 7 4" xfId="30938" xr:uid="{9DA1979F-5A24-44C3-8E96-FA25336A05CF}"/>
    <cellStyle name="Calculation 9 6 7 5" xfId="36030" xr:uid="{A5848BE2-2F21-430C-97D4-7B845EB3F78B}"/>
    <cellStyle name="Calculation 9 6 8" xfId="7195" xr:uid="{A743B1D4-33A4-4FC4-9BBA-64527C096948}"/>
    <cellStyle name="Calculation 9 6 8 2" xfId="14954" xr:uid="{716FC644-1E6E-4451-9703-6FB4831D9E5A}"/>
    <cellStyle name="Calculation 9 6 8 3" xfId="22099" xr:uid="{0229A143-FBEF-4BDD-94D8-E73F8A59411B}"/>
    <cellStyle name="Calculation 9 6 8 4" xfId="28293" xr:uid="{A28ACEE2-D45C-4286-BCD1-716A93F5A235}"/>
    <cellStyle name="Calculation 9 6 8 5" xfId="35640" xr:uid="{0481E5DA-E625-41DF-A084-841DFDB4D765}"/>
    <cellStyle name="Calculation 9 6 9" xfId="2677" xr:uid="{BDE3BC1E-8403-460A-815F-F7CBA22DD8B3}"/>
    <cellStyle name="Calculation 9 7" xfId="4446" xr:uid="{821B3CCA-2B84-42DA-AD7F-3768E1929FDD}"/>
    <cellStyle name="Calculation 9 7 10" xfId="25572" xr:uid="{AD37AF60-54DA-483E-AB9C-5ECFD69F6790}"/>
    <cellStyle name="Calculation 9 7 11" xfId="33609" xr:uid="{331A5BF6-2C54-4946-A0B2-0C4E06464013}"/>
    <cellStyle name="Calculation 9 7 2" xfId="7964" xr:uid="{9FDA1AB8-B683-4C65-9FE0-B908A1D3BAE1}"/>
    <cellStyle name="Calculation 9 7 2 2" xfId="2780" xr:uid="{B86E12E6-D6E6-4E54-AD1F-D21D10CB2A39}"/>
    <cellStyle name="Calculation 9 7 2 3" xfId="13464" xr:uid="{485C7EBC-D062-4816-9420-5B6825BC5846}"/>
    <cellStyle name="Calculation 9 7 2 4" xfId="29062" xr:uid="{F550A9B6-4B4E-474B-8B8D-BF83E36D597E}"/>
    <cellStyle name="Calculation 9 7 2 5" xfId="26341" xr:uid="{07486D58-3119-4A57-A3B8-C09B19BC2222}"/>
    <cellStyle name="Calculation 9 7 3" xfId="8783" xr:uid="{3E4C4D96-E3B1-4F11-8AC0-536DBEAF6981}"/>
    <cellStyle name="Calculation 9 7 3 2" xfId="12830" xr:uid="{85C7EE68-995B-4FE5-A799-B9F8AE3DA577}"/>
    <cellStyle name="Calculation 9 7 3 3" xfId="4041" xr:uid="{ED5034D6-A835-48F0-9508-5E303B20731C}"/>
    <cellStyle name="Calculation 9 7 3 4" xfId="29881" xr:uid="{B3AD1441-1182-4866-879D-1C529C24A981}"/>
    <cellStyle name="Calculation 9 7 3 5" xfId="32822" xr:uid="{F41906C1-703A-4435-A380-057CE05CE8C1}"/>
    <cellStyle name="Calculation 9 7 4" xfId="9618" xr:uid="{76072231-A0AD-453B-B50B-930D6E1C593C}"/>
    <cellStyle name="Calculation 9 7 4 2" xfId="12560" xr:uid="{24217C42-2FD6-4171-8EBF-3B73D903F9CD}"/>
    <cellStyle name="Calculation 9 7 4 3" xfId="21013" xr:uid="{91BAE7A6-5760-490B-BC85-F2AC2BA26956}"/>
    <cellStyle name="Calculation 9 7 4 4" xfId="30716" xr:uid="{C2EAF6D8-C8A8-4358-B8BA-C2CC7E6627CD}"/>
    <cellStyle name="Calculation 9 7 4 5" xfId="32167" xr:uid="{C3CC5DFE-294E-4F8B-882C-EEE2368E21E4}"/>
    <cellStyle name="Calculation 9 7 5" xfId="7187" xr:uid="{61A5AADF-CDFD-4451-B5AB-D7868B45C931}"/>
    <cellStyle name="Calculation 9 7 5 2" xfId="16963" xr:uid="{6185E401-7F76-4864-81BE-EE89E8260844}"/>
    <cellStyle name="Calculation 9 7 5 3" xfId="20224" xr:uid="{EFDFFEB0-0A1E-4E77-A88A-6EF2AC7BBC27}"/>
    <cellStyle name="Calculation 9 7 5 4" xfId="28285" xr:uid="{C9EC6892-CD41-48C5-AC39-26B45E175621}"/>
    <cellStyle name="Calculation 9 7 5 5" xfId="34228" xr:uid="{A8AC2354-AB3B-45ED-AE18-B7EBA5416D23}"/>
    <cellStyle name="Calculation 9 7 6" xfId="10750" xr:uid="{D7841934-F304-4E39-B54F-B5A4A1558DFF}"/>
    <cellStyle name="Calculation 9 7 6 2" xfId="3651" xr:uid="{C915EC97-6D8D-4A86-BFDC-41E2510B4402}"/>
    <cellStyle name="Calculation 9 7 6 3" xfId="22736" xr:uid="{35899163-C320-4914-B414-3AB042539621}"/>
    <cellStyle name="Calculation 9 7 6 4" xfId="31848" xr:uid="{74626FD3-40CB-4A57-8775-7FDECEBA8E81}"/>
    <cellStyle name="Calculation 9 7 6 5" xfId="24726" xr:uid="{B5939C7E-E109-4555-AF24-C50F787885B7}"/>
    <cellStyle name="Calculation 9 7 7" xfId="6546" xr:uid="{F8EEB78E-8D67-41A2-9897-340CA04B1436}"/>
    <cellStyle name="Calculation 9 7 7 2" xfId="12298" xr:uid="{B73B53C9-D7D9-4ECB-A206-11442E2AAADC}"/>
    <cellStyle name="Calculation 9 7 7 3" xfId="11722" xr:uid="{FE17BE64-810E-4C7E-86BD-8ECBD24CBDDD}"/>
    <cellStyle name="Calculation 9 7 7 4" xfId="27644" xr:uid="{1FB87C57-1AC7-4DAF-9742-E20FF3E0CFD2}"/>
    <cellStyle name="Calculation 9 7 7 5" xfId="23925" xr:uid="{8AD4C63E-CC58-4BD0-AB10-0AD47616C487}"/>
    <cellStyle name="Calculation 9 7 8" xfId="14880" xr:uid="{793D1448-5004-409B-9448-5208C9F534E7}"/>
    <cellStyle name="Calculation 9 7 9" xfId="15571" xr:uid="{BA1ADE77-F481-4545-A6E3-0E46D13284C4}"/>
    <cellStyle name="Calculation 9 8" xfId="4977" xr:uid="{3D876982-5276-49BA-AC00-F3299838BCBD}"/>
    <cellStyle name="Calculation 9 8 2" xfId="16488" xr:uid="{CA6A9341-3923-4801-B57B-27A7AE071327}"/>
    <cellStyle name="Calculation 9 8 3" xfId="17893" xr:uid="{803640DD-E791-4851-A42E-2866130AADD7}"/>
    <cellStyle name="Calculation 9 8 4" xfId="26095" xr:uid="{C2836E19-3C3F-41D7-AC55-305326935BA1}"/>
    <cellStyle name="Calculation 9 8 5" xfId="35762" xr:uid="{7C51A854-FED9-4803-B3AB-D8DFA67A0E7B}"/>
    <cellStyle name="Calculation 9 9" xfId="5516" xr:uid="{0E00C37F-A8B0-4150-BF9C-C3B80107E3F3}"/>
    <cellStyle name="Calculation 9 9 2" xfId="13440" xr:uid="{AE9FEE70-CFEA-4233-AAC5-0762E45D45EA}"/>
    <cellStyle name="Calculation 9 9 3" xfId="21189" xr:uid="{A2FE33BB-BF75-420B-8F39-097E4C405F15}"/>
    <cellStyle name="Calculation 9 9 4" xfId="26614" xr:uid="{94E07475-F35E-4035-8D44-6D255D771D49}"/>
    <cellStyle name="Calculation 9 9 5" xfId="36578" xr:uid="{3D29EBFA-247A-4087-A633-96A600E7E99B}"/>
    <cellStyle name="Check Cell 10" xfId="423" xr:uid="{00000000-0005-0000-0000-0000A6010000}"/>
    <cellStyle name="Check Cell 11" xfId="424" xr:uid="{00000000-0005-0000-0000-0000A7010000}"/>
    <cellStyle name="Check Cell 12" xfId="10904" xr:uid="{08C1533C-E0DB-4CD0-A492-664A88BFDC59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10" xfId="37069" xr:uid="{36FB704E-1EE2-4782-B77D-7C82BB3BF7E1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5000" xr:uid="{EFE49E30-3E7D-42F2-BBB7-C0102B73EA59}"/>
    <cellStyle name="Comma 10 2 2 2 3" xfId="10942" xr:uid="{C23F7318-63D1-408B-B757-2EFA73F5350B}"/>
    <cellStyle name="Comma 10 2 2 3" xfId="4999" xr:uid="{1E56EE17-E395-435F-B5F6-2C1D41ADEE8A}"/>
    <cellStyle name="Comma 10 2 2 4" xfId="10941" xr:uid="{D5B8A0F3-C513-41E4-AC60-A7C1425FA806}"/>
    <cellStyle name="Comma 10 2 3" xfId="439" xr:uid="{00000000-0005-0000-0000-0000B6010000}"/>
    <cellStyle name="Comma 10 2 3 2" xfId="5001" xr:uid="{0DFA0975-CA55-4D6F-8706-4C5B6DC9BF40}"/>
    <cellStyle name="Comma 10 2 3 3" xfId="10943" xr:uid="{E5267BC7-67F4-4FD3-9CC4-FB75379D4BF4}"/>
    <cellStyle name="Comma 10 2 4" xfId="4998" xr:uid="{16E071A8-DB3C-4932-8575-C42C50B0136B}"/>
    <cellStyle name="Comma 10 2 5" xfId="10940" xr:uid="{49417FAC-3BF4-459F-B3C5-2A1D7549CEE0}"/>
    <cellStyle name="Comma 10 3" xfId="440" xr:uid="{00000000-0005-0000-0000-0000B7010000}"/>
    <cellStyle name="Comma 10 3 2" xfId="441" xr:uid="{00000000-0005-0000-0000-0000B8010000}"/>
    <cellStyle name="Comma 10 3 2 2" xfId="5003" xr:uid="{041A3EC9-DF34-412A-86C8-09BCDF0A98B9}"/>
    <cellStyle name="Comma 10 3 2 3" xfId="10945" xr:uid="{E855CA4C-C4F6-4CCF-8DFA-557340AB965A}"/>
    <cellStyle name="Comma 10 3 3" xfId="5002" xr:uid="{F3882CA4-6E90-4C79-9C2E-F0B179285B77}"/>
    <cellStyle name="Comma 10 3 4" xfId="10944" xr:uid="{5099644B-708C-44E9-9893-0FD267FDA84A}"/>
    <cellStyle name="Comma 10 4" xfId="442" xr:uid="{00000000-0005-0000-0000-0000B9010000}"/>
    <cellStyle name="Comma 10 4 2" xfId="5004" xr:uid="{1516B4FE-BA3A-467A-A7D0-3F83357A5E2E}"/>
    <cellStyle name="Comma 10 4 3" xfId="10946" xr:uid="{E52FE7AF-86BF-4EC1-AAE5-E5B2B3AB08B8}"/>
    <cellStyle name="Comma 10 5" xfId="2689" xr:uid="{4C449FA2-38C8-494E-B258-D37D8C5AC586}"/>
    <cellStyle name="Comma 10 6" xfId="4674" xr:uid="{6ACEDDA7-9330-4062-8E45-FC32332893EB}"/>
    <cellStyle name="Comma 10 6 2" xfId="25794" xr:uid="{ABBF0782-D428-4892-85EA-6515A1FCBF2A}"/>
    <cellStyle name="Comma 10 6 3" xfId="37177" xr:uid="{D41C821C-A142-420C-89E4-00B6D8BB7C73}"/>
    <cellStyle name="Comma 10 7" xfId="10939" xr:uid="{3E5C2042-4389-42E7-84A2-516734030EBE}"/>
    <cellStyle name="Comma 10 8" xfId="2223" xr:uid="{1CDC8601-7FE7-4A49-81C2-F95146535726}"/>
    <cellStyle name="Comma 10 9" xfId="23462" xr:uid="{42560CFF-F328-4317-9848-B743C3148477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2 2 2" xfId="5008" xr:uid="{47ACEEBF-3ED0-4CA8-8767-49D084BD721C}"/>
    <cellStyle name="Comma 11 2 13 2 2 3" xfId="10951" xr:uid="{68B8A61C-19CD-4BF6-A6AA-129CC8E9C5A6}"/>
    <cellStyle name="Comma 11 2 13 2 3" xfId="5007" xr:uid="{87DA0640-3144-45AE-A6E8-77EC444F9E16}"/>
    <cellStyle name="Comma 11 2 13 2 4" xfId="10950" xr:uid="{737A714C-409A-4FB1-B860-446C5FB107E0}"/>
    <cellStyle name="Comma 11 2 13 3" xfId="448" xr:uid="{00000000-0005-0000-0000-0000BF010000}"/>
    <cellStyle name="Comma 11 2 13 3 2" xfId="5009" xr:uid="{D8E419CB-D359-4F7A-ADAE-4DFD56AF7546}"/>
    <cellStyle name="Comma 11 2 13 3 3" xfId="10952" xr:uid="{2E7D8D24-8913-4860-A35D-6118F89EDAA9}"/>
    <cellStyle name="Comma 11 2 13 4" xfId="5006" xr:uid="{CAA8EF8F-5DB9-4EDC-BFAE-22FE1D978AE5}"/>
    <cellStyle name="Comma 11 2 13 5" xfId="10949" xr:uid="{A89123B8-712B-4DB9-B773-9C1BC95D428F}"/>
    <cellStyle name="Comma 11 2 2" xfId="449" xr:uid="{00000000-0005-0000-0000-0000C0010000}"/>
    <cellStyle name="Comma 11 2 2 2" xfId="5010" xr:uid="{CDFC4A52-7FAD-4B2B-A738-684F7AB2BCEE}"/>
    <cellStyle name="Comma 11 2 2 3" xfId="10953" xr:uid="{ADF28171-D506-4779-A670-1017AFEC814A}"/>
    <cellStyle name="Comma 11 2 3" xfId="5005" xr:uid="{3750B28F-BAD3-42C1-927A-6D88FBCFA117}"/>
    <cellStyle name="Comma 11 2 4" xfId="10948" xr:uid="{0F999B48-E94A-4C26-897A-E91A8DE8F0EB}"/>
    <cellStyle name="Comma 11 3" xfId="450" xr:uid="{00000000-0005-0000-0000-0000C1010000}"/>
    <cellStyle name="Comma 11 3 2" xfId="5011" xr:uid="{7AFBBCCB-0850-42F3-8472-1589A8C2CC8A}"/>
    <cellStyle name="Comma 11 3 3" xfId="10954" xr:uid="{CBF0B0AE-2578-47BC-A876-08606E18BE3D}"/>
    <cellStyle name="Comma 11 4" xfId="2697" xr:uid="{72A7F69C-FC34-421B-BEDE-799464F0855C}"/>
    <cellStyle name="Comma 11 5" xfId="4682" xr:uid="{CD87554A-087B-4983-ADC1-63E6CD45F995}"/>
    <cellStyle name="Comma 11 6" xfId="10947" xr:uid="{8E7045C5-9A62-4E03-8EFA-0F2361862559}"/>
    <cellStyle name="Comma 11 7" xfId="2231" xr:uid="{7FB74CD5-7775-4B21-B61A-B7E150975DA3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2 2 2" xfId="5013" xr:uid="{904A18DC-4AD0-4F35-9315-67CBE89985F7}"/>
    <cellStyle name="Comma 12 2 2 3" xfId="10957" xr:uid="{84854ECF-94B9-4A81-8798-67D2826808F7}"/>
    <cellStyle name="Comma 12 2 3" xfId="5012" xr:uid="{D08DEB7D-4D97-4121-9856-A38EEC00A19D}"/>
    <cellStyle name="Comma 12 2 4" xfId="10956" xr:uid="{36D71C5F-57CC-4AF9-A6E5-5586C55E0494}"/>
    <cellStyle name="Comma 12 3" xfId="454" xr:uid="{00000000-0005-0000-0000-0000C5010000}"/>
    <cellStyle name="Comma 12 3 2" xfId="5014" xr:uid="{15124508-7FDA-47BC-BA11-35ED31AF1E7B}"/>
    <cellStyle name="Comma 12 3 3" xfId="10958" xr:uid="{E4A306FD-3ECF-4ED4-BB9B-0F50018A7C25}"/>
    <cellStyle name="Comma 12 4" xfId="2705" xr:uid="{CA922BB9-CC1E-4B60-B570-3418DABEE94B}"/>
    <cellStyle name="Comma 12 5" xfId="4713" xr:uid="{ED98C7C2-2B0A-494A-8019-B2C7F24E1671}"/>
    <cellStyle name="Comma 12 5 2" xfId="25831" xr:uid="{6C30E038-AC73-4C91-A2C9-425A21806475}"/>
    <cellStyle name="Comma 12 5 3" xfId="37179" xr:uid="{4A1887C5-A694-4655-8443-292311CC869B}"/>
    <cellStyle name="Comma 12 6" xfId="10955" xr:uid="{22D90DCE-E280-4B4B-8942-1D6A81E8B776}"/>
    <cellStyle name="Comma 12 7" xfId="2266" xr:uid="{AF4B2934-DB95-4472-B5F9-6EA47CEBBC4C}"/>
    <cellStyle name="Comma 12 8" xfId="23504" xr:uid="{1475FE97-3C92-4948-B990-D823619B852F}"/>
    <cellStyle name="Comma 12 9" xfId="37071" xr:uid="{21B10B02-A70F-4C42-955B-C06EBB781721}"/>
    <cellStyle name="Comma 120" xfId="2210" xr:uid="{AA9BA705-35A2-4703-A249-9AE173DADB36}"/>
    <cellStyle name="Comma 120 2" xfId="4665" xr:uid="{B1A8383E-592F-45E7-A3A2-7BDACF8BD563}"/>
    <cellStyle name="Comma 123 4" xfId="2185" xr:uid="{09A2C715-081E-457C-A14E-A23638967FD0}"/>
    <cellStyle name="Comma 123 4 2" xfId="4656" xr:uid="{F877757F-C7C9-41AD-B2FE-C4FFC02076A9}"/>
    <cellStyle name="Comma 123 4 2 2" xfId="25776" xr:uid="{3316F3B1-CEBF-4493-B5C4-DCBB056DE70B}"/>
    <cellStyle name="Comma 123 4 2 3" xfId="37169" xr:uid="{97DCCDB9-106A-409E-88E0-2D13E2D879D1}"/>
    <cellStyle name="Comma 123 4 2 4" xfId="2214" xr:uid="{6469B627-D390-4596-BA68-D0520FD8CD40}"/>
    <cellStyle name="Comma 123 4 2 4 2" xfId="4668" xr:uid="{52CF0F77-CDB3-46AA-8367-F9D402E5D695}"/>
    <cellStyle name="Comma 123 4 2 4 2 2" xfId="25788" xr:uid="{179B7A29-F6BE-4452-9C7E-A6E58F42A0D7}"/>
    <cellStyle name="Comma 123 4 2 4 2 3" xfId="37174" xr:uid="{78B70512-4069-47F4-A208-24EB2164C5C1}"/>
    <cellStyle name="Comma 123 4 2 4 3" xfId="23453" xr:uid="{9110ABEA-1045-46B4-81FD-EDD33A5EF6C0}"/>
    <cellStyle name="Comma 123 4 2 4 4" xfId="37064" xr:uid="{20606147-5596-47B3-99E0-F9DDB5F2A526}"/>
    <cellStyle name="Comma 123 4 3" xfId="23426" xr:uid="{DFD63F56-4880-41B1-940D-4EECEED743C4}"/>
    <cellStyle name="Comma 123 4 4" xfId="37056" xr:uid="{697C926F-4457-4456-A3F3-83249B29A29D}"/>
    <cellStyle name="Comma 127" xfId="2213" xr:uid="{8836F018-AE03-4973-8589-8BDAAA02498C}"/>
    <cellStyle name="Comma 127 2" xfId="4667" xr:uid="{F7E89CD0-4ADA-41A4-8B1C-FE14C0A3E543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2 2 2" xfId="5017" xr:uid="{D0C0603E-FBB1-470C-BAFF-BF45366A8019}"/>
    <cellStyle name="Comma 13 2 2 3" xfId="10961" xr:uid="{087F15B6-3D16-4DE0-A7C5-9CDED8EC644B}"/>
    <cellStyle name="Comma 13 2 3" xfId="5016" xr:uid="{E64C4C2A-69CE-4C9E-A188-CBD544ACCED7}"/>
    <cellStyle name="Comma 13 2 4" xfId="10960" xr:uid="{2FFAB019-0D3B-4060-B9C1-D9E48E9CEDC2}"/>
    <cellStyle name="Comma 13 3" xfId="458" xr:uid="{00000000-0005-0000-0000-0000C9010000}"/>
    <cellStyle name="Comma 13 3 2" xfId="5018" xr:uid="{6951775F-3214-479F-9586-C23F10FCAF01}"/>
    <cellStyle name="Comma 13 3 3" xfId="10962" xr:uid="{021F9385-F911-4448-8B26-52BC8945D5A4}"/>
    <cellStyle name="Comma 13 4" xfId="5015" xr:uid="{4317507A-C407-4392-8ACF-485277034EFA}"/>
    <cellStyle name="Comma 13 5" xfId="10959" xr:uid="{8AA4A67B-B243-4BE7-9357-11140110068F}"/>
    <cellStyle name="Comma 139" xfId="459" xr:uid="{00000000-0005-0000-0000-0000CA010000}"/>
    <cellStyle name="Comma 139 2" xfId="460" xr:uid="{00000000-0005-0000-0000-0000CB010000}"/>
    <cellStyle name="Comma 139 2 2" xfId="5020" xr:uid="{A136B140-4D57-4D06-BA0E-8E32F0ABD680}"/>
    <cellStyle name="Comma 139 2 3" xfId="10964" xr:uid="{D099A080-BCDD-48E0-967C-DA062C487739}"/>
    <cellStyle name="Comma 139 3" xfId="5019" xr:uid="{3AD4C9CE-14EA-4B7D-A15F-C24D38FE6DAD}"/>
    <cellStyle name="Comma 139 4" xfId="10963" xr:uid="{D8FE69E1-C386-4B64-A0B8-106519D531F9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2 2 2" xfId="5023" xr:uid="{ABE0E5F7-C1E2-4BAF-95D9-21DF9F64FE18}"/>
    <cellStyle name="Comma 14 2 2 3" xfId="10967" xr:uid="{EB164227-B955-4AA9-A497-193E47C57624}"/>
    <cellStyle name="Comma 14 2 3" xfId="5022" xr:uid="{A9039370-ADE5-4C6E-B6D8-EE87F4245CB5}"/>
    <cellStyle name="Comma 14 2 4" xfId="10966" xr:uid="{B51E4FEB-91FF-4C0A-8B26-5DC671A63284}"/>
    <cellStyle name="Comma 14 3" xfId="464" xr:uid="{00000000-0005-0000-0000-0000CF010000}"/>
    <cellStyle name="Comma 14 3 2" xfId="5024" xr:uid="{3AB7D1C2-533B-4779-916C-C292AD36F3A4}"/>
    <cellStyle name="Comma 14 3 3" xfId="10968" xr:uid="{C3C6769E-8760-4D19-A73D-95D8968E1BD6}"/>
    <cellStyle name="Comma 14 4" xfId="5021" xr:uid="{277ABD16-A894-48D6-BA2D-53DA0317360D}"/>
    <cellStyle name="Comma 14 5" xfId="10965" xr:uid="{C2917DF6-415A-42C7-9C4D-9A0B819BA277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2 2 2" xfId="5028" xr:uid="{E9F4D2F7-328D-4F59-8270-FDF1D62CC30A}"/>
    <cellStyle name="Comma 15 2 2 2 3" xfId="10972" xr:uid="{E6A633B8-5D28-4CA0-8812-02AFDFC391D0}"/>
    <cellStyle name="Comma 15 2 2 3" xfId="5027" xr:uid="{D36CBA96-B48E-41B8-9EBE-E023B7091FCC}"/>
    <cellStyle name="Comma 15 2 2 4" xfId="10971" xr:uid="{01784E61-7A57-4B13-B05F-EB9950D3E6BF}"/>
    <cellStyle name="Comma 15 2 3" xfId="469" xr:uid="{00000000-0005-0000-0000-0000D4010000}"/>
    <cellStyle name="Comma 15 2 3 2" xfId="470" xr:uid="{00000000-0005-0000-0000-0000D5010000}"/>
    <cellStyle name="Comma 15 2 3 2 2" xfId="5030" xr:uid="{C3D96D8D-F0E0-4A3A-89F6-8F732887DB7B}"/>
    <cellStyle name="Comma 15 2 3 2 3" xfId="10974" xr:uid="{AE3AB8DE-1301-4D85-BD8D-36D61EBDE1B8}"/>
    <cellStyle name="Comma 15 2 3 3" xfId="5029" xr:uid="{915C4E55-23DF-433A-A31E-F87FEF089A9D}"/>
    <cellStyle name="Comma 15 2 3 4" xfId="10973" xr:uid="{D3ECC329-2A31-4A88-A21A-029B2CB6D9CC}"/>
    <cellStyle name="Comma 15 2 4" xfId="471" xr:uid="{00000000-0005-0000-0000-0000D6010000}"/>
    <cellStyle name="Comma 15 2 4 2" xfId="5031" xr:uid="{BA4676A0-5ACD-466E-B264-1C14ED2548C9}"/>
    <cellStyle name="Comma 15 2 4 3" xfId="10975" xr:uid="{2FA384A4-FB03-4575-A7B1-37EDBF52E77C}"/>
    <cellStyle name="Comma 15 2 5" xfId="5026" xr:uid="{2BCA6E6B-4A71-453E-AD33-6D1A60011E76}"/>
    <cellStyle name="Comma 15 2 6" xfId="10970" xr:uid="{755B62BD-8532-4B46-93BD-927D2D73C6E8}"/>
    <cellStyle name="Comma 15 3" xfId="472" xr:uid="{00000000-0005-0000-0000-0000D7010000}"/>
    <cellStyle name="Comma 15 3 2" xfId="473" xr:uid="{00000000-0005-0000-0000-0000D8010000}"/>
    <cellStyle name="Comma 15 3 2 2" xfId="5033" xr:uid="{18D17389-D3ED-41F9-8F69-BCB5708C53F7}"/>
    <cellStyle name="Comma 15 3 2 3" xfId="10977" xr:uid="{D4F9154B-FE54-4877-B24F-1BE40A4CB5AE}"/>
    <cellStyle name="Comma 15 3 3" xfId="5032" xr:uid="{DDE59BE2-56B7-4AE3-BA0B-4D87B6E64A92}"/>
    <cellStyle name="Comma 15 3 4" xfId="10976" xr:uid="{E823FE5E-C2FF-4CA1-A4BE-C38D3392229D}"/>
    <cellStyle name="Comma 15 4" xfId="474" xr:uid="{00000000-0005-0000-0000-0000D9010000}"/>
    <cellStyle name="Comma 15 4 2" xfId="475" xr:uid="{00000000-0005-0000-0000-0000DA010000}"/>
    <cellStyle name="Comma 15 4 2 2" xfId="5035" xr:uid="{78EEA29C-78C9-4466-B763-3214429D2386}"/>
    <cellStyle name="Comma 15 4 2 3" xfId="10979" xr:uid="{DA6C1029-1073-4199-BFC3-BB18FBF40A6E}"/>
    <cellStyle name="Comma 15 4 3" xfId="5034" xr:uid="{B89DB1B0-5D09-4938-9919-B008702C8AE9}"/>
    <cellStyle name="Comma 15 4 4" xfId="10978" xr:uid="{4C517DAB-7B9D-45EE-855D-DE7744387DFA}"/>
    <cellStyle name="Comma 15 5" xfId="476" xr:uid="{00000000-0005-0000-0000-0000DB010000}"/>
    <cellStyle name="Comma 15 5 2" xfId="5036" xr:uid="{30456895-5BC0-4C9F-BDFD-D244913664A2}"/>
    <cellStyle name="Comma 15 5 3" xfId="10980" xr:uid="{A986A50D-1E9E-492C-B72A-816BE947D286}"/>
    <cellStyle name="Comma 15 6" xfId="5025" xr:uid="{7CBA7C73-99FB-4B3A-B5A6-A0EC643EAD13}"/>
    <cellStyle name="Comma 15 7" xfId="10969" xr:uid="{FC9A2F13-010C-456C-B231-8571F55828A7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2 2 2" xfId="5041" xr:uid="{5A7E4644-9F76-4E4F-9E7A-7335B739B67C}"/>
    <cellStyle name="Comma 16 2 2 2 2 3" xfId="10985" xr:uid="{0F1D7172-5349-4A89-BCB5-73C7C6EC95E2}"/>
    <cellStyle name="Comma 16 2 2 2 3" xfId="5040" xr:uid="{09F9DD98-2FBC-44EE-BC7D-EC50A7F7135A}"/>
    <cellStyle name="Comma 16 2 2 2 4" xfId="10984" xr:uid="{FA964A12-B6C9-470A-BF10-E27CD2B7A1CE}"/>
    <cellStyle name="Comma 16 2 2 3" xfId="482" xr:uid="{00000000-0005-0000-0000-0000E1010000}"/>
    <cellStyle name="Comma 16 2 2 3 2" xfId="5042" xr:uid="{F5A508D2-FC26-41D8-B979-8AB275FD8606}"/>
    <cellStyle name="Comma 16 2 2 3 3" xfId="10986" xr:uid="{FBF0BF7A-A9A7-4D9C-A79F-A8FB55BE9706}"/>
    <cellStyle name="Comma 16 2 2 4" xfId="5039" xr:uid="{F0364767-2FF5-4B27-9288-119B3D5EA569}"/>
    <cellStyle name="Comma 16 2 2 5" xfId="10983" xr:uid="{C8512632-FAC2-4E14-A3E1-1A112B0F537B}"/>
    <cellStyle name="Comma 16 2 3" xfId="483" xr:uid="{00000000-0005-0000-0000-0000E2010000}"/>
    <cellStyle name="Comma 16 2 3 2" xfId="484" xr:uid="{00000000-0005-0000-0000-0000E3010000}"/>
    <cellStyle name="Comma 16 2 3 2 2" xfId="5044" xr:uid="{06DB2865-EF13-4BDD-A353-7C03A587BE34}"/>
    <cellStyle name="Comma 16 2 3 2 3" xfId="10988" xr:uid="{9E887EFF-D682-44B8-BA3F-E0B147625A4F}"/>
    <cellStyle name="Comma 16 2 3 3" xfId="5043" xr:uid="{6317A586-3E4E-432E-99D5-E618A1BD300C}"/>
    <cellStyle name="Comma 16 2 3 4" xfId="10987" xr:uid="{54E7FE07-8C8F-4602-824E-5435D30C3423}"/>
    <cellStyle name="Comma 16 2 4" xfId="485" xr:uid="{00000000-0005-0000-0000-0000E4010000}"/>
    <cellStyle name="Comma 16 2 4 2" xfId="486" xr:uid="{00000000-0005-0000-0000-0000E5010000}"/>
    <cellStyle name="Comma 16 2 4 2 2" xfId="5046" xr:uid="{77D81629-7C0B-47EE-942A-72DD2AAA1610}"/>
    <cellStyle name="Comma 16 2 4 2 3" xfId="10990" xr:uid="{C4B3231C-3BE9-45FA-97DE-802DEE9FEC2F}"/>
    <cellStyle name="Comma 16 2 4 3" xfId="5045" xr:uid="{35C9D565-C650-4580-B82E-ED2E71652F3D}"/>
    <cellStyle name="Comma 16 2 4 4" xfId="10989" xr:uid="{232BFAAF-E174-4DAA-9900-C4FE01FBAA66}"/>
    <cellStyle name="Comma 16 2 5" xfId="487" xr:uid="{00000000-0005-0000-0000-0000E6010000}"/>
    <cellStyle name="Comma 16 2 5 2" xfId="5047" xr:uid="{79A85C22-EA77-4344-9024-404D9A35D13E}"/>
    <cellStyle name="Comma 16 2 5 3" xfId="10991" xr:uid="{A72936A1-8C32-4447-A667-15F4723F9C15}"/>
    <cellStyle name="Comma 16 2 6" xfId="5038" xr:uid="{6EF87751-4365-4BD2-8F65-72C27E045991}"/>
    <cellStyle name="Comma 16 2 7" xfId="10982" xr:uid="{4B9E1EB1-406D-4162-A559-1C0AF3B517BE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2 2 2" xfId="5050" xr:uid="{308002BB-5826-400D-A1D9-AD0A6242073A}"/>
    <cellStyle name="Comma 16 3 2 2 3" xfId="10994" xr:uid="{E7A6C032-D1E3-4CC3-83AC-EB93C480E4DA}"/>
    <cellStyle name="Comma 16 3 2 3" xfId="5049" xr:uid="{DA971029-9398-412D-BAE0-E8D7499E30FF}"/>
    <cellStyle name="Comma 16 3 2 4" xfId="10993" xr:uid="{4C680737-83CD-4148-8B08-E033EE7ECFE6}"/>
    <cellStyle name="Comma 16 3 3" xfId="491" xr:uid="{00000000-0005-0000-0000-0000EA010000}"/>
    <cellStyle name="Comma 16 3 3 2" xfId="5051" xr:uid="{7C8F0B00-1291-45B2-ADF2-F04A8267F059}"/>
    <cellStyle name="Comma 16 3 3 3" xfId="10995" xr:uid="{FD6A2B16-B763-42D4-842E-7E80D46F50CE}"/>
    <cellStyle name="Comma 16 3 4" xfId="5048" xr:uid="{37A117D3-C2B1-4B2D-B9F3-93BEA1E15059}"/>
    <cellStyle name="Comma 16 3 5" xfId="10992" xr:uid="{2335DC28-D744-4F68-A279-9B4A14D41B46}"/>
    <cellStyle name="Comma 16 4" xfId="492" xr:uid="{00000000-0005-0000-0000-0000EB010000}"/>
    <cellStyle name="Comma 16 4 2" xfId="493" xr:uid="{00000000-0005-0000-0000-0000EC010000}"/>
    <cellStyle name="Comma 16 4 2 2" xfId="5053" xr:uid="{61E0AB13-5000-4A03-82F6-0ADE0A30E19D}"/>
    <cellStyle name="Comma 16 4 2 3" xfId="10997" xr:uid="{97742E3E-0739-48B1-8F4C-CF099BA005EE}"/>
    <cellStyle name="Comma 16 4 3" xfId="5052" xr:uid="{34FFFF9D-7802-4901-B300-39B16AA7CCC7}"/>
    <cellStyle name="Comma 16 4 4" xfId="10996" xr:uid="{DE94C2A6-0932-4793-86C1-4B6AE330DBEB}"/>
    <cellStyle name="Comma 16 5" xfId="494" xr:uid="{00000000-0005-0000-0000-0000ED010000}"/>
    <cellStyle name="Comma 16 5 2" xfId="495" xr:uid="{00000000-0005-0000-0000-0000EE010000}"/>
    <cellStyle name="Comma 16 5 2 2" xfId="5055" xr:uid="{CEE97979-F97E-49F9-86EE-20E98725D35B}"/>
    <cellStyle name="Comma 16 5 2 3" xfId="10999" xr:uid="{1A7AB788-5A2F-4CBF-9117-A94611CECD93}"/>
    <cellStyle name="Comma 16 5 3" xfId="5054" xr:uid="{4D00EC91-FABD-4AB1-9A16-87379B496806}"/>
    <cellStyle name="Comma 16 5 4" xfId="10998" xr:uid="{C7416E95-63EF-41D1-A6C9-C19CE8CAA105}"/>
    <cellStyle name="Comma 16 6" xfId="496" xr:uid="{00000000-0005-0000-0000-0000EF010000}"/>
    <cellStyle name="Comma 16 6 2" xfId="5056" xr:uid="{1A86276C-E76F-47D1-BE61-70492E86B4F3}"/>
    <cellStyle name="Comma 16 6 3" xfId="11000" xr:uid="{4CC3CD38-2CC9-4B16-ACC3-A8779F79194E}"/>
    <cellStyle name="Comma 16 7" xfId="5037" xr:uid="{8B9E341B-012B-432C-A27C-B8867714D4CD}"/>
    <cellStyle name="Comma 16 8" xfId="10981" xr:uid="{95127002-F414-4323-A6F9-842B9FE6AA1A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2 2 2" xfId="5059" xr:uid="{90D7964A-CFD7-4F51-9BA1-B7E283269BF3}"/>
    <cellStyle name="Comma 17 2 2 3" xfId="11003" xr:uid="{E5EA5CE5-8291-4426-BFA1-D76B7905F790}"/>
    <cellStyle name="Comma 17 2 3" xfId="5058" xr:uid="{ECF8AB26-83C4-42B6-98C2-77046A72424D}"/>
    <cellStyle name="Comma 17 2 4" xfId="11002" xr:uid="{EBF0D559-5A2C-4147-B279-DDB74D88FC7E}"/>
    <cellStyle name="Comma 17 3" xfId="500" xr:uid="{00000000-0005-0000-0000-0000F3010000}"/>
    <cellStyle name="Comma 17 3 2" xfId="501" xr:uid="{00000000-0005-0000-0000-0000F4010000}"/>
    <cellStyle name="Comma 17 3 2 2" xfId="5061" xr:uid="{BA7BF3D2-1943-4505-A609-FE421483D655}"/>
    <cellStyle name="Comma 17 3 2 3" xfId="11005" xr:uid="{DD16B304-8120-44CE-A0D0-EA211B44D9B9}"/>
    <cellStyle name="Comma 17 3 3" xfId="5060" xr:uid="{8E4D2E80-2B5E-45D3-A263-105F8B571DB0}"/>
    <cellStyle name="Comma 17 3 4" xfId="11004" xr:uid="{D750EE25-8751-495D-B53F-D434BF337E0C}"/>
    <cellStyle name="Comma 17 4" xfId="502" xr:uid="{00000000-0005-0000-0000-0000F5010000}"/>
    <cellStyle name="Comma 17 4 2" xfId="5062" xr:uid="{163571E6-6542-4441-8966-197C2A2B0578}"/>
    <cellStyle name="Comma 17 4 3" xfId="11006" xr:uid="{690B771F-82E0-4D64-B74A-C83E054CAEA5}"/>
    <cellStyle name="Comma 17 5" xfId="5057" xr:uid="{D8C64B9F-38C8-4A8C-A550-2AA25BDE328F}"/>
    <cellStyle name="Comma 17 6" xfId="11001" xr:uid="{0671085D-547C-4892-96C4-EFE35525BF88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2 2 2" xfId="5064" xr:uid="{11D67A88-AA26-4A52-8CC8-9D9596C90413}"/>
    <cellStyle name="Comma 18 2 2 3" xfId="11009" xr:uid="{B3A4EFC0-81A6-438A-BD90-CB04D53966AB}"/>
    <cellStyle name="Comma 18 2 3" xfId="5063" xr:uid="{F0C33690-EA0A-45B8-BC0D-4800AD63E605}"/>
    <cellStyle name="Comma 18 2 4" xfId="11008" xr:uid="{7CD51FA6-14D1-4CCB-B62A-7AF8E98A8EE7}"/>
    <cellStyle name="Comma 18 3" xfId="506" xr:uid="{00000000-0005-0000-0000-0000F9010000}"/>
    <cellStyle name="Comma 18 3 2" xfId="5065" xr:uid="{9696766F-9C83-4277-8BFA-97C844E2DBD6}"/>
    <cellStyle name="Comma 18 3 3" xfId="11010" xr:uid="{833DF6FE-045E-45AB-A9EE-635EE0CE4C9F}"/>
    <cellStyle name="Comma 18 4" xfId="2757" xr:uid="{17C58754-C7A9-4F04-BB6B-03B5AA790797}"/>
    <cellStyle name="Comma 18 5" xfId="11007" xr:uid="{86E5B9D7-B900-4AF1-8725-B01904845517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2 2 2" xfId="5068" xr:uid="{DC567CD0-CE46-45E5-83AB-85281B1A274F}"/>
    <cellStyle name="Comma 19 2 2 3" xfId="11013" xr:uid="{F076F2DD-8E61-4D96-A65F-0EEB6D5A3790}"/>
    <cellStyle name="Comma 19 2 3" xfId="5067" xr:uid="{CCC0DFD1-AA1D-4831-8CB5-F4DC48480D2C}"/>
    <cellStyle name="Comma 19 2 4" xfId="11012" xr:uid="{B6354508-F6FB-44D8-846A-B31758310193}"/>
    <cellStyle name="Comma 19 3" xfId="510" xr:uid="{00000000-0005-0000-0000-0000FD010000}"/>
    <cellStyle name="Comma 19 3 2" xfId="5069" xr:uid="{502BABE1-7B7A-44C9-AADB-F5338870A0A0}"/>
    <cellStyle name="Comma 19 3 3" xfId="11014" xr:uid="{578B41F5-C435-4554-AC33-9274B0ABBF96}"/>
    <cellStyle name="Comma 19 4" xfId="5066" xr:uid="{8CA56F73-567F-4F4D-8B44-31AF032F81E2}"/>
    <cellStyle name="Comma 19 5" xfId="11011" xr:uid="{602CD376-064C-435D-B117-FCF5B99698E4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2 2 2" xfId="5073" xr:uid="{7EE8446F-4591-4573-A1EA-AFDA98AA0209}"/>
    <cellStyle name="Comma 2 12 2 3" xfId="11017" xr:uid="{EBD677B2-9BF6-4FDE-9D46-6DF399CF4D76}"/>
    <cellStyle name="Comma 2 12 3" xfId="5072" xr:uid="{9D18FD7D-F352-4C4C-ACB8-4F6C496F1EFF}"/>
    <cellStyle name="Comma 2 12 4" xfId="11016" xr:uid="{3334773A-2E40-4BD2-A229-3F07676877B4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2 2 2" xfId="5076" xr:uid="{AA76D991-A7B0-4F3C-BD90-07ABB34C4277}"/>
    <cellStyle name="Comma 2 13 2 2 2 2" xfId="26193" xr:uid="{D2A37ED2-FC0D-46BF-9066-AFCD507E39A4}"/>
    <cellStyle name="Comma 2 13 2 2 2 3" xfId="37182" xr:uid="{79A44A68-5B53-4804-B7EE-3CA539212161}"/>
    <cellStyle name="Comma 2 13 2 2 3" xfId="11020" xr:uid="{45BB1B10-DD8F-4251-80E8-F1AFF785E383}"/>
    <cellStyle name="Comma 2 13 2 2 4" xfId="2771" xr:uid="{D5E29C70-5818-408A-8E5E-C718283030CB}"/>
    <cellStyle name="Comma 2 13 2 2 5" xfId="23881" xr:uid="{14E650C2-172C-4899-874A-4A044781AB7A}"/>
    <cellStyle name="Comma 2 13 2 2 6" xfId="37074" xr:uid="{B0BF44D2-F912-4C85-9E5A-87FFE9305B83}"/>
    <cellStyle name="Comma 2 13 2 3" xfId="5075" xr:uid="{C648E6F6-13F2-4C55-836E-0DBE455812CF}"/>
    <cellStyle name="Comma 2 13 2 3 2" xfId="26192" xr:uid="{FE530AE4-C079-409E-8C12-7A17DB2A0AC3}"/>
    <cellStyle name="Comma 2 13 2 3 3" xfId="37181" xr:uid="{7313CEFA-879E-47BB-8A31-016EDA44D60C}"/>
    <cellStyle name="Comma 2 13 2 4" xfId="11019" xr:uid="{94E2D32D-CD6E-4EF9-B7C6-212427084A48}"/>
    <cellStyle name="Comma 2 13 2 5" xfId="2770" xr:uid="{EE9FE451-BD08-44ED-A683-6F61734DCF85}"/>
    <cellStyle name="Comma 2 13 2 6" xfId="23880" xr:uid="{DBDBBCD1-611F-447D-AE15-62C164C42DDD}"/>
    <cellStyle name="Comma 2 13 2 7" xfId="37073" xr:uid="{DE9C8A85-99C1-46F2-8143-CD589D9768A1}"/>
    <cellStyle name="Comma 2 13 3" xfId="519" xr:uid="{00000000-0005-0000-0000-000006020000}"/>
    <cellStyle name="Comma 2 13 3 2" xfId="520" xr:uid="{00000000-0005-0000-0000-000007020000}"/>
    <cellStyle name="Comma 2 13 3 2 2" xfId="5078" xr:uid="{908A6E65-E08D-4F14-8110-DE048012DCC1}"/>
    <cellStyle name="Comma 2 13 3 2 2 2" xfId="26195" xr:uid="{F80CEC44-6159-4F4B-9BB1-251B157D2875}"/>
    <cellStyle name="Comma 2 13 3 2 2 3" xfId="37184" xr:uid="{89A530BB-FFE3-44E4-9490-34C7F1C7A57A}"/>
    <cellStyle name="Comma 2 13 3 2 3" xfId="11022" xr:uid="{36857DA9-F567-48D5-A2C9-4DFC03135BB2}"/>
    <cellStyle name="Comma 2 13 3 2 4" xfId="2773" xr:uid="{0A70E30A-FAC7-43B1-937F-8C1D8FE4F26D}"/>
    <cellStyle name="Comma 2 13 3 2 5" xfId="23883" xr:uid="{F445EB7B-958E-4487-B9D5-88AA25BA5F50}"/>
    <cellStyle name="Comma 2 13 3 2 6" xfId="37076" xr:uid="{9ABEFF59-7BE5-4E52-BA64-6E7A410A4E65}"/>
    <cellStyle name="Comma 2 13 3 3" xfId="5077" xr:uid="{61CC5F49-2537-438B-ABAB-8E382551C28E}"/>
    <cellStyle name="Comma 2 13 3 3 2" xfId="26194" xr:uid="{D14237FB-0E37-43FC-80C7-666733D35F80}"/>
    <cellStyle name="Comma 2 13 3 3 3" xfId="37183" xr:uid="{E81F162A-9E30-47B8-885D-5A55FBE17DF5}"/>
    <cellStyle name="Comma 2 13 3 4" xfId="11021" xr:uid="{7A73B9AC-4E2B-415D-AC35-DD566BB17978}"/>
    <cellStyle name="Comma 2 13 3 5" xfId="2772" xr:uid="{D8D0BDA7-E4DD-4DEF-814A-F382D96F6E22}"/>
    <cellStyle name="Comma 2 13 3 6" xfId="23882" xr:uid="{1AC52396-A28E-45F7-98AE-C41971E0CCE7}"/>
    <cellStyle name="Comma 2 13 3 7" xfId="37075" xr:uid="{CC47860F-A72B-4A95-ACF4-340D1279BD71}"/>
    <cellStyle name="Comma 2 13 4" xfId="521" xr:uid="{00000000-0005-0000-0000-000008020000}"/>
    <cellStyle name="Comma 2 13 4 2" xfId="5079" xr:uid="{43F2E49D-69D5-4FC7-9948-BBB9D1675E74}"/>
    <cellStyle name="Comma 2 13 4 2 2" xfId="26196" xr:uid="{B7A00690-3D11-4E20-A9DB-A7FA2A4031D3}"/>
    <cellStyle name="Comma 2 13 4 2 3" xfId="37185" xr:uid="{4DC0221C-84AB-463D-97A5-26D8146C205A}"/>
    <cellStyle name="Comma 2 13 4 3" xfId="11023" xr:uid="{1740E1FC-7152-4F9C-B970-06A465117444}"/>
    <cellStyle name="Comma 2 13 4 4" xfId="2774" xr:uid="{B6459497-FD62-4BBB-B826-82EEF51B1985}"/>
    <cellStyle name="Comma 2 13 4 5" xfId="23884" xr:uid="{D7F60837-623D-4BEF-87A5-29ED4078806E}"/>
    <cellStyle name="Comma 2 13 4 6" xfId="37077" xr:uid="{115DD10B-50DC-4D09-AB32-09668E36E1BF}"/>
    <cellStyle name="Comma 2 13 5" xfId="5074" xr:uid="{76AA9993-CD13-4B70-AFD6-A4C5EB6BCFE3}"/>
    <cellStyle name="Comma 2 13 5 2" xfId="26191" xr:uid="{B86213AF-D89E-485E-9BD2-BFC4BBC3E849}"/>
    <cellStyle name="Comma 2 13 5 3" xfId="37180" xr:uid="{E750482C-722B-403A-A493-93D6A38F1E2A}"/>
    <cellStyle name="Comma 2 13 6" xfId="11018" xr:uid="{2FDF9D79-15C7-4E77-B606-A0EA73C91898}"/>
    <cellStyle name="Comma 2 13 7" xfId="2769" xr:uid="{E991D3E1-5FDE-4B15-A586-B252C85D34AD}"/>
    <cellStyle name="Comma 2 13 8" xfId="23879" xr:uid="{E96E159F-C2CC-40E8-902A-419FBCB9BF98}"/>
    <cellStyle name="Comma 2 13 9" xfId="37072" xr:uid="{E3BD46E5-357F-4097-AA07-7B83B59CBAC7}"/>
    <cellStyle name="Comma 2 14" xfId="522" xr:uid="{00000000-0005-0000-0000-000009020000}"/>
    <cellStyle name="Comma 2 14 2" xfId="523" xr:uid="{00000000-0005-0000-0000-00000A020000}"/>
    <cellStyle name="Comma 2 14 2 2" xfId="5081" xr:uid="{53F16338-9D53-4EA9-AD61-2629C0CEDA3C}"/>
    <cellStyle name="Comma 2 14 2 3" xfId="11025" xr:uid="{D6087C87-02F0-4A22-9C12-11CEB3C2B26B}"/>
    <cellStyle name="Comma 2 14 3" xfId="5080" xr:uid="{3B598CD2-63B6-43A6-B32D-00480183ABA1}"/>
    <cellStyle name="Comma 2 14 4" xfId="11024" xr:uid="{B5298C59-C554-4E8F-8DD8-81A47528D0A8}"/>
    <cellStyle name="Comma 2 15" xfId="524" xr:uid="{00000000-0005-0000-0000-00000B020000}"/>
    <cellStyle name="Comma 2 15 2" xfId="525" xr:uid="{00000000-0005-0000-0000-00000C020000}"/>
    <cellStyle name="Comma 2 15 2 2" xfId="5083" xr:uid="{7F911D0F-4F08-41DC-A6CC-46763D24D6DD}"/>
    <cellStyle name="Comma 2 15 2 3" xfId="11027" xr:uid="{3AC16540-107E-406E-A955-A196D2A16B9D}"/>
    <cellStyle name="Comma 2 15 3" xfId="5082" xr:uid="{8A07F78F-63BF-437E-9B24-CBA4CFE4D633}"/>
    <cellStyle name="Comma 2 15 4" xfId="11026" xr:uid="{D9FB221E-9CB5-466A-BE26-AF9FA545E633}"/>
    <cellStyle name="Comma 2 16" xfId="526" xr:uid="{00000000-0005-0000-0000-00000D020000}"/>
    <cellStyle name="Comma 2 16 2" xfId="527" xr:uid="{00000000-0005-0000-0000-00000E020000}"/>
    <cellStyle name="Comma 2 16 2 2" xfId="5085" xr:uid="{96701847-E060-4BD7-A4C7-CF4F62036C61}"/>
    <cellStyle name="Comma 2 16 2 3" xfId="11029" xr:uid="{A127D756-0210-49CB-B0B5-BB54ADDB493C}"/>
    <cellStyle name="Comma 2 16 3" xfId="5084" xr:uid="{49F7A410-E04E-4A00-9518-04BB3BC6EF9F}"/>
    <cellStyle name="Comma 2 16 4" xfId="11028" xr:uid="{5B007C7E-E39E-4E15-862B-0F9080777E54}"/>
    <cellStyle name="Comma 2 17" xfId="528" xr:uid="{00000000-0005-0000-0000-00000F020000}"/>
    <cellStyle name="Comma 2 17 2" xfId="529" xr:uid="{00000000-0005-0000-0000-000010020000}"/>
    <cellStyle name="Comma 2 17 2 2" xfId="5087" xr:uid="{D82AF7B4-4635-4EEC-86BD-C64FF12DAA23}"/>
    <cellStyle name="Comma 2 17 2 3" xfId="11031" xr:uid="{6700A397-E30B-4802-8F4E-66B49D8A7DD2}"/>
    <cellStyle name="Comma 2 17 3" xfId="5086" xr:uid="{5D982F48-6089-477B-8BEE-0397F44BE406}"/>
    <cellStyle name="Comma 2 17 4" xfId="11030" xr:uid="{BC5DA72E-69AB-4E7F-A80A-7E348A2FA84B}"/>
    <cellStyle name="Comma 2 18" xfId="530" xr:uid="{00000000-0005-0000-0000-000011020000}"/>
    <cellStyle name="Comma 2 18 2" xfId="531" xr:uid="{00000000-0005-0000-0000-000012020000}"/>
    <cellStyle name="Comma 2 18 2 2" xfId="5089" xr:uid="{DD662D07-B2FF-427D-A096-048E58B9EEA8}"/>
    <cellStyle name="Comma 2 18 2 3" xfId="11033" xr:uid="{CF93381B-0596-47EF-999E-1AF25A843B91}"/>
    <cellStyle name="Comma 2 18 3" xfId="5088" xr:uid="{ABAF61D6-EFC3-4C06-AC38-5D74892110D5}"/>
    <cellStyle name="Comma 2 18 4" xfId="11032" xr:uid="{777C3176-8F49-40CB-9BEC-3D416FAA8AA1}"/>
    <cellStyle name="Comma 2 19" xfId="532" xr:uid="{00000000-0005-0000-0000-000013020000}"/>
    <cellStyle name="Comma 2 19 2" xfId="5090" xr:uid="{73D3D590-4137-4E1B-8436-880D0AACD73F}"/>
    <cellStyle name="Comma 2 19 3" xfId="11034" xr:uid="{7DA829B1-7C6B-4EAA-BAF4-1B00F4966CDB}"/>
    <cellStyle name="Comma 2 2" xfId="533" xr:uid="{00000000-0005-0000-0000-000014020000}"/>
    <cellStyle name="Comma 2 2 10" xfId="4650" xr:uid="{3F25EE3D-CFEF-4E93-94D3-534097937324}"/>
    <cellStyle name="Comma 2 2 11" xfId="11035" xr:uid="{AB3471FE-0DAA-4B19-99DC-74403DE64352}"/>
    <cellStyle name="Comma 2 2 12" xfId="2177" xr:uid="{5CB98364-74C1-47F5-B19C-14E5C6262A04}"/>
    <cellStyle name="Comma 2 2 2" xfId="534" xr:uid="{00000000-0005-0000-0000-000015020000}"/>
    <cellStyle name="Comma 2 2 2 2" xfId="535" xr:uid="{00000000-0005-0000-0000-000016020000}"/>
    <cellStyle name="Comma 2 2 2 3" xfId="2787" xr:uid="{3377EBE0-4C35-498B-84C5-B4F584BAAD97}"/>
    <cellStyle name="Comma 2 2 2 4" xfId="4653" xr:uid="{B6126146-E3B0-4717-A948-DDFFCECBDB92}"/>
    <cellStyle name="Comma 2 2 2 5" xfId="2180" xr:uid="{A288DE65-7680-4B55-9319-9156198F49CA}"/>
    <cellStyle name="Comma 2 2 3" xfId="536" xr:uid="{00000000-0005-0000-0000-000017020000}"/>
    <cellStyle name="Comma 2 2 3 2" xfId="2789" xr:uid="{A041D2CE-243D-40A9-8A2E-60AB4C650DC3}"/>
    <cellStyle name="Comma 2 2 3 3" xfId="4684" xr:uid="{3E8F9E4E-D441-4A02-B0F6-BCEAEBBE52E1}"/>
    <cellStyle name="Comma 2 2 3 4" xfId="2233" xr:uid="{903A4FD8-B4EA-4F52-93B1-49094FC1854C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6 2 2" xfId="5095" xr:uid="{D1F965FD-F1B7-4673-8AAE-164BA7BAEF9B}"/>
    <cellStyle name="Comma 2 2 6 2 3" xfId="11037" xr:uid="{D3A7249D-341D-4D07-9677-633E7B5BF4A7}"/>
    <cellStyle name="Comma 2 2 6 3" xfId="5094" xr:uid="{FB013137-9816-4B32-A1DE-66FE74727CC8}"/>
    <cellStyle name="Comma 2 2 6 4" xfId="11036" xr:uid="{FDAAE36C-C61A-40D6-A07A-1F801F2D5DEB}"/>
    <cellStyle name="Comma 2 2 7" xfId="541" xr:uid="{00000000-0005-0000-0000-00001C020000}"/>
    <cellStyle name="Comma 2 2 7 2" xfId="542" xr:uid="{00000000-0005-0000-0000-00001D020000}"/>
    <cellStyle name="Comma 2 2 7 2 2" xfId="5097" xr:uid="{F298C95A-642E-449C-B5EF-51F42AA7409C}"/>
    <cellStyle name="Comma 2 2 7 2 3" xfId="11039" xr:uid="{C30297F5-1700-4837-BCD3-204D6F69FE17}"/>
    <cellStyle name="Comma 2 2 7 3" xfId="5096" xr:uid="{C74A30F1-0C51-4D7A-BFF0-A20AF757B0B0}"/>
    <cellStyle name="Comma 2 2 7 4" xfId="11038" xr:uid="{158C3050-BA38-4EB7-BF9E-42078B06EADF}"/>
    <cellStyle name="Comma 2 2 8" xfId="543" xr:uid="{00000000-0005-0000-0000-00001E020000}"/>
    <cellStyle name="Comma 2 2 8 2" xfId="5098" xr:uid="{3C7A48CA-F942-4D97-8252-3C4052D91940}"/>
    <cellStyle name="Comma 2 2 8 3" xfId="11040" xr:uid="{81E2A0A1-F11D-4331-BD71-1B90B6FD9741}"/>
    <cellStyle name="Comma 2 2 9" xfId="2786" xr:uid="{ED8E4ED0-6A7F-476E-A457-4DD461BF8A5E}"/>
    <cellStyle name="Comma 2 2_P&amp;L-3Q10" xfId="544" xr:uid="{00000000-0005-0000-0000-00001F020000}"/>
    <cellStyle name="Comma 2 20" xfId="545" xr:uid="{00000000-0005-0000-0000-000020020000}"/>
    <cellStyle name="Comma 2 20 2" xfId="5100" xr:uid="{11137195-323D-459D-83C0-0D0F313E2136}"/>
    <cellStyle name="Comma 2 20 3" xfId="11041" xr:uid="{89AA9C18-00D2-4984-ACCF-006F3B117167}"/>
    <cellStyle name="Comma 2 21" xfId="11015" xr:uid="{24D8B4D8-2E77-43E0-9289-3070BB79A8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3 6" xfId="2799" xr:uid="{CC498AA9-C67A-40DD-A36E-66AD0EC3E4D9}"/>
    <cellStyle name="Comma 2 3 7" xfId="4693" xr:uid="{3BCD3837-A296-4989-B06F-DC10772EB6D8}"/>
    <cellStyle name="Comma 2 3 8" xfId="2243" xr:uid="{E1F54461-A97B-48DF-8C5B-B1D20CBAF773}"/>
    <cellStyle name="Comma 2 4" xfId="551" xr:uid="{00000000-0005-0000-0000-000026020000}"/>
    <cellStyle name="Comma 2 4 2" xfId="2804" xr:uid="{6F16BCE5-5835-4991-9EA8-F4455EA330C0}"/>
    <cellStyle name="Comma 2 4 3" xfId="4679" xr:uid="{69F856EE-C3F7-4E2D-9621-15C7061FD550}"/>
    <cellStyle name="Comma 2 4 4" xfId="2228" xr:uid="{D29A9AAA-3E7E-474F-AA09-99F032B2F4D6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5 3 2" xfId="5107" xr:uid="{CB393021-7EAD-41A4-A88A-06FFC3BC4965}"/>
    <cellStyle name="Comma 2 5 3 3" xfId="11043" xr:uid="{90A31408-501C-43B8-82D9-69515AEFE3E2}"/>
    <cellStyle name="Comma 2 5 4" xfId="5105" xr:uid="{56B38870-197B-4F97-A96C-842CE23CB5D4}"/>
    <cellStyle name="Comma 2 5 5" xfId="11042" xr:uid="{6B30021D-B4FD-4F69-B503-D44F42351FD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10 2" xfId="5109" xr:uid="{F2DCD25E-97A0-4783-96EB-135823F67F80}"/>
    <cellStyle name="Comma 2 7 10 3" xfId="11045" xr:uid="{166DBA7F-6EAC-4372-BB44-DFF0C5C19DB4}"/>
    <cellStyle name="Comma 2 7 11" xfId="2179" xr:uid="{8FA2770D-2A42-4184-A25B-6F28C8499B6B}"/>
    <cellStyle name="Comma 2 7 11 2" xfId="4652" xr:uid="{5552A56D-3383-4F78-BA6D-E5C21C1A6A8E}"/>
    <cellStyle name="Comma 2 7 12" xfId="4675" xr:uid="{DF222FE4-213F-44CD-A44B-91D79D35379A}"/>
    <cellStyle name="Comma 2 7 13" xfId="11044" xr:uid="{C73204D0-7455-4B98-814A-C9E6B058ED72}"/>
    <cellStyle name="Comma 2 7 17" xfId="2208" xr:uid="{F571A8B9-F731-419D-85B2-29F6132BCA6E}"/>
    <cellStyle name="Comma 2 7 17 2" xfId="4664" xr:uid="{A3AC1AC5-A4CA-42D2-93D2-8D53F152CCB4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2 2 2" xfId="5112" xr:uid="{FD001BB5-614E-4B42-A34D-F9B7F4E2CD1E}"/>
    <cellStyle name="Comma 2 7 2 2 2 3" xfId="11048" xr:uid="{90F1CAF5-F30D-471D-905B-342DA50FA821}"/>
    <cellStyle name="Comma 2 7 2 2 3" xfId="5111" xr:uid="{78718911-980C-412E-A8CA-DBB4D1EC8732}"/>
    <cellStyle name="Comma 2 7 2 2 4" xfId="11047" xr:uid="{6A9BC9AF-66C0-4D81-A200-96D1F16A52FC}"/>
    <cellStyle name="Comma 2 7 2 3" xfId="561" xr:uid="{00000000-0005-0000-0000-000030020000}"/>
    <cellStyle name="Comma 2 7 2 3 2" xfId="5113" xr:uid="{71C235EE-8CE7-4F1B-8AFF-D94A10523720}"/>
    <cellStyle name="Comma 2 7 2 3 3" xfId="11049" xr:uid="{789AB5A0-71A6-4E66-A67D-6C1D21953B34}"/>
    <cellStyle name="Comma 2 7 2 4" xfId="5110" xr:uid="{F229FB9E-4718-4727-9A12-169F4C69DFE9}"/>
    <cellStyle name="Comma 2 7 2 5" xfId="11046" xr:uid="{59AD9DC6-F367-4203-9136-3E589873A766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2 2 2" xfId="5116" xr:uid="{DCBD3446-5C5E-4347-8A29-F609FDFDA74C}"/>
    <cellStyle name="Comma 2 7 3 2 2 3" xfId="11052" xr:uid="{3801CC77-B44E-45B9-A81B-F1D95E1A6A94}"/>
    <cellStyle name="Comma 2 7 3 2 3" xfId="5115" xr:uid="{8D79D98B-09A8-48C9-97CF-142F0760E2B5}"/>
    <cellStyle name="Comma 2 7 3 2 4" xfId="11051" xr:uid="{2E058F5F-C230-4B02-8812-5FADB99AAAB5}"/>
    <cellStyle name="Comma 2 7 3 3" xfId="565" xr:uid="{00000000-0005-0000-0000-000034020000}"/>
    <cellStyle name="Comma 2 7 3 3 2" xfId="5117" xr:uid="{7C48CADC-14DD-4957-80EB-50BC675F5996}"/>
    <cellStyle name="Comma 2 7 3 3 3" xfId="11053" xr:uid="{7EC4155F-3CDF-400A-8073-7E4A5B61E46B}"/>
    <cellStyle name="Comma 2 7 3 4" xfId="5114" xr:uid="{FDDB2B81-0657-4BF2-AC5E-BE087BBDB1B2}"/>
    <cellStyle name="Comma 2 7 3 5" xfId="11050" xr:uid="{388E816D-9A11-4A79-9923-52F8D3CF64CE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2 2 2" xfId="5120" xr:uid="{9112E7C1-C89B-47CC-A048-4342DC45B805}"/>
    <cellStyle name="Comma 2 7 4 2 2 3" xfId="11056" xr:uid="{B7044D9D-0A79-404C-BE5B-6A26DF32D6BF}"/>
    <cellStyle name="Comma 2 7 4 2 3" xfId="5119" xr:uid="{E76FAADF-D7E8-4BE8-A435-3BDD37A17F8E}"/>
    <cellStyle name="Comma 2 7 4 2 4" xfId="11055" xr:uid="{4CFAF06D-A715-436A-94F8-6E6C43925139}"/>
    <cellStyle name="Comma 2 7 4 3" xfId="569" xr:uid="{00000000-0005-0000-0000-000038020000}"/>
    <cellStyle name="Comma 2 7 4 3 2" xfId="5121" xr:uid="{9A25F0EC-F57D-415F-95BC-EB896CCA2953}"/>
    <cellStyle name="Comma 2 7 4 3 3" xfId="11057" xr:uid="{7E5EC85A-48FF-414A-89F3-171B31527985}"/>
    <cellStyle name="Comma 2 7 4 4" xfId="5118" xr:uid="{89D8F388-3614-459D-82C9-70C9093EB2B9}"/>
    <cellStyle name="Comma 2 7 4 5" xfId="11054" xr:uid="{4AD36670-15DD-4597-AFEE-04AED72426AC}"/>
    <cellStyle name="Comma 2 7 5" xfId="570" xr:uid="{00000000-0005-0000-0000-000039020000}"/>
    <cellStyle name="Comma 2 7 5 2" xfId="571" xr:uid="{00000000-0005-0000-0000-00003A020000}"/>
    <cellStyle name="Comma 2 7 5 2 2" xfId="5123" xr:uid="{9EE985F3-1604-42CA-A612-F3A88EE1FF98}"/>
    <cellStyle name="Comma 2 7 5 2 3" xfId="11059" xr:uid="{6381348F-1D50-48F5-8D1D-B6FABB6A6C28}"/>
    <cellStyle name="Comma 2 7 5 3" xfId="5122" xr:uid="{A8952E97-850E-468C-8974-4B97F732E3AD}"/>
    <cellStyle name="Comma 2 7 5 4" xfId="11058" xr:uid="{10FFC5D6-BC07-47F4-B13B-E109535B58F1}"/>
    <cellStyle name="Comma 2 7 6" xfId="572" xr:uid="{00000000-0005-0000-0000-00003B020000}"/>
    <cellStyle name="Comma 2 7 6 2" xfId="573" xr:uid="{00000000-0005-0000-0000-00003C020000}"/>
    <cellStyle name="Comma 2 7 6 2 2" xfId="5125" xr:uid="{978B01E8-0FBD-418C-8DB4-E98A5C7A6662}"/>
    <cellStyle name="Comma 2 7 6 2 3" xfId="11061" xr:uid="{FBCD09DD-F3B0-48C7-A455-54930219DC3F}"/>
    <cellStyle name="Comma 2 7 6 3" xfId="5124" xr:uid="{8EE7ABEC-91B9-45F8-802B-3E069A6CBA1F}"/>
    <cellStyle name="Comma 2 7 6 4" xfId="11060" xr:uid="{12C4922B-951C-4012-8D41-13F5AED50461}"/>
    <cellStyle name="Comma 2 7 7" xfId="574" xr:uid="{00000000-0005-0000-0000-00003D020000}"/>
    <cellStyle name="Comma 2 7 7 2" xfId="575" xr:uid="{00000000-0005-0000-0000-00003E020000}"/>
    <cellStyle name="Comma 2 7 7 2 2" xfId="5127" xr:uid="{B5FF06A7-B4E4-4AD2-8B96-D3065050B60E}"/>
    <cellStyle name="Comma 2 7 7 2 3" xfId="11063" xr:uid="{15D39E34-4993-4D8B-8CA0-3D1B975EFCE5}"/>
    <cellStyle name="Comma 2 7 7 3" xfId="5126" xr:uid="{C0066575-D51E-4335-9F4F-7698D9226DAB}"/>
    <cellStyle name="Comma 2 7 7 4" xfId="11062" xr:uid="{FC1322E5-839E-4EB2-82DA-15CB31537086}"/>
    <cellStyle name="Comma 2 7 8" xfId="576" xr:uid="{00000000-0005-0000-0000-00003F020000}"/>
    <cellStyle name="Comma 2 7 8 2" xfId="577" xr:uid="{00000000-0005-0000-0000-000040020000}"/>
    <cellStyle name="Comma 2 7 8 2 2" xfId="5129" xr:uid="{E8B64B41-A4BF-491F-91EC-966BD80B9697}"/>
    <cellStyle name="Comma 2 7 8 2 3" xfId="11065" xr:uid="{7787802D-6F08-4B3F-A083-5A0DF5FEFD8B}"/>
    <cellStyle name="Comma 2 7 8 3" xfId="5128" xr:uid="{FFE8B37C-583B-463B-AF4B-6EC7BE1AFBFE}"/>
    <cellStyle name="Comma 2 7 8 4" xfId="11064" xr:uid="{F5CFE1A3-BBBA-45C4-A3CE-CDDC8538F76C}"/>
    <cellStyle name="Comma 2 7 9" xfId="578" xr:uid="{00000000-0005-0000-0000-000041020000}"/>
    <cellStyle name="Comma 2 7 9 2" xfId="5130" xr:uid="{351DD0A8-3D8B-4148-889A-A60BF2A9E70A}"/>
    <cellStyle name="Comma 2 7 9 3" xfId="11066" xr:uid="{028A6E1A-76B5-4922-8181-D0AF509A654B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2 2 2" xfId="5134" xr:uid="{207C3070-3180-4E00-A8B9-D206CE2DF284}"/>
    <cellStyle name="Comma 2 8 2 2 2 2 2" xfId="26236" xr:uid="{8DA7E23F-027F-419E-8AC0-400B97BD752F}"/>
    <cellStyle name="Comma 2 8 2 2 2 2 3" xfId="37188" xr:uid="{92C89164-60B9-4164-9367-DD5D883002A5}"/>
    <cellStyle name="Comma 2 8 2 2 2 3" xfId="11069" xr:uid="{B7619A8A-2043-4A79-A377-FF2002B723D6}"/>
    <cellStyle name="Comma 2 8 2 2 2 4" xfId="2834" xr:uid="{1A86881B-FD6C-4881-ACDF-B5279EBDB8BC}"/>
    <cellStyle name="Comma 2 8 2 2 2 5" xfId="23930" xr:uid="{24F87807-DD84-40BC-AA6C-DA73E79F7CA2}"/>
    <cellStyle name="Comma 2 8 2 2 2 6" xfId="37080" xr:uid="{17EE4259-DCC9-47C4-B602-1909A6152FD2}"/>
    <cellStyle name="Comma 2 8 2 2 3" xfId="5133" xr:uid="{E4F1DABC-7484-4B0E-8B2F-2811500ADE18}"/>
    <cellStyle name="Comma 2 8 2 2 3 2" xfId="26235" xr:uid="{9F5E7DC2-C5F5-41BD-99D9-C1C8CA119040}"/>
    <cellStyle name="Comma 2 8 2 2 3 3" xfId="37187" xr:uid="{7D3259EE-F2E0-4A08-8929-6C704049F868}"/>
    <cellStyle name="Comma 2 8 2 2 4" xfId="11068" xr:uid="{350861FF-7A3D-4FCE-8BAD-391E44DDDF25}"/>
    <cellStyle name="Comma 2 8 2 2 5" xfId="2833" xr:uid="{D5D54151-30AE-4856-8D09-CC67067E0A60}"/>
    <cellStyle name="Comma 2 8 2 2 6" xfId="23929" xr:uid="{F7F4247B-BDE8-431F-8B51-A7E834F7946C}"/>
    <cellStyle name="Comma 2 8 2 2 7" xfId="37079" xr:uid="{E67C7336-351E-458B-8FCE-3DF7BD7B5B9E}"/>
    <cellStyle name="Comma 2 8 2 3" xfId="583" xr:uid="{00000000-0005-0000-0000-000046020000}"/>
    <cellStyle name="Comma 2 8 2 3 2" xfId="584" xr:uid="{00000000-0005-0000-0000-000047020000}"/>
    <cellStyle name="Comma 2 8 2 3 2 2" xfId="5136" xr:uid="{AE80A252-D70D-4226-9F79-167C304B8F1B}"/>
    <cellStyle name="Comma 2 8 2 3 2 2 2" xfId="26238" xr:uid="{847F96F0-C69C-469C-BE05-452503CD685D}"/>
    <cellStyle name="Comma 2 8 2 3 2 2 3" xfId="37190" xr:uid="{27239521-5DA0-4CDF-B6AB-755ACDC58409}"/>
    <cellStyle name="Comma 2 8 2 3 2 3" xfId="11071" xr:uid="{59FCA751-05D3-445A-B6F9-3D63ACD6F3C8}"/>
    <cellStyle name="Comma 2 8 2 3 2 4" xfId="2836" xr:uid="{DA397DC8-43A3-45D2-AB31-E1D968BAE4DC}"/>
    <cellStyle name="Comma 2 8 2 3 2 5" xfId="23932" xr:uid="{8F9C23F9-1ADE-4BE6-B86E-FA655CA9BE9A}"/>
    <cellStyle name="Comma 2 8 2 3 2 6" xfId="37082" xr:uid="{452BC2EE-E8A9-4F75-8E28-2AB1FE53D11E}"/>
    <cellStyle name="Comma 2 8 2 3 3" xfId="5135" xr:uid="{245BD05D-FB06-4DC6-AB63-8279265DBF90}"/>
    <cellStyle name="Comma 2 8 2 3 3 2" xfId="26237" xr:uid="{CBB87AD5-6620-4E20-91BB-BF1233103E1C}"/>
    <cellStyle name="Comma 2 8 2 3 3 3" xfId="37189" xr:uid="{6E8F79A3-1B1F-4EF3-8D4D-48E1BB96D7B7}"/>
    <cellStyle name="Comma 2 8 2 3 4" xfId="11070" xr:uid="{4AAC4036-A7C0-414A-BF7C-F9783D40F27B}"/>
    <cellStyle name="Comma 2 8 2 3 5" xfId="2835" xr:uid="{DF8646AF-DF69-4CC9-988E-56D54E5D75EA}"/>
    <cellStyle name="Comma 2 8 2 3 6" xfId="23931" xr:uid="{446462F6-1FA7-494D-BB0B-A8822874CE71}"/>
    <cellStyle name="Comma 2 8 2 3 7" xfId="37081" xr:uid="{99267B46-0D04-4C84-AED2-1831549B5F3A}"/>
    <cellStyle name="Comma 2 8 2 4" xfId="585" xr:uid="{00000000-0005-0000-0000-000048020000}"/>
    <cellStyle name="Comma 2 8 2 4 2" xfId="5137" xr:uid="{12B370EF-6C8F-4E69-9EFC-191230C90C3D}"/>
    <cellStyle name="Comma 2 8 2 4 2 2" xfId="26239" xr:uid="{88C0E79E-AF20-47F0-99DA-FBB1AE8A6EDE}"/>
    <cellStyle name="Comma 2 8 2 4 2 3" xfId="37191" xr:uid="{B9DB2BA0-B171-44C6-8269-5829850140C3}"/>
    <cellStyle name="Comma 2 8 2 4 3" xfId="11072" xr:uid="{16F5715D-CF85-4617-8B9C-CB90AF29968A}"/>
    <cellStyle name="Comma 2 8 2 4 4" xfId="2837" xr:uid="{B335A82F-3FC5-4085-969D-7C4D24B2CF49}"/>
    <cellStyle name="Comma 2 8 2 4 5" xfId="23933" xr:uid="{6F5CE426-2150-4AEE-B623-FDF8D30019B0}"/>
    <cellStyle name="Comma 2 8 2 4 6" xfId="37083" xr:uid="{40F64406-8704-41EB-A0EB-6796D9FCA8E6}"/>
    <cellStyle name="Comma 2 8 2 5" xfId="5132" xr:uid="{75D7AE10-AF2C-4EB0-B4F6-57B1F50820DC}"/>
    <cellStyle name="Comma 2 8 2 5 2" xfId="26234" xr:uid="{0374CEC6-28C9-4C74-81EA-3849BCDF2233}"/>
    <cellStyle name="Comma 2 8 2 5 3" xfId="37186" xr:uid="{4038FE80-55DA-419A-ADD3-4CA418C0DDC5}"/>
    <cellStyle name="Comma 2 8 2 6" xfId="11067" xr:uid="{BB36AA6E-675D-40F8-AD9C-5C7D007EAF31}"/>
    <cellStyle name="Comma 2 8 2 7" xfId="2832" xr:uid="{EBB70055-7AED-4D56-9305-4EC932FEBB4B}"/>
    <cellStyle name="Comma 2 8 2 8" xfId="23928" xr:uid="{80C1CC3C-E2E5-4C99-891B-98F4F0F6349D}"/>
    <cellStyle name="Comma 2 8 2 9" xfId="37078" xr:uid="{F9FFA040-F212-4F01-8AB7-A3FE53B80FF8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2 2 2" xfId="5141" xr:uid="{9B8D2BC2-A1CB-4C07-8E72-15DA2AAF0F43}"/>
    <cellStyle name="Comma 20 2 2 3" xfId="11075" xr:uid="{322846DA-AF03-4199-A43A-A5A0A15474EC}"/>
    <cellStyle name="Comma 20 2 3" xfId="5140" xr:uid="{5EFA6583-9DBB-487E-810F-777A014A3CCE}"/>
    <cellStyle name="Comma 20 2 4" xfId="11074" xr:uid="{D180435B-F28D-45D7-8CA4-E70279FC32AF}"/>
    <cellStyle name="Comma 20 3" xfId="590" xr:uid="{00000000-0005-0000-0000-00004D020000}"/>
    <cellStyle name="Comma 20 3 2" xfId="5142" xr:uid="{4D5ED27F-BAF5-4319-B619-287B588037F2}"/>
    <cellStyle name="Comma 20 3 3" xfId="11076" xr:uid="{718876B0-8C7F-4073-A80F-4D9C4F298D75}"/>
    <cellStyle name="Comma 20 4" xfId="5139" xr:uid="{1CEB30D1-9E5E-43A9-93D6-9C9E3E566D2F}"/>
    <cellStyle name="Comma 20 5" xfId="11073" xr:uid="{2223C0D8-6080-4909-B640-B344D705AB17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2 2 2" xfId="5145" xr:uid="{5804B389-04D8-491C-8EE9-055BD7303EB1}"/>
    <cellStyle name="Comma 21 2 2 3" xfId="11079" xr:uid="{05FDAC3B-D0A5-4DBF-A8AF-4C011AF00446}"/>
    <cellStyle name="Comma 21 2 3" xfId="5144" xr:uid="{CE4CD9C5-7732-4392-8F85-5704BF105F9C}"/>
    <cellStyle name="Comma 21 2 4" xfId="11078" xr:uid="{92F0FB2C-486D-4A60-AEB2-3FF7D6B9C3F0}"/>
    <cellStyle name="Comma 21 3" xfId="594" xr:uid="{00000000-0005-0000-0000-000051020000}"/>
    <cellStyle name="Comma 21 3 2" xfId="5146" xr:uid="{15242F6F-575D-4A44-B9A4-B26E4F8CBB06}"/>
    <cellStyle name="Comma 21 3 3" xfId="11080" xr:uid="{BA063095-7F3F-4211-88F6-153FD054F203}"/>
    <cellStyle name="Comma 21 4" xfId="5143" xr:uid="{64A3064A-C6AA-4606-A680-92BD869ED1DE}"/>
    <cellStyle name="Comma 21 5" xfId="11077" xr:uid="{E6BF775E-B2E0-4D92-8560-86ED34D377F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2 2 2" xfId="5149" xr:uid="{839EE68D-B67A-478A-82D0-4006730E1515}"/>
    <cellStyle name="Comma 22 2 2 3" xfId="11083" xr:uid="{4ED30C9D-FAFF-4B79-B08D-D928834C44DA}"/>
    <cellStyle name="Comma 22 2 3" xfId="5148" xr:uid="{504E3C78-B861-475E-9E9F-48FBF6C0466C}"/>
    <cellStyle name="Comma 22 2 4" xfId="11082" xr:uid="{929FCB4F-067B-45FD-8F99-8B04FE8A714B}"/>
    <cellStyle name="Comma 22 3" xfId="598" xr:uid="{00000000-0005-0000-0000-000055020000}"/>
    <cellStyle name="Comma 22 3 2" xfId="5150" xr:uid="{C0531D5E-B861-46DE-8C59-C5867D46CCA7}"/>
    <cellStyle name="Comma 22 3 3" xfId="11084" xr:uid="{D0195472-13F4-4675-9694-EF0839A6E176}"/>
    <cellStyle name="Comma 22 4" xfId="5147" xr:uid="{B989B0BD-5F7D-4942-AD44-AF2CB7B6D32D}"/>
    <cellStyle name="Comma 22 5" xfId="11081" xr:uid="{87CBAA8A-3297-416E-A7A2-E704B8006B7C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2 2 2" xfId="5153" xr:uid="{02B4A7C1-F48C-42C0-B320-1B204537041A}"/>
    <cellStyle name="Comma 23 2 2 3" xfId="11087" xr:uid="{78AD515D-7358-4DED-963A-C435D11B8844}"/>
    <cellStyle name="Comma 23 2 3" xfId="5152" xr:uid="{8AA99455-69A2-4186-921C-9073F7DD8F6A}"/>
    <cellStyle name="Comma 23 2 4" xfId="11086" xr:uid="{A459699B-577A-46AC-8441-F4639A507DB6}"/>
    <cellStyle name="Comma 23 3" xfId="602" xr:uid="{00000000-0005-0000-0000-000059020000}"/>
    <cellStyle name="Comma 23 3 2" xfId="5154" xr:uid="{FC52F5BC-1615-4C4C-94EA-106691132FD4}"/>
    <cellStyle name="Comma 23 3 3" xfId="11088" xr:uid="{7A15288A-C408-4522-9367-4AA0C559E4A8}"/>
    <cellStyle name="Comma 23 4" xfId="5151" xr:uid="{11EBC562-92D4-4374-BDC3-6EB912C5C2C2}"/>
    <cellStyle name="Comma 23 5" xfId="11085" xr:uid="{5B8C6105-4DD2-4F64-A010-16B5BF203B6E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2 2 2" xfId="5157" xr:uid="{B7CD4AC5-74A8-4AF3-B830-077C72D7498B}"/>
    <cellStyle name="Comma 24 2 2 3" xfId="11091" xr:uid="{2B7EAECE-3453-4F7A-96E9-73C4731F7FA4}"/>
    <cellStyle name="Comma 24 2 3" xfId="5156" xr:uid="{21E0EDE0-28B0-4FB5-BDD5-BCC520F66826}"/>
    <cellStyle name="Comma 24 2 4" xfId="11090" xr:uid="{AB659859-7D09-47E6-A76E-A132BA4DED61}"/>
    <cellStyle name="Comma 24 3" xfId="606" xr:uid="{00000000-0005-0000-0000-00005D020000}"/>
    <cellStyle name="Comma 24 3 2" xfId="5158" xr:uid="{0378C38F-D394-4EBA-BB2F-A7F8E00C1C75}"/>
    <cellStyle name="Comma 24 3 3" xfId="11092" xr:uid="{E0A8360B-3A4F-42BC-8956-A947BA45F57E}"/>
    <cellStyle name="Comma 24 4" xfId="5155" xr:uid="{C7DB77EE-2F9F-4D57-AB0C-05EDAA7866A9}"/>
    <cellStyle name="Comma 24 5" xfId="11089" xr:uid="{86F8E2AE-2550-4BF2-9FCA-4337DB9BD198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2 2 2" xfId="5161" xr:uid="{70B4C8D5-BDF8-4EA6-AF9B-050DEE7854DD}"/>
    <cellStyle name="Comma 25 2 2 3" xfId="11095" xr:uid="{B92B6601-AE88-4FF4-A835-215617EBF874}"/>
    <cellStyle name="Comma 25 2 3" xfId="5160" xr:uid="{1092B0AF-6513-42B5-A5A8-6E045CC116A9}"/>
    <cellStyle name="Comma 25 2 4" xfId="11094" xr:uid="{D9646D6B-EB7B-441E-B8BB-57B11E123109}"/>
    <cellStyle name="Comma 25 3" xfId="610" xr:uid="{00000000-0005-0000-0000-000061020000}"/>
    <cellStyle name="Comma 25 3 2" xfId="5162" xr:uid="{96FB8175-E3A2-48E2-9FE1-6592E0246B1F}"/>
    <cellStyle name="Comma 25 3 3" xfId="11096" xr:uid="{E81E7E8D-B1DF-461A-B2CB-2C133D256998}"/>
    <cellStyle name="Comma 25 4" xfId="5159" xr:uid="{12DA4ACC-A3AB-46D4-948D-58E7829BC159}"/>
    <cellStyle name="Comma 25 5" xfId="11093" xr:uid="{80F84E9A-87A4-4096-B4F4-6E26496E6FA1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2 2 2" xfId="5165" xr:uid="{2CB88791-AC8D-4335-8FA8-125D55615A71}"/>
    <cellStyle name="Comma 26 2 2 2 2" xfId="26263" xr:uid="{314935B1-3D8D-4FE2-893B-53CF20C846A9}"/>
    <cellStyle name="Comma 26 2 2 2 3" xfId="37194" xr:uid="{71C83A81-DEAE-4C28-AED0-C935A7FB603F}"/>
    <cellStyle name="Comma 26 2 2 3" xfId="11099" xr:uid="{FA47C2BC-EC92-43B8-862A-8F215B81A19A}"/>
    <cellStyle name="Comma 26 2 2 4" xfId="2865" xr:uid="{94298ED1-4E11-4A28-9499-3AC6C81E7F7F}"/>
    <cellStyle name="Comma 26 2 2 5" xfId="23955" xr:uid="{9A69EDC8-24C7-4D40-888A-020A382F5D9A}"/>
    <cellStyle name="Comma 26 2 2 6" xfId="37086" xr:uid="{BBBEC2E3-72BD-47F1-BCF1-BA4E12AF91B4}"/>
    <cellStyle name="Comma 26 2 3" xfId="5164" xr:uid="{DE9556E5-0314-4D82-B600-BF5590448421}"/>
    <cellStyle name="Comma 26 2 3 2" xfId="26262" xr:uid="{CAD9EEE4-E1CC-41B7-8968-C6D7CC1ABDEB}"/>
    <cellStyle name="Comma 26 2 3 3" xfId="37193" xr:uid="{F5CC04DD-0A23-470F-B62E-898B71D8E2EC}"/>
    <cellStyle name="Comma 26 2 4" xfId="11098" xr:uid="{621AA4AC-ABD5-407C-8E5D-B1D29A70C845}"/>
    <cellStyle name="Comma 26 2 5" xfId="2864" xr:uid="{1C379CC0-1D68-40F7-BBE0-5BC5C801D360}"/>
    <cellStyle name="Comma 26 2 6" xfId="23954" xr:uid="{74DAE029-88DC-46CD-A5C8-FE05605F9E8A}"/>
    <cellStyle name="Comma 26 2 7" xfId="37085" xr:uid="{70297DC3-DEF9-4DB8-A58E-6AB9545D2762}"/>
    <cellStyle name="Comma 26 3" xfId="614" xr:uid="{00000000-0005-0000-0000-000065020000}"/>
    <cellStyle name="Comma 26 3 2" xfId="615" xr:uid="{00000000-0005-0000-0000-000066020000}"/>
    <cellStyle name="Comma 26 3 2 2" xfId="5167" xr:uid="{4B2CB3EE-2AE6-4650-968C-28D3A977A918}"/>
    <cellStyle name="Comma 26 3 2 2 2" xfId="26265" xr:uid="{4E019E38-0E2E-4CA0-A6A1-9D39DAFB5287}"/>
    <cellStyle name="Comma 26 3 2 2 3" xfId="37196" xr:uid="{3B1024F0-D257-44C9-85C7-E9DC999A850E}"/>
    <cellStyle name="Comma 26 3 2 3" xfId="11101" xr:uid="{B9E30E76-AEDB-4457-83AE-CFDDEEEA0304}"/>
    <cellStyle name="Comma 26 3 2 4" xfId="2867" xr:uid="{500CE349-D7F2-4B8B-90EC-C8AF1D348777}"/>
    <cellStyle name="Comma 26 3 2 5" xfId="23957" xr:uid="{DCBE0AEB-F1C7-4736-BB74-A8AF719595E6}"/>
    <cellStyle name="Comma 26 3 2 6" xfId="37088" xr:uid="{3AF4172B-57AE-4690-8A1C-D48F54081870}"/>
    <cellStyle name="Comma 26 3 3" xfId="5166" xr:uid="{B103A054-1681-49E1-B22C-4AFE93CFDDC5}"/>
    <cellStyle name="Comma 26 3 3 2" xfId="26264" xr:uid="{41A57F26-43EE-4201-AD6B-175F81269524}"/>
    <cellStyle name="Comma 26 3 3 3" xfId="37195" xr:uid="{4902295A-1A24-4514-9D57-735BD091549E}"/>
    <cellStyle name="Comma 26 3 4" xfId="11100" xr:uid="{65F70EB6-A26B-42C8-86ED-52FB131AAA28}"/>
    <cellStyle name="Comma 26 3 5" xfId="2866" xr:uid="{E1347792-81CA-437F-ABDA-993A37C14D10}"/>
    <cellStyle name="Comma 26 3 6" xfId="23956" xr:uid="{4FE75EEB-0497-4F35-898E-BD9BD0DCE376}"/>
    <cellStyle name="Comma 26 3 7" xfId="37087" xr:uid="{EEE92896-3CC4-4792-93B5-74A1AA98F17C}"/>
    <cellStyle name="Comma 26 4" xfId="616" xr:uid="{00000000-0005-0000-0000-000067020000}"/>
    <cellStyle name="Comma 26 4 2" xfId="5168" xr:uid="{1A3ED063-BDA4-4812-A63F-1033C158D527}"/>
    <cellStyle name="Comma 26 4 2 2" xfId="26266" xr:uid="{1D41915A-4759-40F3-ABF5-8E8D5184527A}"/>
    <cellStyle name="Comma 26 4 2 3" xfId="37197" xr:uid="{8D7279AA-30FB-4902-8D37-652AB64685E2}"/>
    <cellStyle name="Comma 26 4 3" xfId="11102" xr:uid="{DEAE5948-E9E7-4FA2-9C1A-640102297822}"/>
    <cellStyle name="Comma 26 4 4" xfId="2868" xr:uid="{8834E18C-9D03-4B36-8E00-56578A8CDB5E}"/>
    <cellStyle name="Comma 26 4 5" xfId="23958" xr:uid="{ADA1D1D3-648B-4E85-AC48-76BC051396B9}"/>
    <cellStyle name="Comma 26 4 6" xfId="37089" xr:uid="{0891B369-6A81-4C76-8D87-76CFA0F75B13}"/>
    <cellStyle name="Comma 26 5" xfId="5163" xr:uid="{C69FBC7D-8278-4D93-BC7C-B37757476F41}"/>
    <cellStyle name="Comma 26 5 2" xfId="26261" xr:uid="{FEF10CBF-B7B4-4A15-A492-87912076E8B3}"/>
    <cellStyle name="Comma 26 5 3" xfId="37192" xr:uid="{40CB1C58-8CC7-4305-9756-D77AFAF79A8D}"/>
    <cellStyle name="Comma 26 6" xfId="11097" xr:uid="{9FCAB841-4A49-48E7-B11C-B93C8CA34C87}"/>
    <cellStyle name="Comma 26 7" xfId="2863" xr:uid="{423B2B77-889C-485E-9C62-0FE6AD00D905}"/>
    <cellStyle name="Comma 26 8" xfId="23953" xr:uid="{72AD48CF-11DB-423D-ADC3-081AA039E40B}"/>
    <cellStyle name="Comma 26 9" xfId="37084" xr:uid="{39E81012-9315-433D-BCE1-D70BBB6DACD5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2 2 2" xfId="5171" xr:uid="{B75098CC-AACE-428B-B018-E7457BF11783}"/>
    <cellStyle name="Comma 27 2 2 3" xfId="11105" xr:uid="{B76A40AF-8A3C-4D7A-8F73-C5AD852E56B9}"/>
    <cellStyle name="Comma 27 2 3" xfId="5170" xr:uid="{E5C91A8A-1A3F-4257-83CF-C9E0D3D21B12}"/>
    <cellStyle name="Comma 27 2 4" xfId="11104" xr:uid="{590BA250-A35E-42D0-8B28-652F192EAC5D}"/>
    <cellStyle name="Comma 27 3" xfId="620" xr:uid="{00000000-0005-0000-0000-00006B020000}"/>
    <cellStyle name="Comma 27 3 2" xfId="5172" xr:uid="{E8A3C1D3-689B-49BF-AFD2-44A11CA12527}"/>
    <cellStyle name="Comma 27 3 3" xfId="11106" xr:uid="{A60D7F66-12FC-4240-9FBB-73F21662B4D5}"/>
    <cellStyle name="Comma 27 4" xfId="5169" xr:uid="{AA1D5555-9A62-4F06-B9C6-8D8DEB1884D7}"/>
    <cellStyle name="Comma 27 5" xfId="11103" xr:uid="{FD0C67F4-5927-4A7C-940C-1E0B8A652AD7}"/>
    <cellStyle name="Comma 28" xfId="621" xr:uid="{00000000-0005-0000-0000-00006C020000}"/>
    <cellStyle name="Comma 28 2" xfId="622" xr:uid="{00000000-0005-0000-0000-00006D020000}"/>
    <cellStyle name="Comma 28 2 2" xfId="5174" xr:uid="{263A53A0-7E19-472B-8D4E-478B2FA2DC87}"/>
    <cellStyle name="Comma 28 2 3" xfId="11108" xr:uid="{5D714A37-8520-4598-92E1-4C94FD84C16A}"/>
    <cellStyle name="Comma 28 3" xfId="5173" xr:uid="{D71F13E3-001C-4709-B491-B0DB8165144D}"/>
    <cellStyle name="Comma 28 4" xfId="11107" xr:uid="{3BD6887D-7344-4AB2-931A-576CA542358D}"/>
    <cellStyle name="Comma 29" xfId="623" xr:uid="{00000000-0005-0000-0000-00006E020000}"/>
    <cellStyle name="Comma 29 2" xfId="624" xr:uid="{00000000-0005-0000-0000-00006F020000}"/>
    <cellStyle name="Comma 29 2 2" xfId="5176" xr:uid="{6DE8CAE3-0767-4FE0-8144-1905BE7B475E}"/>
    <cellStyle name="Comma 29 2 3" xfId="11110" xr:uid="{6B0A8451-A7D6-4A0E-80B6-0EC427635D92}"/>
    <cellStyle name="Comma 29 3" xfId="5175" xr:uid="{0CACB2D1-85AE-4EA3-AEDF-1FDCFC88CC05}"/>
    <cellStyle name="Comma 29 4" xfId="11109" xr:uid="{B5547A43-445C-461D-8F18-5F0603FDDFEA}"/>
    <cellStyle name="Comma 3" xfId="625" xr:uid="{00000000-0005-0000-0000-000070020000}"/>
    <cellStyle name="Comma 3 10" xfId="626" xr:uid="{00000000-0005-0000-0000-000071020000}"/>
    <cellStyle name="Comma 3 10 2" xfId="5177" xr:uid="{2F2AB052-F3D8-413B-A98B-96D52D2C8442}"/>
    <cellStyle name="Comma 3 10 3" xfId="11112" xr:uid="{F8722CD4-6030-4BFB-9956-469420F06BE5}"/>
    <cellStyle name="Comma 3 11" xfId="11111" xr:uid="{81B3F321-33E0-4B73-AD64-B1618AFFA922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2 2 2" xfId="5180" xr:uid="{6D61E6F3-480D-42E1-A81F-DC0185251D1E}"/>
    <cellStyle name="Comma 3 13 2 2 2 2" xfId="26278" xr:uid="{56646374-1049-40D3-A6C7-0DADA61B93D5}"/>
    <cellStyle name="Comma 3 13 2 2 2 3" xfId="37200" xr:uid="{7B68ECA7-0140-4F8F-AFF8-4B3A49027EAC}"/>
    <cellStyle name="Comma 3 13 2 2 3" xfId="11115" xr:uid="{A45E23E2-E729-4DD3-AB86-C36DD3DCC5BF}"/>
    <cellStyle name="Comma 3 13 2 2 4" xfId="2880" xr:uid="{3D8E0954-C956-43CD-91EE-F0594EAF623B}"/>
    <cellStyle name="Comma 3 13 2 2 5" xfId="23970" xr:uid="{7BB3A229-1FC3-4569-9F1B-5A32D544FC8A}"/>
    <cellStyle name="Comma 3 13 2 2 6" xfId="37092" xr:uid="{EA28FE83-4DF2-4C3C-956E-12EC64ED90E2}"/>
    <cellStyle name="Comma 3 13 2 3" xfId="5179" xr:uid="{A01C1D06-4CA8-4DD4-BC44-19A575AFF8AC}"/>
    <cellStyle name="Comma 3 13 2 3 2" xfId="26277" xr:uid="{A3465C0F-B7F9-4B6A-B4FF-4B6D5C8E317B}"/>
    <cellStyle name="Comma 3 13 2 3 3" xfId="37199" xr:uid="{5E1C8663-D518-4298-9E64-1AA2A5BE92A0}"/>
    <cellStyle name="Comma 3 13 2 4" xfId="11114" xr:uid="{F367CDF1-60C1-4BC1-9966-4592E151C6A3}"/>
    <cellStyle name="Comma 3 13 2 5" xfId="2879" xr:uid="{0F0F6B5D-3972-463E-8B16-90AACF563821}"/>
    <cellStyle name="Comma 3 13 2 6" xfId="23969" xr:uid="{989BE03B-1DCC-4C4F-BAB6-DE9079D51FC4}"/>
    <cellStyle name="Comma 3 13 2 7" xfId="37091" xr:uid="{074D5177-B65A-4692-9CE0-B7FB3087E083}"/>
    <cellStyle name="Comma 3 13 3" xfId="630" xr:uid="{00000000-0005-0000-0000-000075020000}"/>
    <cellStyle name="Comma 3 13 3 2" xfId="631" xr:uid="{00000000-0005-0000-0000-000076020000}"/>
    <cellStyle name="Comma 3 13 3 2 2" xfId="5182" xr:uid="{A01E1E17-8919-4FC6-8150-8C2B01E7E910}"/>
    <cellStyle name="Comma 3 13 3 2 2 2" xfId="26280" xr:uid="{4EE94061-7994-41C5-96CA-631027A8D335}"/>
    <cellStyle name="Comma 3 13 3 2 2 3" xfId="37202" xr:uid="{E904AB69-E1FB-49FD-B9B6-042987DE06EC}"/>
    <cellStyle name="Comma 3 13 3 2 3" xfId="11117" xr:uid="{8A44BABA-F90C-4D40-8331-AB621277F8C0}"/>
    <cellStyle name="Comma 3 13 3 2 4" xfId="2882" xr:uid="{E69FB709-8BBB-4241-AF3E-CD81D684DF9F}"/>
    <cellStyle name="Comma 3 13 3 2 5" xfId="23972" xr:uid="{2096CCC8-4EB3-4A6F-9E11-45629C3FABC1}"/>
    <cellStyle name="Comma 3 13 3 2 6" xfId="37094" xr:uid="{AA6B34FC-FB0B-4DCD-A257-BC58BD05E406}"/>
    <cellStyle name="Comma 3 13 3 3" xfId="5181" xr:uid="{AF3A2302-88F6-4363-AA0A-3BDA7237D12C}"/>
    <cellStyle name="Comma 3 13 3 3 2" xfId="26279" xr:uid="{C3761ECB-63F0-45F9-8B9D-11AC89D1BCE8}"/>
    <cellStyle name="Comma 3 13 3 3 3" xfId="37201" xr:uid="{C8AD662A-73AC-4DB5-9214-93FB7F3C4CFF}"/>
    <cellStyle name="Comma 3 13 3 4" xfId="11116" xr:uid="{493BBA2F-82CD-4F05-B326-C5B28F86720D}"/>
    <cellStyle name="Comma 3 13 3 5" xfId="2881" xr:uid="{CD2BD525-4FC1-4189-888B-2D2B2713317D}"/>
    <cellStyle name="Comma 3 13 3 6" xfId="23971" xr:uid="{7767CA49-A1AF-4E5B-BD58-19CE19B707AF}"/>
    <cellStyle name="Comma 3 13 3 7" xfId="37093" xr:uid="{6E084B5D-35CC-4089-8FC1-DE7FF1C4A847}"/>
    <cellStyle name="Comma 3 13 4" xfId="632" xr:uid="{00000000-0005-0000-0000-000077020000}"/>
    <cellStyle name="Comma 3 13 4 2" xfId="5183" xr:uid="{71927628-D4AD-4E46-B180-5951E2D5E9B6}"/>
    <cellStyle name="Comma 3 13 4 2 2" xfId="26281" xr:uid="{6E17174F-D757-4AA4-A895-A9A020DEC05B}"/>
    <cellStyle name="Comma 3 13 4 2 3" xfId="37203" xr:uid="{0823EBCF-BD1E-4F98-9981-B9AAA2BD26D4}"/>
    <cellStyle name="Comma 3 13 4 3" xfId="11118" xr:uid="{48336C07-9AF4-4D1C-BB5C-AD2173C09C13}"/>
    <cellStyle name="Comma 3 13 4 4" xfId="2883" xr:uid="{153411E1-2A1C-4199-B8ED-2DDD028C078E}"/>
    <cellStyle name="Comma 3 13 4 5" xfId="23973" xr:uid="{1B20F0A9-3C8E-4D45-A75C-32E85AC3D9A9}"/>
    <cellStyle name="Comma 3 13 4 6" xfId="37095" xr:uid="{31226E1F-6D84-4F90-9C7A-02CB3DC333AB}"/>
    <cellStyle name="Comma 3 13 5" xfId="5178" xr:uid="{94E4D6A0-AEE6-4512-9FCC-1C30C9246F5B}"/>
    <cellStyle name="Comma 3 13 5 2" xfId="26276" xr:uid="{AE190D5E-E453-4CFE-B48B-9ECF99101229}"/>
    <cellStyle name="Comma 3 13 5 3" xfId="37198" xr:uid="{D00AF96B-25D1-4CC7-9AE2-D322CB6507B5}"/>
    <cellStyle name="Comma 3 13 6" xfId="11113" xr:uid="{FAE62C38-1430-414A-9054-7BD2D1D9C199}"/>
    <cellStyle name="Comma 3 13 7" xfId="2878" xr:uid="{22EF478D-E9E5-4551-B5D3-6443F9755E9B}"/>
    <cellStyle name="Comma 3 13 8" xfId="23968" xr:uid="{FE973751-DCB9-43A5-9C52-221287B06821}"/>
    <cellStyle name="Comma 3 13 9" xfId="37090" xr:uid="{2ECF5AE7-7FAD-4CD3-8E5F-4CC882615A4A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5185" xr:uid="{6E9AA8D5-7052-44B6-A3C4-06C2238E64DF}"/>
    <cellStyle name="Comma 3 2 10 2 3" xfId="11121" xr:uid="{5F29A477-9837-48A7-9BEF-FC50CE40694B}"/>
    <cellStyle name="Comma 3 2 10 3" xfId="5184" xr:uid="{4131AB6C-FAB7-4D2D-8E78-E571FEFF0B90}"/>
    <cellStyle name="Comma 3 2 10 4" xfId="11120" xr:uid="{C64048AB-1237-4F90-BC9A-D48097A35833}"/>
    <cellStyle name="Comma 3 2 11" xfId="636" xr:uid="{00000000-0005-0000-0000-00007B020000}"/>
    <cellStyle name="Comma 3 2 11 2" xfId="637" xr:uid="{00000000-0005-0000-0000-00007C020000}"/>
    <cellStyle name="Comma 3 2 11 2 2" xfId="5187" xr:uid="{AFC0DF33-1C0C-4E8A-BAD8-15F930E03A25}"/>
    <cellStyle name="Comma 3 2 11 2 3" xfId="11123" xr:uid="{8F238080-39EB-4625-8686-8EFFDE44EE70}"/>
    <cellStyle name="Comma 3 2 11 3" xfId="5186" xr:uid="{572BA2A4-BBE1-490A-9445-54750EDCD769}"/>
    <cellStyle name="Comma 3 2 11 4" xfId="11122" xr:uid="{EABFFD70-DDED-412B-924D-38769621CEAC}"/>
    <cellStyle name="Comma 3 2 12" xfId="638" xr:uid="{00000000-0005-0000-0000-00007D020000}"/>
    <cellStyle name="Comma 3 2 12 2" xfId="639" xr:uid="{00000000-0005-0000-0000-00007E020000}"/>
    <cellStyle name="Comma 3 2 12 2 2" xfId="5189" xr:uid="{D9720B4B-6D14-4733-9627-A3510E08E446}"/>
    <cellStyle name="Comma 3 2 12 2 3" xfId="11125" xr:uid="{335F57C4-69C3-44DD-8FCB-3698572C811C}"/>
    <cellStyle name="Comma 3 2 12 3" xfId="5188" xr:uid="{7F6DB0D3-8AE5-4443-8E4E-7FDB0B1C3933}"/>
    <cellStyle name="Comma 3 2 12 4" xfId="11124" xr:uid="{6DC906A5-B53E-4EC0-87A8-AEB24AA898C6}"/>
    <cellStyle name="Comma 3 2 13" xfId="640" xr:uid="{00000000-0005-0000-0000-00007F020000}"/>
    <cellStyle name="Comma 3 2 13 2" xfId="641" xr:uid="{00000000-0005-0000-0000-000080020000}"/>
    <cellStyle name="Comma 3 2 13 2 2" xfId="5191" xr:uid="{8339E8E9-0645-4535-840C-1DE96AB0E88A}"/>
    <cellStyle name="Comma 3 2 13 2 3" xfId="11127" xr:uid="{368AD163-0D4F-4391-B213-14AE9AC032D4}"/>
    <cellStyle name="Comma 3 2 13 3" xfId="5190" xr:uid="{C4F9523A-1BA9-4EF8-8E21-7DC8A42C5DD8}"/>
    <cellStyle name="Comma 3 2 13 4" xfId="11126" xr:uid="{C13953C4-3439-4D22-A3AE-C1AFF34C1447}"/>
    <cellStyle name="Comma 3 2 14" xfId="642" xr:uid="{00000000-0005-0000-0000-000081020000}"/>
    <cellStyle name="Comma 3 2 14 2" xfId="5192" xr:uid="{E15CF517-7756-42D3-82F7-B7BBACFE549D}"/>
    <cellStyle name="Comma 3 2 14 3" xfId="11128" xr:uid="{92E28BAB-7DEE-4EFE-8637-634F17CF47C2}"/>
    <cellStyle name="Comma 3 2 15" xfId="643" xr:uid="{00000000-0005-0000-0000-000082020000}"/>
    <cellStyle name="Comma 3 2 15 2" xfId="5193" xr:uid="{B6999D60-B6DE-4BCD-B7CC-4EC046BD16BC}"/>
    <cellStyle name="Comma 3 2 15 3" xfId="11129" xr:uid="{3372C5B7-CB14-413C-A341-4056DC3F80F5}"/>
    <cellStyle name="Comma 3 2 16" xfId="4655" xr:uid="{6981B0B0-AD79-4F86-8354-2B45B3E2E2B5}"/>
    <cellStyle name="Comma 3 2 17" xfId="11119" xr:uid="{52096103-A009-4D45-9836-4FE16281A61C}"/>
    <cellStyle name="Comma 3 2 18" xfId="2184" xr:uid="{78A4B6AC-C17B-45E1-A3F4-1E778A3574B2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5195" xr:uid="{DD5A78CD-22CF-4C72-A1FA-F192E2211F3A}"/>
    <cellStyle name="Comma 3 2 2 10 2 3" xfId="11132" xr:uid="{66D3FD22-5A1B-44CD-82BD-79460E2D807E}"/>
    <cellStyle name="Comma 3 2 2 10 3" xfId="5194" xr:uid="{DEB15F36-F044-4B70-94C5-CFFD6E8BCEFA}"/>
    <cellStyle name="Comma 3 2 2 10 4" xfId="11131" xr:uid="{AB6BE9C0-543A-40B3-8CEC-6B6DD7C64E2A}"/>
    <cellStyle name="Comma 3 2 2 11" xfId="647" xr:uid="{00000000-0005-0000-0000-000086020000}"/>
    <cellStyle name="Comma 3 2 2 11 2" xfId="648" xr:uid="{00000000-0005-0000-0000-000087020000}"/>
    <cellStyle name="Comma 3 2 2 11 2 2" xfId="5197" xr:uid="{CD1166F6-BCC8-4989-84BC-25466EC942E7}"/>
    <cellStyle name="Comma 3 2 2 11 2 3" xfId="11134" xr:uid="{DD79D6F6-1CB1-477A-8BAA-EE4F272F9E99}"/>
    <cellStyle name="Comma 3 2 2 11 3" xfId="5196" xr:uid="{64E77905-A31A-4EB2-AFA7-F1C22D535114}"/>
    <cellStyle name="Comma 3 2 2 11 4" xfId="11133" xr:uid="{AA0D7C1A-7142-4BC9-BF54-EA13BBCD5263}"/>
    <cellStyle name="Comma 3 2 2 12" xfId="649" xr:uid="{00000000-0005-0000-0000-000088020000}"/>
    <cellStyle name="Comma 3 2 2 12 2" xfId="650" xr:uid="{00000000-0005-0000-0000-000089020000}"/>
    <cellStyle name="Comma 3 2 2 12 2 2" xfId="5199" xr:uid="{ED3F3F62-35E7-403D-939E-256AA15BF4FD}"/>
    <cellStyle name="Comma 3 2 2 12 2 3" xfId="11136" xr:uid="{8F5D1053-794E-4C4F-A94C-61768ADF23CA}"/>
    <cellStyle name="Comma 3 2 2 12 3" xfId="5198" xr:uid="{81E4E2E2-F251-43C1-8CCD-922AB9FBC3EB}"/>
    <cellStyle name="Comma 3 2 2 12 4" xfId="11135" xr:uid="{6A60CBC5-74EA-4969-B250-379B655FC6B1}"/>
    <cellStyle name="Comma 3 2 2 13" xfId="651" xr:uid="{00000000-0005-0000-0000-00008A020000}"/>
    <cellStyle name="Comma 3 2 2 13 2" xfId="652" xr:uid="{00000000-0005-0000-0000-00008B020000}"/>
    <cellStyle name="Comma 3 2 2 13 2 2" xfId="5201" xr:uid="{ED4939B5-32E0-4092-98A6-49D2EAED3E3B}"/>
    <cellStyle name="Comma 3 2 2 13 2 3" xfId="11138" xr:uid="{FA3A04C5-8243-4F2D-BD29-203149B84A39}"/>
    <cellStyle name="Comma 3 2 2 13 3" xfId="5200" xr:uid="{879DE589-5261-429B-B42E-2D1C1F520702}"/>
    <cellStyle name="Comma 3 2 2 13 4" xfId="11137" xr:uid="{5F36697B-CFE4-4348-B183-563D4CD1E89F}"/>
    <cellStyle name="Comma 3 2 2 14" xfId="653" xr:uid="{00000000-0005-0000-0000-00008C020000}"/>
    <cellStyle name="Comma 3 2 2 14 2" xfId="5202" xr:uid="{0CC543D3-1FC9-4016-9967-FC3DA6A78128}"/>
    <cellStyle name="Comma 3 2 2 14 3" xfId="11139" xr:uid="{814752B6-C149-4178-A118-4F5BA1854E50}"/>
    <cellStyle name="Comma 3 2 2 15" xfId="2894" xr:uid="{CD0A8493-31E8-4CC1-AC58-467EEDC53BDC}"/>
    <cellStyle name="Comma 3 2 2 16" xfId="4685" xr:uid="{D579F954-755E-4D4E-A54A-B231C97CCAF0}"/>
    <cellStyle name="Comma 3 2 2 17" xfId="11130" xr:uid="{88D64D65-64C6-4F3B-B09C-8A604207B3E9}"/>
    <cellStyle name="Comma 3 2 2 18" xfId="2234" xr:uid="{9C848B40-4DA0-4214-9E8E-E0DE39B497C5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2 2 2" xfId="5205" xr:uid="{77F91D98-7773-4301-A6BF-647029804E3C}"/>
    <cellStyle name="Comma 3 2 2 2 2 2 3" xfId="11142" xr:uid="{5C1E272D-9887-4AB0-B8EF-987B9ECAA86B}"/>
    <cellStyle name="Comma 3 2 2 2 2 3" xfId="5204" xr:uid="{A460FB05-C2FE-4299-9232-3F8F0DC02346}"/>
    <cellStyle name="Comma 3 2 2 2 2 4" xfId="11141" xr:uid="{E5E2FF3F-7994-4105-BFC0-F9B3D2066005}"/>
    <cellStyle name="Comma 3 2 2 2 3" xfId="657" xr:uid="{00000000-0005-0000-0000-000090020000}"/>
    <cellStyle name="Comma 3 2 2 2 3 2" xfId="5206" xr:uid="{285E0D49-5CCA-4EB1-B234-8632E1683732}"/>
    <cellStyle name="Comma 3 2 2 2 3 3" xfId="11143" xr:uid="{CF13144B-E6FC-4E9F-8B5B-0753F1903CED}"/>
    <cellStyle name="Comma 3 2 2 2 4" xfId="5203" xr:uid="{FBCE3C9E-98ED-44AE-A73D-64942B318C89}"/>
    <cellStyle name="Comma 3 2 2 2 5" xfId="11140" xr:uid="{B539CEE5-3682-4519-8578-F6E59EF1916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2 2 2" xfId="5209" xr:uid="{FDEDF9F1-A1D4-4651-A467-BFC3FEB50C2A}"/>
    <cellStyle name="Comma 3 2 2 3 2 2 3" xfId="11146" xr:uid="{016488C7-3116-424D-A7B0-9969EDD8AC1F}"/>
    <cellStyle name="Comma 3 2 2 3 2 3" xfId="5208" xr:uid="{90F0DFC1-5C30-46E3-BB2D-71A4C21E073E}"/>
    <cellStyle name="Comma 3 2 2 3 2 4" xfId="11145" xr:uid="{A4C9838E-62B5-40C0-96B4-2EAEEB9535C5}"/>
    <cellStyle name="Comma 3 2 2 3 3" xfId="661" xr:uid="{00000000-0005-0000-0000-000094020000}"/>
    <cellStyle name="Comma 3 2 2 3 3 2" xfId="5210" xr:uid="{989A45A5-7E57-4D92-BCB7-5C67D1A1F3A4}"/>
    <cellStyle name="Comma 3 2 2 3 3 3" xfId="11147" xr:uid="{C085547D-E760-4300-A3F0-22E1361EB57F}"/>
    <cellStyle name="Comma 3 2 2 3 4" xfId="5207" xr:uid="{39935BDD-3AA0-4CC1-9E77-C63794B6BDE1}"/>
    <cellStyle name="Comma 3 2 2 3 5" xfId="11144" xr:uid="{E5C13418-CB5C-44AC-BDEF-4E5619C06F77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2 2 2" xfId="5213" xr:uid="{E0C018AD-53C6-46F6-BA90-B6193EFC82BC}"/>
    <cellStyle name="Comma 3 2 2 4 2 2 3" xfId="11150" xr:uid="{7BED179B-925B-4106-AD15-7AD61A01D9A3}"/>
    <cellStyle name="Comma 3 2 2 4 2 3" xfId="5212" xr:uid="{92317B82-E13E-4B1B-A492-FA642A8EDD43}"/>
    <cellStyle name="Comma 3 2 2 4 2 4" xfId="11149" xr:uid="{A7EBBD5E-7108-4281-BE68-945CF7019CE8}"/>
    <cellStyle name="Comma 3 2 2 4 3" xfId="665" xr:uid="{00000000-0005-0000-0000-000098020000}"/>
    <cellStyle name="Comma 3 2 2 4 3 2" xfId="5214" xr:uid="{BAB7ECD6-FDA0-44CA-A9CF-90CD679272A5}"/>
    <cellStyle name="Comma 3 2 2 4 3 3" xfId="11151" xr:uid="{86D94C6E-4F73-49E0-9414-9C4F1C05AFE6}"/>
    <cellStyle name="Comma 3 2 2 4 4" xfId="5211" xr:uid="{730D011A-320D-4B86-82F1-8C87C680D42A}"/>
    <cellStyle name="Comma 3 2 2 4 5" xfId="11148" xr:uid="{BDF95B07-136F-459C-B10E-2A0347CE869C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3 2" xfId="2926" xr:uid="{44BFDB1C-2517-4BD7-8623-85E7E589FCFF}"/>
    <cellStyle name="Comma 3 2 3 3" xfId="4680" xr:uid="{D8D15F78-29DB-4682-88C0-069733B55CA8}"/>
    <cellStyle name="Comma 3 2 3 4" xfId="2229" xr:uid="{50182C58-2B84-466A-8604-98E5B6C0A5BA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2 2 2" xfId="5227" xr:uid="{E170CB9E-D6B0-4F10-9AA3-53ADCDCE8F95}"/>
    <cellStyle name="Comma 3 2 4 2 2 3" xfId="11154" xr:uid="{30688430-1C30-448A-9FD1-1C393E9900DA}"/>
    <cellStyle name="Comma 3 2 4 2 3" xfId="5226" xr:uid="{B248FF46-1128-4886-B356-3E4F4EE83F09}"/>
    <cellStyle name="Comma 3 2 4 2 4" xfId="11153" xr:uid="{FB000114-8B63-420E-956E-F71E3DF5F270}"/>
    <cellStyle name="Comma 3 2 4 3" xfId="680" xr:uid="{00000000-0005-0000-0000-0000A7020000}"/>
    <cellStyle name="Comma 3 2 4 3 2" xfId="5228" xr:uid="{7AC7ECCC-64E5-470E-974E-556D7C3B9371}"/>
    <cellStyle name="Comma 3 2 4 3 3" xfId="11155" xr:uid="{5D6BBDD3-CF7D-40B3-B93D-A118EA52199F}"/>
    <cellStyle name="Comma 3 2 4 4" xfId="5225" xr:uid="{56D34128-54D2-4672-9D67-360B9A3C5477}"/>
    <cellStyle name="Comma 3 2 4 5" xfId="11152" xr:uid="{3B69CBE8-77EA-4519-8A10-E87983501153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2 2 2" xfId="5231" xr:uid="{06C7429A-3A0D-47CC-9DA6-3B70A8DD19D6}"/>
    <cellStyle name="Comma 3 2 5 2 2 3" xfId="11158" xr:uid="{E634E703-5FB7-4E93-9F77-B7623DAF25A7}"/>
    <cellStyle name="Comma 3 2 5 2 3" xfId="5230" xr:uid="{14DE53FD-F2ED-4DE7-A4CD-C7BD2A8DD591}"/>
    <cellStyle name="Comma 3 2 5 2 4" xfId="11157" xr:uid="{24BFFF0F-3859-4521-A97C-71DB9AF53838}"/>
    <cellStyle name="Comma 3 2 5 3" xfId="684" xr:uid="{00000000-0005-0000-0000-0000AB020000}"/>
    <cellStyle name="Comma 3 2 5 3 2" xfId="5232" xr:uid="{750695CF-46D9-4917-AFB2-5A9A3C9FD598}"/>
    <cellStyle name="Comma 3 2 5 3 3" xfId="11159" xr:uid="{8DA669E8-BB84-4D85-A976-6013367C8CEC}"/>
    <cellStyle name="Comma 3 2 5 4" xfId="5229" xr:uid="{2EF9CE84-6C9B-4E96-888C-3F6A9ED55C06}"/>
    <cellStyle name="Comma 3 2 5 5" xfId="11156" xr:uid="{5FE67C1D-3A31-44DC-837A-6C2CB9E674D7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2 2 2" xfId="5235" xr:uid="{DE820DE1-A06B-4D60-BD18-4ED067998F8F}"/>
    <cellStyle name="Comma 3 2 6 2 2 3" xfId="11162" xr:uid="{1E36AAAE-E6B9-4B4D-A364-80D276BD8EF1}"/>
    <cellStyle name="Comma 3 2 6 2 3" xfId="5234" xr:uid="{348E6A3C-E531-47B5-86BF-B9B2C17AB7A2}"/>
    <cellStyle name="Comma 3 2 6 2 4" xfId="11161" xr:uid="{7C43B3C6-023E-44BC-A6B3-3C8BE26346E0}"/>
    <cellStyle name="Comma 3 2 6 3" xfId="688" xr:uid="{00000000-0005-0000-0000-0000AF020000}"/>
    <cellStyle name="Comma 3 2 6 3 2" xfId="5236" xr:uid="{453CCBEE-1643-4F50-A1FE-DD182600F246}"/>
    <cellStyle name="Comma 3 2 6 3 3" xfId="11163" xr:uid="{1D30D379-C443-4F6E-B3C4-CE3DA0841987}"/>
    <cellStyle name="Comma 3 2 6 4" xfId="5233" xr:uid="{A06A8B85-3A54-41FF-8E55-A934FC84376C}"/>
    <cellStyle name="Comma 3 2 6 5" xfId="11160" xr:uid="{583AE5B1-F985-486F-B53D-014900B0F506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2 2 2" xfId="5239" xr:uid="{DB591C4D-459B-4BB1-916F-F3D10904F48B}"/>
    <cellStyle name="Comma 3 2 7 2 2 3" xfId="11166" xr:uid="{CDE1E246-5CD7-437D-8700-CB18FAEDB005}"/>
    <cellStyle name="Comma 3 2 7 2 3" xfId="5238" xr:uid="{B5ED2FA5-01C6-4ADD-A78D-BEBB5E74C303}"/>
    <cellStyle name="Comma 3 2 7 2 4" xfId="11165" xr:uid="{BC0990AF-ED9A-4D5D-8E27-1FFA7C44092D}"/>
    <cellStyle name="Comma 3 2 7 3" xfId="692" xr:uid="{00000000-0005-0000-0000-0000B3020000}"/>
    <cellStyle name="Comma 3 2 7 3 2" xfId="5240" xr:uid="{5868B14D-AE1A-4F67-A23A-77C46E4788B6}"/>
    <cellStyle name="Comma 3 2 7 3 3" xfId="11167" xr:uid="{42E28B8A-7B4A-4B90-8AC9-9E6E2FA0CB30}"/>
    <cellStyle name="Comma 3 2 7 4" xfId="5237" xr:uid="{9DA943F8-224D-49AF-A97C-B5C0B0E65D39}"/>
    <cellStyle name="Comma 3 2 7 5" xfId="11164" xr:uid="{C0FB3D7C-6323-4005-990C-23299DC29291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5243" xr:uid="{41251DF7-82C0-4632-BAD7-CA4B8CE4826F}"/>
    <cellStyle name="Comma 3 2 8 2 2 3" xfId="11170" xr:uid="{71BF7ED7-369F-4107-BCB4-2CCD97C67B02}"/>
    <cellStyle name="Comma 3 2 8 2 3" xfId="5242" xr:uid="{D8AC17F8-CB0E-4DC2-90CD-8863F038227E}"/>
    <cellStyle name="Comma 3 2 8 2 4" xfId="11169" xr:uid="{271F5F91-BAB5-4110-ACA6-D7F848ED173E}"/>
    <cellStyle name="Comma 3 2 8 3" xfId="696" xr:uid="{00000000-0005-0000-0000-0000B7020000}"/>
    <cellStyle name="Comma 3 2 8 3 2" xfId="5244" xr:uid="{BF457481-63DC-476F-906A-C9DE12D9BB60}"/>
    <cellStyle name="Comma 3 2 8 3 3" xfId="11171" xr:uid="{20D0B529-2557-4E71-A76E-AAEED74989BD}"/>
    <cellStyle name="Comma 3 2 8 4" xfId="5241" xr:uid="{F9C23F82-19F4-4C97-9000-15A9D76A70F4}"/>
    <cellStyle name="Comma 3 2 8 5" xfId="11168" xr:uid="{551F7816-58C0-4DBB-91E9-74648AB9B28B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2 2 2" xfId="5247" xr:uid="{490BF639-DDBB-4E38-8833-7D2300413C0A}"/>
    <cellStyle name="Comma 3 2 9 2 2 3" xfId="11174" xr:uid="{C35705F7-E6EC-492D-A64D-F5BD4D939144}"/>
    <cellStyle name="Comma 3 2 9 2 3" xfId="5246" xr:uid="{76BA83A5-099B-4AA6-966C-02722F6FA5A2}"/>
    <cellStyle name="Comma 3 2 9 2 4" xfId="11173" xr:uid="{79506AD8-FFE2-4DE9-B9E6-DB09434CB980}"/>
    <cellStyle name="Comma 3 2 9 3" xfId="700" xr:uid="{00000000-0005-0000-0000-0000BB020000}"/>
    <cellStyle name="Comma 3 2 9 3 2" xfId="5248" xr:uid="{AD16553A-DF20-46CA-99FF-F2C0C34889E0}"/>
    <cellStyle name="Comma 3 2 9 3 3" xfId="11175" xr:uid="{62734780-21BE-4D53-B5FC-BAB8749179B3}"/>
    <cellStyle name="Comma 3 2 9 4" xfId="5245" xr:uid="{30E677B5-46F2-4715-BAC0-F2383CB673BF}"/>
    <cellStyle name="Comma 3 2 9 5" xfId="11172" xr:uid="{D496609E-84AA-4620-9888-764B93F33F8A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2 2 2" xfId="5253" xr:uid="{B1053FA9-3F89-45BA-B83A-79FEE7F3537C}"/>
    <cellStyle name="Comma 3 4 2 2 3" xfId="11178" xr:uid="{67C398EA-9226-4D15-9D40-D6E7B8FED672}"/>
    <cellStyle name="Comma 3 4 2 3" xfId="5252" xr:uid="{86727240-D288-41D0-B68B-D34E26177818}"/>
    <cellStyle name="Comma 3 4 2 4" xfId="11177" xr:uid="{C6411B1B-B02A-4C12-B5A3-144BA6210FC5}"/>
    <cellStyle name="Comma 3 4 3" xfId="706" xr:uid="{00000000-0005-0000-0000-0000C1020000}"/>
    <cellStyle name="Comma 3 4 3 2" xfId="5254" xr:uid="{C850980D-5CA8-4752-AEF0-42421FC2B759}"/>
    <cellStyle name="Comma 3 4 3 3" xfId="11179" xr:uid="{E141A16B-01FD-4C78-AA44-BBB5A0437D6B}"/>
    <cellStyle name="Comma 3 4 4" xfId="5251" xr:uid="{CB564B36-1B1B-4383-89A0-2CF295D4C1C9}"/>
    <cellStyle name="Comma 3 4 5" xfId="11176" xr:uid="{EC7B109C-8913-454F-B82A-A76AE8ABEB98}"/>
    <cellStyle name="Comma 3 5" xfId="707" xr:uid="{00000000-0005-0000-0000-0000C2020000}"/>
    <cellStyle name="Comma 3 5 2" xfId="708" xr:uid="{00000000-0005-0000-0000-0000C3020000}"/>
    <cellStyle name="Comma 3 5 2 2" xfId="5256" xr:uid="{6B762594-3B2F-45BE-8163-5205289A7C8E}"/>
    <cellStyle name="Comma 3 5 2 3" xfId="11181" xr:uid="{26E7AAA1-9853-4B6E-8B07-069442119D55}"/>
    <cellStyle name="Comma 3 5 3" xfId="5255" xr:uid="{AE74AADE-A06F-43CD-8FB3-09C72D64DAC0}"/>
    <cellStyle name="Comma 3 5 4" xfId="11180" xr:uid="{1178E03D-C7AE-4E00-89E1-E85E7332236E}"/>
    <cellStyle name="Comma 3 6" xfId="709" xr:uid="{00000000-0005-0000-0000-0000C4020000}"/>
    <cellStyle name="Comma 3 6 2" xfId="710" xr:uid="{00000000-0005-0000-0000-0000C5020000}"/>
    <cellStyle name="Comma 3 6 2 2" xfId="5258" xr:uid="{E10CDCAD-8022-41F4-ADC9-3E97B433E97E}"/>
    <cellStyle name="Comma 3 6 2 3" xfId="11183" xr:uid="{8CC4D3B7-A599-4D7A-BF29-65F7246C6C08}"/>
    <cellStyle name="Comma 3 6 3" xfId="5257" xr:uid="{5C5B144F-C49D-45F1-8DB8-5FE9B68035BE}"/>
    <cellStyle name="Comma 3 6 4" xfId="11182" xr:uid="{D1C0AE45-8BBD-4917-8A31-72CAAC47398B}"/>
    <cellStyle name="Comma 3 7" xfId="711" xr:uid="{00000000-0005-0000-0000-0000C6020000}"/>
    <cellStyle name="Comma 3 7 2" xfId="712" xr:uid="{00000000-0005-0000-0000-0000C7020000}"/>
    <cellStyle name="Comma 3 7 2 2" xfId="5260" xr:uid="{FC6AEAED-CEAA-4F93-BEB1-181E03744EA8}"/>
    <cellStyle name="Comma 3 7 2 3" xfId="11185" xr:uid="{9E3A0495-F426-4877-A281-E32F0A17748E}"/>
    <cellStyle name="Comma 3 7 3" xfId="5259" xr:uid="{382DF1E1-C5BE-4EB3-8ED6-69C5F65F624D}"/>
    <cellStyle name="Comma 3 7 4" xfId="11184" xr:uid="{E0381320-5B19-4DE1-8BD8-D4EF3889BA10}"/>
    <cellStyle name="Comma 3 8" xfId="713" xr:uid="{00000000-0005-0000-0000-0000C8020000}"/>
    <cellStyle name="Comma 3 8 2" xfId="714" xr:uid="{00000000-0005-0000-0000-0000C9020000}"/>
    <cellStyle name="Comma 3 8 2 2" xfId="5262" xr:uid="{B2653959-B6EA-4799-ACCD-7887CC16CA53}"/>
    <cellStyle name="Comma 3 8 2 3" xfId="11187" xr:uid="{F5592F69-3869-48E6-953F-E0EF0F583AF1}"/>
    <cellStyle name="Comma 3 8 3" xfId="5261" xr:uid="{E6D9FCF6-1C0B-4C94-8C12-FEE3B944E9C0}"/>
    <cellStyle name="Comma 3 8 4" xfId="11186" xr:uid="{75556C76-56F8-46B5-BB24-3DF4A0071CB7}"/>
    <cellStyle name="Comma 3 9" xfId="715" xr:uid="{00000000-0005-0000-0000-0000CA020000}"/>
    <cellStyle name="Comma 3 9 2" xfId="5263" xr:uid="{18D52E58-4F84-4017-8BED-3576CC17A418}"/>
    <cellStyle name="Comma 3 9 3" xfId="11188" xr:uid="{5F5F5B47-5987-4ABD-9EE5-EA4AA629AE62}"/>
    <cellStyle name="Comma 30" xfId="716" xr:uid="{00000000-0005-0000-0000-0000CB020000}"/>
    <cellStyle name="Comma 30 2" xfId="717" xr:uid="{00000000-0005-0000-0000-0000CC020000}"/>
    <cellStyle name="Comma 30 2 2" xfId="5265" xr:uid="{2FF4682E-6714-4AB0-B7BD-CC5F92876AE4}"/>
    <cellStyle name="Comma 30 2 3" xfId="11190" xr:uid="{44B492D5-AA7F-4E20-9286-B20F2C619AAC}"/>
    <cellStyle name="Comma 30 3" xfId="5264" xr:uid="{5BB855F6-6D83-451B-BBF4-8BA17CBF6352}"/>
    <cellStyle name="Comma 30 4" xfId="11189" xr:uid="{693DECCF-F26A-472C-A9E8-2F1B0D88F910}"/>
    <cellStyle name="Comma 31" xfId="718" xr:uid="{00000000-0005-0000-0000-0000CD020000}"/>
    <cellStyle name="Comma 31 2" xfId="719" xr:uid="{00000000-0005-0000-0000-0000CE020000}"/>
    <cellStyle name="Comma 31 2 2" xfId="5267" xr:uid="{1BCD4DA5-5317-4000-AA7D-312B52474EC0}"/>
    <cellStyle name="Comma 31 2 3" xfId="11192" xr:uid="{BCE6B923-89FE-427C-A8D7-78AE49337504}"/>
    <cellStyle name="Comma 31 3" xfId="5266" xr:uid="{1B9F5CE0-E0EA-4F71-A56F-A5CE6C7B9935}"/>
    <cellStyle name="Comma 31 4" xfId="11191" xr:uid="{CDE9BFBF-378A-40F6-B2F6-A5C3D7AE1068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3 2 2" xfId="5269" xr:uid="{D0C6A53D-3F1E-47EF-A368-13265F9735F6}"/>
    <cellStyle name="Comma 33 2 3" xfId="11194" xr:uid="{0CF560B7-B6C2-4854-B442-A03AB6D511BD}"/>
    <cellStyle name="Comma 33 3" xfId="5268" xr:uid="{CE07DE7B-7ED1-44B1-B732-291941730847}"/>
    <cellStyle name="Comma 33 4" xfId="11193" xr:uid="{3FB3CC4E-E032-4997-B9CA-BE1CADDF3B71}"/>
    <cellStyle name="Comma 34" xfId="723" xr:uid="{00000000-0005-0000-0000-0000D2020000}"/>
    <cellStyle name="Comma 34 2" xfId="724" xr:uid="{00000000-0005-0000-0000-0000D3020000}"/>
    <cellStyle name="Comma 34 2 2" xfId="5271" xr:uid="{11C83733-819E-42D8-84A9-0ADE303D5039}"/>
    <cellStyle name="Comma 34 2 3" xfId="11196" xr:uid="{AE9B818F-ADBC-4D53-953B-9A4D443B8198}"/>
    <cellStyle name="Comma 34 3" xfId="5270" xr:uid="{BF54032F-2C6A-4F7A-9775-3F4263ED9769}"/>
    <cellStyle name="Comma 34 4" xfId="11195" xr:uid="{4AFEA8B8-17D9-421A-A9B2-5F4C5E973C0F}"/>
    <cellStyle name="Comma 35" xfId="725" xr:uid="{00000000-0005-0000-0000-0000D4020000}"/>
    <cellStyle name="Comma 35 2" xfId="726" xr:uid="{00000000-0005-0000-0000-0000D5020000}"/>
    <cellStyle name="Comma 35 2 2" xfId="5273" xr:uid="{6201B581-B99E-45A2-9398-E55D60830501}"/>
    <cellStyle name="Comma 35 2 3" xfId="11198" xr:uid="{38E79C5E-F0AE-4F55-9907-FFB9EB5F9603}"/>
    <cellStyle name="Comma 35 3" xfId="5272" xr:uid="{D5D177C0-602F-43DE-AAC5-C7A87C9B9719}"/>
    <cellStyle name="Comma 35 4" xfId="11197" xr:uid="{A8F2466F-FC02-4413-B6CC-1DA4C290E2C1}"/>
    <cellStyle name="Comma 36" xfId="727" xr:uid="{00000000-0005-0000-0000-0000D6020000}"/>
    <cellStyle name="Comma 36 2" xfId="728" xr:uid="{00000000-0005-0000-0000-0000D7020000}"/>
    <cellStyle name="Comma 36 2 2" xfId="5275" xr:uid="{2051C90C-94F4-44A8-ACFC-745C613E676B}"/>
    <cellStyle name="Comma 36 2 3" xfId="11200" xr:uid="{9EA70A98-AC5F-4AC4-A063-9D8B84F3F799}"/>
    <cellStyle name="Comma 36 3" xfId="5274" xr:uid="{2A502511-DC60-4F86-B9F0-43BDD858EB76}"/>
    <cellStyle name="Comma 36 4" xfId="11199" xr:uid="{E9ABD050-7151-49FA-8F96-96684F1BDF5A}"/>
    <cellStyle name="Comma 37" xfId="729" xr:uid="{00000000-0005-0000-0000-0000D8020000}"/>
    <cellStyle name="Comma 37 2" xfId="730" xr:uid="{00000000-0005-0000-0000-0000D9020000}"/>
    <cellStyle name="Comma 37 2 2" xfId="5277" xr:uid="{02A8A1B5-F36E-420F-ABBE-8176B2D9C1BC}"/>
    <cellStyle name="Comma 37 2 3" xfId="11202" xr:uid="{EA178DA8-90A5-4522-B35D-C29709714598}"/>
    <cellStyle name="Comma 37 3" xfId="5276" xr:uid="{2DEB85AE-49A6-4AD9-B45F-D8C35B6415A9}"/>
    <cellStyle name="Comma 37 4" xfId="11201" xr:uid="{9F12BC53-C53B-4D76-A36F-657501AB6764}"/>
    <cellStyle name="Comma 38" xfId="731" xr:uid="{00000000-0005-0000-0000-0000DA020000}"/>
    <cellStyle name="Comma 38 2" xfId="732" xr:uid="{00000000-0005-0000-0000-0000DB020000}"/>
    <cellStyle name="Comma 38 2 2" xfId="5279" xr:uid="{5AA117E4-55CD-4908-BB2B-C7E4DC844D5F}"/>
    <cellStyle name="Comma 38 2 3" xfId="11204" xr:uid="{A0CFCAE7-5075-42D8-ADA7-1B5652B0508F}"/>
    <cellStyle name="Comma 38 3" xfId="5278" xr:uid="{C681BE7F-30C5-401B-8B82-8236B69FE5C9}"/>
    <cellStyle name="Comma 38 4" xfId="11203" xr:uid="{E4CEAFB9-4F6B-44CE-9085-B08D79E9E843}"/>
    <cellStyle name="Comma 39" xfId="733" xr:uid="{00000000-0005-0000-0000-0000DC020000}"/>
    <cellStyle name="Comma 39 2" xfId="734" xr:uid="{00000000-0005-0000-0000-0000DD020000}"/>
    <cellStyle name="Comma 39 2 2" xfId="5281" xr:uid="{F3D5D7FA-40A2-403C-8B4E-AE675EC8F0BD}"/>
    <cellStyle name="Comma 39 2 2 2" xfId="26379" xr:uid="{1752B384-BC19-4387-B26E-2B4A597000DE}"/>
    <cellStyle name="Comma 39 2 2 3" xfId="37205" xr:uid="{334FBE29-23C5-40DD-A79B-FA68FCC28B8F}"/>
    <cellStyle name="Comma 39 2 3" xfId="11206" xr:uid="{0F2682CA-BB9A-46F1-A687-B6309D779099}"/>
    <cellStyle name="Comma 39 2 4" xfId="2984" xr:uid="{966EED8B-BFBD-479D-804F-326BDBA7B099}"/>
    <cellStyle name="Comma 39 2 5" xfId="24074" xr:uid="{C7F87519-137C-4211-A454-9D5CC2A7A0BD}"/>
    <cellStyle name="Comma 39 2 6" xfId="37097" xr:uid="{1D291FCD-5776-4AB6-9303-E0F44FF72386}"/>
    <cellStyle name="Comma 39 3" xfId="5280" xr:uid="{0AD3B124-218B-47FA-AABC-16BC10337753}"/>
    <cellStyle name="Comma 39 3 2" xfId="26378" xr:uid="{EB3BED77-FF90-4BA6-9A15-187BE6F6858A}"/>
    <cellStyle name="Comma 39 3 3" xfId="37204" xr:uid="{FDF364DD-276E-4FD8-934A-618925D30B46}"/>
    <cellStyle name="Comma 39 4" xfId="11205" xr:uid="{13C7A15C-3811-48FD-A46D-DA7475B4C7CB}"/>
    <cellStyle name="Comma 39 5" xfId="2983" xr:uid="{0876E8B6-8C36-4639-B351-72F18F0F2FF4}"/>
    <cellStyle name="Comma 39 6" xfId="24073" xr:uid="{2623EBD6-5216-4422-87CB-323D9CC84333}"/>
    <cellStyle name="Comma 39 7" xfId="37096" xr:uid="{F1A4B94E-198F-425C-B510-1B2AA229FCD7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0 2 2" xfId="5283" xr:uid="{8660EE60-38B0-4ECD-A97F-E8523E890B0C}"/>
    <cellStyle name="Comma 4 10 2 3" xfId="11209" xr:uid="{1614EB94-BA66-4C17-A805-562DEE59B61F}"/>
    <cellStyle name="Comma 4 10 3" xfId="5282" xr:uid="{A29E6469-839E-486B-ACF4-7CA33F20E2E4}"/>
    <cellStyle name="Comma 4 10 4" xfId="11208" xr:uid="{27CF3E8B-7AF4-4272-B6C2-C0255FE639F2}"/>
    <cellStyle name="Comma 4 11" xfId="738" xr:uid="{00000000-0005-0000-0000-0000E1020000}"/>
    <cellStyle name="Comma 4 11 2" xfId="739" xr:uid="{00000000-0005-0000-0000-0000E2020000}"/>
    <cellStyle name="Comma 4 11 2 2" xfId="5285" xr:uid="{E940568D-092F-4F47-BAF6-6F0129CA07F6}"/>
    <cellStyle name="Comma 4 11 2 3" xfId="11211" xr:uid="{A875792E-F1CE-415A-B375-457EE41768CE}"/>
    <cellStyle name="Comma 4 11 3" xfId="740" xr:uid="{00000000-0005-0000-0000-0000E3020000}"/>
    <cellStyle name="Comma 4 11 3 2" xfId="5286" xr:uid="{B35A9B17-C08D-4D93-80ED-3C16F60B98A9}"/>
    <cellStyle name="Comma 4 11 3 3" xfId="11212" xr:uid="{FB5118C5-2C82-4231-9BAB-C938D8ABF775}"/>
    <cellStyle name="Comma 4 11 4" xfId="5284" xr:uid="{3A30F61B-1A76-4054-B6B2-8E4E4C71E6F6}"/>
    <cellStyle name="Comma 4 11 5" xfId="11210" xr:uid="{E7482694-A05B-4DD9-AA4A-97CFE7A81E9B}"/>
    <cellStyle name="Comma 4 12" xfId="741" xr:uid="{00000000-0005-0000-0000-0000E4020000}"/>
    <cellStyle name="Comma 4 12 2" xfId="5287" xr:uid="{6165DF0F-D246-4073-B642-CE687681A91A}"/>
    <cellStyle name="Comma 4 12 2 2" xfId="26385" xr:uid="{5AC16C8E-7375-4BF2-9CE0-EB6A4EEA49FE}"/>
    <cellStyle name="Comma 4 12 2 3" xfId="37206" xr:uid="{21E0E954-EC89-48F8-A7BD-F4F5CA9D830A}"/>
    <cellStyle name="Comma 4 12 3" xfId="11213" xr:uid="{1E062881-08D3-4E9C-9475-EDAC4E91D53E}"/>
    <cellStyle name="Comma 4 12 4" xfId="2991" xr:uid="{4E1D2F3D-9436-4AE2-BBFE-207B867906FA}"/>
    <cellStyle name="Comma 4 12 5" xfId="24081" xr:uid="{8935FDC7-0A3A-4EBD-BC50-C6CF8126AB5A}"/>
    <cellStyle name="Comma 4 12 6" xfId="37098" xr:uid="{AA768F17-D914-4CF1-BFFF-406B4271BEB5}"/>
    <cellStyle name="Comma 4 13" xfId="742" xr:uid="{00000000-0005-0000-0000-0000E5020000}"/>
    <cellStyle name="Comma 4 13 2" xfId="5288" xr:uid="{3E8FC92F-B05D-465C-ABC0-DC24CD9A63E8}"/>
    <cellStyle name="Comma 4 13 2 2" xfId="26386" xr:uid="{749A35EE-33D5-45BD-A79C-4BC12F236BDD}"/>
    <cellStyle name="Comma 4 13 2 3" xfId="37207" xr:uid="{6972B187-C7F6-4023-9FDB-B924D2E79876}"/>
    <cellStyle name="Comma 4 13 3" xfId="11214" xr:uid="{C303ACFA-E731-41D6-A9C9-6C94383D6D3B}"/>
    <cellStyle name="Comma 4 13 4" xfId="2992" xr:uid="{CA54761D-9488-4572-922E-477A971469D3}"/>
    <cellStyle name="Comma 4 13 5" xfId="24082" xr:uid="{3D2BD101-B615-4325-A55C-F1A6BA2283FB}"/>
    <cellStyle name="Comma 4 13 6" xfId="37099" xr:uid="{08F744AA-9435-483C-A20A-E950A1EB4654}"/>
    <cellStyle name="Comma 4 14" xfId="2985" xr:uid="{2E567AEF-588B-482B-A5F2-C2DD8CA48199}"/>
    <cellStyle name="Comma 4 15" xfId="11207" xr:uid="{D043A5B8-DA45-4FFA-AA85-D21FE0D1F3DC}"/>
    <cellStyle name="Comma 4 16" xfId="2175" xr:uid="{B1104EAC-5935-4256-8478-C15B64FAEE90}"/>
    <cellStyle name="Comma 4 17" xfId="23416" xr:uid="{A5FE6FFE-4A27-451A-8D95-ABCA2A0ED94A}"/>
    <cellStyle name="Comma 4 18" xfId="37054" xr:uid="{7AA9F158-2274-4855-AEDA-C54CDB777538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0 2 2" xfId="5291" xr:uid="{EF8E7AB1-051B-43F5-8F56-58BD74680B56}"/>
    <cellStyle name="Comma 4 2 10 2 3" xfId="11217" xr:uid="{7B8D4531-3DC2-4C63-BB32-44FB6D53E7EE}"/>
    <cellStyle name="Comma 4 2 10 3" xfId="5290" xr:uid="{15DA4E8A-FF2B-4A24-801F-8108EA1BEE61}"/>
    <cellStyle name="Comma 4 2 10 4" xfId="11216" xr:uid="{5E41A014-E03D-4663-8A9F-14FD581384FC}"/>
    <cellStyle name="Comma 4 2 11" xfId="746" xr:uid="{00000000-0005-0000-0000-0000E9020000}"/>
    <cellStyle name="Comma 4 2 11 2" xfId="747" xr:uid="{00000000-0005-0000-0000-0000EA020000}"/>
    <cellStyle name="Comma 4 2 11 2 2" xfId="5293" xr:uid="{3AC341FD-C312-48F2-826F-D7AC9FDE658F}"/>
    <cellStyle name="Comma 4 2 11 2 3" xfId="11219" xr:uid="{0304545F-D9AC-4708-AE1F-BAF05EAA099D}"/>
    <cellStyle name="Comma 4 2 11 3" xfId="5292" xr:uid="{3BDC28A6-D33E-4F61-8D77-2C84068816EA}"/>
    <cellStyle name="Comma 4 2 11 4" xfId="11218" xr:uid="{DCF75EAA-88E0-497E-992D-4FE0F784D443}"/>
    <cellStyle name="Comma 4 2 12" xfId="748" xr:uid="{00000000-0005-0000-0000-0000EB020000}"/>
    <cellStyle name="Comma 4 2 12 2" xfId="5294" xr:uid="{F33D5CCD-01BE-4AA1-8D6A-4C691BAEDDB8}"/>
    <cellStyle name="Comma 4 2 12 3" xfId="11220" xr:uid="{86690693-A97A-4991-8030-2E5A429F2223}"/>
    <cellStyle name="Comma 4 2 13" xfId="5289" xr:uid="{92A5108C-AB43-44C5-A153-24D87CE2446A}"/>
    <cellStyle name="Comma 4 2 14" xfId="11215" xr:uid="{D2C31F03-01FB-4372-8E03-7A6D9F357B5C}"/>
    <cellStyle name="Comma 4 2 14 3 3" xfId="2191" xr:uid="{8540BB65-993F-49AA-AD67-CFF788F49178}"/>
    <cellStyle name="Comma 4 2 14 3 3 2" xfId="4659" xr:uid="{594A9B8C-7149-44A6-8668-EE41B15DC909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0 2 2" xfId="5297" xr:uid="{F35EB470-1232-4FDD-A01E-AA5330ADB18B}"/>
    <cellStyle name="Comma 4 2 2 10 2 3" xfId="11223" xr:uid="{121CD19F-3431-4356-A02F-4D31EF0F1DEE}"/>
    <cellStyle name="Comma 4 2 2 10 3" xfId="5296" xr:uid="{0C864E2A-9B62-424A-A95D-0CAFF1B2EC0D}"/>
    <cellStyle name="Comma 4 2 2 10 4" xfId="11222" xr:uid="{9BF63C68-F28D-4651-9A03-D8D7167F5122}"/>
    <cellStyle name="Comma 4 2 2 11" xfId="752" xr:uid="{00000000-0005-0000-0000-0000EF020000}"/>
    <cellStyle name="Comma 4 2 2 11 2" xfId="5298" xr:uid="{26EE528E-82C7-4AA7-AFA2-40ABFC8B94F6}"/>
    <cellStyle name="Comma 4 2 2 11 3" xfId="11224" xr:uid="{F65D94C5-9862-43CD-8006-399D95C6792C}"/>
    <cellStyle name="Comma 4 2 2 12" xfId="5295" xr:uid="{4BB595F6-61AB-468B-B27D-F3CEF88A387D}"/>
    <cellStyle name="Comma 4 2 2 13" xfId="11221" xr:uid="{64F4FAB7-57D7-4451-A65E-1AB1FECA03FF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2 2 2" xfId="5305" xr:uid="{4A94B824-6979-4168-A0A8-5A9C97083E3D}"/>
    <cellStyle name="Comma 4 2 3 2 2 3" xfId="11227" xr:uid="{ECB9130F-C3E8-4856-8D62-04B3A631AD40}"/>
    <cellStyle name="Comma 4 2 3 2 3" xfId="5304" xr:uid="{24B3D474-D6BD-48A9-8D09-1D4C4A7AF6B7}"/>
    <cellStyle name="Comma 4 2 3 2 4" xfId="11226" xr:uid="{38B70C10-6BF2-44AD-889D-50284D75F7E3}"/>
    <cellStyle name="Comma 4 2 3 3" xfId="772" xr:uid="{00000000-0005-0000-0000-000003030000}"/>
    <cellStyle name="Comma 4 2 3 3 2" xfId="5306" xr:uid="{7D3DC86A-EDC6-4E9A-9C7E-F542FE3581C2}"/>
    <cellStyle name="Comma 4 2 3 3 3" xfId="11228" xr:uid="{1F889838-28D5-45AA-9E9B-764510CE91A0}"/>
    <cellStyle name="Comma 4 2 3 4" xfId="5303" xr:uid="{00A8C7FE-7B86-4DBB-BA54-757507064499}"/>
    <cellStyle name="Comma 4 2 3 5" xfId="11225" xr:uid="{B652305C-DA3C-4D71-9616-4FB9B724198D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2 2 2" xfId="5309" xr:uid="{3965D29A-FE63-4DE7-9033-23AC7E615DE4}"/>
    <cellStyle name="Comma 4 2 4 2 2 3" xfId="11231" xr:uid="{BF1D3CBF-AE09-433E-A620-D9994ED87BBF}"/>
    <cellStyle name="Comma 4 2 4 2 3" xfId="5308" xr:uid="{F4BA953A-5E1D-4D9D-83A3-243DF6701748}"/>
    <cellStyle name="Comma 4 2 4 2 4" xfId="11230" xr:uid="{F3AEBCC5-706F-4141-B129-CE231B6D0DAC}"/>
    <cellStyle name="Comma 4 2 4 3" xfId="776" xr:uid="{00000000-0005-0000-0000-000007030000}"/>
    <cellStyle name="Comma 4 2 4 3 2" xfId="5310" xr:uid="{1B7E963C-2B57-442A-8BC5-104203912F43}"/>
    <cellStyle name="Comma 4 2 4 3 3" xfId="11232" xr:uid="{AA71986F-AF2A-4290-90D8-4AAED48949A7}"/>
    <cellStyle name="Comma 4 2 4 4" xfId="5307" xr:uid="{92A3E041-7537-44AB-B0AC-9D8DB4302587}"/>
    <cellStyle name="Comma 4 2 4 5" xfId="11229" xr:uid="{093EF93B-4559-4EF6-9E6E-81705491ACAE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2 2 2" xfId="5313" xr:uid="{6AC43CB4-891B-4FAB-9BF4-97B0F930BC6E}"/>
    <cellStyle name="Comma 4 2 5 2 2 3" xfId="11235" xr:uid="{8FF52ED0-45F8-43BE-934F-00A094239224}"/>
    <cellStyle name="Comma 4 2 5 2 3" xfId="5312" xr:uid="{AF9443D7-B884-435E-95AA-F7B7F27D413D}"/>
    <cellStyle name="Comma 4 2 5 2 4" xfId="11234" xr:uid="{F58DBD8B-87C6-4225-B106-9BF5EAEFA42A}"/>
    <cellStyle name="Comma 4 2 5 3" xfId="780" xr:uid="{00000000-0005-0000-0000-00000B030000}"/>
    <cellStyle name="Comma 4 2 5 3 2" xfId="5314" xr:uid="{99556007-1C17-4E8F-A240-7F6B7DCED699}"/>
    <cellStyle name="Comma 4 2 5 3 3" xfId="11236" xr:uid="{B38E076A-30D8-4291-96EA-8C2B31185169}"/>
    <cellStyle name="Comma 4 2 5 4" xfId="5311" xr:uid="{70E45835-C433-479C-8DAD-165EFADBAC5F}"/>
    <cellStyle name="Comma 4 2 5 5" xfId="11233" xr:uid="{61589D44-97C1-4ED8-B39A-4359DB329A07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2 2 2" xfId="5317" xr:uid="{7AEA2D43-B31E-49B7-8B89-BCC7C590DFAA}"/>
    <cellStyle name="Comma 4 2 6 2 2 3" xfId="11239" xr:uid="{D840BC70-78BF-41B4-A19F-2E1C6B76D1C0}"/>
    <cellStyle name="Comma 4 2 6 2 3" xfId="5316" xr:uid="{F061AE2E-D31B-4178-AB0D-B2D46E2D012E}"/>
    <cellStyle name="Comma 4 2 6 2 4" xfId="11238" xr:uid="{6A32AD25-2A7A-4EE6-B8FE-694295B4C23F}"/>
    <cellStyle name="Comma 4 2 6 3" xfId="784" xr:uid="{00000000-0005-0000-0000-00000F030000}"/>
    <cellStyle name="Comma 4 2 6 3 2" xfId="5318" xr:uid="{2068B8C7-EE14-48B6-9627-965CE11DCF31}"/>
    <cellStyle name="Comma 4 2 6 3 3" xfId="11240" xr:uid="{C350C601-63F3-44D6-9AA0-E9C92AC107D3}"/>
    <cellStyle name="Comma 4 2 6 4" xfId="5315" xr:uid="{8B9B79E4-3DBA-4033-98FD-619E6B63D128}"/>
    <cellStyle name="Comma 4 2 6 5" xfId="11237" xr:uid="{10865E27-1CDC-4409-B428-729918ED6DED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2 2 2" xfId="5321" xr:uid="{2DE7C9F3-C5E8-4B1A-B63A-C809596B9F58}"/>
    <cellStyle name="Comma 4 2 7 2 2 3" xfId="11243" xr:uid="{1C0B2176-90D6-4F2A-AFA5-19C050F11940}"/>
    <cellStyle name="Comma 4 2 7 2 3" xfId="5320" xr:uid="{24706154-1273-4DDB-B740-37EF57F0804B}"/>
    <cellStyle name="Comma 4 2 7 2 4" xfId="11242" xr:uid="{7DBC53F6-60F1-42B2-B305-5B9B6C3FD314}"/>
    <cellStyle name="Comma 4 2 7 3" xfId="788" xr:uid="{00000000-0005-0000-0000-000013030000}"/>
    <cellStyle name="Comma 4 2 7 3 2" xfId="5322" xr:uid="{23A7282B-0DF3-4EE4-8988-777C3E92733F}"/>
    <cellStyle name="Comma 4 2 7 3 3" xfId="11244" xr:uid="{7C646C9C-8B7C-4B4A-9B01-CF7863EED238}"/>
    <cellStyle name="Comma 4 2 7 4" xfId="5319" xr:uid="{5BFF5AF2-A388-4BDD-BFA5-67E13DE3F2B5}"/>
    <cellStyle name="Comma 4 2 7 5" xfId="11241" xr:uid="{E60D9A01-298A-4FEE-94B9-573514BB46B6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2 2 2" xfId="5325" xr:uid="{0BB51582-FE58-4775-A0E4-A47D7EE0CE95}"/>
    <cellStyle name="Comma 4 2 8 2 2 3" xfId="11247" xr:uid="{FA89A450-A1D7-47D8-9BE4-5809BD09EB50}"/>
    <cellStyle name="Comma 4 2 8 2 3" xfId="5324" xr:uid="{041FBA8D-B1A9-4F4F-AF53-654C76D6D4A0}"/>
    <cellStyle name="Comma 4 2 8 2 4" xfId="11246" xr:uid="{20BED11A-7C3F-4814-AD9B-5E38E6D720C9}"/>
    <cellStyle name="Comma 4 2 8 3" xfId="792" xr:uid="{00000000-0005-0000-0000-000017030000}"/>
    <cellStyle name="Comma 4 2 8 3 2" xfId="5326" xr:uid="{2BC31B98-2C00-4E89-9370-9B4D8713A16F}"/>
    <cellStyle name="Comma 4 2 8 3 3" xfId="11248" xr:uid="{A425B1C2-CD7F-46AD-AC77-F180A49A27B4}"/>
    <cellStyle name="Comma 4 2 8 4" xfId="5323" xr:uid="{9958F043-28C3-4864-939A-A9BA4DE8EFB6}"/>
    <cellStyle name="Comma 4 2 8 5" xfId="11245" xr:uid="{D7F04B7B-E230-40A2-9C62-BEC05151DEAD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2 2 2" xfId="5329" xr:uid="{5AF9AF07-1A99-4562-A084-F6B9233338CD}"/>
    <cellStyle name="Comma 4 2 9 2 2 3" xfId="11251" xr:uid="{CCC5A8C9-F1DB-4919-92A8-DA294AE51400}"/>
    <cellStyle name="Comma 4 2 9 2 3" xfId="5328" xr:uid="{6F0EC812-34F7-46F6-B20F-931954E9F7BA}"/>
    <cellStyle name="Comma 4 2 9 2 4" xfId="11250" xr:uid="{E9D3DB07-4037-4958-8247-ECC5EE836CAA}"/>
    <cellStyle name="Comma 4 2 9 3" xfId="796" xr:uid="{00000000-0005-0000-0000-00001B030000}"/>
    <cellStyle name="Comma 4 2 9 3 2" xfId="5330" xr:uid="{3009F4C5-8ACF-4E1E-99F2-BD675965A330}"/>
    <cellStyle name="Comma 4 2 9 3 3" xfId="11252" xr:uid="{317B43A0-ED09-461E-9D12-18E4570511D6}"/>
    <cellStyle name="Comma 4 2 9 4" xfId="5327" xr:uid="{429DE54B-B4E9-401F-9AB9-341A1ADACFD1}"/>
    <cellStyle name="Comma 4 2 9 5" xfId="11249" xr:uid="{CFFF2E3D-B37C-4E98-B3D7-DF7190A700C5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2 2 2" xfId="5335" xr:uid="{9C38DE81-AE7C-405B-8ADF-6A05DD05E7C9}"/>
    <cellStyle name="Comma 4 5 2 2 3" xfId="11255" xr:uid="{AC397A88-D8DC-4DFC-A61F-D2308654DA6F}"/>
    <cellStyle name="Comma 4 5 2 3" xfId="3051" xr:uid="{AA602C2E-0521-4F81-94F6-FAA2B0719197}"/>
    <cellStyle name="Comma 4 5 2 4" xfId="11254" xr:uid="{77F79EFF-4129-40BA-A1A9-FAB1F12586ED}"/>
    <cellStyle name="Comma 4 5 3" xfId="803" xr:uid="{00000000-0005-0000-0000-000022030000}"/>
    <cellStyle name="Comma 4 5 3 2" xfId="5336" xr:uid="{5170E024-0990-4508-958A-50A294DCD89F}"/>
    <cellStyle name="Comma 4 5 3 3" xfId="11256" xr:uid="{3385059B-536D-459A-AEE0-C3333A44DB79}"/>
    <cellStyle name="Comma 4 5 4" xfId="5334" xr:uid="{B34D9627-507F-415C-A674-D288E76F2A96}"/>
    <cellStyle name="Comma 4 5 5" xfId="11253" xr:uid="{8667D110-7656-4C7C-9426-53C6765CDB82}"/>
    <cellStyle name="Comma 4 6" xfId="804" xr:uid="{00000000-0005-0000-0000-000023030000}"/>
    <cellStyle name="Comma 4 6 2" xfId="805" xr:uid="{00000000-0005-0000-0000-000024030000}"/>
    <cellStyle name="Comma 4 6 2 2" xfId="5338" xr:uid="{454C3CDC-CC69-468B-83A9-1E5C9BBE2B9C}"/>
    <cellStyle name="Comma 4 6 2 3" xfId="11258" xr:uid="{7583D771-D839-48D8-BEC4-43C446EBB84D}"/>
    <cellStyle name="Comma 4 6 3" xfId="5337" xr:uid="{5840A563-142E-49CF-BD92-99439E7C6F99}"/>
    <cellStyle name="Comma 4 6 4" xfId="11257" xr:uid="{66B84E6E-2C1D-4502-90EF-934F80844D39}"/>
    <cellStyle name="Comma 4 7" xfId="806" xr:uid="{00000000-0005-0000-0000-000025030000}"/>
    <cellStyle name="Comma 4 7 2" xfId="807" xr:uid="{00000000-0005-0000-0000-000026030000}"/>
    <cellStyle name="Comma 4 7 2 2" xfId="5340" xr:uid="{FB0089B7-7E06-461E-B893-72956C61BDF0}"/>
    <cellStyle name="Comma 4 7 2 3" xfId="11260" xr:uid="{8C7038BA-00FF-4373-85AA-40079381C5B4}"/>
    <cellStyle name="Comma 4 7 3" xfId="5339" xr:uid="{A3B5F073-D1DE-4FAE-B766-9C8DF6526FF0}"/>
    <cellStyle name="Comma 4 7 4" xfId="11259" xr:uid="{F551E789-BFF2-47C6-9047-CEA5A6D62800}"/>
    <cellStyle name="Comma 4 8" xfId="808" xr:uid="{00000000-0005-0000-0000-000027030000}"/>
    <cellStyle name="Comma 4 8 2" xfId="809" xr:uid="{00000000-0005-0000-0000-000028030000}"/>
    <cellStyle name="Comma 4 8 2 2" xfId="5342" xr:uid="{FE8C12AB-B70E-44A4-84E1-760A77C8C026}"/>
    <cellStyle name="Comma 4 8 2 3" xfId="11262" xr:uid="{7A75DB49-0726-4C2D-886F-02634C5B6F37}"/>
    <cellStyle name="Comma 4 8 3" xfId="5341" xr:uid="{CF5B9578-11F9-4141-BD45-C63DF13F0636}"/>
    <cellStyle name="Comma 4 8 4" xfId="11261" xr:uid="{4C95F573-2FCF-4682-BC8C-1D3A2DDFC2FE}"/>
    <cellStyle name="Comma 4 9" xfId="810" xr:uid="{00000000-0005-0000-0000-000029030000}"/>
    <cellStyle name="Comma 4 9 2" xfId="811" xr:uid="{00000000-0005-0000-0000-00002A030000}"/>
    <cellStyle name="Comma 4 9 2 2" xfId="5344" xr:uid="{E1C440EB-132E-4991-8F75-04D2F84130CF}"/>
    <cellStyle name="Comma 4 9 2 2 2" xfId="26442" xr:uid="{CFC7E0CF-9BEC-4706-AC01-04547096ADE1}"/>
    <cellStyle name="Comma 4 9 2 2 3" xfId="37209" xr:uid="{1C301898-E528-40F3-A8EE-427002E982E0}"/>
    <cellStyle name="Comma 4 9 2 3" xfId="11264" xr:uid="{A1289FE1-A006-4C4E-9DAA-F356393E479C}"/>
    <cellStyle name="Comma 4 9 2 4" xfId="3061" xr:uid="{54E9D7E9-0E75-42A1-B218-F68CA36DB5C4}"/>
    <cellStyle name="Comma 4 9 2 5" xfId="24151" xr:uid="{F86A7B47-FD0C-4610-A59D-440CA351ED58}"/>
    <cellStyle name="Comma 4 9 2 6" xfId="37101" xr:uid="{326155C5-8373-4618-96A9-0E4E5C7A6B4D}"/>
    <cellStyle name="Comma 4 9 3" xfId="5343" xr:uid="{59B31003-5ABB-4362-B8B7-DD6DF47EAEF2}"/>
    <cellStyle name="Comma 4 9 3 2" xfId="26441" xr:uid="{CA7EEFE1-B0E6-4F2E-8257-5C3E698BBF80}"/>
    <cellStyle name="Comma 4 9 3 3" xfId="37208" xr:uid="{40F6BB8E-2776-4A5B-87B9-A34D79A84D53}"/>
    <cellStyle name="Comma 4 9 4" xfId="11263" xr:uid="{5ACDAE6E-C1F2-4CE5-86D3-7BC7D5D8B6B8}"/>
    <cellStyle name="Comma 4 9 5" xfId="3060" xr:uid="{13D99854-816E-44CA-860A-869DDA5E14A8}"/>
    <cellStyle name="Comma 4 9 6" xfId="24150" xr:uid="{3CF43DEA-01CB-41E6-945A-2DACAC63C2EB}"/>
    <cellStyle name="Comma 4 9 7" xfId="37100" xr:uid="{E4A6132A-8DBE-4B98-945A-AD900BA7EA07}"/>
    <cellStyle name="Comma 40" xfId="812" xr:uid="{00000000-0005-0000-0000-00002B030000}"/>
    <cellStyle name="Comma 40 2" xfId="813" xr:uid="{00000000-0005-0000-0000-00002C030000}"/>
    <cellStyle name="Comma 40 2 2" xfId="5346" xr:uid="{AB0AF6F5-E280-4EF2-BA4A-32C64385ED0D}"/>
    <cellStyle name="Comma 40 2 3" xfId="11266" xr:uid="{5FD294EB-C213-4AED-8E7A-B95741C48E5B}"/>
    <cellStyle name="Comma 40 3" xfId="5345" xr:uid="{4085A2F8-D1D0-4EB7-A7A5-B14E46C6CD1B}"/>
    <cellStyle name="Comma 40 4" xfId="11265" xr:uid="{43BEC733-2A83-4E85-B529-64F3AB8ADCED}"/>
    <cellStyle name="Comma 41" xfId="814" xr:uid="{00000000-0005-0000-0000-00002D030000}"/>
    <cellStyle name="Comma 41 2" xfId="815" xr:uid="{00000000-0005-0000-0000-00002E030000}"/>
    <cellStyle name="Comma 41 2 2" xfId="5348" xr:uid="{A9FCDD94-584B-4C91-9B08-9FFFEBA54B76}"/>
    <cellStyle name="Comma 41 2 3" xfId="11268" xr:uid="{EC6C3BC6-9492-4717-9E3F-1826E46EB040}"/>
    <cellStyle name="Comma 41 3" xfId="5347" xr:uid="{9150A884-5276-42AC-B393-2EFE286CAE2B}"/>
    <cellStyle name="Comma 41 4" xfId="11267" xr:uid="{8A2F1B0F-87FC-4BCD-B47E-EA178ED9F13F}"/>
    <cellStyle name="Comma 42" xfId="816" xr:uid="{00000000-0005-0000-0000-00002F030000}"/>
    <cellStyle name="Comma 42 2" xfId="817" xr:uid="{00000000-0005-0000-0000-000030030000}"/>
    <cellStyle name="Comma 42 2 2" xfId="5350" xr:uid="{14C1FA8F-1A06-4E26-88A1-75C52F497C7E}"/>
    <cellStyle name="Comma 42 2 3" xfId="11270" xr:uid="{2151A923-71B4-4332-B1AA-6CBB321776C0}"/>
    <cellStyle name="Comma 42 3" xfId="5349" xr:uid="{9497833A-BF2E-441A-90EE-43A36042E400}"/>
    <cellStyle name="Comma 42 4" xfId="11269" xr:uid="{BDDE5851-CBF3-410A-981F-9E5938474D4F}"/>
    <cellStyle name="Comma 43" xfId="818" xr:uid="{00000000-0005-0000-0000-000031030000}"/>
    <cellStyle name="Comma 43 2" xfId="5351" xr:uid="{3B391099-0812-476C-BB96-7127EFC8B5FC}"/>
    <cellStyle name="Comma 43 3" xfId="11271" xr:uid="{6A004A04-A4BC-4BAF-A672-8DBAD9D7BDD3}"/>
    <cellStyle name="Comma 44" xfId="819" xr:uid="{00000000-0005-0000-0000-000032030000}"/>
    <cellStyle name="Comma 44 2" xfId="5352" xr:uid="{94535E4E-5E76-4C6D-AFA3-77A9A388EF1F}"/>
    <cellStyle name="Comma 44 3" xfId="11272" xr:uid="{750457EB-5887-41A1-AC16-540D33F4AFC9}"/>
    <cellStyle name="Comma 45" xfId="820" xr:uid="{00000000-0005-0000-0000-000033030000}"/>
    <cellStyle name="Comma 45 2" xfId="5353" xr:uid="{222942E8-8287-4284-B414-6B77A944B32A}"/>
    <cellStyle name="Comma 45 3" xfId="11273" xr:uid="{4E5823BC-A4F8-44DB-B5D6-5ACA01E0100A}"/>
    <cellStyle name="Comma 46" xfId="821" xr:uid="{00000000-0005-0000-0000-000034030000}"/>
    <cellStyle name="Comma 46 2" xfId="5354" xr:uid="{D43008F4-FA96-4D04-B4B0-1505C9CBBE0A}"/>
    <cellStyle name="Comma 46 3" xfId="11274" xr:uid="{0A0ECD17-C8FA-4142-9D4C-C1C7F597D8FF}"/>
    <cellStyle name="Comma 47" xfId="4456" xr:uid="{6EC7BB30-8FF0-4279-A89A-FD29388657A7}"/>
    <cellStyle name="Comma 47 2" xfId="6556" xr:uid="{8C3573BD-5A70-43A5-AE8F-9584390FFF2C}"/>
    <cellStyle name="Comma 48" xfId="4581" xr:uid="{38AEB952-D0B7-4847-80D3-AFF90F8C465B}"/>
    <cellStyle name="Comma 48 2" xfId="6680" xr:uid="{1A32CCE0-2D06-4973-B487-3239AFA90A26}"/>
    <cellStyle name="Comma 49" xfId="4339" xr:uid="{D79A5C19-3E17-4F19-9FB8-E66AC7A9B6E7}"/>
    <cellStyle name="Comma 49 2" xfId="6441" xr:uid="{9CCB00E5-4E7A-4B1F-8237-5B3CFBC2D832}"/>
    <cellStyle name="Comma 5" xfId="822" xr:uid="{00000000-0005-0000-0000-000035030000}"/>
    <cellStyle name="Comma 5 10" xfId="11275" xr:uid="{E6DA96D6-A3F8-47A6-BA0A-E3E63225EB08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2 2 2" xfId="5356" xr:uid="{54C64896-78A2-47A0-A6F2-73B12DE0D757}"/>
    <cellStyle name="Comma 5 2 2 2 3" xfId="11278" xr:uid="{8EB1F708-5C69-4CDD-AAA6-48798684BEA2}"/>
    <cellStyle name="Comma 5 2 2 3" xfId="5355" xr:uid="{9C0A30DF-5809-4134-8245-F96EA8512184}"/>
    <cellStyle name="Comma 5 2 2 4" xfId="11277" xr:uid="{6D0A33F7-4208-455D-BC9A-C7E8A669FEEC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2 4 2" xfId="5359" xr:uid="{C79A9570-9DDC-4109-8B14-AFD0C0E0C5CA}"/>
    <cellStyle name="Comma 5 2 4 3" xfId="11279" xr:uid="{B909D2AA-ED37-47BC-B73E-E1C5C09ED189}"/>
    <cellStyle name="Comma 5 2 5" xfId="3073" xr:uid="{B5D311C2-FF53-4A7C-B8D6-D97597F65BA8}"/>
    <cellStyle name="Comma 5 2 6" xfId="4689" xr:uid="{E6C2E57A-6D37-4D17-A44E-FFB3EE60BF05}"/>
    <cellStyle name="Comma 5 2 7" xfId="11276" xr:uid="{5A7164C6-7C8F-4904-A635-317870C70A05}"/>
    <cellStyle name="Comma 5 2 8" xfId="2239" xr:uid="{A3D27EB5-DC20-4C92-9C0E-82AF047A80F0}"/>
    <cellStyle name="Comma 5 3" xfId="829" xr:uid="{00000000-0005-0000-0000-00003C030000}"/>
    <cellStyle name="Comma 5 3 2" xfId="830" xr:uid="{00000000-0005-0000-0000-00003D030000}"/>
    <cellStyle name="Comma 5 3 2 2" xfId="5361" xr:uid="{6483F93F-1722-4C4F-8670-C1494D0DCEEF}"/>
    <cellStyle name="Comma 5 3 2 3" xfId="11281" xr:uid="{7AAD6FC7-11E0-4337-94FC-98DD74ADD4F8}"/>
    <cellStyle name="Comma 5 3 3" xfId="5360" xr:uid="{5A6D55BD-FE98-442F-B0C0-495765F8FF66}"/>
    <cellStyle name="Comma 5 3 4" xfId="11280" xr:uid="{9C726E9A-DD96-4CA7-A3C6-C69C314D332E}"/>
    <cellStyle name="Comma 5 4" xfId="831" xr:uid="{00000000-0005-0000-0000-00003E030000}"/>
    <cellStyle name="Comma 5 4 2" xfId="832" xr:uid="{00000000-0005-0000-0000-00003F030000}"/>
    <cellStyle name="Comma 5 4 2 2" xfId="5363" xr:uid="{4DD889E2-4390-4770-A1FC-8DF86129BBFC}"/>
    <cellStyle name="Comma 5 4 2 3" xfId="11283" xr:uid="{B91685E8-72AC-44D3-8CC2-417D28DF399E}"/>
    <cellStyle name="Comma 5 4 3" xfId="5362" xr:uid="{288AC534-24AE-4921-BA10-4394C7C742A9}"/>
    <cellStyle name="Comma 5 4 4" xfId="11282" xr:uid="{8B3A96E2-41CD-4356-95C1-3FAF3B19E55F}"/>
    <cellStyle name="Comma 5 5" xfId="833" xr:uid="{00000000-0005-0000-0000-000040030000}"/>
    <cellStyle name="Comma 5 5 2" xfId="834" xr:uid="{00000000-0005-0000-0000-000041030000}"/>
    <cellStyle name="Comma 5 5 2 2" xfId="5365" xr:uid="{EA668749-D646-4929-8BFB-25B8EBF42645}"/>
    <cellStyle name="Comma 5 5 2 3" xfId="11285" xr:uid="{2E715603-F43F-4963-BD1C-A42C2893EA8C}"/>
    <cellStyle name="Comma 5 5 3" xfId="5364" xr:uid="{E2AA8DEB-7698-4411-A74F-902C0DE8CD57}"/>
    <cellStyle name="Comma 5 5 4" xfId="11284" xr:uid="{513405E3-2466-4A0F-9E75-794DA15121A9}"/>
    <cellStyle name="Comma 5 6" xfId="835" xr:uid="{00000000-0005-0000-0000-000042030000}"/>
    <cellStyle name="Comma 5 6 2" xfId="836" xr:uid="{00000000-0005-0000-0000-000043030000}"/>
    <cellStyle name="Comma 5 6 2 2" xfId="5367" xr:uid="{C48AA6B5-60AC-47AB-ADA7-7F0630211785}"/>
    <cellStyle name="Comma 5 6 2 3" xfId="11287" xr:uid="{9674EDAF-8745-4568-9C64-8ED12C8714E2}"/>
    <cellStyle name="Comma 5 6 3" xfId="5366" xr:uid="{7EAD9BA7-B405-4DD2-95ED-FE2B48512F6A}"/>
    <cellStyle name="Comma 5 6 4" xfId="11286" xr:uid="{C10C0C71-09D0-4EF7-9D72-5C6038E771AD}"/>
    <cellStyle name="Comma 5 7" xfId="837" xr:uid="{00000000-0005-0000-0000-000044030000}"/>
    <cellStyle name="Comma 5 7 2" xfId="838" xr:uid="{00000000-0005-0000-0000-000045030000}"/>
    <cellStyle name="Comma 5 7 2 2" xfId="5369" xr:uid="{18B3C09D-9D1B-40E6-94C0-4D4B9D0FB976}"/>
    <cellStyle name="Comma 5 7 2 3" xfId="11289" xr:uid="{073B728D-ECC8-4AE1-ACD7-3BDF83F19983}"/>
    <cellStyle name="Comma 5 7 3" xfId="839" xr:uid="{00000000-0005-0000-0000-000046030000}"/>
    <cellStyle name="Comma 5 7 3 2" xfId="5370" xr:uid="{B3A9A0CD-A694-4D71-9A25-E8E505250993}"/>
    <cellStyle name="Comma 5 7 3 3" xfId="11290" xr:uid="{AA34CB4D-C18C-46C9-B34A-B89B52A80271}"/>
    <cellStyle name="Comma 5 7 4" xfId="5368" xr:uid="{1141DD3F-CD02-467A-B16E-9333BE229FBD}"/>
    <cellStyle name="Comma 5 7 5" xfId="11288" xr:uid="{5219780B-2546-4B3B-8C29-1E0509B0F284}"/>
    <cellStyle name="Comma 5 8" xfId="3072" xr:uid="{9FF4DBE6-CABD-4A10-A4B5-09C51EC2E9C0}"/>
    <cellStyle name="Comma 5 9" xfId="10933" xr:uid="{C4EC3491-8528-40A0-945C-1A7BF4BCA363}"/>
    <cellStyle name="Comma 5 9 2" xfId="32021" xr:uid="{13FEEDC9-F55E-482E-AF8B-C8A819BD51E4}"/>
    <cellStyle name="Comma 5 9 3" xfId="37226" xr:uid="{2D8AC9F8-23F6-4750-893F-124A33BD9463}"/>
    <cellStyle name="Comma 50" xfId="4582" xr:uid="{81E3F2A5-7EE8-4455-BDE4-F72F90E13BF7}"/>
    <cellStyle name="Comma 50 2" xfId="6681" xr:uid="{A842DB32-2B0D-4FEF-B97B-5DACACF8E6F5}"/>
    <cellStyle name="Comma 51" xfId="4338" xr:uid="{37B63C67-43E3-4911-BBA3-DC75DF09AB89}"/>
    <cellStyle name="Comma 51 2" xfId="6440" xr:uid="{AA64DF5A-8BD7-4FE8-AC02-C7C0A6E5F8CA}"/>
    <cellStyle name="Comma 52" xfId="4583" xr:uid="{DFBD2FFE-FB13-4341-8755-0EBF4C276E3D}"/>
    <cellStyle name="Comma 52 2" xfId="6682" xr:uid="{F90E0540-F756-49B2-8A23-6E287A866F33}"/>
    <cellStyle name="Comma 53" xfId="4337" xr:uid="{CF1B0D5A-3B29-4DC8-9468-8F0ADBFBFE64}"/>
    <cellStyle name="Comma 53 2" xfId="6439" xr:uid="{1E82300E-76E5-48EC-B7D0-1AB50300A9E6}"/>
    <cellStyle name="Comma 54" xfId="4584" xr:uid="{92C1A2F2-0A71-4BD3-9A98-D0FFB3E02F10}"/>
    <cellStyle name="Comma 54 2" xfId="6683" xr:uid="{23D02377-DA87-423A-86F4-B01A1A821C3B}"/>
    <cellStyle name="Comma 55" xfId="4663" xr:uid="{3507B870-AD8C-409F-9E46-E1EC37D3C916}"/>
    <cellStyle name="Comma 55 2" xfId="25783" xr:uid="{8ACF8AE3-0F79-4277-801F-B8488A72D957}"/>
    <cellStyle name="Comma 55 3" xfId="37172" xr:uid="{A668EDD6-9805-42FD-A119-10D67B6FFAD6}"/>
    <cellStyle name="Comma 56" xfId="6282" xr:uid="{54833E18-33D6-456E-8143-C7E0946DF1B8}"/>
    <cellStyle name="Comma 56 2" xfId="27380" xr:uid="{9EBD5E6B-26C2-45EF-9F5B-6DA4EF14A06F}"/>
    <cellStyle name="Comma 56 3" xfId="37211" xr:uid="{10AB712A-B381-44A5-BC87-CD7EB106BD1E}"/>
    <cellStyle name="Comma 57" xfId="7713" xr:uid="{2B3C7205-877C-4B1C-BB97-FA6E1946A997}"/>
    <cellStyle name="Comma 57 2" xfId="28811" xr:uid="{C077C5BE-8E10-437E-9E1E-D3093B20F3AA}"/>
    <cellStyle name="Comma 57 3" xfId="37214" xr:uid="{C1EA41D0-FB66-4452-983D-27EDCBD3DD56}"/>
    <cellStyle name="Comma 58" xfId="8526" xr:uid="{C63C5EC9-0607-48CA-B474-0831727BFE08}"/>
    <cellStyle name="Comma 58 2" xfId="29624" xr:uid="{2E4EF42F-945C-4B9D-984D-A6D4D9857CB6}"/>
    <cellStyle name="Comma 58 3" xfId="37216" xr:uid="{93CA0DCE-A8CD-483F-8726-C61E212DCAD1}"/>
    <cellStyle name="Comma 59" xfId="9386" xr:uid="{BABE9B26-F365-4E49-80C5-75F5EF934953}"/>
    <cellStyle name="Comma 59 2" xfId="30484" xr:uid="{A4E240AE-39E7-4AAC-932C-356FA7656C3E}"/>
    <cellStyle name="Comma 59 3" xfId="37218" xr:uid="{0E79BEF0-527D-43A1-A157-4AD5E708F8FB}"/>
    <cellStyle name="Comma 6" xfId="840" xr:uid="{00000000-0005-0000-0000-000047030000}"/>
    <cellStyle name="Comma 6 10" xfId="4672" xr:uid="{32AA393A-5A33-45E6-A91D-FCFED2651F27}"/>
    <cellStyle name="Comma 6 10 2" xfId="25792" xr:uid="{8E227729-ED38-41FF-BC7E-393324E5D9E5}"/>
    <cellStyle name="Comma 6 10 3" xfId="37175" xr:uid="{1BD123AC-E27E-4245-A4A0-DAFB35DC34DE}"/>
    <cellStyle name="Comma 6 11" xfId="10932" xr:uid="{86626494-ABC7-47B4-B8D2-F2B4C23CD71D}"/>
    <cellStyle name="Comma 6 12" xfId="11291" xr:uid="{10053AD6-B5B5-44BC-BEF8-038BF0AD9690}"/>
    <cellStyle name="Comma 6 13" xfId="2221" xr:uid="{338F6708-B60A-4CA4-AE16-6D9D42CA5B9F}"/>
    <cellStyle name="Comma 6 14" xfId="23460" xr:uid="{B73D07C9-EE80-40D1-BBFA-CAC84D5A76E5}"/>
    <cellStyle name="Comma 6 15" xfId="37067" xr:uid="{B25B3FA6-543E-4C7C-82B4-A1E01E8DF1B7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3 2 2" xfId="5373" xr:uid="{937863B4-A23D-4DDC-806D-BA1BD5937397}"/>
    <cellStyle name="Comma 6 3 2 3" xfId="11293" xr:uid="{65C6183A-43C6-4309-A873-DC9E3537A7A8}"/>
    <cellStyle name="Comma 6 3 2 7 3" xfId="2193" xr:uid="{CF93266D-542E-4C88-8348-9EBB91F7C4A9}"/>
    <cellStyle name="Comma 6 3 2 7 3 2" xfId="4661" xr:uid="{4881D07F-32BB-4F32-BC11-E9BEF8D77B76}"/>
    <cellStyle name="Comma 6 3 2 7 3 2 2" xfId="25781" xr:uid="{D5136A8F-75F7-492B-872C-E6133E1DDA0C}"/>
    <cellStyle name="Comma 6 3 2 7 3 2 3" xfId="37171" xr:uid="{C8B4A7A7-426A-422D-AB9F-D44B7B8A3403}"/>
    <cellStyle name="Comma 6 3 2 7 3 3" xfId="23434" xr:uid="{17F7C1AC-7D4B-4B5E-B037-428832969BC5}"/>
    <cellStyle name="Comma 6 3 2 7 3 4" xfId="37060" xr:uid="{E83B90BE-E753-4D3E-8455-514C6606F575}"/>
    <cellStyle name="Comma 6 3 3" xfId="5372" xr:uid="{A4D0BFE1-CE39-4C12-8ED6-1F9D8F603574}"/>
    <cellStyle name="Comma 6 3 4" xfId="11292" xr:uid="{5E1914F5-3DD9-4AD9-A15B-64FE18D9E719}"/>
    <cellStyle name="Comma 6 3 5 2 4 2" xfId="2189" xr:uid="{E0699489-3D9D-41DC-86FA-1C89BA4D6E78}"/>
    <cellStyle name="Comma 6 3 5 2 4 2 2" xfId="4658" xr:uid="{098930B0-68E5-4DB1-A307-B63127DF96BC}"/>
    <cellStyle name="Comma 6 3 5 2 4 2 2 2" xfId="25778" xr:uid="{48CE900F-4445-4C41-AE98-59A691AF82A7}"/>
    <cellStyle name="Comma 6 3 5 2 4 2 2 3" xfId="37170" xr:uid="{1A3CE800-6414-4C85-8130-4AD417CB4A8F}"/>
    <cellStyle name="Comma 6 3 5 2 4 2 3" xfId="23430" xr:uid="{EAEDB6AF-6D05-4E2F-83AD-3FE8044F8506}"/>
    <cellStyle name="Comma 6 3 5 2 4 2 4" xfId="37059" xr:uid="{BA2ECB33-CC6E-4354-ADD5-F5539835A7D3}"/>
    <cellStyle name="Comma 6 4" xfId="844" xr:uid="{00000000-0005-0000-0000-00004B030000}"/>
    <cellStyle name="Comma 6 4 2" xfId="845" xr:uid="{00000000-0005-0000-0000-00004C030000}"/>
    <cellStyle name="Comma 6 4 2 2" xfId="5375" xr:uid="{01EED060-ABE2-4FDB-86CF-9E9C7D5588FF}"/>
    <cellStyle name="Comma 6 4 2 3" xfId="11295" xr:uid="{17B72542-99D6-4D6E-8857-0CDCDAE4793A}"/>
    <cellStyle name="Comma 6 4 3" xfId="5374" xr:uid="{D3B63E6B-BF8B-4709-B861-831DB30E70A1}"/>
    <cellStyle name="Comma 6 4 4" xfId="11294" xr:uid="{410BE38F-3EFC-4C57-B550-0CE8D7E3F432}"/>
    <cellStyle name="Comma 6 5" xfId="846" xr:uid="{00000000-0005-0000-0000-00004D030000}"/>
    <cellStyle name="Comma 6 5 2" xfId="847" xr:uid="{00000000-0005-0000-0000-00004E030000}"/>
    <cellStyle name="Comma 6 5 2 2" xfId="5377" xr:uid="{E1D8C68C-3932-4EB1-A968-063FF05EFC73}"/>
    <cellStyle name="Comma 6 5 2 3" xfId="11297" xr:uid="{1A8CD733-A892-4D25-875A-8398B2B03F3C}"/>
    <cellStyle name="Comma 6 5 3" xfId="5376" xr:uid="{8C6669C2-AEEB-4704-9CAE-21587018BE92}"/>
    <cellStyle name="Comma 6 5 4" xfId="11296" xr:uid="{0E0BE9E5-B401-4AEC-914C-682AF475D969}"/>
    <cellStyle name="Comma 6 6" xfId="848" xr:uid="{00000000-0005-0000-0000-00004F030000}"/>
    <cellStyle name="Comma 6 6 2" xfId="849" xr:uid="{00000000-0005-0000-0000-000050030000}"/>
    <cellStyle name="Comma 6 6 2 2" xfId="5379" xr:uid="{8AEDF9A6-E1B6-4F50-B90D-F060950C93D0}"/>
    <cellStyle name="Comma 6 6 2 3" xfId="11299" xr:uid="{E97D0A4E-111D-4A7A-99B1-8AA82647826A}"/>
    <cellStyle name="Comma 6 6 3" xfId="850" xr:uid="{00000000-0005-0000-0000-000051030000}"/>
    <cellStyle name="Comma 6 6 3 2" xfId="5380" xr:uid="{13772F0D-88A6-43A7-B517-185C81C6B601}"/>
    <cellStyle name="Comma 6 6 3 3" xfId="11300" xr:uid="{27035370-695B-460B-ADB8-41A4F106AEA5}"/>
    <cellStyle name="Comma 6 6 4" xfId="5378" xr:uid="{ACCB78B8-EF81-4723-A15F-E75627CE642D}"/>
    <cellStyle name="Comma 6 6 5" xfId="11298" xr:uid="{4DE6FA82-5DEA-4427-91BA-B4B7FA470709}"/>
    <cellStyle name="Comma 6 7" xfId="851" xr:uid="{00000000-0005-0000-0000-000052030000}"/>
    <cellStyle name="Comma 6 7 2" xfId="5381" xr:uid="{AE891724-ACFA-4295-8D61-AF13AAF1107F}"/>
    <cellStyle name="Comma 6 7 3" xfId="11301" xr:uid="{BD099AA0-5A51-411F-8949-2F585218301C}"/>
    <cellStyle name="Comma 6 8" xfId="852" xr:uid="{00000000-0005-0000-0000-000053030000}"/>
    <cellStyle name="Comma 6 8 2" xfId="5382" xr:uid="{990E2ECE-E0A1-43C8-9859-70B8B1300AA7}"/>
    <cellStyle name="Comma 6 8 3" xfId="11302" xr:uid="{CE326E44-EBD1-4217-AD4D-B2730BD3A8B2}"/>
    <cellStyle name="Comma 6 9" xfId="3090" xr:uid="{1B6D0E90-5CF9-4B6F-AEEC-6F9829621A33}"/>
    <cellStyle name="Comma 60" xfId="10002" xr:uid="{1C9C35EF-A5BA-4F0F-A3AF-20337B110868}"/>
    <cellStyle name="Comma 60 2" xfId="31100" xr:uid="{9990C9BD-33ED-4E1C-B1AF-8F66E5B5FAF2}"/>
    <cellStyle name="Comma 60 3" xfId="37220" xr:uid="{0F1BDA23-9C86-42F9-B5D0-F133DDAF9BA2}"/>
    <cellStyle name="Comma 61" xfId="6285" xr:uid="{7071A346-1A9E-46F9-9FEC-5C4EDE821EE6}"/>
    <cellStyle name="Comma 61 2" xfId="27383" xr:uid="{094E1BC0-7AAB-482D-AF3B-3AB91FF0AED1}"/>
    <cellStyle name="Comma 61 3" xfId="37212" xr:uid="{C1DCE077-DE25-42AC-A1C0-4AF8B355F6E8}"/>
    <cellStyle name="Comma 62" xfId="10538" xr:uid="{6BED8FC8-364A-4429-BA10-AC9DA9A24717}"/>
    <cellStyle name="Comma 62 2" xfId="31636" xr:uid="{CA9110FB-417A-4508-8EBF-040636652D24}"/>
    <cellStyle name="Comma 62 3" xfId="37222" xr:uid="{E5A32EF8-2245-41D6-941B-BF2ED417855F}"/>
    <cellStyle name="Comma 63" xfId="4340" xr:uid="{337C9DD0-985D-4513-B15D-38681335EFC0}"/>
    <cellStyle name="Comma 64" xfId="4585" xr:uid="{08EFB690-4932-4538-AA85-B18CA4B4A325}"/>
    <cellStyle name="Comma 65" xfId="10890" xr:uid="{5283BB4B-081B-4909-91DD-CCF484B7593E}"/>
    <cellStyle name="Comma 66" xfId="4457" xr:uid="{F3CFE458-05B9-4CEF-811B-0AECC217D888}"/>
    <cellStyle name="Comma 67" xfId="10893" xr:uid="{8BC908F8-381E-492F-853E-3040E70AD196}"/>
    <cellStyle name="Comma 68" xfId="10902" xr:uid="{A12D09EA-725A-4E7B-A487-DC341A7FC10B}"/>
    <cellStyle name="Comma 69" xfId="10938" xr:uid="{E912E07D-AB7C-4617-BD3C-DF285027BC15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2 2 2" xfId="5389" xr:uid="{5FAD1342-C6F2-4547-8F42-8F14171E8950}"/>
    <cellStyle name="Comma 7 12 2 3" xfId="11305" xr:uid="{4DC42C9C-A6DC-4CBE-AA90-C242D7B0B6C5}"/>
    <cellStyle name="Comma 7 12 3" xfId="5388" xr:uid="{57FC25E6-CAF9-4A8D-BF67-BD9B6DB7BBE9}"/>
    <cellStyle name="Comma 7 12 4" xfId="11304" xr:uid="{079FD447-CBAB-4115-A24F-9AB3BCB9394A}"/>
    <cellStyle name="Comma 7 13" xfId="860" xr:uid="{00000000-0005-0000-0000-00005B030000}"/>
    <cellStyle name="Comma 7 13 2" xfId="861" xr:uid="{00000000-0005-0000-0000-00005C030000}"/>
    <cellStyle name="Comma 7 13 2 2" xfId="5391" xr:uid="{932BB6C9-2967-4667-BCA2-FCF4EFAF080C}"/>
    <cellStyle name="Comma 7 13 2 3" xfId="11307" xr:uid="{DCCF1DE8-D654-443C-8B1F-70505EA3A67C}"/>
    <cellStyle name="Comma 7 13 3" xfId="5390" xr:uid="{234A882B-3519-4AD2-8B24-30B845633275}"/>
    <cellStyle name="Comma 7 13 4" xfId="11306" xr:uid="{437EB2EB-C124-49E0-A18B-BDFD119120FA}"/>
    <cellStyle name="Comma 7 14" xfId="862" xr:uid="{00000000-0005-0000-0000-00005D030000}"/>
    <cellStyle name="Comma 7 14 2" xfId="5392" xr:uid="{86173D72-11FA-47EE-90E9-E82E419CF54D}"/>
    <cellStyle name="Comma 7 14 3" xfId="11308" xr:uid="{8C1E92A2-7E7E-4C01-B28A-F0C92578FFA7}"/>
    <cellStyle name="Comma 7 15" xfId="863" xr:uid="{00000000-0005-0000-0000-00005E030000}"/>
    <cellStyle name="Comma 7 15 2" xfId="5393" xr:uid="{ABC52FBB-FEDC-49FB-B854-74A052E65A31}"/>
    <cellStyle name="Comma 7 15 3" xfId="11309" xr:uid="{3CA53309-7AFB-4C4F-9C59-C2138E119B65}"/>
    <cellStyle name="Comma 7 16" xfId="3103" xr:uid="{1EA29B6C-BB44-492D-A91A-3FEF7E590709}"/>
    <cellStyle name="Comma 7 16 2" xfId="5383" xr:uid="{B4D6CCD0-57DE-4089-AAAB-3F64CEF207AB}"/>
    <cellStyle name="Comma 7 17" xfId="4673" xr:uid="{CDFA086E-A417-4A31-B7A6-1CBEC0B14093}"/>
    <cellStyle name="Comma 7 17 2" xfId="25793" xr:uid="{E129E777-91A2-4343-A026-66FF133E6A09}"/>
    <cellStyle name="Comma 7 17 3" xfId="37176" xr:uid="{29BE6CEC-02CA-4614-BB37-85FA1DB9B16D}"/>
    <cellStyle name="Comma 7 18" xfId="11303" xr:uid="{939BF657-238B-48A4-A1BE-849981968191}"/>
    <cellStyle name="Comma 7 19" xfId="2222" xr:uid="{47D4C180-1762-4659-AE2A-F225081DCEED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2 2 2" xfId="5396" xr:uid="{94FB2E61-AF1A-44B7-8406-C138D2D8C410}"/>
    <cellStyle name="Comma 7 2 2 2 3" xfId="11312" xr:uid="{FE742E2F-57C7-40C9-9E56-12C28465C64F}"/>
    <cellStyle name="Comma 7 2 2 3" xfId="5395" xr:uid="{6BBD8FF8-7CA2-430D-8220-AFB5C9E483BE}"/>
    <cellStyle name="Comma 7 2 2 4" xfId="11311" xr:uid="{4AD8F386-BD34-4E46-A186-4F0E0B732036}"/>
    <cellStyle name="Comma 7 2 3" xfId="867" xr:uid="{00000000-0005-0000-0000-000062030000}"/>
    <cellStyle name="Comma 7 2 3 2" xfId="5397" xr:uid="{7BC59E20-83B4-40B1-9F6A-C30B767BC200}"/>
    <cellStyle name="Comma 7 2 3 3" xfId="11313" xr:uid="{1D11A624-A20A-4761-93BC-DFA7DBC42A27}"/>
    <cellStyle name="Comma 7 2 4" xfId="5394" xr:uid="{A3BA7A5E-4640-4422-9266-16F1DCC2A730}"/>
    <cellStyle name="Comma 7 2 5" xfId="11310" xr:uid="{40E641C4-1C36-48AD-B604-CCCEDA74A944}"/>
    <cellStyle name="Comma 7 20" xfId="23461" xr:uid="{C0D7B61C-7173-4752-92D0-9375A9C66D86}"/>
    <cellStyle name="Comma 7 21" xfId="37068" xr:uid="{76DB5F48-3E0C-4484-AE10-B1A8F1D982DF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2 2 2" xfId="5400" xr:uid="{AC17B46B-FA4B-4D97-BF61-894BCFD281D4}"/>
    <cellStyle name="Comma 7 3 2 2 3" xfId="11316" xr:uid="{47625DEB-E9FE-49A3-AB79-4A08E15C036D}"/>
    <cellStyle name="Comma 7 3 2 3" xfId="5399" xr:uid="{9D891B3C-21AE-4483-BF5E-682F630E8656}"/>
    <cellStyle name="Comma 7 3 2 4" xfId="11315" xr:uid="{DE3B0F36-4156-4150-8701-C869009950B1}"/>
    <cellStyle name="Comma 7 3 3" xfId="871" xr:uid="{00000000-0005-0000-0000-000066030000}"/>
    <cellStyle name="Comma 7 3 3 2" xfId="5401" xr:uid="{B61BC8E9-E062-4204-B060-9027546670E7}"/>
    <cellStyle name="Comma 7 3 3 3" xfId="11317" xr:uid="{DB202974-416A-44AE-A48C-CEA7767D2306}"/>
    <cellStyle name="Comma 7 3 4" xfId="5398" xr:uid="{F8ED4390-B85E-4BDC-BFD2-F9B1CA20D185}"/>
    <cellStyle name="Comma 7 3 5" xfId="11314" xr:uid="{D8933722-FB58-464B-99A0-C1F91F19F6FE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2 2 2" xfId="5404" xr:uid="{57C71A89-BF4F-4C3F-BFC2-0C5427FA886D}"/>
    <cellStyle name="Comma 7 4 2 2 3" xfId="11320" xr:uid="{054A65AF-0D74-4471-B32F-81EDB44950C9}"/>
    <cellStyle name="Comma 7 4 2 3" xfId="5403" xr:uid="{212BD1D3-99EE-4F67-A6A4-9A8FA3D34FDA}"/>
    <cellStyle name="Comma 7 4 2 4" xfId="11319" xr:uid="{E0DF836A-B3E3-431B-95EA-3EBAAECDB1DD}"/>
    <cellStyle name="Comma 7 4 3" xfId="875" xr:uid="{00000000-0005-0000-0000-00006A030000}"/>
    <cellStyle name="Comma 7 4 3 2" xfId="5405" xr:uid="{66382D8D-DBF5-4367-A699-9747DBC58A4F}"/>
    <cellStyle name="Comma 7 4 3 3" xfId="11321" xr:uid="{61BB0B42-EA76-47D2-BF55-A86D44F4ADB5}"/>
    <cellStyle name="Comma 7 4 4" xfId="5402" xr:uid="{C6ACF0D4-8BC2-4313-BBE1-E8B4F49062BE}"/>
    <cellStyle name="Comma 7 4 5" xfId="11318" xr:uid="{66B390A0-63F0-4AAB-A052-5621D08C2A9A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2 2 2" xfId="5408" xr:uid="{584EE96A-F977-45A1-9C8C-5A8E95E733D9}"/>
    <cellStyle name="Comma 7 5 2 2 3" xfId="11324" xr:uid="{9AEC65C0-373B-4FCB-ABDA-3866C614BD7C}"/>
    <cellStyle name="Comma 7 5 2 3" xfId="5407" xr:uid="{3EEA5E71-DE53-46DC-A25E-AA75ABB5898B}"/>
    <cellStyle name="Comma 7 5 2 4" xfId="11323" xr:uid="{1FD4BA50-6D73-45AE-A8BE-C3996C36063B}"/>
    <cellStyle name="Comma 7 5 3" xfId="879" xr:uid="{00000000-0005-0000-0000-00006E030000}"/>
    <cellStyle name="Comma 7 5 3 2" xfId="5409" xr:uid="{7870ECBF-8FAA-4CC5-8821-E4F6B371BADE}"/>
    <cellStyle name="Comma 7 5 3 3" xfId="11325" xr:uid="{55744D33-7690-450C-AD46-9C651DC39D9E}"/>
    <cellStyle name="Comma 7 5 4" xfId="5406" xr:uid="{FA790193-7E4A-4A96-9500-517B6B02E633}"/>
    <cellStyle name="Comma 7 5 5" xfId="11322" xr:uid="{E147CB8A-5217-4CBB-A705-3A1C26649FAE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70" xfId="2207" xr:uid="{D674CB11-E03C-4E8D-B79F-C917758AD40A}"/>
    <cellStyle name="Comma 71" xfId="4281" xr:uid="{6143CDD2-0449-4807-88F4-C1BCCC890D6C}"/>
    <cellStyle name="Comma 72" xfId="17682" xr:uid="{B9A86326-707F-4597-B28A-5A40F517C0CB}"/>
    <cellStyle name="Comma 73" xfId="17508" xr:uid="{17B7508B-1647-45B1-980D-11C0DEAE1D38}"/>
    <cellStyle name="Comma 74" xfId="22723" xr:uid="{370A9060-4E68-4294-BD41-2CFDAA06D8ED}"/>
    <cellStyle name="Comma 75" xfId="17894" xr:uid="{59B4411C-60A6-40E8-8A19-7CEE763D3CA9}"/>
    <cellStyle name="Comma 76" xfId="23400" xr:uid="{C4908F47-0DA9-4877-A5D1-BD80F4899077}"/>
    <cellStyle name="Comma 77" xfId="23392" xr:uid="{EF571088-91E3-4860-B453-5697A5BC6361}"/>
    <cellStyle name="Comma 78" xfId="23446" xr:uid="{98349629-DA4A-45DD-B44A-B799623E0282}"/>
    <cellStyle name="Comma 79" xfId="25296" xr:uid="{AB2B93C5-0273-48A0-B937-E2FB92EFC2A5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2 2 2" xfId="5420" xr:uid="{1BABD2E7-4E87-47D1-B557-CEC8B132041E}"/>
    <cellStyle name="Comma 8 10 2 2 3" xfId="11329" xr:uid="{9B699419-0730-4355-91F4-6A824849CD9A}"/>
    <cellStyle name="Comma 8 10 2 3" xfId="5419" xr:uid="{8C8706B5-2AA1-4FB7-81BD-268997C3A068}"/>
    <cellStyle name="Comma 8 10 2 4" xfId="11328" xr:uid="{BDE0835D-92A9-4F68-8C65-B13FF4FA8212}"/>
    <cellStyle name="Comma 8 10 3" xfId="892" xr:uid="{00000000-0005-0000-0000-00007B030000}"/>
    <cellStyle name="Comma 8 10 3 2" xfId="5421" xr:uid="{E7B67E9C-5B75-420C-A1B7-0DA3C879EEFA}"/>
    <cellStyle name="Comma 8 10 3 3" xfId="11330" xr:uid="{546A2332-DA5B-4662-AB73-EC495688535C}"/>
    <cellStyle name="Comma 8 10 4" xfId="5418" xr:uid="{5573669E-D784-4573-A94C-5628945C2ECB}"/>
    <cellStyle name="Comma 8 10 5" xfId="11327" xr:uid="{43BD94C6-F9D5-45E5-B61D-A148281754AD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2 2 2" xfId="5424" xr:uid="{F6B35810-83EC-4F2E-9141-15D35D1FC729}"/>
    <cellStyle name="Comma 8 11 2 2 3" xfId="11333" xr:uid="{0E248A3E-FBF1-4B4A-A59E-3665DD452F27}"/>
    <cellStyle name="Comma 8 11 2 3" xfId="5423" xr:uid="{479F8429-D81B-47D2-9F5B-0B285B8BD827}"/>
    <cellStyle name="Comma 8 11 2 4" xfId="11332" xr:uid="{44598AB2-86E7-43B8-AC50-12D9FEDF6C87}"/>
    <cellStyle name="Comma 8 11 3" xfId="896" xr:uid="{00000000-0005-0000-0000-00007F030000}"/>
    <cellStyle name="Comma 8 11 3 2" xfId="5425" xr:uid="{73F157F4-1BD4-4D4E-A3E3-BC7A72D68210}"/>
    <cellStyle name="Comma 8 11 3 3" xfId="11334" xr:uid="{CB7D6D86-AA8D-4002-ACB0-FC5F0129003B}"/>
    <cellStyle name="Comma 8 11 4" xfId="5422" xr:uid="{249240CE-2B12-4C0C-9C17-28AE01B2895E}"/>
    <cellStyle name="Comma 8 11 5" xfId="11331" xr:uid="{8907D061-7944-4ED7-9F4C-0D83113542B3}"/>
    <cellStyle name="Comma 8 12" xfId="897" xr:uid="{00000000-0005-0000-0000-000080030000}"/>
    <cellStyle name="Comma 8 12 2" xfId="898" xr:uid="{00000000-0005-0000-0000-000081030000}"/>
    <cellStyle name="Comma 8 12 2 2" xfId="5427" xr:uid="{A8494E65-80F7-4AC9-B28F-97D92C59B249}"/>
    <cellStyle name="Comma 8 12 2 3" xfId="11336" xr:uid="{11B18E8B-1DF2-4D5C-A688-07CE79CAECB0}"/>
    <cellStyle name="Comma 8 12 3" xfId="5426" xr:uid="{29EAB08F-05DB-4311-BC4C-A56FB82C46C3}"/>
    <cellStyle name="Comma 8 12 4" xfId="11335" xr:uid="{18BACDF9-2530-4D04-A3B5-1D5672FE36B9}"/>
    <cellStyle name="Comma 8 13" xfId="899" xr:uid="{00000000-0005-0000-0000-000082030000}"/>
    <cellStyle name="Comma 8 13 2" xfId="5428" xr:uid="{FB6ACA2D-7B59-4EA9-819C-C21AEB992A12}"/>
    <cellStyle name="Comma 8 13 3" xfId="11337" xr:uid="{DA138F14-94C0-4A7C-B7BA-D2877ADD9599}"/>
    <cellStyle name="Comma 8 14" xfId="3138" xr:uid="{84ACCCBE-D5F8-462F-821E-B8F672CF65E5}"/>
    <cellStyle name="Comma 8 15" xfId="4687" xr:uid="{4BAFD879-6768-4AC3-94CB-01A793EEF091}"/>
    <cellStyle name="Comma 8 16" xfId="11326" xr:uid="{A02DED92-D7CE-4281-8F00-B0B4776D66A5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2 2 2" xfId="5431" xr:uid="{87B0F59D-67EF-4B2B-AFFB-AF9E5CFEA8EC}"/>
    <cellStyle name="Comma 8 2 2 2 3" xfId="11340" xr:uid="{AF50389E-F816-4020-932E-2901B1D30F0C}"/>
    <cellStyle name="Comma 8 2 2 3" xfId="5430" xr:uid="{4413314F-AD6E-47F7-92DD-E9CFD1561920}"/>
    <cellStyle name="Comma 8 2 2 4" xfId="11339" xr:uid="{532B0260-B6A6-4C2F-986E-32F12B8D1CFF}"/>
    <cellStyle name="Comma 8 2 3" xfId="903" xr:uid="{00000000-0005-0000-0000-000086030000}"/>
    <cellStyle name="Comma 8 2 3 2" xfId="5432" xr:uid="{EBFF2FC7-87A0-4EE3-9F7C-0793ADD32CEE}"/>
    <cellStyle name="Comma 8 2 3 3" xfId="11341" xr:uid="{FA42232B-53DC-4270-A379-BD9ACA792BDC}"/>
    <cellStyle name="Comma 8 2 4" xfId="5429" xr:uid="{1706DAED-0CFF-47A2-B5BF-8AC294CD15BF}"/>
    <cellStyle name="Comma 8 2 5" xfId="11338" xr:uid="{D450B319-3AE7-41EC-8A43-C3417406FEF8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2 2 2" xfId="5435" xr:uid="{781378F7-260D-460F-AA89-37BBBFFA2416}"/>
    <cellStyle name="Comma 8 3 2 2 3" xfId="11344" xr:uid="{FFDB00A6-2227-4174-A99D-C4363E003D79}"/>
    <cellStyle name="Comma 8 3 2 3" xfId="5434" xr:uid="{6DD9FA83-7C67-49A7-9C9B-701929DE425A}"/>
    <cellStyle name="Comma 8 3 2 4" xfId="11343" xr:uid="{9E0CC1D6-7DBA-4D90-9BBA-E7644791E2C6}"/>
    <cellStyle name="Comma 8 3 3" xfId="907" xr:uid="{00000000-0005-0000-0000-00008A030000}"/>
    <cellStyle name="Comma 8 3 3 2" xfId="5436" xr:uid="{2786D136-D4C2-4E43-BBDD-B9C3AF4BC3BD}"/>
    <cellStyle name="Comma 8 3 3 3" xfId="11345" xr:uid="{C7E99D6B-5978-4860-A5F3-DAB1EE37F9E8}"/>
    <cellStyle name="Comma 8 3 4" xfId="5433" xr:uid="{2F2CB163-B5BF-4F2A-8AC5-982F025573E5}"/>
    <cellStyle name="Comma 8 3 5" xfId="11342" xr:uid="{2B990974-5FA2-4DC5-9A9B-10F547D89041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2 2 2" xfId="5439" xr:uid="{7C82CDDD-6A30-4D23-8455-24764B3247F4}"/>
    <cellStyle name="Comma 8 4 2 2 3" xfId="11348" xr:uid="{11B0DC2B-3D74-42B6-ADF7-4297E0ECDE44}"/>
    <cellStyle name="Comma 8 4 2 3" xfId="5438" xr:uid="{2EF0B2A8-A4A5-40FD-B2D9-F32679375564}"/>
    <cellStyle name="Comma 8 4 2 4" xfId="11347" xr:uid="{2DB18A7A-C3C4-458D-B2D6-B9458BF87416}"/>
    <cellStyle name="Comma 8 4 3" xfId="911" xr:uid="{00000000-0005-0000-0000-00008E030000}"/>
    <cellStyle name="Comma 8 4 3 2" xfId="5440" xr:uid="{BF047BCD-478B-44AC-9E24-0A6F49FB4942}"/>
    <cellStyle name="Comma 8 4 3 3" xfId="11349" xr:uid="{45A60BD6-ADF9-4399-AD8C-42966A5F2104}"/>
    <cellStyle name="Comma 8 4 4" xfId="5437" xr:uid="{7E2A70AF-A93D-46B0-98FB-C67700F0B475}"/>
    <cellStyle name="Comma 8 4 5" xfId="11346" xr:uid="{154C5531-8735-4E8C-B977-8F7469A65EA4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2 2 2" xfId="5444" xr:uid="{F898D2F2-417D-4127-B659-BDE7FF21CBEA}"/>
    <cellStyle name="Comma 8 5 2 2 2 3" xfId="11353" xr:uid="{041F19CF-BEDB-47BA-A296-EDC3B54586C2}"/>
    <cellStyle name="Comma 8 5 2 2 3" xfId="5443" xr:uid="{37C9B41A-8645-4276-9375-7FA97F352115}"/>
    <cellStyle name="Comma 8 5 2 2 4" xfId="11352" xr:uid="{74B43CD2-B167-4F0D-BA64-0450D2A2E6B4}"/>
    <cellStyle name="Comma 8 5 2 3" xfId="916" xr:uid="{00000000-0005-0000-0000-000093030000}"/>
    <cellStyle name="Comma 8 5 2 3 2" xfId="5445" xr:uid="{B72A3141-EE31-4DB3-89AD-4C75B284AB7C}"/>
    <cellStyle name="Comma 8 5 2 3 3" xfId="11354" xr:uid="{844AD023-19E2-4093-B8CB-4628414D3EC2}"/>
    <cellStyle name="Comma 8 5 2 4" xfId="5442" xr:uid="{08B658A1-771D-4395-8C6F-1A5E49C63A31}"/>
    <cellStyle name="Comma 8 5 2 5" xfId="11351" xr:uid="{03ABE249-9006-4775-9CA1-1C0538E7DCE6}"/>
    <cellStyle name="Comma 8 5 3" xfId="917" xr:uid="{00000000-0005-0000-0000-000094030000}"/>
    <cellStyle name="Comma 8 5 3 2" xfId="918" xr:uid="{00000000-0005-0000-0000-000095030000}"/>
    <cellStyle name="Comma 8 5 3 2 2" xfId="5447" xr:uid="{323A406C-3BD2-417B-A945-64953D904D9E}"/>
    <cellStyle name="Comma 8 5 3 2 3" xfId="11356" xr:uid="{92663D22-4C5B-4F71-A59A-52AEBF4261FD}"/>
    <cellStyle name="Comma 8 5 3 3" xfId="5446" xr:uid="{6721282F-E15E-4ED1-ABA5-807D8250B5BF}"/>
    <cellStyle name="Comma 8 5 3 4" xfId="11355" xr:uid="{C26D6EEA-BEDB-4EF9-875D-89AA0CFF89C9}"/>
    <cellStyle name="Comma 8 5 4" xfId="919" xr:uid="{00000000-0005-0000-0000-000096030000}"/>
    <cellStyle name="Comma 8 5 4 2" xfId="5448" xr:uid="{65DD8EDD-5C21-44DD-98BB-440741079C67}"/>
    <cellStyle name="Comma 8 5 4 3" xfId="11357" xr:uid="{0911D4A8-2856-4DAB-BF22-A32F9C8ADCCC}"/>
    <cellStyle name="Comma 8 5 5" xfId="5441" xr:uid="{85F78022-264E-4947-B838-04A616927AD1}"/>
    <cellStyle name="Comma 8 5 6" xfId="11350" xr:uid="{C2E37555-29E4-4A24-8163-F18CC9BBF4C4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2 2 2" xfId="5451" xr:uid="{83798DF7-C14F-4A31-8DD3-E2DED5071D57}"/>
    <cellStyle name="Comma 8 6 2 2 3" xfId="11360" xr:uid="{05EEA307-50CA-45FC-B41B-D40BC49433BE}"/>
    <cellStyle name="Comma 8 6 2 3" xfId="5450" xr:uid="{4ABD3D07-3DC8-4464-B30E-A111C6085A54}"/>
    <cellStyle name="Comma 8 6 2 4" xfId="11359" xr:uid="{C4058020-C42B-4E8E-ABCF-0A05C4B64C10}"/>
    <cellStyle name="Comma 8 6 3" xfId="923" xr:uid="{00000000-0005-0000-0000-00009A030000}"/>
    <cellStyle name="Comma 8 6 3 2" xfId="5452" xr:uid="{F99E1668-342A-4E47-91C5-AE7735FA3D65}"/>
    <cellStyle name="Comma 8 6 3 3" xfId="11361" xr:uid="{9257D16C-C14E-4DB6-B70E-BA536FA0E3A2}"/>
    <cellStyle name="Comma 8 6 4" xfId="5449" xr:uid="{E1FCA85C-2932-4C91-B5C3-FF350E9EDEBC}"/>
    <cellStyle name="Comma 8 6 5" xfId="11358" xr:uid="{4B271DFC-2B49-49DB-9AC3-CB04380991F3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2 2 2" xfId="5455" xr:uid="{BA435C12-70CE-45D3-98BE-441DD577805B}"/>
    <cellStyle name="Comma 8 7 2 2 3" xfId="11364" xr:uid="{2BE24C7E-B47C-49A3-BF8C-CCBEDE9CA9A2}"/>
    <cellStyle name="Comma 8 7 2 3" xfId="5454" xr:uid="{41E753B1-A68A-4F7B-8D63-1D54258DA4B4}"/>
    <cellStyle name="Comma 8 7 2 4" xfId="11363" xr:uid="{1CCD6056-87CD-4AF7-9B17-8BA3DC7041E9}"/>
    <cellStyle name="Comma 8 7 3" xfId="927" xr:uid="{00000000-0005-0000-0000-00009E030000}"/>
    <cellStyle name="Comma 8 7 3 2" xfId="5456" xr:uid="{5A72AA0F-552B-47FF-80E3-4B5DBDE683E6}"/>
    <cellStyle name="Comma 8 7 3 3" xfId="11365" xr:uid="{045997AB-B0E5-4894-9C52-44E3A395FF85}"/>
    <cellStyle name="Comma 8 7 4" xfId="5453" xr:uid="{364B4894-8C08-488F-A0AD-C0C8F6AAA4DF}"/>
    <cellStyle name="Comma 8 7 5" xfId="11362" xr:uid="{2779C323-A3F6-4BBC-BD49-F6F0809521F9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2 2 2" xfId="5459" xr:uid="{B7D2E598-2893-4C01-BF95-DC5467553E58}"/>
    <cellStyle name="Comma 8 8 2 2 3" xfId="11368" xr:uid="{E8191149-BA07-4EC9-B5FB-6E6E33516E63}"/>
    <cellStyle name="Comma 8 8 2 3" xfId="5458" xr:uid="{6CE18517-C93E-4B01-84BC-006BF34D0DCE}"/>
    <cellStyle name="Comma 8 8 2 4" xfId="11367" xr:uid="{D420E1D2-FAE3-44D4-9BDB-3FE6C4FB6B73}"/>
    <cellStyle name="Comma 8 8 3" xfId="931" xr:uid="{00000000-0005-0000-0000-0000A2030000}"/>
    <cellStyle name="Comma 8 8 3 2" xfId="5460" xr:uid="{15EC0CD2-9444-4EFB-A4B4-7343A40724B3}"/>
    <cellStyle name="Comma 8 8 3 3" xfId="11369" xr:uid="{06B80748-9A7F-4CC7-B23D-0CDD9C65CDD3}"/>
    <cellStyle name="Comma 8 8 4" xfId="5457" xr:uid="{B1FC4229-7C55-4209-B1A0-39DE67D37FF0}"/>
    <cellStyle name="Comma 8 8 5" xfId="11366" xr:uid="{0A7FE31B-6787-4995-8822-2CF4974BCB82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2 2 2" xfId="5463" xr:uid="{252D20DB-F746-427D-BCAE-36909356086F}"/>
    <cellStyle name="Comma 8 9 2 2 3" xfId="11372" xr:uid="{DEB85642-E0EA-402C-A07D-60ABF40C9908}"/>
    <cellStyle name="Comma 8 9 2 3" xfId="5462" xr:uid="{E5BA0460-B74F-4AF5-B6ED-F1275053B16D}"/>
    <cellStyle name="Comma 8 9 2 4" xfId="11371" xr:uid="{A8EA06AF-9214-4AE1-B6C3-1AECE82F2B29}"/>
    <cellStyle name="Comma 8 9 3" xfId="935" xr:uid="{00000000-0005-0000-0000-0000A6030000}"/>
    <cellStyle name="Comma 8 9 3 2" xfId="5464" xr:uid="{21D46984-0738-441E-BFCF-6D39AC20E631}"/>
    <cellStyle name="Comma 8 9 3 3" xfId="11373" xr:uid="{5E483F4E-7257-4682-BBEE-A6F7CFDC3863}"/>
    <cellStyle name="Comma 8 9 4" xfId="5461" xr:uid="{2862E50E-3749-4985-AF35-B2EA4A8FD263}"/>
    <cellStyle name="Comma 8 9 5" xfId="11370" xr:uid="{C34012CE-497F-46A0-B8F4-613B9BF0AEBC}"/>
    <cellStyle name="Comma 80" xfId="36764" xr:uid="{F56471AB-CD52-45AD-B061-C9DE10768B2D}"/>
    <cellStyle name="Comma 81" xfId="23564" xr:uid="{33ADA83C-64EB-476A-A3B1-0E33A380ABDE}"/>
    <cellStyle name="Comma 82" xfId="2206" xr:uid="{A75D6322-513C-4C41-8EF4-F07880B79708}"/>
    <cellStyle name="Comma 82 2" xfId="4662" xr:uid="{CB1F2B29-B12E-4532-B576-FF360E77BFEB}"/>
    <cellStyle name="Comma 83" xfId="936" xr:uid="{00000000-0005-0000-0000-0000A7030000}"/>
    <cellStyle name="Comma 84" xfId="37062" xr:uid="{9C5A3D7F-E8F0-4556-8341-5A364D90CB50}"/>
    <cellStyle name="Comma 86" xfId="2182" xr:uid="{C6091918-1ECA-42C8-83B3-0350571F0C5B}"/>
    <cellStyle name="Comma 86 2" xfId="2211" xr:uid="{2A829FE3-E683-48D7-BFCF-5D58AF7F327E}"/>
    <cellStyle name="Comma 86 2 2" xfId="4666" xr:uid="{76E4B3E0-B3E0-40C9-9FD9-F2177B4B2C29}"/>
    <cellStyle name="Comma 86 2 2 2" xfId="25786" xr:uid="{7BEE0B70-68C6-42EC-A521-7BB4E69285A8}"/>
    <cellStyle name="Comma 86 2 2 3" xfId="37173" xr:uid="{762E3EC5-C647-426D-BA8D-413468796782}"/>
    <cellStyle name="Comma 86 2 3" xfId="23450" xr:uid="{2128448E-5358-4F87-852B-7A99DD8D9112}"/>
    <cellStyle name="Comma 86 2 4" xfId="37063" xr:uid="{63058C4D-F186-4A09-A4C0-27D1B81864BB}"/>
    <cellStyle name="Comma 86 3" xfId="4654" xr:uid="{F7E15A78-1C7D-4F96-9F2F-AF9DFDA0046D}"/>
    <cellStyle name="Comma 86 3 2" xfId="25774" xr:uid="{6370B23D-570E-4AAA-9A83-71B74B267195}"/>
    <cellStyle name="Comma 86 3 3" xfId="37168" xr:uid="{5838FD45-4845-4B29-8C13-8B82AA3FF9EF}"/>
    <cellStyle name="Comma 86 4" xfId="23423" xr:uid="{CDA62800-E599-48EA-9999-ED68ECC2492C}"/>
    <cellStyle name="Comma 86 5" xfId="37055" xr:uid="{3DBBCD78-1DEC-4D39-8F42-B73D3220825B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2 2 2" xfId="5467" xr:uid="{019921B0-C887-4A43-AEDC-903C51ABA9F5}"/>
    <cellStyle name="Comma 9 2 2 3" xfId="11376" xr:uid="{672BA40B-7712-4E14-9D72-9D8ED0C85DF2}"/>
    <cellStyle name="Comma 9 2 3" xfId="5466" xr:uid="{4E62014A-464E-4499-A7A0-D0CB9AE34D9E}"/>
    <cellStyle name="Comma 9 2 4" xfId="11375" xr:uid="{C3FB95BC-6D25-4DCD-9A7E-878C774A7A6E}"/>
    <cellStyle name="Comma 9 3" xfId="940" xr:uid="{00000000-0005-0000-0000-0000AB030000}"/>
    <cellStyle name="Comma 9 3 2" xfId="5468" xr:uid="{76D01079-4EE5-4EF5-994F-FED886DF8FA1}"/>
    <cellStyle name="Comma 9 3 3" xfId="11377" xr:uid="{7301EE8D-41AF-4F4C-AE5D-A8FBAFCAEDDF}"/>
    <cellStyle name="Comma 9 4" xfId="3187" xr:uid="{830BB940-4D2C-47A1-8F0E-0CBF801D1FF3}"/>
    <cellStyle name="Comma 9 5" xfId="4696" xr:uid="{E8724B87-86EA-4883-B8C4-95F6146B5B74}"/>
    <cellStyle name="Comma 9 6" xfId="11374" xr:uid="{860D45EE-4E62-4CC1-BE0C-F3046640B9B2}"/>
    <cellStyle name="Comma 9 7" xfId="2246" xr:uid="{4BB1F67C-9013-487D-A26F-95BB523A64BC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_Major Q2'06" xfId="944" xr:uid="{00000000-0005-0000-0000-0000AF030000}"/>
    <cellStyle name="Comma0" xfId="945" xr:uid="{00000000-0005-0000-0000-0000B0030000}"/>
    <cellStyle name="Currency [00]" xfId="946" xr:uid="{00000000-0005-0000-0000-0000B1030000}"/>
    <cellStyle name="Currency 2" xfId="947" xr:uid="{00000000-0005-0000-0000-0000B2030000}"/>
    <cellStyle name="Currency1" xfId="948" xr:uid="{00000000-0005-0000-0000-0000B3030000}"/>
    <cellStyle name="Currency1 2" xfId="949" xr:uid="{00000000-0005-0000-0000-0000B4030000}"/>
    <cellStyle name="Date Short" xfId="950" xr:uid="{00000000-0005-0000-0000-0000B5030000}"/>
    <cellStyle name="DELTA" xfId="951" xr:uid="{00000000-0005-0000-0000-0000B6030000}"/>
    <cellStyle name="Dezimal [0]_(A) Access-Spares for 2000" xfId="952" xr:uid="{00000000-0005-0000-0000-0000B7030000}"/>
    <cellStyle name="Dezimal_(A) Access-Spares for 2000" xfId="953" xr:uid="{00000000-0005-0000-0000-0000B8030000}"/>
    <cellStyle name="Dollar (zero dec)" xfId="954" xr:uid="{00000000-0005-0000-0000-0000B9030000}"/>
    <cellStyle name="Dollar (zero dec) 2" xfId="955" xr:uid="{00000000-0005-0000-0000-0000BA030000}"/>
    <cellStyle name="Enter Currency (0)" xfId="956" xr:uid="{00000000-0005-0000-0000-0000BB030000}"/>
    <cellStyle name="Enter Currency (2)" xfId="957" xr:uid="{00000000-0005-0000-0000-0000BC030000}"/>
    <cellStyle name="Enter Units (0)" xfId="958" xr:uid="{00000000-0005-0000-0000-0000BD030000}"/>
    <cellStyle name="Enter Units (1)" xfId="959" xr:uid="{00000000-0005-0000-0000-0000BE030000}"/>
    <cellStyle name="Enter Units (2)" xfId="960" xr:uid="{00000000-0005-0000-0000-0000BF030000}"/>
    <cellStyle name="Explanatory Text 10" xfId="961" xr:uid="{00000000-0005-0000-0000-0000C0030000}"/>
    <cellStyle name="Explanatory Text 11" xfId="962" xr:uid="{00000000-0005-0000-0000-0000C1030000}"/>
    <cellStyle name="Explanatory Text 12" xfId="10907" xr:uid="{B4841D54-E0B5-4815-BBF9-1753C9ED1E0D}"/>
    <cellStyle name="Explanatory Text 2" xfId="963" xr:uid="{00000000-0005-0000-0000-0000C2030000}"/>
    <cellStyle name="Explanatory Text 3" xfId="964" xr:uid="{00000000-0005-0000-0000-0000C3030000}"/>
    <cellStyle name="Explanatory Text 4" xfId="965" xr:uid="{00000000-0005-0000-0000-0000C4030000}"/>
    <cellStyle name="Explanatory Text 5" xfId="966" xr:uid="{00000000-0005-0000-0000-0000C5030000}"/>
    <cellStyle name="Explanatory Text 6" xfId="967" xr:uid="{00000000-0005-0000-0000-0000C6030000}"/>
    <cellStyle name="Explanatory Text 7" xfId="968" xr:uid="{00000000-0005-0000-0000-0000C7030000}"/>
    <cellStyle name="Explanatory Text 8" xfId="969" xr:uid="{00000000-0005-0000-0000-0000C8030000}"/>
    <cellStyle name="Explanatory Text 9" xfId="970" xr:uid="{00000000-0005-0000-0000-0000C9030000}"/>
    <cellStyle name="Followed Hyperlink" xfId="23412" xr:uid="{A50F1FB3-6196-4AF8-B87D-E0934FDA8241}"/>
    <cellStyle name="Followed Hyperlink 2" xfId="971" xr:uid="{00000000-0005-0000-0000-0000CA030000}"/>
    <cellStyle name="FRxAmtStyle" xfId="972" xr:uid="{00000000-0005-0000-0000-0000CB030000}"/>
    <cellStyle name="FRxAmtStyle 2" xfId="973" xr:uid="{00000000-0005-0000-0000-0000CC030000}"/>
    <cellStyle name="FRxAmtStyle 3" xfId="974" xr:uid="{00000000-0005-0000-0000-0000CD030000}"/>
    <cellStyle name="FRxAmtStyle 4" xfId="975" xr:uid="{00000000-0005-0000-0000-0000CE030000}"/>
    <cellStyle name="FRxCurrStyle" xfId="976" xr:uid="{00000000-0005-0000-0000-0000CF030000}"/>
    <cellStyle name="FRxPcntStyle" xfId="977" xr:uid="{00000000-0005-0000-0000-0000D0030000}"/>
    <cellStyle name="Good 10" xfId="978" xr:uid="{00000000-0005-0000-0000-0000D1030000}"/>
    <cellStyle name="Good 11" xfId="979" xr:uid="{00000000-0005-0000-0000-0000D2030000}"/>
    <cellStyle name="Good 12" xfId="2198" xr:uid="{148F6533-5B11-464D-8D10-57B129D5005B}"/>
    <cellStyle name="Good 2" xfId="980" xr:uid="{00000000-0005-0000-0000-0000D3030000}"/>
    <cellStyle name="Good 2 2" xfId="3228" xr:uid="{4DB67718-3A70-4EEC-B993-549449679EA4}"/>
    <cellStyle name="Good 2 3" xfId="4703" xr:uid="{27393D82-992D-46E3-A0C9-583472A0D6F0}"/>
    <cellStyle name="Good 2 4" xfId="10935" xr:uid="{6DFCE3DD-4AF6-4943-879A-26651A58E051}"/>
    <cellStyle name="Good 2 5" xfId="2255" xr:uid="{F74B09C7-F11E-4EF0-8464-0CA996C3CC6E}"/>
    <cellStyle name="Good 3" xfId="981" xr:uid="{00000000-0005-0000-0000-0000D4030000}"/>
    <cellStyle name="Good 4" xfId="982" xr:uid="{00000000-0005-0000-0000-0000D5030000}"/>
    <cellStyle name="Good 5" xfId="983" xr:uid="{00000000-0005-0000-0000-0000D6030000}"/>
    <cellStyle name="Good 6" xfId="984" xr:uid="{00000000-0005-0000-0000-0000D7030000}"/>
    <cellStyle name="Good 7" xfId="985" xr:uid="{00000000-0005-0000-0000-0000D8030000}"/>
    <cellStyle name="Good 8" xfId="986" xr:uid="{00000000-0005-0000-0000-0000D9030000}"/>
    <cellStyle name="Good 9" xfId="987" xr:uid="{00000000-0005-0000-0000-0000DA030000}"/>
    <cellStyle name="Grey" xfId="988" xr:uid="{00000000-0005-0000-0000-0000DB030000}"/>
    <cellStyle name="Header1" xfId="989" xr:uid="{00000000-0005-0000-0000-0000DC030000}"/>
    <cellStyle name="Header2" xfId="990" xr:uid="{00000000-0005-0000-0000-0000DD030000}"/>
    <cellStyle name="Header2 2" xfId="991" xr:uid="{00000000-0005-0000-0000-0000DE030000}"/>
    <cellStyle name="Header2 2 2" xfId="992" xr:uid="{00000000-0005-0000-0000-0000DF030000}"/>
    <cellStyle name="Header2 2 2 2" xfId="993" xr:uid="{00000000-0005-0000-0000-0000E0030000}"/>
    <cellStyle name="Header2 2 2 2 2" xfId="4461" xr:uid="{8CE3D314-E2FF-4D2D-AC7D-8D60267D2672}"/>
    <cellStyle name="Header2 2 2 2 2 2" xfId="6560" xr:uid="{933697B2-4B17-4433-B48C-DEB2125AD568}"/>
    <cellStyle name="Header2 2 2 2 2 2 2" xfId="19968" xr:uid="{9D925639-C481-4D39-865F-47407458D94A}"/>
    <cellStyle name="Header2 2 2 2 2 2 3" xfId="27658" xr:uid="{41C4082C-1133-4A85-A556-D32E0100FF6C}"/>
    <cellStyle name="Header2 2 2 2 2 2 4" xfId="37021" xr:uid="{E00EB319-84AB-435C-9BA6-AD3A1F5DC924}"/>
    <cellStyle name="Header2 2 2 2 2 3" xfId="17469" xr:uid="{9DDDEA29-BE2F-497A-9E38-E837150173EB}"/>
    <cellStyle name="Header2 2 2 2 2 4" xfId="20695" xr:uid="{ABEC84B4-5D8B-414B-BE40-835D8611C063}"/>
    <cellStyle name="Header2 2 2 2 2 5" xfId="34138" xr:uid="{63FDC587-39D7-4FB3-8B8F-366153241DA1}"/>
    <cellStyle name="Header2 2 2 3" xfId="4460" xr:uid="{B8686CE6-79E3-49D2-9D38-624AA9F32383}"/>
    <cellStyle name="Header2 2 2 3 2" xfId="6559" xr:uid="{5BB8869A-44B4-4998-8EF5-A672B7A0BE06}"/>
    <cellStyle name="Header2 2 2 3 2 2" xfId="19967" xr:uid="{E07BC6FC-EF6A-458F-A04D-5E1F858CDB5D}"/>
    <cellStyle name="Header2 2 2 3 2 3" xfId="27657" xr:uid="{AE5A5C7D-1A84-4919-B3C9-197D0C479C29}"/>
    <cellStyle name="Header2 2 2 3 2 4" xfId="37020" xr:uid="{225AAA4F-D374-4D92-9F01-5996420A5214}"/>
    <cellStyle name="Header2 2 2 3 3" xfId="13568" xr:uid="{E74D647A-3A9D-49C8-A7A6-9E1D8B7BB60D}"/>
    <cellStyle name="Header2 2 2 3 4" xfId="21268" xr:uid="{5C6373A4-8E50-4F61-A702-9FABFCD348A7}"/>
    <cellStyle name="Header2 2 2 3 5" xfId="36656" xr:uid="{C8F04534-1652-4D0D-AE34-56AB5BA1976A}"/>
    <cellStyle name="Header2 2 3" xfId="994" xr:uid="{00000000-0005-0000-0000-0000E1030000}"/>
    <cellStyle name="Header2 2 3 2" xfId="995" xr:uid="{00000000-0005-0000-0000-0000E2030000}"/>
    <cellStyle name="Header2 2 3 2 2" xfId="4463" xr:uid="{1CF8CD44-CEC0-4894-803C-F3982D4C5B95}"/>
    <cellStyle name="Header2 2 3 2 2 2" xfId="6562" xr:uid="{7D43A9A0-6993-4C76-933E-6A971381F880}"/>
    <cellStyle name="Header2 2 3 2 2 2 2" xfId="19970" xr:uid="{7DC772D2-BC44-4A73-924A-D9464CA2502C}"/>
    <cellStyle name="Header2 2 3 2 2 2 3" xfId="27660" xr:uid="{970FDA1A-6B65-490E-A73F-442278F41C7D}"/>
    <cellStyle name="Header2 2 3 2 2 2 4" xfId="37023" xr:uid="{64B6C889-F34C-4D04-8A7A-56DDFADCDB59}"/>
    <cellStyle name="Header2 2 3 2 2 3" xfId="16383" xr:uid="{5C5A944D-1A3E-4698-8262-27A1107FD0FB}"/>
    <cellStyle name="Header2 2 3 2 2 4" xfId="22616" xr:uid="{128E78AA-3B75-401B-87D5-C9B76EFEF62F}"/>
    <cellStyle name="Header2 2 3 2 2 5" xfId="35289" xr:uid="{99E9A0F2-149C-47E7-A7D9-A18A32DAD36A}"/>
    <cellStyle name="Header2 2 3 3" xfId="4462" xr:uid="{864F99F3-34C6-4A49-ABDC-DF14AB8D5B09}"/>
    <cellStyle name="Header2 2 3 3 2" xfId="6561" xr:uid="{32FC9610-F385-4CEB-B1C3-374E77F9E9AC}"/>
    <cellStyle name="Header2 2 3 3 2 2" xfId="19969" xr:uid="{62007CD4-B838-4BAA-B77B-00CB40E83B3C}"/>
    <cellStyle name="Header2 2 3 3 2 3" xfId="27659" xr:uid="{94A71028-FA4E-40F1-861C-66D9F7108CD0}"/>
    <cellStyle name="Header2 2 3 3 2 4" xfId="37022" xr:uid="{CB6CDF9B-1C1C-4D09-95D1-2CD2F7861412}"/>
    <cellStyle name="Header2 2 3 3 3" xfId="14227" xr:uid="{04336340-B914-4FD3-97B3-20C00E841713}"/>
    <cellStyle name="Header2 2 3 3 4" xfId="19616" xr:uid="{2026C54A-6048-4012-8E93-C893922B0A66}"/>
    <cellStyle name="Header2 2 3 3 5" xfId="35827" xr:uid="{FB580ED4-1820-4094-8E09-27CE5172CAF0}"/>
    <cellStyle name="Header2 2 4" xfId="996" xr:uid="{00000000-0005-0000-0000-0000E3030000}"/>
    <cellStyle name="Header2 2 4 2" xfId="997" xr:uid="{00000000-0005-0000-0000-0000E4030000}"/>
    <cellStyle name="Header2 2 4 2 2" xfId="4465" xr:uid="{D87DC4EF-8E12-4897-9DD0-CAE2ACCB120D}"/>
    <cellStyle name="Header2 2 4 2 2 2" xfId="6564" xr:uid="{A01AE087-D75D-4855-A260-1EE73C1C2B60}"/>
    <cellStyle name="Header2 2 4 2 2 2 2" xfId="19972" xr:uid="{BD64D859-6BF0-4F04-98B2-E3C107B4DC95}"/>
    <cellStyle name="Header2 2 4 2 2 2 3" xfId="27662" xr:uid="{BC7EA74F-49BA-4534-9FA0-D8BF3EE896F0}"/>
    <cellStyle name="Header2 2 4 2 2 2 4" xfId="37025" xr:uid="{29D4C3C8-4353-4AFD-8187-3526C2C01AC3}"/>
    <cellStyle name="Header2 2 4 2 2 3" xfId="14888" xr:uid="{19EBF90A-441A-4B29-937A-5FE69E94A59D}"/>
    <cellStyle name="Header2 2 4 2 2 4" xfId="21796" xr:uid="{16C575F3-0BE0-45EF-B195-1D244F15A534}"/>
    <cellStyle name="Header2 2 4 2 2 5" xfId="33617" xr:uid="{182856C7-B57E-4057-88A8-AE4E06644A51}"/>
    <cellStyle name="Header2 2 4 3" xfId="4464" xr:uid="{CCF09536-CB55-46F2-B33B-7B4A6D41F1D0}"/>
    <cellStyle name="Header2 2 4 3 2" xfId="6563" xr:uid="{7C62D1A3-FE20-4CEC-B448-456C64F2D7D2}"/>
    <cellStyle name="Header2 2 4 3 2 2" xfId="19971" xr:uid="{E5FDDD7D-29AC-422D-8EEC-4518330B9E3A}"/>
    <cellStyle name="Header2 2 4 3 2 3" xfId="27661" xr:uid="{224D1F4C-7BF4-4A80-A4F1-7F051CDC4CC5}"/>
    <cellStyle name="Header2 2 4 3 2 4" xfId="37024" xr:uid="{64AB39C6-4574-4E8C-8BF2-B7F0FA59A667}"/>
    <cellStyle name="Header2 2 4 3 3" xfId="15650" xr:uid="{1EAA1E7E-7710-45A0-BE24-E86F886C4BDD}"/>
    <cellStyle name="Header2 2 4 3 4" xfId="20131" xr:uid="{EE87CABF-C3C2-45E0-A86A-2D1090FD9C21}"/>
    <cellStyle name="Header2 2 4 3 5" xfId="34706" xr:uid="{B262585F-C006-4968-BA0B-ECB849B541A8}"/>
    <cellStyle name="Header2 2 5" xfId="998" xr:uid="{00000000-0005-0000-0000-0000E5030000}"/>
    <cellStyle name="Header2 2 5 2" xfId="999" xr:uid="{00000000-0005-0000-0000-0000E6030000}"/>
    <cellStyle name="Header2 2 5 2 2" xfId="4467" xr:uid="{CCF77288-9989-48A0-9347-43EDDCD6DB98}"/>
    <cellStyle name="Header2 2 5 2 2 2" xfId="6566" xr:uid="{5CA00386-84FE-44EA-B623-3AF7132E8B0D}"/>
    <cellStyle name="Header2 2 5 2 2 2 2" xfId="19974" xr:uid="{9274F403-3212-4D73-B27D-D9F1A0C0481C}"/>
    <cellStyle name="Header2 2 5 2 2 2 3" xfId="27664" xr:uid="{CFC3B4B1-E627-42BD-9F68-02D1D147133D}"/>
    <cellStyle name="Header2 2 5 2 2 2 4" xfId="37027" xr:uid="{F15704EE-0645-4C91-9044-297BFD51B075}"/>
    <cellStyle name="Header2 2 5 2 2 3" xfId="11612" xr:uid="{14354529-C354-4DF7-AA5B-C348784DFF07}"/>
    <cellStyle name="Header2 2 5 2 2 4" xfId="20696" xr:uid="{7F41AC2F-D0DF-4D59-9AFC-938C114DFA1D}"/>
    <cellStyle name="Header2 2 5 2 2 5" xfId="23594" xr:uid="{B4EEB361-C119-469A-876F-F96551EC25BD}"/>
    <cellStyle name="Header2 2 5 3" xfId="4466" xr:uid="{F08227E4-80E1-426E-8390-FE5ACB60722C}"/>
    <cellStyle name="Header2 2 5 3 2" xfId="6565" xr:uid="{C335E2C1-3C67-47C6-95EE-630FDC603F23}"/>
    <cellStyle name="Header2 2 5 3 2 2" xfId="19973" xr:uid="{F15FC44B-61EE-450E-81BF-E7C1DAF30A02}"/>
    <cellStyle name="Header2 2 5 3 2 3" xfId="27663" xr:uid="{54DC22BE-E2A3-4899-B361-958641C6B3EF}"/>
    <cellStyle name="Header2 2 5 3 2 4" xfId="37026" xr:uid="{822E61C8-EE8F-4559-97C0-ECCEBDC36399}"/>
    <cellStyle name="Header2 2 5 3 3" xfId="13569" xr:uid="{C56A4DFF-7D5F-4691-B910-F37308FAD42D}"/>
    <cellStyle name="Header2 2 5 3 4" xfId="21269" xr:uid="{5CACF26B-D526-43E7-B6E4-FDF2753A04B3}"/>
    <cellStyle name="Header2 2 5 3 5" xfId="23593" xr:uid="{0F493351-FAE5-41CB-B351-D2233A5CBA9B}"/>
    <cellStyle name="Header2 2 6" xfId="4459" xr:uid="{29B3743D-8CF4-4C2C-937C-E0D978F536DF}"/>
    <cellStyle name="Header2 2 6 2" xfId="6558" xr:uid="{2A550ED0-57BF-4664-8990-54CE00CF5F50}"/>
    <cellStyle name="Header2 2 6 2 2" xfId="19966" xr:uid="{507EB383-1B32-464D-AEF2-E50D80011606}"/>
    <cellStyle name="Header2 2 6 2 3" xfId="27656" xr:uid="{0132AE1C-0603-49B4-8E03-1ACD8227587F}"/>
    <cellStyle name="Header2 2 6 2 4" xfId="37019" xr:uid="{E77E06CD-0B52-4754-8B63-0F14A734915F}"/>
    <cellStyle name="Header2 2 6 3" xfId="14887" xr:uid="{2486CD29-4A32-403B-BF1D-95ED13AF254A}"/>
    <cellStyle name="Header2 2 6 4" xfId="21795" xr:uid="{FB16294E-4036-4210-8B2E-1561B915B516}"/>
    <cellStyle name="Header2 2 6 5" xfId="33616" xr:uid="{34778D20-F1B1-4D64-99EA-CFDD35ABCD22}"/>
    <cellStyle name="Header2 3" xfId="1000" xr:uid="{00000000-0005-0000-0000-0000E7030000}"/>
    <cellStyle name="Header2 3 2" xfId="1001" xr:uid="{00000000-0005-0000-0000-0000E8030000}"/>
    <cellStyle name="Header2 3 2 2" xfId="4469" xr:uid="{63B9120C-0200-4D73-A8A0-038ED9BD177D}"/>
    <cellStyle name="Header2 3 2 2 2" xfId="6568" xr:uid="{8A59E64F-BC90-4178-A7D6-2250F093E340}"/>
    <cellStyle name="Header2 3 2 2 2 2" xfId="19976" xr:uid="{27069CD7-BAF7-4354-BE25-FEB584D2117C}"/>
    <cellStyle name="Header2 3 2 2 2 3" xfId="27666" xr:uid="{A4E39F3C-DC73-4563-88F2-21A0C8A57EC7}"/>
    <cellStyle name="Header2 3 2 2 2 4" xfId="37029" xr:uid="{D6C99536-26E9-4405-BFDB-0306FF0A1819}"/>
    <cellStyle name="Header2 3 2 2 3" xfId="17466" xr:uid="{665F1392-614B-426E-991A-EB90EB9C8AFF}"/>
    <cellStyle name="Header2 3 2 2 4" xfId="16305" xr:uid="{BA850AC4-AD7D-48D9-AA99-149660BC1A0E}"/>
    <cellStyle name="Header2 3 2 2 5" xfId="34919" xr:uid="{7881539D-397E-4522-85E2-A7A6D08F9E91}"/>
    <cellStyle name="Header2 3 3" xfId="4468" xr:uid="{7185B328-AA8A-42FC-A7F0-403A66F3B6BE}"/>
    <cellStyle name="Header2 3 3 2" xfId="6567" xr:uid="{09873B2B-1C6A-4E9C-82AF-F95DF40D365E}"/>
    <cellStyle name="Header2 3 3 2 2" xfId="19975" xr:uid="{913A96E7-7F6B-4776-839E-7B9EE9A2F4DB}"/>
    <cellStyle name="Header2 3 3 2 3" xfId="27665" xr:uid="{DF5CBF3C-7E32-48D7-A742-CEEE20ED2C43}"/>
    <cellStyle name="Header2 3 3 2 4" xfId="37028" xr:uid="{E6ACEC14-1C96-4092-80B1-C63B74A1345C}"/>
    <cellStyle name="Header2 3 3 3" xfId="11611" xr:uid="{4F727615-4D8B-4BB3-9E11-344A1C852BD4}"/>
    <cellStyle name="Header2 3 3 4" xfId="19617" xr:uid="{09F219E2-06C4-4A5B-ACC3-751B0001FBC7}"/>
    <cellStyle name="Header2 3 3 5" xfId="36653" xr:uid="{09CA6459-07C1-467F-A516-5D5B8590F3F1}"/>
    <cellStyle name="Header2 4" xfId="1002" xr:uid="{00000000-0005-0000-0000-0000E9030000}"/>
    <cellStyle name="Header2 4 2" xfId="1003" xr:uid="{00000000-0005-0000-0000-0000EA030000}"/>
    <cellStyle name="Header2 4 2 2" xfId="4471" xr:uid="{21A4509D-4A89-44D2-9D02-156770EB7B6C}"/>
    <cellStyle name="Header2 4 2 2 2" xfId="6570" xr:uid="{3FBF99B6-E9EA-4F5D-AD3C-AA32FF438DAE}"/>
    <cellStyle name="Header2 4 2 2 2 2" xfId="19978" xr:uid="{20073458-5175-438B-BD52-EDBE05C7E8E3}"/>
    <cellStyle name="Header2 4 2 2 2 3" xfId="27668" xr:uid="{E03B5EF1-99CC-47F5-AEE9-EFC40ACDEAB4}"/>
    <cellStyle name="Header2 4 2 2 2 4" xfId="37031" xr:uid="{E3483A48-9010-4636-8500-5B6CB6CD84D2}"/>
    <cellStyle name="Header2 4 2 2 3" xfId="16380" xr:uid="{5A6331E6-E6E5-43FB-903C-57C9E0400C51}"/>
    <cellStyle name="Header2 4 2 2 4" xfId="22614" xr:uid="{3EA68CFF-3691-4B09-9729-C676B93974CB}"/>
    <cellStyle name="Header2 4 2 2 5" xfId="35287" xr:uid="{384E5699-007B-46D9-8C5A-20BA58CB0626}"/>
    <cellStyle name="Header2 4 3" xfId="4470" xr:uid="{9E42C296-FDC6-4296-9206-BA9DA1B4A931}"/>
    <cellStyle name="Header2 4 3 2" xfId="6569" xr:uid="{E6C3DF07-5B7B-4DDB-8F71-991E0F287154}"/>
    <cellStyle name="Header2 4 3 2 2" xfId="19977" xr:uid="{03D2F800-308A-4C70-A018-A2A9A3E43372}"/>
    <cellStyle name="Header2 4 3 2 3" xfId="27667" xr:uid="{E2CD0908-967D-4A72-9662-443D8D1D0F27}"/>
    <cellStyle name="Header2 4 3 2 4" xfId="37030" xr:uid="{C0804FB4-ACC0-4098-BE60-44C9667B7770}"/>
    <cellStyle name="Header2 4 3 3" xfId="15205" xr:uid="{1FD8C123-B2DE-47CC-A8AF-37A46CF15CC2}"/>
    <cellStyle name="Header2 4 3 4" xfId="3694" xr:uid="{1BB98FFF-ED7A-4E1B-A96C-5791A912F61B}"/>
    <cellStyle name="Header2 4 3 5" xfId="35825" xr:uid="{E9FA56C7-94D8-4D31-9794-29DF4A08D2AE}"/>
    <cellStyle name="Header2 5" xfId="1004" xr:uid="{00000000-0005-0000-0000-0000EB030000}"/>
    <cellStyle name="Header2 5 2" xfId="1005" xr:uid="{00000000-0005-0000-0000-0000EC030000}"/>
    <cellStyle name="Header2 5 2 2" xfId="4473" xr:uid="{AA36ED8E-DB28-46E3-A8F4-AF9E0D0A48EA}"/>
    <cellStyle name="Header2 5 2 2 2" xfId="6572" xr:uid="{B9B2C593-C2E2-492E-9FC4-4A823C17A834}"/>
    <cellStyle name="Header2 5 2 2 2 2" xfId="19980" xr:uid="{2B340D01-00FF-4179-9F7C-97CD21D12E4E}"/>
    <cellStyle name="Header2 5 2 2 2 3" xfId="27670" xr:uid="{0DA219DA-8E57-4D24-9E56-C1C19242329F}"/>
    <cellStyle name="Header2 5 2 2 2 4" xfId="37033" xr:uid="{0294F3DF-BADA-443B-8110-94D9CFE5C800}"/>
    <cellStyle name="Header2 5 2 2 3" xfId="14885" xr:uid="{433DEC0B-FAE9-40C1-B08B-8C3A4D5FF046}"/>
    <cellStyle name="Header2 5 2 2 4" xfId="21793" xr:uid="{BBB0BCAB-810E-45A7-B009-536929BF8C0A}"/>
    <cellStyle name="Header2 5 2 2 5" xfId="33614" xr:uid="{C9C63AB2-7B37-45E5-AC6B-30A0635365CE}"/>
    <cellStyle name="Header2 5 3" xfId="4472" xr:uid="{7D3EEA23-C650-4D32-AB42-A3976BE744F9}"/>
    <cellStyle name="Header2 5 3 2" xfId="6571" xr:uid="{05551320-CF7C-4DAF-9D68-BCD66EA2E503}"/>
    <cellStyle name="Header2 5 3 2 2" xfId="19979" xr:uid="{468EEF1D-5A72-4C26-8883-F0013A0D910F}"/>
    <cellStyle name="Header2 5 3 2 3" xfId="27669" xr:uid="{871585AF-5766-4E90-8667-E18A70FA6E99}"/>
    <cellStyle name="Header2 5 3 2 4" xfId="37032" xr:uid="{CFD062D1-E19F-4E9C-AF63-284E872FB2E1}"/>
    <cellStyle name="Header2 5 3 3" xfId="15647" xr:uid="{B3745689-0466-4E83-A6D1-54268B132B78}"/>
    <cellStyle name="Header2 5 3 4" xfId="20904" xr:uid="{3594E511-B97A-4CFA-BD39-9D0FB58DA107}"/>
    <cellStyle name="Header2 5 3 5" xfId="34703" xr:uid="{7A922017-CC40-4B75-9338-617CE83A48EC}"/>
    <cellStyle name="Header2 6" xfId="1006" xr:uid="{00000000-0005-0000-0000-0000ED030000}"/>
    <cellStyle name="Header2 6 2" xfId="1007" xr:uid="{00000000-0005-0000-0000-0000EE030000}"/>
    <cellStyle name="Header2 6 2 2" xfId="4475" xr:uid="{4AB57825-8AFB-4FCE-A454-3542EF9336EF}"/>
    <cellStyle name="Header2 6 2 2 2" xfId="6574" xr:uid="{D197530A-B790-496D-851B-BD5CF01E285F}"/>
    <cellStyle name="Header2 6 2 2 2 2" xfId="19982" xr:uid="{0516554A-A034-4F66-B0FC-42B8AA58C894}"/>
    <cellStyle name="Header2 6 2 2 2 3" xfId="27672" xr:uid="{1E9D95DA-F4E1-4370-988A-55F12AF832FA}"/>
    <cellStyle name="Header2 6 2 2 2 4" xfId="37035" xr:uid="{D5950BBB-F744-44CA-8B3A-53039B5E1374}"/>
    <cellStyle name="Header2 6 2 2 3" xfId="17467" xr:uid="{DF22E8AE-247F-41C1-8ABD-A473FC45A5FF}"/>
    <cellStyle name="Header2 6 2 2 4" xfId="20693" xr:uid="{9346B321-FDB2-4B4D-A4C7-3A17497BB225}"/>
    <cellStyle name="Header2 6 2 2 5" xfId="34136" xr:uid="{1FE5D749-A37E-4F14-82A0-0F50E2DB5A17}"/>
    <cellStyle name="Header2 6 3" xfId="4474" xr:uid="{6D12B477-47AC-40AC-B45E-A54DE58D4082}"/>
    <cellStyle name="Header2 6 3 2" xfId="6573" xr:uid="{3024ADF3-40E6-47BA-AB1E-F8D235731229}"/>
    <cellStyle name="Header2 6 3 2 2" xfId="19981" xr:uid="{AB9054EE-1D22-4B8A-BD90-553EEFBE463A}"/>
    <cellStyle name="Header2 6 3 2 3" xfId="27671" xr:uid="{AE5230F5-1B12-4311-85BC-C8C31C8145FE}"/>
    <cellStyle name="Header2 6 3 2 4" xfId="37034" xr:uid="{BD217823-8DDD-4C99-91AB-97A913D63B96}"/>
    <cellStyle name="Header2 6 3 3" xfId="13566" xr:uid="{DFB9755F-084D-4C1C-8783-BB6313EBCF09}"/>
    <cellStyle name="Header2 6 3 4" xfId="21266" xr:uid="{B324C147-3BDD-4EB0-ACCA-F4BE13DB8183}"/>
    <cellStyle name="Header2 6 3 5" xfId="36654" xr:uid="{3D9B9E24-0DF2-40A3-BE0B-EB0BC567D642}"/>
    <cellStyle name="Header2 7" xfId="4458" xr:uid="{A81E367D-1A1F-46F7-AAB3-7A472D8A2855}"/>
    <cellStyle name="Header2 7 2" xfId="6557" xr:uid="{C2BAF135-F271-43F9-82E8-4B40648A11A2}"/>
    <cellStyle name="Header2 7 2 2" xfId="19965" xr:uid="{BB67EAE6-C064-4691-AC30-BFEF6FF94DA1}"/>
    <cellStyle name="Header2 7 2 3" xfId="27655" xr:uid="{EF94C457-F279-4A35-90E4-9D3BAD6D8878}"/>
    <cellStyle name="Header2 7 2 4" xfId="37018" xr:uid="{F88E0A2C-DBC0-4C84-BFE8-501F880AE93B}"/>
    <cellStyle name="Header2 7 3" xfId="15649" xr:uid="{91D02A63-BFBC-4E81-9E06-5C85C9CAFB40}"/>
    <cellStyle name="Header2 7 4" xfId="20130" xr:uid="{00F68C65-2270-4EEC-9850-E57214D370F0}"/>
    <cellStyle name="Header2 7 5" xfId="34705" xr:uid="{B7E7923F-A19E-4496-95BA-7A7C42A1A2A4}"/>
    <cellStyle name="Heading 1 10" xfId="1008" xr:uid="{00000000-0005-0000-0000-0000EF030000}"/>
    <cellStyle name="Heading 1 11" xfId="1009" xr:uid="{00000000-0005-0000-0000-0000F0030000}"/>
    <cellStyle name="Heading 1 12" xfId="10895" xr:uid="{2CAC72B3-B4B9-439A-8E2D-6BC08B52B828}"/>
    <cellStyle name="Heading 1 2" xfId="1010" xr:uid="{00000000-0005-0000-0000-0000F1030000}"/>
    <cellStyle name="Heading 1 3" xfId="1011" xr:uid="{00000000-0005-0000-0000-0000F2030000}"/>
    <cellStyle name="Heading 1 4" xfId="1012" xr:uid="{00000000-0005-0000-0000-0000F3030000}"/>
    <cellStyle name="Heading 1 5" xfId="1013" xr:uid="{00000000-0005-0000-0000-0000F4030000}"/>
    <cellStyle name="Heading 1 6" xfId="1014" xr:uid="{00000000-0005-0000-0000-0000F5030000}"/>
    <cellStyle name="Heading 1 7" xfId="1015" xr:uid="{00000000-0005-0000-0000-0000F6030000}"/>
    <cellStyle name="Heading 1 8" xfId="1016" xr:uid="{00000000-0005-0000-0000-0000F7030000}"/>
    <cellStyle name="Heading 1 9" xfId="1017" xr:uid="{00000000-0005-0000-0000-0000F8030000}"/>
    <cellStyle name="Heading 2 10" xfId="1018" xr:uid="{00000000-0005-0000-0000-0000F9030000}"/>
    <cellStyle name="Heading 2 11" xfId="1019" xr:uid="{00000000-0005-0000-0000-0000FA030000}"/>
    <cellStyle name="Heading 2 12" xfId="10896" xr:uid="{39EC13FB-B42E-4F14-A475-0C5268AC8860}"/>
    <cellStyle name="Heading 2 2" xfId="1020" xr:uid="{00000000-0005-0000-0000-0000FB030000}"/>
    <cellStyle name="Heading 2 3" xfId="1021" xr:uid="{00000000-0005-0000-0000-0000FC030000}"/>
    <cellStyle name="Heading 2 4" xfId="1022" xr:uid="{00000000-0005-0000-0000-0000FD030000}"/>
    <cellStyle name="Heading 2 5" xfId="1023" xr:uid="{00000000-0005-0000-0000-0000FE030000}"/>
    <cellStyle name="Heading 2 6" xfId="1024" xr:uid="{00000000-0005-0000-0000-0000FF030000}"/>
    <cellStyle name="Heading 2 7" xfId="1025" xr:uid="{00000000-0005-0000-0000-000000040000}"/>
    <cellStyle name="Heading 2 8" xfId="1026" xr:uid="{00000000-0005-0000-0000-000001040000}"/>
    <cellStyle name="Heading 2 9" xfId="1027" xr:uid="{00000000-0005-0000-0000-000002040000}"/>
    <cellStyle name="Heading 3 10" xfId="1028" xr:uid="{00000000-0005-0000-0000-000003040000}"/>
    <cellStyle name="Heading 3 11" xfId="1029" xr:uid="{00000000-0005-0000-0000-000004040000}"/>
    <cellStyle name="Heading 3 12" xfId="10897" xr:uid="{977AFE9C-C32E-4929-8D14-A34BF2DDA3EA}"/>
    <cellStyle name="Heading 3 2" xfId="1030" xr:uid="{00000000-0005-0000-0000-000005040000}"/>
    <cellStyle name="Heading 3 3" xfId="1031" xr:uid="{00000000-0005-0000-0000-000006040000}"/>
    <cellStyle name="Heading 3 4" xfId="1032" xr:uid="{00000000-0005-0000-0000-000007040000}"/>
    <cellStyle name="Heading 3 5" xfId="1033" xr:uid="{00000000-0005-0000-0000-000008040000}"/>
    <cellStyle name="Heading 3 6" xfId="1034" xr:uid="{00000000-0005-0000-0000-000009040000}"/>
    <cellStyle name="Heading 3 7" xfId="1035" xr:uid="{00000000-0005-0000-0000-00000A040000}"/>
    <cellStyle name="Heading 3 8" xfId="1036" xr:uid="{00000000-0005-0000-0000-00000B040000}"/>
    <cellStyle name="Heading 3 9" xfId="1037" xr:uid="{00000000-0005-0000-0000-00000C040000}"/>
    <cellStyle name="Heading 4 10" xfId="1038" xr:uid="{00000000-0005-0000-0000-00000D040000}"/>
    <cellStyle name="Heading 4 11" xfId="1039" xr:uid="{00000000-0005-0000-0000-00000E040000}"/>
    <cellStyle name="Heading 4 12" xfId="10898" xr:uid="{C96E5609-D8A6-4EA2-9411-58D2E96AB5A4}"/>
    <cellStyle name="Heading 4 2" xfId="1040" xr:uid="{00000000-0005-0000-0000-00000F040000}"/>
    <cellStyle name="Heading 4 3" xfId="1041" xr:uid="{00000000-0005-0000-0000-000010040000}"/>
    <cellStyle name="Heading 4 4" xfId="1042" xr:uid="{00000000-0005-0000-0000-000011040000}"/>
    <cellStyle name="Heading 4 5" xfId="1043" xr:uid="{00000000-0005-0000-0000-000012040000}"/>
    <cellStyle name="Heading 4 6" xfId="1044" xr:uid="{00000000-0005-0000-0000-000013040000}"/>
    <cellStyle name="Heading 4 7" xfId="1045" xr:uid="{00000000-0005-0000-0000-000014040000}"/>
    <cellStyle name="Heading 4 8" xfId="1046" xr:uid="{00000000-0005-0000-0000-000015040000}"/>
    <cellStyle name="Heading 4 9" xfId="1047" xr:uid="{00000000-0005-0000-0000-000016040000}"/>
    <cellStyle name="Hyperlink" xfId="23414" xr:uid="{89F99BAB-27CD-44BC-9175-CB60AAE33563}"/>
    <cellStyle name="Hyperlink 10" xfId="1048" xr:uid="{00000000-0005-0000-0000-000017040000}"/>
    <cellStyle name="Hyperlink 11" xfId="1049" xr:uid="{00000000-0005-0000-0000-000018040000}"/>
    <cellStyle name="Hyperlink 12" xfId="1050" xr:uid="{00000000-0005-0000-0000-000019040000}"/>
    <cellStyle name="Hyperlink 13" xfId="1051" xr:uid="{00000000-0005-0000-0000-00001A040000}"/>
    <cellStyle name="Hyperlink 14" xfId="4647" xr:uid="{8AFB42CC-05BA-4FD1-ADC2-31A4C5AAB1FB}"/>
    <cellStyle name="Hyperlink 15" xfId="2173" xr:uid="{DB366011-A74B-48D5-8241-B38B6C887EAA}"/>
    <cellStyle name="Hyperlink 2" xfId="1052" xr:uid="{00000000-0005-0000-0000-00001B040000}"/>
    <cellStyle name="Hyperlink 2 2" xfId="1053" xr:uid="{00000000-0005-0000-0000-00001C040000}"/>
    <cellStyle name="Hyperlink 2 2 2" xfId="1054" xr:uid="{00000000-0005-0000-0000-00001D040000}"/>
    <cellStyle name="Hyperlink 2 2 3" xfId="2190" xr:uid="{1610EADA-7160-4130-8E25-ADCB0C644C3C}"/>
    <cellStyle name="Hyperlink 2 3" xfId="1055" xr:uid="{00000000-0005-0000-0000-00001E040000}"/>
    <cellStyle name="Hyperlink 2 4" xfId="1056" xr:uid="{00000000-0005-0000-0000-00001F040000}"/>
    <cellStyle name="Hyperlink 2 5" xfId="1057" xr:uid="{00000000-0005-0000-0000-000020040000}"/>
    <cellStyle name="Hyperlink 2 6" xfId="1058" xr:uid="{00000000-0005-0000-0000-000021040000}"/>
    <cellStyle name="Hyperlink 2 7" xfId="1059" xr:uid="{00000000-0005-0000-0000-000022040000}"/>
    <cellStyle name="Hyperlink 2 8" xfId="1060" xr:uid="{00000000-0005-0000-0000-000023040000}"/>
    <cellStyle name="Hyperlink 3" xfId="1061" xr:uid="{00000000-0005-0000-0000-000024040000}"/>
    <cellStyle name="Hyperlink 3 2" xfId="1062" xr:uid="{00000000-0005-0000-0000-000025040000}"/>
    <cellStyle name="Hyperlink 3 3" xfId="1063" xr:uid="{00000000-0005-0000-0000-000026040000}"/>
    <cellStyle name="Hyperlink 4" xfId="1064" xr:uid="{00000000-0005-0000-0000-000027040000}"/>
    <cellStyle name="Hyperlink 5" xfId="1065" xr:uid="{00000000-0005-0000-0000-000028040000}"/>
    <cellStyle name="Hyperlink 6" xfId="1066" xr:uid="{00000000-0005-0000-0000-000029040000}"/>
    <cellStyle name="Hyperlink 7" xfId="1067" xr:uid="{00000000-0005-0000-0000-00002A040000}"/>
    <cellStyle name="Hyperlink 8" xfId="1068" xr:uid="{00000000-0005-0000-0000-00002B040000}"/>
    <cellStyle name="Hyperlink 9" xfId="1069" xr:uid="{00000000-0005-0000-0000-00002C040000}"/>
    <cellStyle name="Input [yellow]" xfId="1070" xr:uid="{00000000-0005-0000-0000-00002D040000}"/>
    <cellStyle name="Input [yellow] 2" xfId="1071" xr:uid="{00000000-0005-0000-0000-00002E040000}"/>
    <cellStyle name="Input [yellow] 2 2" xfId="1072" xr:uid="{00000000-0005-0000-0000-00002F040000}"/>
    <cellStyle name="Input [yellow] 2 2 2" xfId="4478" xr:uid="{68B85804-BA18-4A40-82C2-59F60B803BF1}"/>
    <cellStyle name="Input [yellow] 2 2 2 2" xfId="6577" xr:uid="{9DF64118-1C22-4226-9FA0-BF1F8E7F91AD}"/>
    <cellStyle name="Input [yellow] 2 2 2 2 2" xfId="19985" xr:uid="{1D580FFD-7801-4769-9136-F19166470EDF}"/>
    <cellStyle name="Input [yellow] 2 2 2 2 3" xfId="27675" xr:uid="{03334648-16D6-472C-BFA5-C32C4EDC40C8}"/>
    <cellStyle name="Input [yellow] 2 2 2 2 4" xfId="37038" xr:uid="{3F2F8067-C218-4030-A17F-7C39E3784B7C}"/>
    <cellStyle name="Input [yellow] 2 2 2 3" xfId="15648" xr:uid="{F0F65E7A-3343-469F-A645-A229E4F0EA88}"/>
    <cellStyle name="Input [yellow] 2 2 2 4" xfId="20129" xr:uid="{2FC3F1E6-A814-4A01-BDBA-75C90CCFDFE4}"/>
    <cellStyle name="Input [yellow] 2 2 2 5" xfId="34704" xr:uid="{1A3B588D-C044-432C-B8C6-764684333128}"/>
    <cellStyle name="Input [yellow] 2 3" xfId="1073" xr:uid="{00000000-0005-0000-0000-000030040000}"/>
    <cellStyle name="Input [yellow] 2 3 2" xfId="4479" xr:uid="{5CC4546D-0BA5-4B8A-B129-D1AD66AF3B42}"/>
    <cellStyle name="Input [yellow] 2 3 2 2" xfId="6578" xr:uid="{504940EA-A8CC-49E0-AC6A-E7DA69F55DF1}"/>
    <cellStyle name="Input [yellow] 2 3 2 2 2" xfId="19986" xr:uid="{0F302B18-1B59-4AB4-8483-033C181BA1AC}"/>
    <cellStyle name="Input [yellow] 2 3 2 2 3" xfId="27676" xr:uid="{12CA27AD-0184-4B58-8F9B-72416F686B1E}"/>
    <cellStyle name="Input [yellow] 2 3 2 2 4" xfId="37039" xr:uid="{2D1C5D2C-B3FC-4E79-87F2-201F5AB4A0EC}"/>
    <cellStyle name="Input [yellow] 2 3 2 3" xfId="14886" xr:uid="{9A6112B5-D2E8-4B56-97D7-40C95AEB2D4A}"/>
    <cellStyle name="Input [yellow] 2 3 2 4" xfId="21794" xr:uid="{8D59D1A4-7BBF-4179-8452-ACE68FC1FA38}"/>
    <cellStyle name="Input [yellow] 2 3 2 5" xfId="33615" xr:uid="{9738F319-611F-41AD-B501-AF229C0A8EBF}"/>
    <cellStyle name="Input [yellow] 2 4" xfId="1074" xr:uid="{00000000-0005-0000-0000-000031040000}"/>
    <cellStyle name="Input [yellow] 2 4 2" xfId="1075" xr:uid="{00000000-0005-0000-0000-000032040000}"/>
    <cellStyle name="Input [yellow] 2 4 2 2" xfId="4481" xr:uid="{87528705-48B0-4878-BFA1-E87CDE7AB27F}"/>
    <cellStyle name="Input [yellow] 2 4 2 2 2" xfId="6580" xr:uid="{EC6B07CA-C849-41D4-812C-38699D3574D6}"/>
    <cellStyle name="Input [yellow] 2 4 2 2 2 2" xfId="19988" xr:uid="{7F22171F-F220-4F7F-B53B-AC73843719CB}"/>
    <cellStyle name="Input [yellow] 2 4 2 2 2 3" xfId="27678" xr:uid="{4F9EE88A-DD3F-46E7-84A3-2EDEF0A8E252}"/>
    <cellStyle name="Input [yellow] 2 4 2 2 2 4" xfId="37041" xr:uid="{6CC84E70-7E67-4CB5-90C0-A2CAB0A82757}"/>
    <cellStyle name="Input [yellow] 2 4 2 2 3" xfId="11610" xr:uid="{55BF9E2B-72EA-4CC5-A783-498520FD4A6F}"/>
    <cellStyle name="Input [yellow] 2 4 2 2 4" xfId="20694" xr:uid="{1F9DD5EC-6C00-497C-93D1-CD1B940C9748}"/>
    <cellStyle name="Input [yellow] 2 4 2 2 5" xfId="23596" xr:uid="{A639D4F0-630F-4034-8547-4B722F574369}"/>
    <cellStyle name="Input [yellow] 2 4 3" xfId="4480" xr:uid="{79F5D2DB-4DCA-41C6-AB38-36003602AA8D}"/>
    <cellStyle name="Input [yellow] 2 4 3 2" xfId="6579" xr:uid="{8F327173-4167-4167-BDC4-E7810A8642BA}"/>
    <cellStyle name="Input [yellow] 2 4 3 2 2" xfId="19987" xr:uid="{BEE739FF-FDB9-4626-A85E-C91E29019ADC}"/>
    <cellStyle name="Input [yellow] 2 4 3 2 3" xfId="27677" xr:uid="{63D97023-896F-48DA-8144-60922A6F7533}"/>
    <cellStyle name="Input [yellow] 2 4 3 2 4" xfId="37040" xr:uid="{DBF79A4C-A860-42A4-B95E-C8EDC01151E4}"/>
    <cellStyle name="Input [yellow] 2 4 3 3" xfId="13567" xr:uid="{7A39CC13-588F-42F7-ACDA-274BC7810D6B}"/>
    <cellStyle name="Input [yellow] 2 4 3 4" xfId="21267" xr:uid="{D4A78BE5-CD5A-4C79-B734-B436DCAE579D}"/>
    <cellStyle name="Input [yellow] 2 4 3 5" xfId="23595" xr:uid="{D9C12CED-0429-45A9-AB50-C9F1E8AA9A13}"/>
    <cellStyle name="Input [yellow] 2 5" xfId="1076" xr:uid="{00000000-0005-0000-0000-000033040000}"/>
    <cellStyle name="Input [yellow] 2 5 2" xfId="4482" xr:uid="{0690DFBC-DC4B-4EF3-8D9C-91877B681C98}"/>
    <cellStyle name="Input [yellow] 2 5 2 2" xfId="6581" xr:uid="{7A909D94-F34C-436A-AF6B-B1060FF4177F}"/>
    <cellStyle name="Input [yellow] 2 5 2 2 2" xfId="19989" xr:uid="{FB95A37E-0E62-43A4-A925-D7CFBC1BE721}"/>
    <cellStyle name="Input [yellow] 2 5 2 2 3" xfId="27679" xr:uid="{C58CF5EA-8C56-46CD-B18E-DD55DBDC7AF6}"/>
    <cellStyle name="Input [yellow] 2 5 2 2 4" xfId="37042" xr:uid="{A865E401-ACB0-4A52-ACB3-A6562FAB57E5}"/>
    <cellStyle name="Input [yellow] 2 5 2 3" xfId="11609" xr:uid="{0A2CFCB2-C07E-49B3-9260-271B90C4E7C3}"/>
    <cellStyle name="Input [yellow] 2 5 2 4" xfId="19615" xr:uid="{21DF9264-08ED-4C55-B9AD-7C9E6EB2F9A7}"/>
    <cellStyle name="Input [yellow] 2 5 2 5" xfId="36651" xr:uid="{7F3FB9BA-3CDE-4C01-A0D5-2420BD8E339A}"/>
    <cellStyle name="Input [yellow] 2 6" xfId="1077" xr:uid="{00000000-0005-0000-0000-000034040000}"/>
    <cellStyle name="Input [yellow] 2 6 2" xfId="4483" xr:uid="{8E3AAA7E-7AB3-4571-9973-022D98A853A9}"/>
    <cellStyle name="Input [yellow] 2 6 2 2" xfId="6582" xr:uid="{E5B7E98D-AACA-4097-8E7B-33DFC8C76D7A}"/>
    <cellStyle name="Input [yellow] 2 6 2 2 2" xfId="19990" xr:uid="{6955D28B-3619-41BA-A9CB-6C56BE776F8C}"/>
    <cellStyle name="Input [yellow] 2 6 2 2 3" xfId="27680" xr:uid="{F250DCE0-E5FB-4678-9CBD-A516AA09ED26}"/>
    <cellStyle name="Input [yellow] 2 6 2 2 4" xfId="37043" xr:uid="{C3CC0A02-1BC0-4692-962D-7B18039CDE48}"/>
    <cellStyle name="Input [yellow] 2 6 2 3" xfId="17464" xr:uid="{8EE3B1A0-C6B4-4525-ABC5-89841AD0396A}"/>
    <cellStyle name="Input [yellow] 2 6 2 4" xfId="16475" xr:uid="{49155E87-4A7E-4DAA-B942-C80251AEEF59}"/>
    <cellStyle name="Input [yellow] 2 6 2 5" xfId="34134" xr:uid="{944190EA-F313-4CD2-8B9B-83A13CE0FFAA}"/>
    <cellStyle name="Input [yellow] 2 7" xfId="4477" xr:uid="{CB7DD6B3-0E3A-41EC-BDDB-F3B04CE69D2D}"/>
    <cellStyle name="Input [yellow] 2 7 2" xfId="6576" xr:uid="{15C2736E-1C03-4030-84B7-0182B82E008E}"/>
    <cellStyle name="Input [yellow] 2 7 2 2" xfId="19984" xr:uid="{4C27038D-5590-4445-9ED8-38659DE180EC}"/>
    <cellStyle name="Input [yellow] 2 7 2 3" xfId="27674" xr:uid="{6363C2E1-239F-43E8-A51B-DC9D1C9E5AFE}"/>
    <cellStyle name="Input [yellow] 2 7 2 4" xfId="37037" xr:uid="{E73DB78D-E4AD-4C65-A65D-471C08A8DE8B}"/>
    <cellStyle name="Input [yellow] 2 7 3" xfId="16381" xr:uid="{A2D93267-C111-4036-851A-3D2E59CD035C}"/>
    <cellStyle name="Input [yellow] 2 7 4" xfId="22615" xr:uid="{BB7E72D1-CF82-44B5-8C32-13F998A8B97C}"/>
    <cellStyle name="Input [yellow] 2 7 5" xfId="35288" xr:uid="{4FEB9B05-9B51-421B-8C98-D69B7B1B2DE8}"/>
    <cellStyle name="Input [yellow] 3" xfId="1078" xr:uid="{00000000-0005-0000-0000-000035040000}"/>
    <cellStyle name="Input [yellow] 3 2" xfId="1079" xr:uid="{00000000-0005-0000-0000-000036040000}"/>
    <cellStyle name="Input [yellow] 3 2 2" xfId="4485" xr:uid="{E39BC48E-B6C9-48AC-B3DC-08DE924DAEC0}"/>
    <cellStyle name="Input [yellow] 3 2 2 2" xfId="6584" xr:uid="{A043CF44-636E-405C-A9A9-38F8ECF1580B}"/>
    <cellStyle name="Input [yellow] 3 2 2 2 2" xfId="19992" xr:uid="{B84A7AEE-7F89-40BB-804F-E657F596F9DC}"/>
    <cellStyle name="Input [yellow] 3 2 2 2 3" xfId="27682" xr:uid="{E40A4A37-21FE-4C96-BB61-1960F0C8BED9}"/>
    <cellStyle name="Input [yellow] 3 2 2 2 4" xfId="37045" xr:uid="{94644D24-1141-4B88-A38F-39B6B722725C}"/>
    <cellStyle name="Input [yellow] 3 2 2 3" xfId="16378" xr:uid="{EE316CF9-A33E-42A8-897A-3DBD810085F4}"/>
    <cellStyle name="Input [yellow] 3 2 2 4" xfId="22612" xr:uid="{72879030-D574-4AB0-980F-722373963B2A}"/>
    <cellStyle name="Input [yellow] 3 2 2 5" xfId="35285" xr:uid="{FCA14008-5F27-4045-AEB7-80071D43F66B}"/>
    <cellStyle name="Input [yellow] 3 3" xfId="4484" xr:uid="{5FA8317E-B299-4C7E-A14E-490841767AE8}"/>
    <cellStyle name="Input [yellow] 3 3 2" xfId="6583" xr:uid="{DCB44DE3-BEE5-4C7F-A42E-FC2503FC1609}"/>
    <cellStyle name="Input [yellow] 3 3 2 2" xfId="19991" xr:uid="{A5463900-6708-4D7C-9AA4-A422B16AB961}"/>
    <cellStyle name="Input [yellow] 3 3 2 3" xfId="27681" xr:uid="{18BEA40E-7837-4D18-9A38-21AA6CB66994}"/>
    <cellStyle name="Input [yellow] 3 3 2 4" xfId="37044" xr:uid="{30E76792-39CC-43FD-AA3E-CE5DEE84AF2F}"/>
    <cellStyle name="Input [yellow] 3 3 3" xfId="14223" xr:uid="{8B475783-23E7-436C-B627-B798154FDAD5}"/>
    <cellStyle name="Input [yellow] 3 3 4" xfId="16904" xr:uid="{15008CBA-017F-4EF1-8E4D-2580CEEFA39E}"/>
    <cellStyle name="Input [yellow] 3 3 5" xfId="35823" xr:uid="{CD1961FF-C0C2-4A51-B328-E08897034755}"/>
    <cellStyle name="Input [yellow] 4" xfId="1080" xr:uid="{00000000-0005-0000-0000-000037040000}"/>
    <cellStyle name="Input [yellow] 4 2" xfId="4486" xr:uid="{BEB71719-B3EA-4D73-9D54-81F6BBAA6992}"/>
    <cellStyle name="Input [yellow] 4 2 2" xfId="6585" xr:uid="{B829DDAF-9881-4F61-84BF-1F31D7E9916E}"/>
    <cellStyle name="Input [yellow] 4 2 2 2" xfId="19993" xr:uid="{4E4255C6-BA62-49C4-B7DD-D4FC7298721C}"/>
    <cellStyle name="Input [yellow] 4 2 2 3" xfId="27683" xr:uid="{CF260E1B-90CD-45A6-8DD3-F15E200A9E61}"/>
    <cellStyle name="Input [yellow] 4 2 2 4" xfId="37046" xr:uid="{BD7A6E4C-82FC-4C86-A6FA-1C5E45A18601}"/>
    <cellStyle name="Input [yellow] 4 2 3" xfId="15645" xr:uid="{2670F0CC-A5CC-436B-8D0F-C6047E5E68EC}"/>
    <cellStyle name="Input [yellow] 4 2 4" xfId="20127" xr:uid="{EBDA4136-1D36-4312-AAAA-5A6E39F602BA}"/>
    <cellStyle name="Input [yellow] 4 2 5" xfId="34701" xr:uid="{AD40E8EA-AA6E-4A24-B27D-E837F8498979}"/>
    <cellStyle name="Input [yellow] 5" xfId="1081" xr:uid="{00000000-0005-0000-0000-000038040000}"/>
    <cellStyle name="Input [yellow] 5 2" xfId="1082" xr:uid="{00000000-0005-0000-0000-000039040000}"/>
    <cellStyle name="Input [yellow] 5 2 2" xfId="4488" xr:uid="{7023516B-5DE0-4670-BBE4-2D62B0B239BE}"/>
    <cellStyle name="Input [yellow] 5 2 2 2" xfId="6587" xr:uid="{6FAF3E67-1BA1-4CA5-90E4-3410096F546E}"/>
    <cellStyle name="Input [yellow] 5 2 2 2 2" xfId="19995" xr:uid="{F4AF7821-4C07-4BD7-88FB-C50D195004BE}"/>
    <cellStyle name="Input [yellow] 5 2 2 2 3" xfId="27685" xr:uid="{51D0D0D8-EAE2-46D2-971D-29831EE3BB3D}"/>
    <cellStyle name="Input [yellow] 5 2 2 2 4" xfId="37048" xr:uid="{0CC5E040-A526-4AB0-91A3-B723DE6E2941}"/>
    <cellStyle name="Input [yellow] 5 2 2 3" xfId="13564" xr:uid="{24286F06-D755-4B05-8EE3-1B3D9AA78C9A}"/>
    <cellStyle name="Input [yellow] 5 2 2 4" xfId="21264" xr:uid="{FBB81CF8-24BA-46CF-97A2-94D337B53DA1}"/>
    <cellStyle name="Input [yellow] 5 2 2 5" xfId="36652" xr:uid="{CB3C310D-AB96-477A-83C9-E4E06F8F1BCE}"/>
    <cellStyle name="Input [yellow] 5 3" xfId="4487" xr:uid="{AECE38A6-AF33-4213-BB25-413634DA8B6B}"/>
    <cellStyle name="Input [yellow] 5 3 2" xfId="6586" xr:uid="{02C58D42-C1E5-4C51-88B1-7F2CD8E1C7B8}"/>
    <cellStyle name="Input [yellow] 5 3 2 2" xfId="19994" xr:uid="{E057545C-6DAF-43EC-B346-EFC66FE80AEC}"/>
    <cellStyle name="Input [yellow] 5 3 2 3" xfId="27684" xr:uid="{DC3F8516-7700-48E9-AAD2-2534522616A4}"/>
    <cellStyle name="Input [yellow] 5 3 2 4" xfId="37047" xr:uid="{1FF0C6C5-196E-4D5C-8B1F-22E2EE925703}"/>
    <cellStyle name="Input [yellow] 5 3 3" xfId="14883" xr:uid="{636658CE-3A8D-418F-99A5-8E136417187B}"/>
    <cellStyle name="Input [yellow] 5 3 4" xfId="21791" xr:uid="{63B5A3B6-2DDA-4407-BEEF-528EB327650D}"/>
    <cellStyle name="Input [yellow] 5 3 5" xfId="33612" xr:uid="{FD4AEBC4-6314-4641-898F-4FC535177C06}"/>
    <cellStyle name="Input [yellow] 6" xfId="1083" xr:uid="{00000000-0005-0000-0000-00003A040000}"/>
    <cellStyle name="Input [yellow] 6 2" xfId="4489" xr:uid="{826BF0C4-0295-4491-AFCF-3FD054FCD0F1}"/>
    <cellStyle name="Input [yellow] 6 2 2" xfId="6588" xr:uid="{B596CE9C-5929-4286-931B-5CC5912278D9}"/>
    <cellStyle name="Input [yellow] 6 2 2 2" xfId="19996" xr:uid="{39ED7B17-508A-45C6-A0D3-F69987A160F6}"/>
    <cellStyle name="Input [yellow] 6 2 2 3" xfId="27686" xr:uid="{E5AEE286-4871-4AEA-9318-9F73A80BC1B0}"/>
    <cellStyle name="Input [yellow] 6 2 2 4" xfId="37049" xr:uid="{A6218CFD-CC93-4A7B-BEA1-02EDD7F5E126}"/>
    <cellStyle name="Input [yellow] 6 2 3" xfId="17465" xr:uid="{C34ACB4C-2466-4390-977B-BCD2204804A9}"/>
    <cellStyle name="Input [yellow] 6 2 4" xfId="20691" xr:uid="{5D4C3B3D-2C5D-4090-8FE9-43BBA06E5DFF}"/>
    <cellStyle name="Input [yellow] 6 2 5" xfId="34135" xr:uid="{D6A77D40-BD41-4B33-AD50-016CB51403B5}"/>
    <cellStyle name="Input [yellow] 7" xfId="1084" xr:uid="{00000000-0005-0000-0000-00003B040000}"/>
    <cellStyle name="Input [yellow] 7 2" xfId="4490" xr:uid="{D1C88BB3-F44B-4AB5-9F9E-CF8A9B01226F}"/>
    <cellStyle name="Input [yellow] 7 2 2" xfId="6589" xr:uid="{68A26FE3-67A8-4796-9032-380ABC08B1D2}"/>
    <cellStyle name="Input [yellow] 7 2 2 2" xfId="19997" xr:uid="{F3E65352-F7F6-4FF2-A186-F6898080DAED}"/>
    <cellStyle name="Input [yellow] 7 2 2 3" xfId="27687" xr:uid="{0E45C870-5953-4EC3-BC94-62CD6241064A}"/>
    <cellStyle name="Input [yellow] 7 2 2 4" xfId="37050" xr:uid="{56BFDA8C-353C-4D67-9086-48BEC22705D0}"/>
    <cellStyle name="Input [yellow] 7 2 3" xfId="14224" xr:uid="{C9B9B046-1B68-4A53-A799-949AD8A1BAD5}"/>
    <cellStyle name="Input [yellow] 7 2 4" xfId="19612" xr:uid="{9C45260D-2B78-4C16-9B28-ED20E6223677}"/>
    <cellStyle name="Input [yellow] 7 2 5" xfId="35824" xr:uid="{10FDECB4-D631-40C1-8FF8-86A83BE94F96}"/>
    <cellStyle name="Input [yellow] 8" xfId="4476" xr:uid="{9D1FB671-1284-43AE-A81B-7AA3B56E25FD}"/>
    <cellStyle name="Input [yellow] 8 2" xfId="6575" xr:uid="{45F77223-A2A9-47A4-85E3-EBCACDAADE56}"/>
    <cellStyle name="Input [yellow] 8 2 2" xfId="19983" xr:uid="{C40FF749-3417-42DA-9A7B-FD7AA68F0E75}"/>
    <cellStyle name="Input [yellow] 8 2 3" xfId="27673" xr:uid="{802AB774-5D83-41CA-85B0-3889F3E51674}"/>
    <cellStyle name="Input [yellow] 8 2 4" xfId="37036" xr:uid="{F1885196-84DA-493F-8B4B-55F030DE598F}"/>
    <cellStyle name="Input [yellow] 8 3" xfId="14225" xr:uid="{4CADBE91-2B9E-48FB-9232-49AABD71E2FF}"/>
    <cellStyle name="Input [yellow] 8 4" xfId="19614" xr:uid="{26AAA578-8F68-4016-A04C-01E3EFC0FC37}"/>
    <cellStyle name="Input [yellow] 8 5" xfId="35826" xr:uid="{D674086D-3B56-4ED4-9C77-F763B65E3B6F}"/>
    <cellStyle name="Input 10" xfId="1085" xr:uid="{00000000-0005-0000-0000-00003C040000}"/>
    <cellStyle name="Input 10 10" xfId="5357" xr:uid="{3769D2EB-9C89-4846-B4F2-CAD15B329F87}"/>
    <cellStyle name="Input 10 10 2" xfId="16276" xr:uid="{FAD4A9AE-3771-43E0-96FA-92E3E0AC68A4}"/>
    <cellStyle name="Input 10 10 3" xfId="22547" xr:uid="{D1D7F535-2074-4C4E-BC29-575551BA2F67}"/>
    <cellStyle name="Input 10 10 4" xfId="26455" xr:uid="{19DA3957-3B6B-49CC-939C-642C7DC7ED6A}"/>
    <cellStyle name="Input 10 10 5" xfId="23655" xr:uid="{FE60D8B8-29E4-4081-ACF4-7DE94803FE7D}"/>
    <cellStyle name="Input 10 11" xfId="6829" xr:uid="{145A773F-1A30-4D26-BF56-C5E9C7F0ECDF}"/>
    <cellStyle name="Input 10 11 2" xfId="17858" xr:uid="{7855C895-F969-4D76-AEEF-504A4C9DE7EB}"/>
    <cellStyle name="Input 10 11 3" xfId="21848" xr:uid="{9C8458D6-5310-4DE0-BDA2-D68E66EBFC72}"/>
    <cellStyle name="Input 10 11 4" xfId="27927" xr:uid="{E4351A19-6A79-4D72-94AB-9570FB64AFB6}"/>
    <cellStyle name="Input 10 11 5" xfId="36172" xr:uid="{6B17DC34-E7BD-40C1-B1C8-97DB548DB4D4}"/>
    <cellStyle name="Input 10 12" xfId="5223" xr:uid="{4F2C197B-8C69-4F91-8825-DDE6C8B54581}"/>
    <cellStyle name="Input 10 12 2" xfId="12338" xr:uid="{324F0821-A3DE-4A4D-B967-57A040BD61A5}"/>
    <cellStyle name="Input 10 12 3" xfId="19546" xr:uid="{AFC804B4-DA4B-4C24-965E-ECDEA07A031E}"/>
    <cellStyle name="Input 10 12 4" xfId="26321" xr:uid="{A6EC50AE-4DB5-4514-9469-F708EC33D968}"/>
    <cellStyle name="Input 10 12 5" xfId="35755" xr:uid="{9CF7A855-C072-47C9-AC65-66FF07A10828}"/>
    <cellStyle name="Input 10 13" xfId="9787" xr:uid="{5DD626B0-CF58-4936-9047-1B05C9FC0961}"/>
    <cellStyle name="Input 10 13 2" xfId="14014" xr:uid="{598CE0C0-300E-43D9-8032-0D34D877D81A}"/>
    <cellStyle name="Input 10 13 3" xfId="11893" xr:uid="{14C10532-45B8-45B7-851E-06456F0BE3ED}"/>
    <cellStyle name="Input 10 13 4" xfId="30885" xr:uid="{4EC86F1B-BE23-47DD-B9F5-90727FCE3671}"/>
    <cellStyle name="Input 10 13 5" xfId="35410" xr:uid="{3BFC5F93-53ED-4D70-90D7-03FD0E0C5AA3}"/>
    <cellStyle name="Input 10 14" xfId="3333" xr:uid="{79761323-F6A4-4DA1-9305-637A0F20F4C8}"/>
    <cellStyle name="Input 10 15" xfId="15080" xr:uid="{2E42A26C-531D-43C7-B1AF-377A49ADBDB9}"/>
    <cellStyle name="Input 10 16" xfId="3666" xr:uid="{BB67FB3F-76DA-45B5-BB84-11B51D6330CB}"/>
    <cellStyle name="Input 10 17" xfId="24423" xr:uid="{B756DA9B-7E44-4D9B-975F-0B11E24107F5}"/>
    <cellStyle name="Input 10 18" xfId="34880" xr:uid="{229DB7E2-0AA9-43FC-A5A4-268B5CD8A39A}"/>
    <cellStyle name="Input 10 2" xfId="1086" xr:uid="{00000000-0005-0000-0000-00003D040000}"/>
    <cellStyle name="Input 10 2 10" xfId="3334" xr:uid="{E14AA5E7-C879-48C7-8B63-8AEF7506D22A}"/>
    <cellStyle name="Input 10 2 11" xfId="13764" xr:uid="{A5C643C8-D0D2-43FD-A465-E499F3BBA9B5}"/>
    <cellStyle name="Input 10 2 12" xfId="21374" xr:uid="{B8B23460-9049-44DB-9825-0DA982890274}"/>
    <cellStyle name="Input 10 2 13" xfId="24424" xr:uid="{6ABD8B44-E07F-40F8-A594-7E02CB317644}"/>
    <cellStyle name="Input 10 2 14" xfId="33793" xr:uid="{4A2FC546-3B9A-4DC4-931F-BABCAF6AC076}"/>
    <cellStyle name="Input 10 2 2" xfId="1087" xr:uid="{00000000-0005-0000-0000-00003E040000}"/>
    <cellStyle name="Input 10 2 2 10" xfId="17587" xr:uid="{6C5C0817-7963-4EE3-901E-3F3736E069A8}"/>
    <cellStyle name="Input 10 2 2 11" xfId="20863" xr:uid="{303BF6A8-AC5A-45DF-8FA0-22C3A198258E}"/>
    <cellStyle name="Input 10 2 2 12" xfId="24425" xr:uid="{F0043246-A656-4395-8214-C19BA620D607}"/>
    <cellStyle name="Input 10 2 2 13" xfId="36754" xr:uid="{59898211-1795-4FA2-86AD-818694A4CB3B}"/>
    <cellStyle name="Input 10 2 2 2" xfId="4493" xr:uid="{0D1DFCA2-E58D-4312-9C89-860B02B23BD7}"/>
    <cellStyle name="Input 10 2 2 2 10" xfId="25619" xr:uid="{C3FB7D38-05BC-4A29-941C-89AD659CA760}"/>
    <cellStyle name="Input 10 2 2 2 11" xfId="33613" xr:uid="{D3FDBD7F-59FC-4A10-9B75-BB5CE40CD7AC}"/>
    <cellStyle name="Input 10 2 2 2 2" xfId="7999" xr:uid="{BE661537-09F8-491D-B5A4-EC9BC504E757}"/>
    <cellStyle name="Input 10 2 2 2 2 2" xfId="14045" xr:uid="{7E8FC26D-4E8E-45AA-A36C-4C51DD5C7660}"/>
    <cellStyle name="Input 10 2 2 2 2 3" xfId="11902" xr:uid="{146384EE-0C18-40C7-A3F0-02B355CB5F90}"/>
    <cellStyle name="Input 10 2 2 2 2 4" xfId="29097" xr:uid="{06B77C14-1FDC-49E7-98A5-931DF81CAE4A}"/>
    <cellStyle name="Input 10 2 2 2 2 5" xfId="33988" xr:uid="{50748E68-030E-435A-B200-34218561E21E}"/>
    <cellStyle name="Input 10 2 2 2 3" xfId="8825" xr:uid="{C81326D0-88B9-463E-AAD2-8B7386FD50FB}"/>
    <cellStyle name="Input 10 2 2 2 3 2" xfId="12811" xr:uid="{640EC2F1-2FE8-455A-AC78-74FD195BD8AD}"/>
    <cellStyle name="Input 10 2 2 2 3 3" xfId="12350" xr:uid="{EF7EBD9D-AC5A-4100-9CC8-B77A398E9247}"/>
    <cellStyle name="Input 10 2 2 2 3 4" xfId="29923" xr:uid="{7FCF1286-A8EE-4A69-963B-14B5C3D3708D}"/>
    <cellStyle name="Input 10 2 2 2 3 5" xfId="26555" xr:uid="{6EA5E3D5-205E-4840-AE62-6FABF7F72077}"/>
    <cellStyle name="Input 10 2 2 2 4" xfId="9646" xr:uid="{310D3B08-FA96-4304-94FB-C66AAA3B741E}"/>
    <cellStyle name="Input 10 2 2 2 4 2" xfId="12558" xr:uid="{5A30F1A2-E5EE-4057-BFF4-E71E06995270}"/>
    <cellStyle name="Input 10 2 2 2 4 3" xfId="21011" xr:uid="{A396BF41-9163-4E01-A3EB-DC8F3B4085B9}"/>
    <cellStyle name="Input 10 2 2 2 4 4" xfId="30744" xr:uid="{FDC25FFE-FB06-4949-A3B1-DD01AE073F4D}"/>
    <cellStyle name="Input 10 2 2 2 4 5" xfId="32165" xr:uid="{E196F757-57D7-4AFD-A389-896A2DCEFB76}"/>
    <cellStyle name="Input 10 2 2 2 5" xfId="9273" xr:uid="{75D7A624-172F-4B06-B4B7-F56595911D23}"/>
    <cellStyle name="Input 10 2 2 2 5 2" xfId="3314" xr:uid="{DE7C920F-D0F4-4ACB-B8B2-FA8ED1BC4A2F}"/>
    <cellStyle name="Input 10 2 2 2 5 3" xfId="18752" xr:uid="{A71F2EC4-40BD-4ABF-B535-D81A8DE44EE1}"/>
    <cellStyle name="Input 10 2 2 2 5 4" xfId="30371" xr:uid="{B4185728-B2B0-46ED-9D1C-EE5D98578970}"/>
    <cellStyle name="Input 10 2 2 2 5 5" xfId="35054" xr:uid="{4775E483-D151-44ED-91F4-39EF52B2F6F1}"/>
    <cellStyle name="Input 10 2 2 2 6" xfId="10762" xr:uid="{2B5ACB1C-1B29-4B62-8AF1-1DA74DD80BA1}"/>
    <cellStyle name="Input 10 2 2 2 6 2" xfId="15238" xr:uid="{7432D496-AADC-4421-B238-895B4F1CB1F8}"/>
    <cellStyle name="Input 10 2 2 2 6 3" xfId="19265" xr:uid="{6BD0082D-ACF5-462A-B88B-92A5B5D7DC8E}"/>
    <cellStyle name="Input 10 2 2 2 6 4" xfId="31860" xr:uid="{E0ECA023-6BCF-4026-8F36-1B3FEF5E5840}"/>
    <cellStyle name="Input 10 2 2 2 6 5" xfId="24731" xr:uid="{F09F3109-3C8C-4699-87F1-7C21D49D1CF2}"/>
    <cellStyle name="Input 10 2 2 2 7" xfId="6592" xr:uid="{B7325336-4CDF-4DDE-ABF4-514684F1807D}"/>
    <cellStyle name="Input 10 2 2 2 7 2" xfId="2499" xr:uid="{47E646F0-BD79-4AE8-883D-007AA982125D}"/>
    <cellStyle name="Input 10 2 2 2 7 3" xfId="18401" xr:uid="{B96B4DD3-234D-496F-AE88-6E69ACD0A159}"/>
    <cellStyle name="Input 10 2 2 2 7 4" xfId="27690" xr:uid="{E176F432-7460-4602-BAC6-379799C9CDA5}"/>
    <cellStyle name="Input 10 2 2 2 7 5" xfId="23935" xr:uid="{55AB2C78-23AB-47DD-9270-EE01FCC0BE8C}"/>
    <cellStyle name="Input 10 2 2 2 8" xfId="14884" xr:uid="{3DC9D57C-2695-4663-83D4-C3CF74C2AEDD}"/>
    <cellStyle name="Input 10 2 2 2 9" xfId="21792" xr:uid="{E776313B-AF84-46E2-A077-260993C5EF74}"/>
    <cellStyle name="Input 10 2 2 3" xfId="5612" xr:uid="{277A7A1F-E3DA-4535-9ED8-8DE6A621159F}"/>
    <cellStyle name="Input 10 2 2 3 2" xfId="15506" xr:uid="{47CA5ECA-5061-4F89-8A81-AAAC8D3F96F9}"/>
    <cellStyle name="Input 10 2 2 3 3" xfId="18474" xr:uid="{5F5ACB8E-BB7D-4145-A43E-3109575B3EDE}"/>
    <cellStyle name="Input 10 2 2 3 4" xfId="26710" xr:uid="{45028F26-5C63-4075-96E9-B691C8A5B086}"/>
    <cellStyle name="Input 10 2 2 3 5" xfId="34609" xr:uid="{9C0E3B68-F546-418E-9D5A-8BA71CD177A8}"/>
    <cellStyle name="Input 10 2 2 4" xfId="6889" xr:uid="{BD22CBC1-CA0D-47D3-8AA0-FD914A10A08B}"/>
    <cellStyle name="Input 10 2 2 4 2" xfId="15417" xr:uid="{4C6758FB-FAC2-4CB4-BFF2-92F6C6D3A5CB}"/>
    <cellStyle name="Input 10 2 2 4 3" xfId="15907" xr:uid="{A1040DB9-E4CF-4C91-A32E-26470A7DA52F}"/>
    <cellStyle name="Input 10 2 2 4 4" xfId="27987" xr:uid="{C927E501-3EE6-46C6-B066-6F1901A38B40}"/>
    <cellStyle name="Input 10 2 2 4 5" xfId="23964" xr:uid="{58A2AC9B-1BD3-4D22-9847-BB7814931C7E}"/>
    <cellStyle name="Input 10 2 2 5" xfId="5371" xr:uid="{02FB6352-6660-47B7-B77B-24A7BBEDA5A0}"/>
    <cellStyle name="Input 10 2 2 5 2" xfId="16273" xr:uid="{6D606620-C58F-493F-8790-FFE2B8C6056F}"/>
    <cellStyle name="Input 10 2 2 5 3" xfId="22546" xr:uid="{0C02F060-6C10-4F4D-842A-F02F2A2D13B6}"/>
    <cellStyle name="Input 10 2 2 5 4" xfId="26469" xr:uid="{2FD49BFB-71A1-4627-B2B2-CBE810B6053F}"/>
    <cellStyle name="Input 10 2 2 5 5" xfId="35219" xr:uid="{866F70E6-7EF4-4560-ACFF-C34A26859366}"/>
    <cellStyle name="Input 10 2 2 6" xfId="6831" xr:uid="{A399553C-109E-435B-9A5B-5364B51135A2}"/>
    <cellStyle name="Input 10 2 2 6 2" xfId="16863" xr:uid="{BCCE61DB-466E-4392-9BCF-0D2695262FA1}"/>
    <cellStyle name="Input 10 2 2 6 3" xfId="21636" xr:uid="{04C5805C-7B65-4D59-832F-C231F983451B}"/>
    <cellStyle name="Input 10 2 2 6 4" xfId="27929" xr:uid="{FCCE9E88-128C-41D7-BA20-FA8AF6FDDCEC}"/>
    <cellStyle name="Input 10 2 2 6 5" xfId="35135" xr:uid="{68E68A68-5833-41F8-9037-D2B6D0D76B7E}"/>
    <cellStyle name="Input 10 2 2 7" xfId="10151" xr:uid="{3D5FEB36-41AB-4BF8-9DF9-3B1836D2097A}"/>
    <cellStyle name="Input 10 2 2 7 2" xfId="12521" xr:uid="{F8B13FCE-EFFA-448A-86F8-94EDDC88D3CE}"/>
    <cellStyle name="Input 10 2 2 7 3" xfId="16684" xr:uid="{F4F6F431-B64D-42F6-B965-7257423D7DF6}"/>
    <cellStyle name="Input 10 2 2 7 4" xfId="31249" xr:uid="{6C7E25AA-4D3A-4151-9DB9-3C592E6D9682}"/>
    <cellStyle name="Input 10 2 2 7 5" xfId="34447" xr:uid="{6A78A972-360D-48E5-B22E-C561C0DF879A}"/>
    <cellStyle name="Input 10 2 2 8" xfId="9789" xr:uid="{644E5724-E48E-429E-BA65-E65AB09DE8DA}"/>
    <cellStyle name="Input 10 2 2 8 2" xfId="14622" xr:uid="{E7AABEA7-4197-47C8-BDB0-5BAAA23B0800}"/>
    <cellStyle name="Input 10 2 2 8 3" xfId="22232" xr:uid="{27CEEF41-8BED-440D-A048-02A5F19E2334}"/>
    <cellStyle name="Input 10 2 2 8 4" xfId="30887" xr:uid="{19E336E8-91C1-4F75-ACD5-D816878A0383}"/>
    <cellStyle name="Input 10 2 2 8 5" xfId="33392" xr:uid="{5DCCAFAE-6ECC-48AE-B5D2-983AE84A9A78}"/>
    <cellStyle name="Input 10 2 2 9" xfId="3335" xr:uid="{6CA4EA56-1DC7-4173-B7E1-449AF8079823}"/>
    <cellStyle name="Input 10 2 3" xfId="4492" xr:uid="{B31A14FE-F901-469D-B817-FDBF544918BD}"/>
    <cellStyle name="Input 10 2 3 10" xfId="25618" xr:uid="{D8CD9D5F-1FA1-4C88-A0FD-EB474B252A70}"/>
    <cellStyle name="Input 10 2 3 11" xfId="34702" xr:uid="{156F43EB-D221-472D-8F3C-DC64F660BCB3}"/>
    <cellStyle name="Input 10 2 3 2" xfId="7998" xr:uid="{6193B85E-5721-4FAB-9AAA-AA99BD283E30}"/>
    <cellStyle name="Input 10 2 3 2 2" xfId="12059" xr:uid="{42A31B30-1A8A-4358-855A-2C9D8D43600C}"/>
    <cellStyle name="Input 10 2 3 2 3" xfId="17171" xr:uid="{90D6CA3B-2A1A-4A58-AF5C-7DCB56543831}"/>
    <cellStyle name="Input 10 2 3 2 4" xfId="29096" xr:uid="{BEEE7E68-1FFA-4B4A-AD4D-EF7983F0A44E}"/>
    <cellStyle name="Input 10 2 3 2 5" xfId="32220" xr:uid="{F6E14716-62BA-43F2-83C2-C2F8BAE62D95}"/>
    <cellStyle name="Input 10 2 3 3" xfId="8824" xr:uid="{1E9B67F1-5520-40AA-A233-E791DA5EF900}"/>
    <cellStyle name="Input 10 2 3 3 2" xfId="18173" xr:uid="{D7306AA0-FEA9-4409-A4ED-CA19A9491E8C}"/>
    <cellStyle name="Input 10 2 3 3 3" xfId="13812" xr:uid="{1DE7DC5F-2C98-497F-8099-20D7734130BE}"/>
    <cellStyle name="Input 10 2 3 3 4" xfId="29922" xr:uid="{AF3AA801-CBBC-46D0-8F96-DCC2B2801E95}"/>
    <cellStyle name="Input 10 2 3 3 5" xfId="26558" xr:uid="{6812827F-CA06-44BF-972D-A05093464618}"/>
    <cellStyle name="Input 10 2 3 4" xfId="9645" xr:uid="{4F37F039-92CC-4D3A-96D9-CB96DDAC98C4}"/>
    <cellStyle name="Input 10 2 3 4 2" xfId="13084" xr:uid="{DA1B538F-2E72-4384-BD62-79848FDD9DCE}"/>
    <cellStyle name="Input 10 2 3 4 3" xfId="21524" xr:uid="{EE7AD9B2-B6DE-4D4C-BAE1-D30A0CC19C18}"/>
    <cellStyle name="Input 10 2 3 4 4" xfId="30743" xr:uid="{48028135-D619-47EC-BCE1-7A37007F518F}"/>
    <cellStyle name="Input 10 2 3 4 5" xfId="35001" xr:uid="{EC33388E-AFD7-4712-9843-40060DB8A33C}"/>
    <cellStyle name="Input 10 2 3 5" xfId="6272" xr:uid="{C83DEED3-8B3C-446E-AF7C-3801AA224B75}"/>
    <cellStyle name="Input 10 2 3 5 2" xfId="2279" xr:uid="{F9910B6C-2B19-4DE1-B5F8-F8A0FA559337}"/>
    <cellStyle name="Input 10 2 3 5 3" xfId="19432" xr:uid="{3C2B273D-6D28-4D59-BB88-CFAFF4E488DB}"/>
    <cellStyle name="Input 10 2 3 5 4" xfId="27370" xr:uid="{165F840A-C2E6-401B-87D3-99ED4181C77D}"/>
    <cellStyle name="Input 10 2 3 5 5" xfId="36366" xr:uid="{36D39872-5183-41B9-9A7B-1A58A3E309FB}"/>
    <cellStyle name="Input 10 2 3 6" xfId="10761" xr:uid="{953D55BA-D3B2-403C-860B-68787E5604E9}"/>
    <cellStyle name="Input 10 2 3 6 2" xfId="15960" xr:uid="{89E6184A-E8D5-4A80-8D7E-369C63888EE2}"/>
    <cellStyle name="Input 10 2 3 6 3" xfId="19809" xr:uid="{FCCB0C29-3218-45FF-AA2E-7E39A945FCF9}"/>
    <cellStyle name="Input 10 2 3 6 4" xfId="31859" xr:uid="{A8E18988-87AA-46D5-96EA-DA4DCE9B3410}"/>
    <cellStyle name="Input 10 2 3 6 5" xfId="24736" xr:uid="{3DD25EA4-32B5-48AA-A721-6B1CCF07FB26}"/>
    <cellStyle name="Input 10 2 3 7" xfId="6591" xr:uid="{F0DD6E4A-DA46-41CF-8BA2-829189ACEAA4}"/>
    <cellStyle name="Input 10 2 3 7 2" xfId="2500" xr:uid="{EA1B12A2-2F2E-4A1D-A679-FE27E8B20C0F}"/>
    <cellStyle name="Input 10 2 3 7 3" xfId="17937" xr:uid="{91A3EFAD-F6F6-461A-9269-45C88D080F37}"/>
    <cellStyle name="Input 10 2 3 7 4" xfId="27689" xr:uid="{91AE1261-0A25-4185-AFB3-7D0C0F2B8AB8}"/>
    <cellStyle name="Input 10 2 3 7 5" xfId="25176" xr:uid="{C18228E3-CA9F-4138-AAF4-599535FF64C4}"/>
    <cellStyle name="Input 10 2 3 8" xfId="15646" xr:uid="{0A405A2A-4677-43DF-B3E1-FD843A81E103}"/>
    <cellStyle name="Input 10 2 3 9" xfId="20128" xr:uid="{03772207-6414-4281-802D-30F2235CB38B}"/>
    <cellStyle name="Input 10 2 4" xfId="5611" xr:uid="{9A162DF4-25C1-4210-ADBA-BBC1E54E3869}"/>
    <cellStyle name="Input 10 2 4 2" xfId="16237" xr:uid="{F8497803-D3BC-474A-A9D8-0898354D94B0}"/>
    <cellStyle name="Input 10 2 4 3" xfId="22522" xr:uid="{F4BCF64A-E351-4DC3-B59E-478C98151B85}"/>
    <cellStyle name="Input 10 2 4 4" xfId="26709" xr:uid="{CFC46D20-21A9-4357-A1D2-960BFDF33D00}"/>
    <cellStyle name="Input 10 2 4 5" xfId="35195" xr:uid="{162779C5-D915-4D65-8956-3085924DC8AE}"/>
    <cellStyle name="Input 10 2 5" xfId="6888" xr:uid="{3BD4692D-7442-45E4-8D99-34419485DCB4}"/>
    <cellStyle name="Input 10 2 5 2" xfId="16147" xr:uid="{5F9F7F37-3658-45BA-9D1F-AB3E12922612}"/>
    <cellStyle name="Input 10 2 5 3" xfId="21110" xr:uid="{3798CE8F-CF47-415F-BF6E-8F3DC0D77155}"/>
    <cellStyle name="Input 10 2 5 4" xfId="27986" xr:uid="{CE78FF66-EDFF-48E2-9D2F-6133B481AB35}"/>
    <cellStyle name="Input 10 2 5 5" xfId="32309" xr:uid="{30BED97C-B09F-442D-8C7B-588A9E58A0A0}"/>
    <cellStyle name="Input 10 2 6" xfId="5358" xr:uid="{56A2A026-3714-4BD1-868B-25656F6AA045}"/>
    <cellStyle name="Input 10 2 6 2" xfId="11502" xr:uid="{0201D3C4-20D7-4BD3-BE9D-8F3DD83AEC2D}"/>
    <cellStyle name="Input 10 2 6 3" xfId="18452" xr:uid="{F0A32B1F-A636-41EC-9876-D924C47E9A7D}"/>
    <cellStyle name="Input 10 2 6 4" xfId="26456" xr:uid="{379191DA-C7E0-4EEE-A82C-2A8D4CD73C70}"/>
    <cellStyle name="Input 10 2 6 5" xfId="35216" xr:uid="{86EC95B5-B7F6-4AC3-9C83-579DB8572EB3}"/>
    <cellStyle name="Input 10 2 7" xfId="6830" xr:uid="{3D6AB937-C242-42F2-A679-302129C5B9EF}"/>
    <cellStyle name="Input 10 2 7 2" xfId="16444" xr:uid="{035C62AE-0476-43E4-BD84-D04772555291}"/>
    <cellStyle name="Input 10 2 7 3" xfId="22134" xr:uid="{DA6A4FE3-E6E7-40FE-A2C6-612C4026D2BA}"/>
    <cellStyle name="Input 10 2 7 4" xfId="27928" xr:uid="{48CDE15A-1753-49D1-A0DA-041E4181BFD4}"/>
    <cellStyle name="Input 10 2 7 5" xfId="35667" xr:uid="{340DC8DF-90B7-443A-9DF6-F92BC378ADBE}"/>
    <cellStyle name="Input 10 2 8" xfId="10150" xr:uid="{52288F73-8424-4DC3-B909-814C4E1704B8}"/>
    <cellStyle name="Input 10 2 8 2" xfId="13121" xr:uid="{CC219816-79D2-475C-92B8-DFFE296F4CA5}"/>
    <cellStyle name="Input 10 2 8 3" xfId="20975" xr:uid="{1214794F-625D-4703-8271-154D7F834062}"/>
    <cellStyle name="Input 10 2 8 4" xfId="31248" xr:uid="{09B25A3B-3B58-4467-94BC-9F9DC2000898}"/>
    <cellStyle name="Input 10 2 8 5" xfId="36793" xr:uid="{2B6338C6-25E7-4AA8-9C0D-5D7D907F9675}"/>
    <cellStyle name="Input 10 2 9" xfId="9788" xr:uid="{2CB952BB-9332-4E45-981C-E584113C26CA}"/>
    <cellStyle name="Input 10 2 9 2" xfId="17768" xr:uid="{216E213B-D809-46FD-9D03-297AE8712761}"/>
    <cellStyle name="Input 10 2 9 3" xfId="20496" xr:uid="{E82E4EDD-22C7-40AC-A69B-E31E0F388170}"/>
    <cellStyle name="Input 10 2 9 4" xfId="30886" xr:uid="{3D9FE3E5-0065-4F0E-9C95-4076581D9BDF}"/>
    <cellStyle name="Input 10 2 9 5" xfId="36299" xr:uid="{DECD75C1-628C-4DAB-9E29-39AFF3F44596}"/>
    <cellStyle name="Input 10 3" xfId="1088" xr:uid="{00000000-0005-0000-0000-00003F040000}"/>
    <cellStyle name="Input 10 3 10" xfId="3336" xr:uid="{66B6AAB4-1C1B-4A1C-9AEC-42CE3FFF592D}"/>
    <cellStyle name="Input 10 3 11" xfId="17184" xr:uid="{1E92882C-2DCB-47B8-AB26-F696F8139C39}"/>
    <cellStyle name="Input 10 3 12" xfId="19789" xr:uid="{65756CA7-570D-4D25-A5A0-E9A7DE38C636}"/>
    <cellStyle name="Input 10 3 13" xfId="24426" xr:uid="{CB0A2FCB-F170-49A0-988D-C1ADEC3B9F5B}"/>
    <cellStyle name="Input 10 3 14" xfId="36428" xr:uid="{CDB1DEA3-5DC4-400F-B84A-F0C6B8B61D60}"/>
    <cellStyle name="Input 10 3 2" xfId="1089" xr:uid="{00000000-0005-0000-0000-000040040000}"/>
    <cellStyle name="Input 10 3 2 10" xfId="16560" xr:uid="{265E070A-DAC7-430B-B67F-CB5756DA33C3}"/>
    <cellStyle name="Input 10 3 2 11" xfId="22713" xr:uid="{2F36F7FA-7FB7-4064-B490-C2EC621BC5F5}"/>
    <cellStyle name="Input 10 3 2 12" xfId="24427" xr:uid="{FE0F5669-7D79-4B65-8E99-5BACCFF44E1F}"/>
    <cellStyle name="Input 10 3 2 13" xfId="35962" xr:uid="{2328A943-182D-42F3-B669-DCC6796ECD65}"/>
    <cellStyle name="Input 10 3 2 2" xfId="4495" xr:uid="{776B4003-4AA0-4CAF-A10D-BC3AA513B5E7}"/>
    <cellStyle name="Input 10 3 2 2 10" xfId="25621" xr:uid="{A350B7E2-5859-43F7-9164-36A900536E34}"/>
    <cellStyle name="Input 10 3 2 2 11" xfId="23598" xr:uid="{4DB88042-9800-4ABA-A9BE-0A17FDBDEC34}"/>
    <cellStyle name="Input 10 3 2 2 2" xfId="8001" xr:uid="{B01CC384-6380-44A8-A912-623FA1352307}"/>
    <cellStyle name="Input 10 3 2 2 2 2" xfId="14046" xr:uid="{AE967273-D9A3-44F1-9DBA-D92014DF010C}"/>
    <cellStyle name="Input 10 3 2 2 2 3" xfId="15621" xr:uid="{DAC04EA4-472D-4283-BB37-0707CAB86191}"/>
    <cellStyle name="Input 10 3 2 2 2 4" xfId="29099" xr:uid="{1A89FB08-3FA1-47B8-881C-A28E66F66FE4}"/>
    <cellStyle name="Input 10 3 2 2 2 5" xfId="24050" xr:uid="{5E358C68-F86E-4DFD-98CA-B40751264712}"/>
    <cellStyle name="Input 10 3 2 2 3" xfId="8827" xr:uid="{A29BF18A-A024-4D52-8D97-20AB04FAFB60}"/>
    <cellStyle name="Input 10 3 2 2 3 2" xfId="12814" xr:uid="{3E1E3BE1-6909-4222-9AAC-63703E13E48A}"/>
    <cellStyle name="Input 10 3 2 2 3 3" xfId="23158" xr:uid="{C8CE05CB-A751-4C1E-A5A3-C024F8563CA0}"/>
    <cellStyle name="Input 10 3 2 2 3 4" xfId="29925" xr:uid="{6A95320A-0487-41FC-A768-5C299F6EE7CC}"/>
    <cellStyle name="Input 10 3 2 2 3 5" xfId="24273" xr:uid="{B5B508B7-47A0-46EA-ADF7-9E0EAFB845AD}"/>
    <cellStyle name="Input 10 3 2 2 4" xfId="9648" xr:uid="{D0D86502-C12D-4677-A4E4-E07FDACE35C7}"/>
    <cellStyle name="Input 10 3 2 2 4 2" xfId="17778" xr:uid="{0107918C-81DC-4E0A-B93B-97C6AE13133C}"/>
    <cellStyle name="Input 10 3 2 2 4 3" xfId="22456" xr:uid="{71DEB45C-A5FC-473B-96EF-803F88F3D7F6}"/>
    <cellStyle name="Input 10 3 2 2 4 4" xfId="30746" xr:uid="{C0475875-1C93-4BAA-8AD4-124E7605ABAF}"/>
    <cellStyle name="Input 10 3 2 2 4 5" xfId="36289" xr:uid="{76E7C289-78C4-41D4-A576-CE57399C504B}"/>
    <cellStyle name="Input 10 3 2 2 5" xfId="6380" xr:uid="{DE546B1D-8641-4ED9-BAD2-93B581C77A0A}"/>
    <cellStyle name="Input 10 3 2 2 5 2" xfId="2344" xr:uid="{0C48F70F-75BD-41D5-ACA8-F028CB1E3B7B}"/>
    <cellStyle name="Input 10 3 2 2 5 3" xfId="3763" xr:uid="{E0E2D313-D799-466D-B535-D77BA4F39A31}"/>
    <cellStyle name="Input 10 3 2 2 5 4" xfId="27478" xr:uid="{34DB8893-4B81-430F-9136-0AD0067793FF}"/>
    <cellStyle name="Input 10 3 2 2 5 5" xfId="23858" xr:uid="{0381944E-6E2E-40E1-956C-D95C523C0FA4}"/>
    <cellStyle name="Input 10 3 2 2 6" xfId="10764" xr:uid="{C642DA20-C277-4429-A4C4-FD7D54E758CE}"/>
    <cellStyle name="Input 10 3 2 2 6 2" xfId="16048" xr:uid="{7EDA8ED1-BBE3-4178-8B9E-1EA0BDB096B9}"/>
    <cellStyle name="Input 10 3 2 2 6 3" xfId="19877" xr:uid="{C4A745F9-93BD-49D2-A758-95559A217FD0}"/>
    <cellStyle name="Input 10 3 2 2 6 4" xfId="31862" xr:uid="{BC9A0E9C-ED17-4854-936D-2CF098E88957}"/>
    <cellStyle name="Input 10 3 2 2 6 5" xfId="24738" xr:uid="{BD11D672-A8E6-489A-83D7-851811170926}"/>
    <cellStyle name="Input 10 3 2 2 7" xfId="6594" xr:uid="{ED6C370A-3743-4ABD-A1F7-42376593E5E9}"/>
    <cellStyle name="Input 10 3 2 2 7 2" xfId="2501" xr:uid="{35526BFC-9407-434C-B3EC-9980098B167C}"/>
    <cellStyle name="Input 10 3 2 2 7 3" xfId="15203" xr:uid="{BA3D4CF5-3C2E-4550-85A7-1B73C2ABFB6D}"/>
    <cellStyle name="Input 10 3 2 2 7 4" xfId="27692" xr:uid="{B4A38217-2C9C-49F7-85E3-B5A004C8DF6A}"/>
    <cellStyle name="Input 10 3 2 2 7 5" xfId="26242" xr:uid="{03238922-DC4D-497E-9C8C-288D2A7C9F0A}"/>
    <cellStyle name="Input 10 3 2 2 8" xfId="11608" xr:uid="{5BE5C4A3-A39D-49C6-85C9-C8BEA33B9635}"/>
    <cellStyle name="Input 10 3 2 2 9" xfId="20692" xr:uid="{CBB7F651-F65D-43CC-BC45-57DC6833A75B}"/>
    <cellStyle name="Input 10 3 2 3" xfId="5614" xr:uid="{91FB607D-D115-49D0-A432-6CE38AC88538}"/>
    <cellStyle name="Input 10 3 2 3 2" xfId="13426" xr:uid="{340E953C-1B70-46F6-98CF-8513BB4B01AF}"/>
    <cellStyle name="Input 10 3 2 3 3" xfId="21175" xr:uid="{E3035C5D-523C-4A42-8D5D-E575D9996DA4}"/>
    <cellStyle name="Input 10 3 2 3 4" xfId="26712" xr:uid="{607ED3AB-A48C-4FF9-9559-E70DCB9F0F30}"/>
    <cellStyle name="Input 10 3 2 3 5" xfId="36564" xr:uid="{C8A80562-7C8A-4CFF-988F-CA443659468F}"/>
    <cellStyle name="Input 10 3 2 4" xfId="6891" xr:uid="{725A80E6-11CB-45C1-88D8-0C230CED0024}"/>
    <cellStyle name="Input 10 3 2 4 2" xfId="2549" xr:uid="{C26DCF84-1527-4482-AA08-A82FCA1E9A66}"/>
    <cellStyle name="Input 10 3 2 4 3" xfId="18668" xr:uid="{8B187375-11E6-4A77-A4E8-2D842BBEF91E}"/>
    <cellStyle name="Input 10 3 2 4 4" xfId="27989" xr:uid="{798D644F-EE8D-49C2-AA8E-031E443C9C57}"/>
    <cellStyle name="Input 10 3 2 4 5" xfId="34420" xr:uid="{18A2CCD5-8D43-45A6-950F-695315FEAA8A}"/>
    <cellStyle name="Input 10 3 2 5" xfId="5385" xr:uid="{5955E603-1919-46A4-AB59-CF28EF2AE61A}"/>
    <cellStyle name="Input 10 3 2 5 2" xfId="16271" xr:uid="{EF25BD70-C23D-4E0A-9185-36BD8BAA36F0}"/>
    <cellStyle name="Input 10 3 2 5 3" xfId="22545" xr:uid="{B47C9DC0-0358-4B87-B7EC-F7951C789B68}"/>
    <cellStyle name="Input 10 3 2 5 4" xfId="26483" xr:uid="{C0DFF4C5-BCDD-44AA-82DF-8A159A27B989}"/>
    <cellStyle name="Input 10 3 2 5 5" xfId="35218" xr:uid="{C08692FF-DCEA-4F2F-8249-D688A8940766}"/>
    <cellStyle name="Input 10 3 2 6" xfId="6833" xr:uid="{848E8345-B57D-466E-A1C0-E148DD4E8FD5}"/>
    <cellStyle name="Input 10 3 2 6 2" xfId="15421" xr:uid="{CEDC42E6-1D75-4B37-BAEF-20E392790899}"/>
    <cellStyle name="Input 10 3 2 6 3" xfId="17665" xr:uid="{DB66AF91-7317-463B-B88F-923FA04AD7DE}"/>
    <cellStyle name="Input 10 3 2 6 4" xfId="27931" xr:uid="{2CB07228-AAF7-4BE5-8BC2-3FA7199C7DA4}"/>
    <cellStyle name="Input 10 3 2 6 5" xfId="23962" xr:uid="{C4A1CD90-CBBC-4075-9053-11D9AB6C10A1}"/>
    <cellStyle name="Input 10 3 2 7" xfId="5222" xr:uid="{731ADFC5-86BC-4066-9920-B5723B314D2D}"/>
    <cellStyle name="Input 10 3 2 7 2" xfId="17378" xr:uid="{C8FE95D1-46F4-4BC4-9A95-B8F2BE4E82E1}"/>
    <cellStyle name="Input 10 3 2 7 3" xfId="20623" xr:uid="{BFAA61D5-D0C0-47EC-9DEF-0D7AAA72A371}"/>
    <cellStyle name="Input 10 3 2 7 4" xfId="26320" xr:uid="{EA9D47EA-878B-45A9-8D1F-34755F99D61F}"/>
    <cellStyle name="Input 10 3 2 7 5" xfId="32443" xr:uid="{91B33517-E2E9-4EDB-9109-F7235B419FF1}"/>
    <cellStyle name="Input 10 3 2 8" xfId="9791" xr:uid="{B99D2DD1-3511-46CA-AB19-E98CF67B8475}"/>
    <cellStyle name="Input 10 3 2 8 2" xfId="16031" xr:uid="{BB36B0F5-97BB-4D35-B40A-4B986AA4B437}"/>
    <cellStyle name="Input 10 3 2 8 3" xfId="21037" xr:uid="{3DCB09C0-54D8-4946-96B2-3CCD76E5B85D}"/>
    <cellStyle name="Input 10 3 2 8 4" xfId="30889" xr:uid="{64978BC6-1B34-462E-AD02-295030497425}"/>
    <cellStyle name="Input 10 3 2 8 5" xfId="33217" xr:uid="{EA441004-6CBD-4917-A418-7667EA301F41}"/>
    <cellStyle name="Input 10 3 2 9" xfId="3337" xr:uid="{DE476AB9-C0ED-4310-8146-42CC0B2D4A19}"/>
    <cellStyle name="Input 10 3 3" xfId="4494" xr:uid="{1BEE7CFF-9A20-4C21-9159-B1775BF5BBBD}"/>
    <cellStyle name="Input 10 3 3 10" xfId="25620" xr:uid="{A27ACB01-B75D-46FA-B06C-B6A275890B0C}"/>
    <cellStyle name="Input 10 3 3 11" xfId="23597" xr:uid="{F0EE9207-1914-4238-9C41-2A8E6FD536B2}"/>
    <cellStyle name="Input 10 3 3 2" xfId="8000" xr:uid="{E4DB628C-2CC5-489E-B46C-3227E4B6B66B}"/>
    <cellStyle name="Input 10 3 3 2 2" xfId="12075" xr:uid="{A9507945-520F-4A32-91FC-E660F7101B4B}"/>
    <cellStyle name="Input 10 3 3 2 3" xfId="11903" xr:uid="{8384432A-B69C-4A23-B71B-0D52A7741322}"/>
    <cellStyle name="Input 10 3 3 2 4" xfId="29098" xr:uid="{45181CE6-B280-4502-B40B-B0CD75B63F78}"/>
    <cellStyle name="Input 10 3 3 2 5" xfId="32221" xr:uid="{8E478B9A-EC5C-4B37-A9AC-F2B64A391EF5}"/>
    <cellStyle name="Input 10 3 3 3" xfId="8826" xr:uid="{25C7C2A7-8387-4600-BFF3-8DC2EC807262}"/>
    <cellStyle name="Input 10 3 3 3 2" xfId="18176" xr:uid="{34692BBD-4350-4252-B0EC-C46E9E900671}"/>
    <cellStyle name="Input 10 3 3 3 3" xfId="18391" xr:uid="{59E5CECA-6E6F-4009-96C6-245007F619E5}"/>
    <cellStyle name="Input 10 3 3 3 4" xfId="29924" xr:uid="{78DDBC06-9154-4727-B257-DE015D1E877B}"/>
    <cellStyle name="Input 10 3 3 3 5" xfId="24272" xr:uid="{2553C364-95DF-49AA-B3CF-87FE45640B63}"/>
    <cellStyle name="Input 10 3 3 4" xfId="9647" xr:uid="{8EFBE10E-8115-4CD6-B623-1F47C1509BBD}"/>
    <cellStyle name="Input 10 3 3 4 2" xfId="14024" xr:uid="{B6736576-CA89-4944-8911-4A9F794471EE}"/>
    <cellStyle name="Input 10 3 3 4 3" xfId="15173" xr:uid="{C3428C3A-3C0D-4881-899C-3EFD78E8BF24}"/>
    <cellStyle name="Input 10 3 3 4 4" xfId="30745" xr:uid="{EE576A7A-8010-472B-8ECB-D17CFA6D069A}"/>
    <cellStyle name="Input 10 3 3 4 5" xfId="32552" xr:uid="{668B638A-171C-4A07-96F8-18938C98B7D6}"/>
    <cellStyle name="Input 10 3 3 5" xfId="9388" xr:uid="{70E8019E-86E7-4E74-88BC-2D0EC2F897B7}"/>
    <cellStyle name="Input 10 3 3 5 2" xfId="12625" xr:uid="{27826BC4-A454-4849-851C-DB9279ED8E77}"/>
    <cellStyle name="Input 10 3 3 5 3" xfId="18715" xr:uid="{1DBBFC81-2893-4BBF-8E82-3D25C5F2D3B8}"/>
    <cellStyle name="Input 10 3 3 5 4" xfId="30486" xr:uid="{0CD5F2D9-E75D-4F42-A071-E3B008225D69}"/>
    <cellStyle name="Input 10 3 3 5 5" xfId="33951" xr:uid="{A594C7C3-EE80-450E-95BE-C8A7C8A6922C}"/>
    <cellStyle name="Input 10 3 3 6" xfId="10763" xr:uid="{D285BD27-84C5-4F7C-9543-0AE66D3B08AF}"/>
    <cellStyle name="Input 10 3 3 6 2" xfId="11972" xr:uid="{36A7908D-8684-425A-8EF4-F1CF626F486D}"/>
    <cellStyle name="Input 10 3 3 6 3" xfId="18573" xr:uid="{D645A601-688E-4C4F-A8F1-41BB6602167B}"/>
    <cellStyle name="Input 10 3 3 6 4" xfId="31861" xr:uid="{AA39B679-4E0B-44BB-8B32-5540F752E967}"/>
    <cellStyle name="Input 10 3 3 6 5" xfId="24737" xr:uid="{B2438CC0-21CB-469C-A742-244513E1D246}"/>
    <cellStyle name="Input 10 3 3 7" xfId="6593" xr:uid="{BA83BFC1-8C97-4510-899C-FB703F44A5E6}"/>
    <cellStyle name="Input 10 3 3 7 2" xfId="4218" xr:uid="{E932A361-C565-4945-BEA8-2CC4BE13231C}"/>
    <cellStyle name="Input 10 3 3 7 3" xfId="17442" xr:uid="{A1E81BBB-EAA4-4871-ADDE-4BDF7CD7AE1F}"/>
    <cellStyle name="Input 10 3 3 7 4" xfId="27691" xr:uid="{49A2DE1D-6947-4CC0-8480-D6A78CB8AE29}"/>
    <cellStyle name="Input 10 3 3 7 5" xfId="26243" xr:uid="{EB3DCA65-931B-4F6A-84FB-44A637D89801}"/>
    <cellStyle name="Input 10 3 3 8" xfId="13565" xr:uid="{97265918-5758-4379-84E6-5231EA62DC37}"/>
    <cellStyle name="Input 10 3 3 9" xfId="21265" xr:uid="{5D933512-B388-439C-A9E8-7D1FB58CB7A9}"/>
    <cellStyle name="Input 10 3 4" xfId="5613" xr:uid="{9AFFAE01-5152-4F0E-85D5-83B5C7DA20A2}"/>
    <cellStyle name="Input 10 3 4 2" xfId="14740" xr:uid="{780DAF46-C5D1-4EFC-8987-B0BAE48027B9}"/>
    <cellStyle name="Input 10 3 4 3" xfId="21698" xr:uid="{CDC0E63F-329B-4037-94CE-95E0D7C0A535}"/>
    <cellStyle name="Input 10 3 4 4" xfId="26711" xr:uid="{C7712571-3243-4BA6-BCB6-77FA87BE051D}"/>
    <cellStyle name="Input 10 3 4 5" xfId="33522" xr:uid="{40B793D6-8B35-41AB-B2A7-B3B37C813477}"/>
    <cellStyle name="Input 10 3 5" xfId="6890" xr:uid="{8AEE612B-3496-46E1-9EE8-8300EB789B50}"/>
    <cellStyle name="Input 10 3 5 2" xfId="12164" xr:uid="{347F0CB7-F285-4CF2-A622-413046CC8E42}"/>
    <cellStyle name="Input 10 3 5 3" xfId="20420" xr:uid="{AEF56251-C7F6-43CA-A22F-B3E52F589A01}"/>
    <cellStyle name="Input 10 3 5 4" xfId="27988" xr:uid="{0D53ACB1-E740-4868-9DE1-8847C6EBE9FF}"/>
    <cellStyle name="Input 10 3 5 5" xfId="26272" xr:uid="{3A3EF271-E3EB-4F91-9CF0-C0F99DFCF7A3}"/>
    <cellStyle name="Input 10 3 6" xfId="5384" xr:uid="{406A245F-BBBA-4448-A56B-942AA673E629}"/>
    <cellStyle name="Input 10 3 6 2" xfId="12349" xr:uid="{07C8D691-7008-4818-A91C-FCDFB049DA0F}"/>
    <cellStyle name="Input 10 3 6 3" xfId="11867" xr:uid="{AB6C5249-2825-4097-BB0D-9916214833A3}"/>
    <cellStyle name="Input 10 3 6 4" xfId="26482" xr:uid="{ACDBC004-C722-40B4-A4A5-BE44EADA798E}"/>
    <cellStyle name="Input 10 3 6 5" xfId="35752" xr:uid="{2B961BD0-D2BE-4FD7-8B70-79F5ED4C4ECC}"/>
    <cellStyle name="Input 10 3 7" xfId="6832" xr:uid="{94A5A787-D381-4650-A3E8-70445F0966E8}"/>
    <cellStyle name="Input 10 3 7 2" xfId="16151" xr:uid="{1CCACD11-2616-48AA-B37F-9C98B2DAE386}"/>
    <cellStyle name="Input 10 3 7 3" xfId="21114" xr:uid="{9FD4C871-BFEC-4076-A2B5-6F76FFCC548F}"/>
    <cellStyle name="Input 10 3 7 4" xfId="27930" xr:uid="{BD5CEEF2-77C1-4A6D-A164-E8DF368D82A6}"/>
    <cellStyle name="Input 10 3 7 5" xfId="32313" xr:uid="{DCAFDA16-F74C-4E0F-9947-0E7D8A4C575C}"/>
    <cellStyle name="Input 10 3 8" xfId="5250" xr:uid="{A05AA5E9-6745-4AE5-A32B-8E0F05920646}"/>
    <cellStyle name="Input 10 3 8 2" xfId="12335" xr:uid="{A4DBB923-016E-4F7A-9E72-3A5DCA450347}"/>
    <cellStyle name="Input 10 3 8 3" xfId="19547" xr:uid="{F0A65349-0E45-43A4-BFAB-042EBE0B4212}"/>
    <cellStyle name="Input 10 3 8 4" xfId="26348" xr:uid="{9F807EF2-FF84-424B-B546-2BAA626EEAFB}"/>
    <cellStyle name="Input 10 3 8 5" xfId="35754" xr:uid="{AD88839F-6C50-44A7-A24D-10A4194B48BC}"/>
    <cellStyle name="Input 10 3 9" xfId="9790" xr:uid="{88405770-63C0-4927-B45B-273052C353FC}"/>
    <cellStyle name="Input 10 3 9 2" xfId="16764" xr:uid="{39F5EA65-4E5D-4A95-AEC5-EE2B71158B8C}"/>
    <cellStyle name="Input 10 3 9 3" xfId="21559" xr:uid="{22679BF6-0294-452F-9914-028415751F30}"/>
    <cellStyle name="Input 10 3 9 4" xfId="30888" xr:uid="{3A6E8A05-44C1-416E-A27C-1CDA02864D7A}"/>
    <cellStyle name="Input 10 3 9 5" xfId="34356" xr:uid="{E485B92C-E8C0-41F0-8F8D-0A486ACD6E4B}"/>
    <cellStyle name="Input 10 4" xfId="1090" xr:uid="{00000000-0005-0000-0000-000041040000}"/>
    <cellStyle name="Input 10 4 10" xfId="3338" xr:uid="{45EBD2EB-36C7-411F-8490-F63604F2F731}"/>
    <cellStyle name="Input 10 4 11" xfId="15792" xr:uid="{7D2C2D3F-8DF6-49C7-9794-C10540FEB9B6}"/>
    <cellStyle name="Input 10 4 12" xfId="22388" xr:uid="{39CE4F54-2D9F-4FAE-B18B-03BE7D26E168}"/>
    <cellStyle name="Input 10 4 13" xfId="24428" xr:uid="{3DB03DE8-2472-4BF5-ABB7-D52F4B357504}"/>
    <cellStyle name="Input 10 4 14" xfId="35406" xr:uid="{DDEA636E-8D70-4F53-A61E-7B6663CA2A45}"/>
    <cellStyle name="Input 10 4 2" xfId="1091" xr:uid="{00000000-0005-0000-0000-000042040000}"/>
    <cellStyle name="Input 10 4 2 10" xfId="15089" xr:uid="{3A366F99-96AE-433E-9D5A-39DD1ED4C07B}"/>
    <cellStyle name="Input 10 4 2 11" xfId="21929" xr:uid="{6BF6B5CC-53FA-44B5-A920-29B5F2C5C254}"/>
    <cellStyle name="Input 10 4 2 12" xfId="24429" xr:uid="{948C867E-6D8F-47C1-9B34-0C1A1438C81D}"/>
    <cellStyle name="Input 10 4 2 13" xfId="34888" xr:uid="{66AAEAA8-85B9-40B4-98B2-7AB6469B5586}"/>
    <cellStyle name="Input 10 4 2 2" xfId="4497" xr:uid="{DAD29B47-CEEB-4B23-AE54-7A2F2A216D20}"/>
    <cellStyle name="Input 10 4 2 2 10" xfId="25623" xr:uid="{31EA23E3-CCCA-4BC8-9914-E677A872B620}"/>
    <cellStyle name="Input 10 4 2 2 11" xfId="34132" xr:uid="{73930D8B-2DAF-4531-91A8-662CFC18FEC3}"/>
    <cellStyle name="Input 10 4 2 2 2" xfId="8003" xr:uid="{501E5B56-B42B-4D3E-AA3B-79F6F4121EE9}"/>
    <cellStyle name="Input 10 4 2 2 2 2" xfId="2814" xr:uid="{EB95CCC9-55B1-4E74-9FBD-F73AE8195ACF}"/>
    <cellStyle name="Input 10 4 2 2 2 3" xfId="11901" xr:uid="{3F8C265B-1110-4072-9234-5F36FA015B82}"/>
    <cellStyle name="Input 10 4 2 2 2 4" xfId="29101" xr:uid="{26003139-D85F-44A7-893F-86ADDD559943}"/>
    <cellStyle name="Input 10 4 2 2 2 5" xfId="33985" xr:uid="{6A261AD7-E446-4986-95A4-2E1A6192E90D}"/>
    <cellStyle name="Input 10 4 2 2 3" xfId="8829" xr:uid="{EBC08464-1683-428B-826E-A075A60642EB}"/>
    <cellStyle name="Input 10 4 2 2 3 2" xfId="18174" xr:uid="{19185A59-2F23-47E8-972B-EA833EBAB142}"/>
    <cellStyle name="Input 10 4 2 2 3 3" xfId="23161" xr:uid="{DBA5D4A4-8557-4E0C-924C-294E49BEEF0C}"/>
    <cellStyle name="Input 10 4 2 2 3 4" xfId="29927" xr:uid="{B57D474E-9246-4143-B74A-C60C05C227ED}"/>
    <cellStyle name="Input 10 4 2 2 3 5" xfId="24274" xr:uid="{F100468F-9930-41EC-B8F7-F4C0F02F96D4}"/>
    <cellStyle name="Input 10 4 2 2 4" xfId="9650" xr:uid="{40285B63-1442-49B9-B82F-762B3EECAE27}"/>
    <cellStyle name="Input 10 4 2 2 4 2" xfId="16774" xr:uid="{275D88F8-854D-4150-82CE-EC25129D1E65}"/>
    <cellStyle name="Input 10 4 2 2 4 3" xfId="18974" xr:uid="{A4361D2E-FD11-49A9-8F4D-23192529ECE5}"/>
    <cellStyle name="Input 10 4 2 2 4 4" xfId="30748" xr:uid="{5E7FACB9-C8FA-43C1-A6E0-9F5ED45736E3}"/>
    <cellStyle name="Input 10 4 2 2 4 5" xfId="34348" xr:uid="{8FED7023-054B-4B69-877D-30121A003268}"/>
    <cellStyle name="Input 10 4 2 2 5" xfId="8388" xr:uid="{821F251B-9715-43DA-B39B-D467B60F5BA6}"/>
    <cellStyle name="Input 10 4 2 2 5 2" xfId="12949" xr:uid="{462339A7-F137-4EE4-B605-31B85BA91EB7}"/>
    <cellStyle name="Input 10 4 2 2 5 3" xfId="19811" xr:uid="{B3C63512-0BDE-49D7-8B49-4BEC25D0C90C}"/>
    <cellStyle name="Input 10 4 2 2 5 4" xfId="29486" xr:uid="{CC0B16F7-F4A3-4DB8-BADE-4F672581F4C7}"/>
    <cellStyle name="Input 10 4 2 2 5 5" xfId="26451" xr:uid="{C12BF683-EC61-453D-80CA-7DE2CB1D68CB}"/>
    <cellStyle name="Input 10 4 2 2 6" xfId="10766" xr:uid="{0ACBC28A-E2F0-4DA1-BBB6-04A2CD899AE8}"/>
    <cellStyle name="Input 10 4 2 2 6 2" xfId="13325" xr:uid="{1F58A2D2-9F7F-46EB-9383-E8E5F8536D2D}"/>
    <cellStyle name="Input 10 4 2 2 6 3" xfId="20427" xr:uid="{C4616EDA-D7DA-4B60-8925-1222CFB1E9B2}"/>
    <cellStyle name="Input 10 4 2 2 6 4" xfId="31864" xr:uid="{943860C4-6AE3-4056-BC7F-2633A02DAF6B}"/>
    <cellStyle name="Input 10 4 2 2 6 5" xfId="24740" xr:uid="{37851BAE-873F-42D6-B556-02C8901A359E}"/>
    <cellStyle name="Input 10 4 2 2 7" xfId="6596" xr:uid="{BAFDCB65-02CE-4638-8870-F95F526FE8A7}"/>
    <cellStyle name="Input 10 4 2 2 7 2" xfId="2503" xr:uid="{DBDED203-5CAE-480F-AB6F-5A3401089ACC}"/>
    <cellStyle name="Input 10 4 2 2 7 3" xfId="14167" xr:uid="{35D5D71A-9FCD-41F1-8DB6-32A3AFC79E9A}"/>
    <cellStyle name="Input 10 4 2 2 7 4" xfId="27694" xr:uid="{80913587-124A-4102-9F49-D614EE37738E}"/>
    <cellStyle name="Input 10 4 2 2 7 5" xfId="26244" xr:uid="{5BB7A9F3-F340-4726-9865-0D77F7E169FD}"/>
    <cellStyle name="Input 10 4 2 2 8" xfId="17462" xr:uid="{4F93B413-ED5A-429D-B7F3-A2703D755ECD}"/>
    <cellStyle name="Input 10 4 2 2 9" xfId="13490" xr:uid="{4C8FCEDA-F9A3-4B92-9AF4-C86A7D70FD68}"/>
    <cellStyle name="Input 10 4 2 3" xfId="5616" xr:uid="{C8D0D799-EF7B-4356-88AD-CDC6E2655DB6}"/>
    <cellStyle name="Input 10 4 2 3 2" xfId="12376" xr:uid="{36F62F79-C820-4105-92A0-29CEDB9087DC}"/>
    <cellStyle name="Input 10 4 2 3 3" xfId="19522" xr:uid="{4966C392-4DA1-4AE4-A27F-DCA38F5572AC}"/>
    <cellStyle name="Input 10 4 2 3 4" xfId="26714" xr:uid="{4DF4AE9B-2882-4061-9255-B39EC5FA561B}"/>
    <cellStyle name="Input 10 4 2 3 5" xfId="35729" xr:uid="{B8C88430-4754-49CF-B946-805ADFEAC185}"/>
    <cellStyle name="Input 10 4 2 4" xfId="6893" xr:uid="{AB9CEF07-0788-4E55-B7C0-908C2A7E620B}"/>
    <cellStyle name="Input 10 4 2 4 2" xfId="14554" xr:uid="{1159C9A4-8D6D-4A2B-9900-3AFC5423EC05}"/>
    <cellStyle name="Input 10 4 2 4 3" xfId="20923" xr:uid="{C673AEE5-6D88-41F7-8454-6BC4EDF9482A}"/>
    <cellStyle name="Input 10 4 2 4 4" xfId="27991" xr:uid="{5FA80387-4D9B-4666-B8E4-974A2AFDE894}"/>
    <cellStyle name="Input 10 4 2 4 5" xfId="35447" xr:uid="{B631C37E-9E4B-4309-90AB-F4282B91529B}"/>
    <cellStyle name="Input 10 4 2 5" xfId="5387" xr:uid="{D531CD17-A629-4DDB-BAEE-B6BA1206AD7F}"/>
    <cellStyle name="Input 10 4 2 5 2" xfId="14774" xr:uid="{1BA1513F-46A2-4B81-B475-7ACA78A1CC45}"/>
    <cellStyle name="Input 10 4 2 5 3" xfId="21723" xr:uid="{57BC1F1A-4BF7-4CE4-92DE-4A3F25D92A10}"/>
    <cellStyle name="Input 10 4 2 5 4" xfId="26485" xr:uid="{0F484C75-40D4-4FD9-8B0B-11E51878BE55}"/>
    <cellStyle name="Input 10 4 2 5 5" xfId="33545" xr:uid="{758A3ED0-0E29-4C1E-9FA0-FF5023131AC3}"/>
    <cellStyle name="Input 10 4 2 6" xfId="6835" xr:uid="{10D4F56B-6D56-4D92-9538-91B7092EF575}"/>
    <cellStyle name="Input 10 4 2 6 2" xfId="2544" xr:uid="{12CA1381-766F-4072-9B9B-126C061D01ED}"/>
    <cellStyle name="Input 10 4 2 6 3" xfId="22415" xr:uid="{BE210A09-64B2-4E2A-BEC4-CCDD39490AE1}"/>
    <cellStyle name="Input 10 4 2 6 4" xfId="27933" xr:uid="{65BFDE9B-D431-437C-874D-9E2B3052EA93}"/>
    <cellStyle name="Input 10 4 2 6 5" xfId="36359" xr:uid="{A688B802-4DA1-4951-A9EE-19ADE3D41892}"/>
    <cellStyle name="Input 10 4 2 7" xfId="10149" xr:uid="{D2185930-954D-4C1B-B4E3-A67A330A0E8D}"/>
    <cellStyle name="Input 10 4 2 7 2" xfId="14449" xr:uid="{5A3C9BA5-9188-4EF2-9EF3-27A47DE54AAC}"/>
    <cellStyle name="Input 10 4 2 7 3" xfId="21489" xr:uid="{87673721-4488-4E3D-89BB-A73D76044F78}"/>
    <cellStyle name="Input 10 4 2 7 4" xfId="31247" xr:uid="{A074A813-5F59-4093-930E-AA00754298A0}"/>
    <cellStyle name="Input 10 4 2 7 5" xfId="33897" xr:uid="{4460C8C5-7DB8-4F8E-9119-97A8B7608071}"/>
    <cellStyle name="Input 10 4 2 8" xfId="9793" xr:uid="{14996CC0-D0B9-4BAF-A73E-35D5695EA6E9}"/>
    <cellStyle name="Input 10 4 2 8 2" xfId="12043" xr:uid="{9F2A0C57-2B9A-4A2E-8960-F9FB6785DE8C}"/>
    <cellStyle name="Input 10 4 2 8 3" xfId="18643" xr:uid="{55A26FBB-17E2-4AB7-B575-EC93A1CC281C}"/>
    <cellStyle name="Input 10 4 2 8 4" xfId="30891" xr:uid="{B9E2DD32-CADB-4A06-BBBC-F9E8FB3368B7}"/>
    <cellStyle name="Input 10 4 2 8 5" xfId="33924" xr:uid="{8E28BF05-DA49-47E4-9425-9EAEFE606070}"/>
    <cellStyle name="Input 10 4 2 9" xfId="3339" xr:uid="{41B84115-487B-4221-BF46-35B1FFE219E0}"/>
    <cellStyle name="Input 10 4 3" xfId="4496" xr:uid="{1A374F15-5303-4835-8B43-6A6E4D0041B5}"/>
    <cellStyle name="Input 10 4 3 10" xfId="25622" xr:uid="{68CC393B-AFB5-4BD6-86CC-8E2DE410EA24}"/>
    <cellStyle name="Input 10 4 3 11" xfId="36649" xr:uid="{58DD46B3-E70A-453C-BB4E-99F89F45DDE1}"/>
    <cellStyle name="Input 10 4 3 2" xfId="8002" xr:uid="{E1A6C08E-B361-413D-A8FC-AD9EF9AF30BA}"/>
    <cellStyle name="Input 10 4 3 2 2" xfId="12076" xr:uid="{F729244F-58CE-4490-9B34-935E363775D9}"/>
    <cellStyle name="Input 10 4 3 2 3" xfId="3951" xr:uid="{E1818BAF-50B0-4418-824E-C91B04459936}"/>
    <cellStyle name="Input 10 4 3 2 4" xfId="29100" xr:uid="{106C2141-C8FD-4C62-8E9C-EADECE5FA86C}"/>
    <cellStyle name="Input 10 4 3 2 5" xfId="26356" xr:uid="{C14D1824-7EA9-4E40-99A2-090E0D4C4CD6}"/>
    <cellStyle name="Input 10 4 3 3" xfId="8828" xr:uid="{75A90F42-2836-402A-AAC9-8D062E807E3A}"/>
    <cellStyle name="Input 10 4 3 3 2" xfId="3156" xr:uid="{0883F26B-CE41-458D-A609-AF9E58C98EDE}"/>
    <cellStyle name="Input 10 4 3 3 3" xfId="18901" xr:uid="{C30907AB-D483-4689-81C9-C92B70953EEE}"/>
    <cellStyle name="Input 10 4 3 3 4" xfId="29926" xr:uid="{F11A39A5-7415-46ED-8A90-8A41A58B4771}"/>
    <cellStyle name="Input 10 4 3 3 5" xfId="32798" xr:uid="{72095CB0-839B-4BF3-A1E4-A395E83356ED}"/>
    <cellStyle name="Input 10 4 3 4" xfId="9649" xr:uid="{205A1C75-C00B-47D9-BF37-C2BE99FEF0D5}"/>
    <cellStyle name="Input 10 4 3 4 2" xfId="14629" xr:uid="{DC1A6264-C7D1-4D12-904C-02EB521325C6}"/>
    <cellStyle name="Input 10 4 3 4 3" xfId="22222" xr:uid="{F21DC72D-ECB9-4EC7-ABD5-04A30BB47455}"/>
    <cellStyle name="Input 10 4 3 4 4" xfId="30747" xr:uid="{B38A5273-DCD8-4599-AFCD-2239D93BBD42}"/>
    <cellStyle name="Input 10 4 3 4 5" xfId="33386" xr:uid="{E6BC799D-CA14-40F8-A307-86C4E7973720}"/>
    <cellStyle name="Input 10 4 3 5" xfId="6389" xr:uid="{34097DE4-9909-41B4-B9C7-C56B27ABB235}"/>
    <cellStyle name="Input 10 4 3 5 2" xfId="2358" xr:uid="{08DA9280-AA11-4A14-9707-F34D605F966E}"/>
    <cellStyle name="Input 10 4 3 5 3" xfId="16468" xr:uid="{6462BA10-2434-426C-A90A-B2D165C7573B}"/>
    <cellStyle name="Input 10 4 3 5 4" xfId="27487" xr:uid="{F9A8AFE9-C896-4B85-82DA-301477AADE88}"/>
    <cellStyle name="Input 10 4 3 5 5" xfId="23861" xr:uid="{F146245C-D6BF-42E5-A25F-B6B92FBF59E1}"/>
    <cellStyle name="Input 10 4 3 6" xfId="10765" xr:uid="{01827A6D-158C-46F8-8919-B6535F1B6548}"/>
    <cellStyle name="Input 10 4 3 6 2" xfId="17057" xr:uid="{D9CFDF66-841D-4E3C-A5DA-CC58C017383B}"/>
    <cellStyle name="Input 10 4 3 6 3" xfId="22733" xr:uid="{9188E3E2-E81B-42B1-805F-73FA3BCAFE3D}"/>
    <cellStyle name="Input 10 4 3 6 4" xfId="31863" xr:uid="{49D8AFBE-FB1D-416D-ACAE-DBC6AE932F4D}"/>
    <cellStyle name="Input 10 4 3 6 5" xfId="24739" xr:uid="{824B7CEB-7B44-46D0-BDAD-942BFBD2CEAC}"/>
    <cellStyle name="Input 10 4 3 7" xfId="6595" xr:uid="{847DCA5E-1DFC-4271-A093-D70CD66D898F}"/>
    <cellStyle name="Input 10 4 3 7 2" xfId="2502" xr:uid="{70D4031F-598B-470F-BFFD-84FA8E424493}"/>
    <cellStyle name="Input 10 4 3 7 3" xfId="11709" xr:uid="{F2DAF2DB-74F4-42DE-8FA4-BB5AD3FC7DC2}"/>
    <cellStyle name="Input 10 4 3 7 4" xfId="27693" xr:uid="{97C00DDD-3527-44AB-A666-6A072BBD1525}"/>
    <cellStyle name="Input 10 4 3 7 5" xfId="23936" xr:uid="{4E34FE6F-D908-45D6-915B-CA7D1E02A401}"/>
    <cellStyle name="Input 10 4 3 8" xfId="11607" xr:uid="{DF42473F-1C55-49C2-ACFF-8CD9415B81D4}"/>
    <cellStyle name="Input 10 4 3 9" xfId="19613" xr:uid="{2A4135CC-3732-4057-95A6-33F9BCC9AB4A}"/>
    <cellStyle name="Input 10 4 4" xfId="5615" xr:uid="{FEB702C3-5306-4204-854D-D4D66A3B86A2}"/>
    <cellStyle name="Input 10 4 4 2" xfId="17325" xr:uid="{BBCD0088-5CA1-4EEC-A2B9-0E68A52E7733}"/>
    <cellStyle name="Input 10 4 4 3" xfId="20597" xr:uid="{0DB36B1F-D00F-46C4-8841-639B91DAE05E}"/>
    <cellStyle name="Input 10 4 4 4" xfId="26713" xr:uid="{E7287B80-7F9A-462A-B2BB-6F7E84BE8B5F}"/>
    <cellStyle name="Input 10 4 4 5" xfId="32464" xr:uid="{085EFC31-B204-4206-8CD6-C47F7F359A3C}"/>
    <cellStyle name="Input 10 4 5" xfId="6892" xr:uid="{C80DABB0-3BA6-4552-8A1E-91AF23D401E2}"/>
    <cellStyle name="Input 10 4 5 2" xfId="2550" xr:uid="{6027AF03-CBC3-441A-BFA9-A3BC6F761451}"/>
    <cellStyle name="Input 10 4 5 3" xfId="21436" xr:uid="{A5AD3810-CE4F-49D2-84E6-44D9BCE953F8}"/>
    <cellStyle name="Input 10 4 5 4" xfId="27990" xr:uid="{078E7997-F3EA-4F24-A564-666A7E73D99C}"/>
    <cellStyle name="Input 10 4 5 5" xfId="33839" xr:uid="{009064DD-4706-4D22-A269-DE2B0AD82B71}"/>
    <cellStyle name="Input 10 4 6" xfId="5386" xr:uid="{B59CC532-B93E-4289-B517-7BC8D1099E59}"/>
    <cellStyle name="Input 10 4 6 2" xfId="15538" xr:uid="{F4CBFBA8-FA08-413A-A36B-9639E709FE7E}"/>
    <cellStyle name="Input 10 4 6 3" xfId="18453" xr:uid="{8C9EC8C6-3C64-4FF2-A767-6A3FB0E443A4}"/>
    <cellStyle name="Input 10 4 6 4" xfId="26484" xr:uid="{EBDB0AEA-CF5F-4049-B33A-C68C9CA2421E}"/>
    <cellStyle name="Input 10 4 6 5" xfId="34633" xr:uid="{2E012D86-3F37-488E-91E5-9179D3642B17}"/>
    <cellStyle name="Input 10 4 7" xfId="6834" xr:uid="{C0A84BED-C2B9-4104-98A4-88072082E096}"/>
    <cellStyle name="Input 10 4 7 2" xfId="12168" xr:uid="{1238330B-50D5-43B2-9C3E-E9D9B718CDCC}"/>
    <cellStyle name="Input 10 4 7 3" xfId="21325" xr:uid="{A9A55873-8193-40F4-AB61-EAB2D2F9A6E6}"/>
    <cellStyle name="Input 10 4 7 4" xfId="27932" xr:uid="{B03E83C1-9E0E-4E2D-8F1E-8866343BF1F8}"/>
    <cellStyle name="Input 10 4 7 5" xfId="26270" xr:uid="{081D7E48-7AFB-4361-8051-B2172AF84175}"/>
    <cellStyle name="Input 10 4 8" xfId="10148" xr:uid="{1A096599-CDC3-4ED9-8B8B-90BE3B031A68}"/>
    <cellStyle name="Input 10 4 8 2" xfId="13297" xr:uid="{579C9B14-0803-4BBA-9288-C27D6BD548F6}"/>
    <cellStyle name="Input 10 4 8 3" xfId="22009" xr:uid="{556A01EE-49AF-4178-AE41-1D4C8ECF2797}"/>
    <cellStyle name="Input 10 4 8 4" xfId="31246" xr:uid="{19F03B29-E90D-419D-AA76-FA417808F0D7}"/>
    <cellStyle name="Input 10 4 8 5" xfId="32583" xr:uid="{B4EDF4F3-A698-41C4-84D5-E09BD3AB3992}"/>
    <cellStyle name="Input 10 4 9" xfId="9792" xr:uid="{2E3EFCB8-7936-46CF-BEBB-1D8024E150A6}"/>
    <cellStyle name="Input 10 4 9 2" xfId="15309" xr:uid="{9508F0C6-1A01-4E73-8649-470E1688C63A}"/>
    <cellStyle name="Input 10 4 9 3" xfId="19194" xr:uid="{86082359-DDE4-45A9-B8C4-85C590672704}"/>
    <cellStyle name="Input 10 4 9 4" xfId="30890" xr:uid="{8366B611-87CC-4CA2-9E15-3A6EBEE66475}"/>
    <cellStyle name="Input 10 4 9 5" xfId="32610" xr:uid="{03060895-1186-46CB-B8C9-18385F73BA7E}"/>
    <cellStyle name="Input 10 5" xfId="1092" xr:uid="{00000000-0005-0000-0000-000043040000}"/>
    <cellStyle name="Input 10 5 10" xfId="3340" xr:uid="{0E0CD299-8045-466E-9076-C82E14675CB7}"/>
    <cellStyle name="Input 10 5 11" xfId="13773" xr:uid="{C462D659-EC2E-4829-BCB2-D142F7541902}"/>
    <cellStyle name="Input 10 5 12" xfId="21382" xr:uid="{7EEA858F-416C-4265-82B6-613D3818F175}"/>
    <cellStyle name="Input 10 5 13" xfId="24430" xr:uid="{27473104-2321-4040-9FE8-E642DA9457A2}"/>
    <cellStyle name="Input 10 5 14" xfId="33801" xr:uid="{51F9730B-D181-4DB2-8DF7-87F5E93CF0A2}"/>
    <cellStyle name="Input 10 5 2" xfId="1093" xr:uid="{00000000-0005-0000-0000-000044040000}"/>
    <cellStyle name="Input 10 5 2 10" xfId="11795" xr:uid="{C27E98F9-F075-440B-A2F4-BC29714FAC59}"/>
    <cellStyle name="Input 10 5 2 11" xfId="20872" xr:uid="{11463E96-75B7-4F88-A8E1-0D8CD4572107}"/>
    <cellStyle name="Input 10 5 2 12" xfId="24431" xr:uid="{65A55A93-DC59-42F2-AC1D-D27D494BC66E}"/>
    <cellStyle name="Input 10 5 2 13" xfId="32069" xr:uid="{29705C1A-27F8-49D6-9F89-6E67B224B6A8}"/>
    <cellStyle name="Input 10 5 2 2" xfId="4499" xr:uid="{7AED2FCC-5100-4F75-99D3-2AFA32A684C7}"/>
    <cellStyle name="Input 10 5 2 2 10" xfId="25625" xr:uid="{E59F5A78-D45C-4986-A9DD-3FB4D7AD1635}"/>
    <cellStyle name="Input 10 5 2 2 11" xfId="35283" xr:uid="{8F5C1E30-C86C-4AF3-8C81-66F12319496B}"/>
    <cellStyle name="Input 10 5 2 2 2" xfId="8005" xr:uid="{C594C924-76CE-40A7-A71F-204E4E9EFFBE}"/>
    <cellStyle name="Input 10 5 2 2 2 2" xfId="14043" xr:uid="{BE160D3A-8483-45DB-AC3C-CE934329441F}"/>
    <cellStyle name="Input 10 5 2 2 2 3" xfId="17878" xr:uid="{40E7FB0F-E07C-48E3-B4A2-244408956CD5}"/>
    <cellStyle name="Input 10 5 2 2 2 4" xfId="29103" xr:uid="{034F34F7-7711-4C46-B794-37B952C09DF3}"/>
    <cellStyle name="Input 10 5 2 2 2 5" xfId="33986" xr:uid="{FAD017F2-FD96-4051-99FD-1F25DBD6B0D1}"/>
    <cellStyle name="Input 10 5 2 2 3" xfId="8831" xr:uid="{08DD117C-A67C-476C-A6F6-8C721AD2126A}"/>
    <cellStyle name="Input 10 5 2 2 3 2" xfId="18175" xr:uid="{7073EA2D-A5CC-4FEA-BFFF-F1034887B20E}"/>
    <cellStyle name="Input 10 5 2 2 3 3" xfId="14764" xr:uid="{A13D143D-0EDE-4C98-99E6-660076CC9EFB}"/>
    <cellStyle name="Input 10 5 2 2 3 4" xfId="29929" xr:uid="{FB3F903F-DEEF-4512-80CB-83CC69F1E194}"/>
    <cellStyle name="Input 10 5 2 2 3 5" xfId="32797" xr:uid="{F9969490-6188-4824-993F-4F40C06710B4}"/>
    <cellStyle name="Input 10 5 2 2 4" xfId="9652" xr:uid="{CA7DA8CB-360F-4D3C-A501-A7CA6DC0D689}"/>
    <cellStyle name="Input 10 5 2 2 4 2" xfId="15319" xr:uid="{247C6D88-3CE3-4A96-AD39-F0F35B440455}"/>
    <cellStyle name="Input 10 5 2 2 4 3" xfId="19184" xr:uid="{D4EAADF5-1F43-4F44-99FC-20114A3470A0}"/>
    <cellStyle name="Input 10 5 2 2 4 4" xfId="30750" xr:uid="{853A4B72-9B71-4993-B2FD-60844B562B68}"/>
    <cellStyle name="Input 10 5 2 2 4 5" xfId="32620" xr:uid="{0DDA9915-719B-4E5F-866F-66FA78C9ABD0}"/>
    <cellStyle name="Input 10 5 2 2 5" xfId="9780" xr:uid="{EA802951-C51D-43C5-B6F4-6D56619BF2AF}"/>
    <cellStyle name="Input 10 5 2 2 5 2" xfId="12042" xr:uid="{E1F97343-59C4-442B-941C-547503301E3F}"/>
    <cellStyle name="Input 10 5 2 2 5 3" xfId="18642" xr:uid="{95ECDDA4-95D2-4BFB-8F8A-57DDBF3AE692}"/>
    <cellStyle name="Input 10 5 2 2 5 4" xfId="30878" xr:uid="{24625678-909C-4C6E-BFFC-8FEBB206BCD4}"/>
    <cellStyle name="Input 10 5 2 2 5 5" xfId="33923" xr:uid="{86AD7D4D-2902-4093-BFF6-4BF9D6AA17E0}"/>
    <cellStyle name="Input 10 5 2 2 6" xfId="10768" xr:uid="{0446E21C-BEA5-45C9-845E-A36B8787CFB9}"/>
    <cellStyle name="Input 10 5 2 2 6 2" xfId="13164" xr:uid="{C17FC500-2C59-4CD5-8A8B-40C6B44AA4A0}"/>
    <cellStyle name="Input 10 5 2 2 6 3" xfId="21445" xr:uid="{E370AD13-2489-4C2D-AB52-74C2D87296F0}"/>
    <cellStyle name="Input 10 5 2 2 6 4" xfId="31866" xr:uid="{59A4031E-28FA-405A-864C-EBFAA4C22C67}"/>
    <cellStyle name="Input 10 5 2 2 6 5" xfId="24742" xr:uid="{36F453C5-4D80-4DB6-83E0-733EE33EDF9F}"/>
    <cellStyle name="Input 10 5 2 2 7" xfId="6598" xr:uid="{142FA125-F1D1-4D25-9921-D270F23A4E60}"/>
    <cellStyle name="Input 10 5 2 2 7 2" xfId="2505" xr:uid="{9D5799CF-49E8-4F1B-80EF-BADA3B866123}"/>
    <cellStyle name="Input 10 5 2 2 7 3" xfId="15707" xr:uid="{3771E13A-F377-4ABF-B556-E1BEA934DB94}"/>
    <cellStyle name="Input 10 5 2 2 7 4" xfId="27696" xr:uid="{933EB797-1639-4369-990C-E9E322F3829C}"/>
    <cellStyle name="Input 10 5 2 2 7 5" xfId="23937" xr:uid="{585094F3-BB24-418D-BC9E-08098D0B7A7C}"/>
    <cellStyle name="Input 10 5 2 2 8" xfId="16376" xr:uid="{35178365-DB16-4590-BD1B-357FD76F33D3}"/>
    <cellStyle name="Input 10 5 2 2 9" xfId="22610" xr:uid="{0F88A043-92B4-4BC6-834B-68E92424FA2B}"/>
    <cellStyle name="Input 10 5 2 3" xfId="5618" xr:uid="{0F95E8B6-1A39-4D71-BB04-50449EE7272B}"/>
    <cellStyle name="Input 10 5 2 3 2" xfId="15507" xr:uid="{F463924D-37F5-4542-822D-18C3FE32BA48}"/>
    <cellStyle name="Input 10 5 2 3 3" xfId="18473" xr:uid="{649C9110-0DF0-4D63-B157-9EFA1F05DB8C}"/>
    <cellStyle name="Input 10 5 2 3 4" xfId="26716" xr:uid="{C01FEE73-C3E6-4D07-863E-0392B85416A2}"/>
    <cellStyle name="Input 10 5 2 3 5" xfId="34610" xr:uid="{882BDC87-22D7-4729-8D12-FA6D21262611}"/>
    <cellStyle name="Input 10 5 2 4" xfId="6895" xr:uid="{5F5435A9-FCEB-4790-B0FE-3BA8F3473C72}"/>
    <cellStyle name="Input 10 5 2 4 2" xfId="15934" xr:uid="{853FC0E6-F9E9-4930-85AE-D6290EF389EA}"/>
    <cellStyle name="Input 10 5 2 4 3" xfId="19352" xr:uid="{9EF5C9D6-0E36-4C73-B469-4CD9B3EE297E}"/>
    <cellStyle name="Input 10 5 2 4 4" xfId="27993" xr:uid="{0D7EB260-B221-4A12-B039-6AEA38AA35A4}"/>
    <cellStyle name="Input 10 5 2 4 5" xfId="26271" xr:uid="{31308DBD-BCBC-4343-B406-5601D30E2C7C}"/>
    <cellStyle name="Input 10 5 2 5" xfId="5411" xr:uid="{E5783F0E-1906-4A00-B356-B86BBE4CA95F}"/>
    <cellStyle name="Input 10 5 2 5 2" xfId="17352" xr:uid="{6BB41123-ED90-4890-BC89-92E845FA4BC5}"/>
    <cellStyle name="Input 10 5 2 5 3" xfId="14805" xr:uid="{24B273ED-91CF-43A0-9B66-2FDC078DB97D}"/>
    <cellStyle name="Input 10 5 2 5 4" xfId="26509" xr:uid="{9F8A11FB-1D17-4A53-8779-ACAF97865747}"/>
    <cellStyle name="Input 10 5 2 5 5" xfId="32446" xr:uid="{20270C2D-E1F5-42E9-8666-09E34F3647F5}"/>
    <cellStyle name="Input 10 5 2 6" xfId="6837" xr:uid="{08EC6607-072C-4AFB-86D1-345B2DE1748B}"/>
    <cellStyle name="Input 10 5 2 6 2" xfId="17075" xr:uid="{061263F9-89ED-4E6A-9DB6-9555D24206B7}"/>
    <cellStyle name="Input 10 5 2 6 3" xfId="20921" xr:uid="{19B6C2F8-5208-4D0F-8997-90308CC477FB}"/>
    <cellStyle name="Input 10 5 2 6 4" xfId="27935" xr:uid="{4AC1661C-69C8-4EA3-8418-9F6D2865AB0E}"/>
    <cellStyle name="Input 10 5 2 6 5" xfId="34406" xr:uid="{B070D14D-BB68-432C-9DE1-CBB7282813A0}"/>
    <cellStyle name="Input 10 5 2 7" xfId="7764" xr:uid="{516E40E8-B370-4529-8378-FCEEB67644B3}"/>
    <cellStyle name="Input 10 5 2 7 2" xfId="12101" xr:uid="{16687691-DE55-43F1-AD3B-DA20EEEE4D87}"/>
    <cellStyle name="Input 10 5 2 7 3" xfId="22173" xr:uid="{82DAEC90-C0D8-4191-B142-C8B2858D08AA}"/>
    <cellStyle name="Input 10 5 2 7 4" xfId="28862" xr:uid="{62A0F710-0620-43AA-BFEF-7BC14548FD10}"/>
    <cellStyle name="Input 10 5 2 7 5" xfId="36208" xr:uid="{58BE7727-B072-48D1-BA2C-355C265CCAC8}"/>
    <cellStyle name="Input 10 5 2 8" xfId="9795" xr:uid="{F4DC3F4C-C285-4EAF-BE9F-F546D2D38022}"/>
    <cellStyle name="Input 10 5 2 8 2" xfId="3561" xr:uid="{62E0C7B4-425D-438C-BEB1-1E8E47F2AC1B}"/>
    <cellStyle name="Input 10 5 2 8 3" xfId="22803" xr:uid="{388B7B63-A4C2-4032-BBE5-F9216C911440}"/>
    <cellStyle name="Input 10 5 2 8 4" xfId="30893" xr:uid="{9CF3292C-2CFC-4C5D-9B0F-2516A2073EA6}"/>
    <cellStyle name="Input 10 5 2 8 5" xfId="34470" xr:uid="{E3C7D367-976C-43B8-9151-31F3663B3F59}"/>
    <cellStyle name="Input 10 5 2 9" xfId="3341" xr:uid="{7648BB44-6448-4A96-9B97-1D6885AD8A63}"/>
    <cellStyle name="Input 10 5 3" xfId="4498" xr:uid="{3114E1A6-AC1F-452A-A5D6-2C36E640AD54}"/>
    <cellStyle name="Input 10 5 3 10" xfId="25624" xr:uid="{DF2BBAAB-A212-4B27-BD82-B2238B23CADC}"/>
    <cellStyle name="Input 10 5 3 11" xfId="35821" xr:uid="{A4B95725-4B22-4F3B-A8C6-CEE1A1F72ABF}"/>
    <cellStyle name="Input 10 5 3 2" xfId="8004" xr:uid="{D47339E9-FC2A-4AE5-9E3A-11A63BEF40AA}"/>
    <cellStyle name="Input 10 5 3 2 2" xfId="2815" xr:uid="{A291FEDE-A303-4B0F-9FD7-9E5A254A6DEA}"/>
    <cellStyle name="Input 10 5 3 2 3" xfId="13332" xr:uid="{3FC0DF73-0875-47B8-A9AB-7430A4F53550}"/>
    <cellStyle name="Input 10 5 3 2 4" xfId="29102" xr:uid="{DC86931E-474E-4516-BC3A-ED598DF9B0C2}"/>
    <cellStyle name="Input 10 5 3 2 5" xfId="32218" xr:uid="{C3B4FD2A-699C-4EDE-BA2F-513856B725CB}"/>
    <cellStyle name="Input 10 5 3 3" xfId="8830" xr:uid="{00094711-4A75-4D77-B51B-0074CEEACBC0}"/>
    <cellStyle name="Input 10 5 3 3 2" xfId="12812" xr:uid="{4575AB20-6D43-4DA5-8761-B4ED0C5DBA25}"/>
    <cellStyle name="Input 10 5 3 3 3" xfId="18904" xr:uid="{C72DE3BC-5E36-4109-B7D1-E05CDB1001FC}"/>
    <cellStyle name="Input 10 5 3 3 4" xfId="29928" xr:uid="{A4BB26AE-9A5F-4E3A-AA40-163B9B4F3605}"/>
    <cellStyle name="Input 10 5 3 3 5" xfId="32796" xr:uid="{F71E38A4-1486-4DD5-82D6-8CCCD5284B40}"/>
    <cellStyle name="Input 10 5 3 4" xfId="9651" xr:uid="{88876517-13B2-4445-B11C-6E033C823F52}"/>
    <cellStyle name="Input 10 5 3 4 2" xfId="16041" xr:uid="{0B134C36-A430-4F90-8634-F6D54E4A8F71}"/>
    <cellStyle name="Input 10 5 3 4 3" xfId="20232" xr:uid="{C972A5B7-53B3-403A-83D7-9A6C7B8168D3}"/>
    <cellStyle name="Input 10 5 3 4 4" xfId="30749" xr:uid="{52125E70-C0CD-46D5-A907-F4B9B2BEC277}"/>
    <cellStyle name="Input 10 5 3 4 5" xfId="33207" xr:uid="{56568F81-A126-4C7B-853C-B34695B0F7AE}"/>
    <cellStyle name="Input 10 5 3 5" xfId="9237" xr:uid="{D7B407FD-47F3-45E0-B343-F6D66081CD9F}"/>
    <cellStyle name="Input 10 5 3 5 2" xfId="3301" xr:uid="{346697B4-C323-4BDB-9B4D-C238A9FE79CD}"/>
    <cellStyle name="Input 10 5 3 5 3" xfId="11712" xr:uid="{2278846C-E4AE-4812-AC65-4D05AC8BCE80}"/>
    <cellStyle name="Input 10 5 3 5 4" xfId="30335" xr:uid="{58779DE0-EEA9-4D7A-B9BF-46840F75723D}"/>
    <cellStyle name="Input 10 5 3 5 5" xfId="35555" xr:uid="{12F97C1C-6239-49F4-B70A-F5425271FA80}"/>
    <cellStyle name="Input 10 5 3 6" xfId="10767" xr:uid="{34265A17-AC13-4734-96E9-3DD44EC71583}"/>
    <cellStyle name="Input 10 5 3 6 2" xfId="14482" xr:uid="{2284800B-6FA2-43C4-8C30-FEF3CDB922F8}"/>
    <cellStyle name="Input 10 5 3 6 3" xfId="21965" xr:uid="{E36B6DF0-3A4B-4098-B5BB-02EE67E29B49}"/>
    <cellStyle name="Input 10 5 3 6 4" xfId="31865" xr:uid="{372D0C68-2BF7-4F94-BA31-C035B84775E9}"/>
    <cellStyle name="Input 10 5 3 6 5" xfId="24741" xr:uid="{B2DB294F-27FD-447C-A4C8-CC3C03DFC92E}"/>
    <cellStyle name="Input 10 5 3 7" xfId="6597" xr:uid="{0C731C7C-F023-4B20-8EE1-B4A5D5B95562}"/>
    <cellStyle name="Input 10 5 3 7 2" xfId="2504" xr:uid="{55D29E98-6CD9-4916-91BA-26DDB65F2A75}"/>
    <cellStyle name="Input 10 5 3 7 3" xfId="17883" xr:uid="{9B4471D3-3D0C-4593-B365-93C0620A960D}"/>
    <cellStyle name="Input 10 5 3 7 4" xfId="27695" xr:uid="{6806A487-D5E2-442C-9C9F-BBB2D106DE0A}"/>
    <cellStyle name="Input 10 5 3 7 5" xfId="26241" xr:uid="{3321805E-2E9A-448A-B74E-85E74991A44A}"/>
    <cellStyle name="Input 10 5 3 8" xfId="14221" xr:uid="{045C31B5-8E76-4616-AD7A-D6ED51992B99}"/>
    <cellStyle name="Input 10 5 3 9" xfId="3696" xr:uid="{608BB86D-F03C-4B77-A06C-AAA19BDB9484}"/>
    <cellStyle name="Input 10 5 4" xfId="5617" xr:uid="{83C1C338-A364-403E-932B-69BE71C43176}"/>
    <cellStyle name="Input 10 5 4 2" xfId="16238" xr:uid="{93514210-D273-4732-AD23-2A909C873CA0}"/>
    <cellStyle name="Input 10 5 4 3" xfId="22523" xr:uid="{9A4468E3-B1CB-403C-BF1A-D24868AFE285}"/>
    <cellStyle name="Input 10 5 4 4" xfId="26715" xr:uid="{D3FC1620-6308-45B8-86DE-499B722BA671}"/>
    <cellStyle name="Input 10 5 4 5" xfId="35196" xr:uid="{46B5E693-4D3B-4629-80FF-0C70007DB25D}"/>
    <cellStyle name="Input 10 5 5" xfId="6894" xr:uid="{EF9BBE00-85F5-4CC7-ABE9-2784EB7ECCC3}"/>
    <cellStyle name="Input 10 5 5 2" xfId="13878" xr:uid="{21218CAB-D8E5-4B5B-BA88-7755C8D913E9}"/>
    <cellStyle name="Input 10 5 5 3" xfId="20313" xr:uid="{1601AB64-4754-4FA8-B2BD-142B44CEBA52}"/>
    <cellStyle name="Input 10 5 5 4" xfId="27992" xr:uid="{97C2CEF2-5863-44A5-988C-8A6F769737A7}"/>
    <cellStyle name="Input 10 5 5 5" xfId="34925" xr:uid="{5F8B5178-C9CF-49F3-AECA-B446C55C7883}"/>
    <cellStyle name="Input 10 5 6" xfId="5410" xr:uid="{02FF1639-31CB-4DAB-9A0E-DEB31C663949}"/>
    <cellStyle name="Input 10 5 6 2" xfId="11495" xr:uid="{64F771A0-9D33-45F4-820E-68FF576C3953}"/>
    <cellStyle name="Input 10 5 6 3" xfId="19544" xr:uid="{1B4DBBD2-251D-4AA7-BACF-66FEC9E8DD29}"/>
    <cellStyle name="Input 10 5 6 4" xfId="26508" xr:uid="{834FA41C-3F58-4A32-B926-E706470E4B28}"/>
    <cellStyle name="Input 10 5 6 5" xfId="36584" xr:uid="{21D92A6A-BE7C-4944-A24C-8098F639E4FE}"/>
    <cellStyle name="Input 10 5 7" xfId="6836" xr:uid="{A96E8EBA-66C0-447C-8FC8-7D29D146C312}"/>
    <cellStyle name="Input 10 5 7 2" xfId="2545" xr:uid="{9B4E5754-7836-4A6B-85C4-B55443A69F05}"/>
    <cellStyle name="Input 10 5 7 3" xfId="21434" xr:uid="{9C131923-2FFC-42FE-8ADC-C022068A6FAC}"/>
    <cellStyle name="Input 10 5 7 4" xfId="27934" xr:uid="{B9CBE1F6-3C32-415F-947A-1218540F368D}"/>
    <cellStyle name="Input 10 5 7 5" xfId="36442" xr:uid="{94C81FFB-6396-4F1D-8D08-670ACCBADF15}"/>
    <cellStyle name="Input 10 5 8" xfId="5221" xr:uid="{9625D689-BAF4-45EA-8DF1-CDC7B5C35991}"/>
    <cellStyle name="Input 10 5 8 2" xfId="13472" xr:uid="{8437CD23-2FA5-4F80-AAB7-74A624F6D95F}"/>
    <cellStyle name="Input 10 5 8 3" xfId="21198" xr:uid="{277F2765-572A-4818-A9C6-5CDCF344163D}"/>
    <cellStyle name="Input 10 5 8 4" xfId="26319" xr:uid="{FA3BBCD7-B49A-4446-97BA-0DCE3EB7B64C}"/>
    <cellStyle name="Input 10 5 8 5" xfId="36587" xr:uid="{E6A2419C-E256-4BFB-998A-AEA169486873}"/>
    <cellStyle name="Input 10 5 9" xfId="9794" xr:uid="{434043B5-F94F-442F-88B7-D4785E3FEB92}"/>
    <cellStyle name="Input 10 5 9 2" xfId="3560" xr:uid="{21778B28-C3EE-4202-9642-AD32B92FCE1C}"/>
    <cellStyle name="Input 10 5 9 3" xfId="19948" xr:uid="{7F509771-008A-49F5-AC9E-EB3D8AC3187C}"/>
    <cellStyle name="Input 10 5 9 4" xfId="30892" xr:uid="{967C9430-5289-4932-90D1-61562A78281A}"/>
    <cellStyle name="Input 10 5 9 5" xfId="36820" xr:uid="{CE4DE91F-54EA-46F8-963C-9D491D549133}"/>
    <cellStyle name="Input 10 6" xfId="1094" xr:uid="{00000000-0005-0000-0000-000045040000}"/>
    <cellStyle name="Input 10 6 10" xfId="17585" xr:uid="{599E6D70-648E-41A8-92C2-DECDE3D42626}"/>
    <cellStyle name="Input 10 6 11" xfId="19797" xr:uid="{573BCCC8-4152-4F97-BBBD-E18F4289E187}"/>
    <cellStyle name="Input 10 6 12" xfId="24432" xr:uid="{9A1FDB14-D501-4EF8-82AB-53BED1520B18}"/>
    <cellStyle name="Input 10 6 13" xfId="36752" xr:uid="{1232A796-EB52-4A74-BD6E-3A7B986A3694}"/>
    <cellStyle name="Input 10 6 2" xfId="4500" xr:uid="{3947BF33-1B1F-4503-A155-5AFA3E27BCD6}"/>
    <cellStyle name="Input 10 6 2 10" xfId="25626" xr:uid="{049C6649-994E-493D-B530-81AEAD7F2794}"/>
    <cellStyle name="Input 10 6 2 11" xfId="34699" xr:uid="{6CD9DFA9-FAF9-464B-87E6-86556875EB60}"/>
    <cellStyle name="Input 10 6 2 2" xfId="8006" xr:uid="{085010C0-67F0-4D1E-8053-43CE70DDF76B}"/>
    <cellStyle name="Input 10 6 2 2 2" xfId="12073" xr:uid="{37F9F6D0-5DB0-41BF-8BBD-467EAF4F8593}"/>
    <cellStyle name="Input 10 6 2 2 3" xfId="16462" xr:uid="{DB126F15-D8E0-4A37-B802-3AFC56CAC907}"/>
    <cellStyle name="Input 10 6 2 2 4" xfId="29104" xr:uid="{86196466-03AC-41D4-BD65-307EEBABBCA5}"/>
    <cellStyle name="Input 10 6 2 2 5" xfId="32219" xr:uid="{D8368E65-B78D-46CC-ADCD-F3CC4D0DDD5E}"/>
    <cellStyle name="Input 10 6 2 3" xfId="8832" xr:uid="{F623B644-ECFC-4C0D-85BC-30D6F29D06ED}"/>
    <cellStyle name="Input 10 6 2 3 2" xfId="12813" xr:uid="{CC76ED4B-6CFC-42E4-9021-4E16C7E44CC4}"/>
    <cellStyle name="Input 10 6 2 3 3" xfId="23159" xr:uid="{18F8E80E-283A-4858-BCB9-F75600C27AA9}"/>
    <cellStyle name="Input 10 6 2 3 4" xfId="29930" xr:uid="{FAF9BCAB-2CFE-4914-8C94-0BFEEF61C7A8}"/>
    <cellStyle name="Input 10 6 2 3 5" xfId="26561" xr:uid="{96EB2E61-6096-4FE1-AB3B-22C33EFA017A}"/>
    <cellStyle name="Input 10 6 2 4" xfId="9653" xr:uid="{5FA37A42-6504-4B73-B272-F01A49E97D23}"/>
    <cellStyle name="Input 10 6 2 4 2" xfId="12053" xr:uid="{5EB29D97-B4A5-4530-BB68-2A6B31A1CF29}"/>
    <cellStyle name="Input 10 6 2 4 3" xfId="18653" xr:uid="{C153CDD2-673B-4B06-9BFA-867075F50057}"/>
    <cellStyle name="Input 10 6 2 4 4" xfId="30751" xr:uid="{B505805E-07B2-43EE-99EE-FC8E87217836}"/>
    <cellStyle name="Input 10 6 2 4 5" xfId="33934" xr:uid="{498164D9-BF4B-4E62-A792-154502379EF5}"/>
    <cellStyle name="Input 10 6 2 5" xfId="6336" xr:uid="{97DAFC6E-DEEC-4370-977A-0E1A40598CD8}"/>
    <cellStyle name="Input 10 6 2 5 2" xfId="2308" xr:uid="{9C071265-69D8-4557-9999-1A1A449FA71B}"/>
    <cellStyle name="Input 10 6 2 5 3" xfId="3752" xr:uid="{D4FB24D8-A875-4771-91D7-2DD1C4D63E78}"/>
    <cellStyle name="Input 10 6 2 5 4" xfId="27434" xr:uid="{C2E33444-6ECC-4503-AC2E-EE96FAA20784}"/>
    <cellStyle name="Input 10 6 2 5 5" xfId="26153" xr:uid="{A219DDF0-BBDA-4F51-BC8B-88B000426757}"/>
    <cellStyle name="Input 10 6 2 6" xfId="10769" xr:uid="{0C4221BF-116E-47D8-A207-68FFAA05658C}"/>
    <cellStyle name="Input 10 6 2 6 2" xfId="12480" xr:uid="{A3537D45-72D7-43D1-BA55-C42F4C6078E6}"/>
    <cellStyle name="Input 10 6 2 6 3" xfId="20932" xr:uid="{6490A577-0450-47D8-9E5A-FCBB76748546}"/>
    <cellStyle name="Input 10 6 2 6 4" xfId="31867" xr:uid="{78B591FE-9BE9-432B-BE5A-E252391EC4B0}"/>
    <cellStyle name="Input 10 6 2 6 5" xfId="24743" xr:uid="{B468036A-EBDD-4F38-BBBF-D8014C77D29A}"/>
    <cellStyle name="Input 10 6 2 7" xfId="6599" xr:uid="{C3E2F826-18D8-4559-A44F-0EA9134E038A}"/>
    <cellStyle name="Input 10 6 2 7 2" xfId="2506" xr:uid="{96181D78-D8ED-445A-852D-FD8407409799}"/>
    <cellStyle name="Input 10 6 2 7 3" xfId="13471" xr:uid="{D6540C50-3D9D-4CF9-977B-DB09F40C2E00}"/>
    <cellStyle name="Input 10 6 2 7 4" xfId="27697" xr:uid="{05377A48-2ED8-496C-A44D-CFE15B877DC5}"/>
    <cellStyle name="Input 10 6 2 7 5" xfId="23938" xr:uid="{5026F824-CEC3-4046-92B8-C948AC5026D3}"/>
    <cellStyle name="Input 10 6 2 8" xfId="15643" xr:uid="{029F2CD0-7ADF-40DD-A647-701C33E61DAD}"/>
    <cellStyle name="Input 10 6 2 9" xfId="20125" xr:uid="{F8E77724-7F42-4488-B428-9B8417DAF5BB}"/>
    <cellStyle name="Input 10 6 3" xfId="5619" xr:uid="{1E0164D3-415C-486D-8D72-70651A0B6E80}"/>
    <cellStyle name="Input 10 6 3 2" xfId="14741" xr:uid="{915CA307-5F5E-4B5C-846F-3517CB7FFDC2}"/>
    <cellStyle name="Input 10 6 3 3" xfId="21699" xr:uid="{A166E4E5-203D-435A-9553-62EB68C72A1B}"/>
    <cellStyle name="Input 10 6 3 4" xfId="26717" xr:uid="{662B9E9A-32D0-408D-AD90-CD1957374BE3}"/>
    <cellStyle name="Input 10 6 3 5" xfId="33523" xr:uid="{0010D8BC-6899-42F8-93ED-54B716845016}"/>
    <cellStyle name="Input 10 6 4" xfId="6896" xr:uid="{72DD5E1A-FDEB-4637-9A85-D492F214076E}"/>
    <cellStyle name="Input 10 6 4 2" xfId="15213" xr:uid="{5D7D102A-CAA4-40FF-9F5C-2510D1127EDA}"/>
    <cellStyle name="Input 10 6 4 3" xfId="20069" xr:uid="{FC59B07C-56C6-4FD0-90F2-55783AD1DAF8}"/>
    <cellStyle name="Input 10 6 4 4" xfId="27994" xr:uid="{6815F384-18E7-4EF4-A5CB-02CFF0EF5207}"/>
    <cellStyle name="Input 10 6 4 5" xfId="34305" xr:uid="{0F1242BF-2FA0-4A77-8C33-68FDFC9ABAB8}"/>
    <cellStyle name="Input 10 6 5" xfId="5412" xr:uid="{D0053913-D082-4B83-B5C6-D4B6BFFA6624}"/>
    <cellStyle name="Input 10 6 5 2" xfId="12353" xr:uid="{2B48AD4B-10DB-41CC-8117-4FEF50D5C2E8}"/>
    <cellStyle name="Input 10 6 5 3" xfId="3711" xr:uid="{288CDDCF-2BF2-4892-A8ED-1C1A3A6EC9DE}"/>
    <cellStyle name="Input 10 6 5 4" xfId="26510" xr:uid="{B53D82E3-B3D1-4B97-84BA-72FD8BA12AEA}"/>
    <cellStyle name="Input 10 6 5 5" xfId="35751" xr:uid="{8F53ABA4-A220-487C-8DFE-768D8D9EE091}"/>
    <cellStyle name="Input 10 6 6" xfId="6838" xr:uid="{83F6097E-8097-49B7-97DE-0C8BF5D28CAD}"/>
    <cellStyle name="Input 10 6 6 2" xfId="17204" xr:uid="{1140134D-59E5-4E3A-82BF-AB4D82227D2E}"/>
    <cellStyle name="Input 10 6 6 3" xfId="20317" xr:uid="{24AA701A-2EDF-4B69-BCE8-4248A1A98350}"/>
    <cellStyle name="Input 10 6 6 4" xfId="27936" xr:uid="{0605BD72-2D3C-42F7-A412-12493093B247}"/>
    <cellStyle name="Input 10 6 6 5" xfId="33368" xr:uid="{333C5E2C-8A01-4B17-B5A8-CD4B77925D99}"/>
    <cellStyle name="Input 10 6 7" xfId="10146" xr:uid="{B62285EA-5B49-4C59-838C-BBDD3DCA3E6B}"/>
    <cellStyle name="Input 10 6 7 2" xfId="16062" xr:uid="{599AD978-C54A-4E08-8EAA-198C98ABA747}"/>
    <cellStyle name="Input 10 6 7 3" xfId="22776" xr:uid="{735A0FE6-33D2-4E49-AE14-4539095BFE06}"/>
    <cellStyle name="Input 10 6 7 4" xfId="31244" xr:uid="{DFCC0573-BF5E-4AEC-9227-CD8FE7E64BCB}"/>
    <cellStyle name="Input 10 6 7 5" xfId="34379" xr:uid="{7C259A42-FA51-45EC-A07F-AE8CB0D15ACC}"/>
    <cellStyle name="Input 10 6 8" xfId="9796" xr:uid="{24D68E22-D45F-4CA2-9266-EC6B0361ACFB}"/>
    <cellStyle name="Input 10 6 8 2" xfId="12798" xr:uid="{4D61579C-413A-4C14-8E9A-D450DBA661BA}"/>
    <cellStyle name="Input 10 6 8 3" xfId="20757" xr:uid="{BEEF9E8C-D09A-49E2-94A8-F5F5D74D574B}"/>
    <cellStyle name="Input 10 6 8 4" xfId="30894" xr:uid="{5F0B2EDB-1CB5-4107-95E1-1A44324F0891}"/>
    <cellStyle name="Input 10 6 8 5" xfId="36044" xr:uid="{E80C2C25-55A2-4295-B0B9-CA4A010AD224}"/>
    <cellStyle name="Input 10 6 9" xfId="3342" xr:uid="{7EC84C78-6539-4D8A-8FA1-B0A7E8076C21}"/>
    <cellStyle name="Input 10 7" xfId="4491" xr:uid="{E34A1FE1-304D-4514-A91D-3DDAE96826A9}"/>
    <cellStyle name="Input 10 7 10" xfId="25617" xr:uid="{D531E4FE-F115-4742-8125-1EEF6D4C6F2C}"/>
    <cellStyle name="Input 10 7 11" xfId="35286" xr:uid="{7813A3D0-294D-4737-A061-50473EA556D9}"/>
    <cellStyle name="Input 10 7 2" xfId="7997" xr:uid="{D787EBB6-C8A0-40EA-87FB-C7A274338C18}"/>
    <cellStyle name="Input 10 7 2 2" xfId="14029" xr:uid="{24A7E08B-8753-4770-A5D8-5059F0F78AE1}"/>
    <cellStyle name="Input 10 7 2 3" xfId="3954" xr:uid="{4E942E27-7E1F-4C1F-A156-B5AA4E6AD5FF}"/>
    <cellStyle name="Input 10 7 2 4" xfId="29095" xr:uid="{372BF260-81E4-42EE-BB85-4A2AD88929F5}"/>
    <cellStyle name="Input 10 7 2 5" xfId="33987" xr:uid="{FC285DBB-8FC4-4296-AE4B-8A3BA0DE242D}"/>
    <cellStyle name="Input 10 7 3" xfId="8823" xr:uid="{89DA0ED9-CDFD-4D3C-9AE4-A442BC920095}"/>
    <cellStyle name="Input 10 7 3 2" xfId="3155" xr:uid="{C298F399-CE93-4FD3-8D45-697CEB1141FD}"/>
    <cellStyle name="Input 10 7 3 3" xfId="18907" xr:uid="{9E3C6C8E-FAFE-41B4-A658-F73A46FFDFC6}"/>
    <cellStyle name="Input 10 7 3 4" xfId="29921" xr:uid="{85DB856C-10E8-47FB-A556-047CAF255FD5}"/>
    <cellStyle name="Input 10 7 3 5" xfId="32802" xr:uid="{06734A3A-9724-4A81-A7A0-60177A9A7B37}"/>
    <cellStyle name="Input 10 7 4" xfId="9644" xr:uid="{9557BFD8-0004-47B9-BA34-1758C37DBA8E}"/>
    <cellStyle name="Input 10 7 4 2" xfId="15331" xr:uid="{530511BE-0EF1-4899-A696-BA02EA1423D5}"/>
    <cellStyle name="Input 10 7 4 3" xfId="22045" xr:uid="{6EE8E0D2-89AC-4AA9-942D-5D5A1CE2EBB9}"/>
    <cellStyle name="Input 10 7 4 4" xfId="30742" xr:uid="{1F9BE633-C75E-4D02-A3ED-7AABAB6864F6}"/>
    <cellStyle name="Input 10 7 4 5" xfId="35524" xr:uid="{A38EB6EF-FD6B-4807-A20C-A9CF1259BB99}"/>
    <cellStyle name="Input 10 7 5" xfId="7202" xr:uid="{5B643AFE-2258-4247-888F-7E78C9F2E6FC}"/>
    <cellStyle name="Input 10 7 5 2" xfId="12676" xr:uid="{CF3F01BC-354F-4E0C-A947-67F8AB7E1C47}"/>
    <cellStyle name="Input 10 7 5 3" xfId="15908" xr:uid="{5855DD08-C14E-41F0-AA94-CEAFA60E3E14}"/>
    <cellStyle name="Input 10 7 5 4" xfId="28300" xr:uid="{8D7659D9-97C4-4978-8BAA-01BF75B729A9}"/>
    <cellStyle name="Input 10 7 5 5" xfId="33161" xr:uid="{432EE739-9634-48F8-A33B-DB53E424D5D4}"/>
    <cellStyle name="Input 10 7 6" xfId="10760" xr:uid="{FBB27109-97F9-472D-BEF8-459A664BE3CA}"/>
    <cellStyle name="Input 10 7 6 2" xfId="16693" xr:uid="{A7E1D6EF-8FDB-4F93-84CB-080B8EB172E3}"/>
    <cellStyle name="Input 10 7 6 3" xfId="20880" xr:uid="{EB899D66-521A-45D0-B004-C0B8F92AFB5C}"/>
    <cellStyle name="Input 10 7 6 4" xfId="31858" xr:uid="{F30BC293-689F-424C-BAEA-D68B93DDE168}"/>
    <cellStyle name="Input 10 7 6 5" xfId="24735" xr:uid="{78E3888C-2C46-4610-AA73-C97F3B72F276}"/>
    <cellStyle name="Input 10 7 7" xfId="6590" xr:uid="{1E30A15C-4EC0-43D1-8C5B-829AC6298A08}"/>
    <cellStyle name="Input 10 7 7 2" xfId="12269" xr:uid="{94BC5450-7843-4A86-96C4-BD246496FC62}"/>
    <cellStyle name="Input 10 7 7 3" xfId="4288" xr:uid="{8D4E0381-97B7-4B3A-8C10-0443D5C9AE38}"/>
    <cellStyle name="Input 10 7 7 4" xfId="27688" xr:uid="{0C654D51-6A4D-4F8A-9093-2E1B9715AD61}"/>
    <cellStyle name="Input 10 7 7 5" xfId="23934" xr:uid="{E96E0C3A-0EBD-4A37-B5ED-37E9F328FC8E}"/>
    <cellStyle name="Input 10 7 8" xfId="16379" xr:uid="{44E8B3FE-454A-46CC-8C41-EFB3AB905261}"/>
    <cellStyle name="Input 10 7 9" xfId="22613" xr:uid="{C6EBC4CE-87CA-4BC2-8B2E-9AEE50DBC555}"/>
    <cellStyle name="Input 10 8" xfId="5610" xr:uid="{8C39E63B-F7ED-4795-A066-1B33D8052BBA}"/>
    <cellStyle name="Input 10 8 2" xfId="12377" xr:uid="{3B9CF1FB-51FA-49CC-9628-3B3489E57DFD}"/>
    <cellStyle name="Input 10 8 3" xfId="3719" xr:uid="{C958CB4D-36D2-468A-8B08-08E6A12014A8}"/>
    <cellStyle name="Input 10 8 4" xfId="26708" xr:uid="{BB1E57F3-B46A-4A43-92B4-C19B25FF55B1}"/>
    <cellStyle name="Input 10 8 5" xfId="35728" xr:uid="{9CFF3C90-08FF-4292-8467-B0B4F92CADBF}"/>
    <cellStyle name="Input 10 9" xfId="6887" xr:uid="{5C523EEF-B1A7-4748-A722-ECD304673C7F}"/>
    <cellStyle name="Input 10 9 2" xfId="16859" xr:uid="{843F3484-C8F8-4BC7-9D2A-FE835F3DA84F}"/>
    <cellStyle name="Input 10 9 3" xfId="21632" xr:uid="{F83D2C3A-2137-4560-A77A-0BFAF280B9F9}"/>
    <cellStyle name="Input 10 9 4" xfId="27985" xr:uid="{C43A5D8A-6BD0-4820-9B18-98A5B2E3B57F}"/>
    <cellStyle name="Input 10 9 5" xfId="35131" xr:uid="{D46F8506-36A6-489B-9EEE-8632ECBB8A10}"/>
    <cellStyle name="Input 11" xfId="1095" xr:uid="{00000000-0005-0000-0000-000046040000}"/>
    <cellStyle name="Input 11 10" xfId="5413" xr:uid="{24797456-E181-4F31-8D3A-C6B26A34C2DF}"/>
    <cellStyle name="Input 11 10 2" xfId="16267" xr:uid="{D1A80682-E298-462A-A1AC-10DE47E68EE6}"/>
    <cellStyle name="Input 11 10 3" xfId="22544" xr:uid="{D225F8C0-463D-44CE-A1CC-8A82204F0F42}"/>
    <cellStyle name="Input 11 10 4" xfId="26511" xr:uid="{8165B996-55B4-47A4-93E9-01D093C0A4CD}"/>
    <cellStyle name="Input 11 10 5" xfId="35217" xr:uid="{7D1F5F36-9132-46D8-9A9C-B6E53839B9A6}"/>
    <cellStyle name="Input 11 11" xfId="6839" xr:uid="{7C5AC803-09AB-43FC-A16E-AF5206D87CFA}"/>
    <cellStyle name="Input 11 11 2" xfId="14500" xr:uid="{20AAA62F-8D0C-44AA-BF18-4236C70FC89B}"/>
    <cellStyle name="Input 11 11 3" xfId="19356" xr:uid="{C17DCFF3-70C1-4F79-A284-C77BFFEFE5EB}"/>
    <cellStyle name="Input 11 11 4" xfId="27937" xr:uid="{84F41AA2-A139-4D30-BC45-2CE8C7694776}"/>
    <cellStyle name="Input 11 11 5" xfId="34318" xr:uid="{46DAEF14-6128-42D2-A5CE-2FB3B4D817D0}"/>
    <cellStyle name="Input 11 12" xfId="10147" xr:uid="{68A9CEC9-2BC2-43D1-93BE-FC92136A6F6F}"/>
    <cellStyle name="Input 11 12 2" xfId="17014" xr:uid="{4B377292-51D7-48AB-992A-4A8925DB9623}"/>
    <cellStyle name="Input 11 12 3" xfId="20461" xr:uid="{6CD073D9-DFCD-4A8F-9C19-63A353EA74E2}"/>
    <cellStyle name="Input 11 12 4" xfId="31245" xr:uid="{3685E06C-F38D-44E1-9205-73401271D3EB}"/>
    <cellStyle name="Input 11 12 5" xfId="33243" xr:uid="{48392E17-EAD7-4450-9143-D26CE5B73734}"/>
    <cellStyle name="Input 11 13" xfId="9797" xr:uid="{4F987B4F-CF33-44EA-876C-94F4ADC4F1A8}"/>
    <cellStyle name="Input 11 13 2" xfId="16990" xr:uid="{18DB9AD9-F28D-4697-BD03-92FEA1A55CA8}"/>
    <cellStyle name="Input 11 13 3" xfId="22036" xr:uid="{811ACC96-80D8-4264-B796-66239BD07B59}"/>
    <cellStyle name="Input 11 13 4" xfId="30895" xr:uid="{7C075D89-0670-4225-9247-C660461CE9AE}"/>
    <cellStyle name="Input 11 13 5" xfId="35515" xr:uid="{BCBE70DF-8864-4D7F-BF9D-911B981D3253}"/>
    <cellStyle name="Input 11 14" xfId="3343" xr:uid="{AFD27E6F-74C6-4CC2-B33F-D4549DB1E54A}"/>
    <cellStyle name="Input 11 15" xfId="17185" xr:uid="{4ACA194D-2E31-4414-8572-E7315C536143}"/>
    <cellStyle name="Input 11 16" xfId="16619" xr:uid="{E550206C-1C63-4F9A-88D0-D86F662F6B56}"/>
    <cellStyle name="Input 11 17" xfId="24433" xr:uid="{F48BA713-B509-4CC1-AB66-4E41CE75808A}"/>
    <cellStyle name="Input 11 18" xfId="36429" xr:uid="{265071CD-0259-4DFA-B7C0-A56CB99CA509}"/>
    <cellStyle name="Input 11 2" xfId="1096" xr:uid="{00000000-0005-0000-0000-000047040000}"/>
    <cellStyle name="Input 11 2 10" xfId="3344" xr:uid="{F48FD756-9C79-4438-970C-88A6AD976F2E}"/>
    <cellStyle name="Input 11 2 11" xfId="16558" xr:uid="{3EF262CC-ADC3-4E14-BE63-EC4FCBB8F944}"/>
    <cellStyle name="Input 11 2 12" xfId="22711" xr:uid="{7FC541DF-CC58-4121-BB67-B666EFDCF96E}"/>
    <cellStyle name="Input 11 2 13" xfId="24434" xr:uid="{CD5D1318-56B4-4AD6-B162-487F698083F4}"/>
    <cellStyle name="Input 11 2 14" xfId="35960" xr:uid="{B80F8EA2-31C3-43CD-877E-5D1B945D4C69}"/>
    <cellStyle name="Input 11 2 2" xfId="1097" xr:uid="{00000000-0005-0000-0000-000048040000}"/>
    <cellStyle name="Input 11 2 2 10" xfId="15790" xr:uid="{E5A66686-E001-4CBF-8001-F5FF58F9D231}"/>
    <cellStyle name="Input 11 2 2 11" xfId="22389" xr:uid="{FFF4FDF4-417F-4D29-903C-AD3540CE9A3B}"/>
    <cellStyle name="Input 11 2 2 12" xfId="24435" xr:uid="{D0B57D2B-6D77-4A6E-9626-DF4CE71F05A4}"/>
    <cellStyle name="Input 11 2 2 13" xfId="35404" xr:uid="{19506107-8162-44DE-AD02-13961F97637C}"/>
    <cellStyle name="Input 11 2 2 2" xfId="4503" xr:uid="{9B18910D-ACF4-4D47-9DBD-C990BEC9B5D9}"/>
    <cellStyle name="Input 11 2 2 2 10" xfId="25629" xr:uid="{BAE99E32-0ABC-4C85-9242-284F1BA0AAEA}"/>
    <cellStyle name="Input 11 2 2 2 11" xfId="34133" xr:uid="{52C501FF-E7C8-4C2F-A0A7-264DCC40823E}"/>
    <cellStyle name="Input 11 2 2 2 2" xfId="8009" xr:uid="{F45F531D-0F45-4843-9447-D8CB8BC25AA1}"/>
    <cellStyle name="Input 11 2 2 2 2 2" xfId="2816" xr:uid="{2EE9BBA5-9D14-42D9-AEAA-B703E40C7670}"/>
    <cellStyle name="Input 11 2 2 2 2 3" xfId="13453" xr:uid="{6C057B97-BE27-43BD-AF27-CE86D1308BCA}"/>
    <cellStyle name="Input 11 2 2 2 2 4" xfId="29107" xr:uid="{FA842747-0DE4-4CF5-B449-CC5FA302CB7E}"/>
    <cellStyle name="Input 11 2 2 2 2 5" xfId="33983" xr:uid="{B86F94A7-B2CC-4311-82CC-12029E90C1C1}"/>
    <cellStyle name="Input 11 2 2 2 3" xfId="8835" xr:uid="{BECB2D09-9D02-4AC0-BB4A-18E29F7EA07B}"/>
    <cellStyle name="Input 11 2 2 2 3 2" xfId="3159" xr:uid="{DA1F0E7E-D836-47AA-894C-BBA2F04CC6B8}"/>
    <cellStyle name="Input 11 2 2 2 3 3" xfId="18903" xr:uid="{C12E99A4-003A-4E80-9C44-699B4F1C2231}"/>
    <cellStyle name="Input 11 2 2 2 3 4" xfId="29933" xr:uid="{7F775587-A90C-46B8-B67F-01EEF9E93B58}"/>
    <cellStyle name="Input 11 2 2 2 3 5" xfId="32795" xr:uid="{96561270-F489-4C12-A24C-18A1B2020632}"/>
    <cellStyle name="Input 11 2 2 2 4" xfId="9656" xr:uid="{86E6AE5C-45CE-40A4-80FF-A79330B7BA7D}"/>
    <cellStyle name="Input 11 2 2 2 4 2" xfId="14637" xr:uid="{1DC9ACC6-93DA-4BF5-96FB-6AE6CB144490}"/>
    <cellStyle name="Input 11 2 2 2 4 3" xfId="20485" xr:uid="{2808AFB6-8BBF-4D08-B3BD-4D57293BFBF7}"/>
    <cellStyle name="Input 11 2 2 2 4 4" xfId="30754" xr:uid="{05DCA0D8-D889-4467-8E2A-4657D763F368}"/>
    <cellStyle name="Input 11 2 2 2 4 5" xfId="36054" xr:uid="{341C421E-C489-4820-A1EA-2B7461333F3A}"/>
    <cellStyle name="Input 11 2 2 2 5" xfId="7265" xr:uid="{964EC997-9BDE-4A19-A1BD-76462F54237E}"/>
    <cellStyle name="Input 11 2 2 2 5 2" xfId="14949" xr:uid="{EE9C9370-F0D2-490D-8834-FBAB9FA9D894}"/>
    <cellStyle name="Input 11 2 2 2 5 3" xfId="21085" xr:uid="{AD4C36E8-2234-4C92-BE42-8C49E519E79A}"/>
    <cellStyle name="Input 11 2 2 2 5 4" xfId="28363" xr:uid="{9A64D0DE-570A-4B56-86EA-D08B66583D1F}"/>
    <cellStyle name="Input 11 2 2 2 5 5" xfId="35634" xr:uid="{E4217629-E10F-4C90-A67D-350BCFFCE155}"/>
    <cellStyle name="Input 11 2 2 2 6" xfId="10772" xr:uid="{A999A5CA-BDBC-45D7-9E7B-651511A8F823}"/>
    <cellStyle name="Input 11 2 2 2 6 2" xfId="14573" xr:uid="{96660CCC-F49E-4C96-81C5-26F30E6F6398}"/>
    <cellStyle name="Input 11 2 2 2 6 3" xfId="22302" xr:uid="{6861245D-20E4-460A-B488-1DCAE3F593A9}"/>
    <cellStyle name="Input 11 2 2 2 6 4" xfId="31870" xr:uid="{2C39AF77-B150-423C-B64F-84F1EA48E6BE}"/>
    <cellStyle name="Input 11 2 2 2 6 5" xfId="25160" xr:uid="{53E7EF79-21B1-4A63-AD65-75D2B82797EB}"/>
    <cellStyle name="Input 11 2 2 2 7" xfId="6602" xr:uid="{4843C18B-E837-40A2-BCFA-D2E23643ECEA}"/>
    <cellStyle name="Input 11 2 2 2 7 2" xfId="12288" xr:uid="{6BFF05EB-CFBF-4017-8B8C-07E170EAF811}"/>
    <cellStyle name="Input 11 2 2 2 7 3" xfId="3802" xr:uid="{774704EB-97B2-43DF-875D-DB5973D84865}"/>
    <cellStyle name="Input 11 2 2 2 7 4" xfId="27700" xr:uid="{732A18F6-4BE4-4F3B-973B-5F0530679B11}"/>
    <cellStyle name="Input 11 2 2 2 7 5" xfId="25302" xr:uid="{B41272D7-36F7-431D-8D2C-D2D71766967D}"/>
    <cellStyle name="Input 11 2 2 2 8" xfId="17463" xr:uid="{00D959CC-B002-431E-8549-DE1EF88769FD}"/>
    <cellStyle name="Input 11 2 2 2 9" xfId="20689" xr:uid="{330B9106-3D72-48A6-971C-404A911EEFB9}"/>
    <cellStyle name="Input 11 2 2 3" xfId="5622" xr:uid="{ED04053A-4DBB-48A1-B2FC-F5FEDBBF4E97}"/>
    <cellStyle name="Input 11 2 2 3 2" xfId="11464" xr:uid="{0EB39D95-BC49-4B68-B22D-A78ABE346BE1}"/>
    <cellStyle name="Input 11 2 2 3 3" xfId="19523" xr:uid="{CD0280EF-4217-4059-B869-F808C0EAF1A7}"/>
    <cellStyle name="Input 11 2 2 3 4" xfId="26720" xr:uid="{02AEA419-3F9C-49A3-B8DC-E5F9F8D59652}"/>
    <cellStyle name="Input 11 2 2 3 5" xfId="36561" xr:uid="{8AF176DE-28AA-4C5E-9708-11F9BD9DEC0A}"/>
    <cellStyle name="Input 11 2 2 4" xfId="6899" xr:uid="{129D8984-D71B-4166-83A0-B26C3B904DEC}"/>
    <cellStyle name="Input 11 2 2 4 2" xfId="13243" xr:uid="{D6A1D83B-C1E0-4631-A89B-EE10D7CC8787}"/>
    <cellStyle name="Input 11 2 2 4 3" xfId="22131" xr:uid="{7A802B17-BEDB-4E2F-8239-E5D4660ED93E}"/>
    <cellStyle name="Input 11 2 2 4 4" xfId="27997" xr:uid="{BEE01CCF-B73F-4FDA-8B58-1666BA5D5426}"/>
    <cellStyle name="Input 11 2 2 4 5" xfId="36926" xr:uid="{B10000B5-C71C-458E-A7BA-385CDF52ED39}"/>
    <cellStyle name="Input 11 2 2 5" xfId="5415" xr:uid="{7957EF16-6302-49F6-BA4A-79AF27ED4B16}"/>
    <cellStyle name="Input 11 2 2 5 2" xfId="14770" xr:uid="{09B8FCA0-66F2-4B23-B44F-59DD87FD76CB}"/>
    <cellStyle name="Input 11 2 2 5 3" xfId="21722" xr:uid="{6D982027-77AA-4673-8C33-708CEA6C7BFB}"/>
    <cellStyle name="Input 11 2 2 5 4" xfId="26513" xr:uid="{23A2FA8B-193D-4E10-A1BA-5F8CF12A062E}"/>
    <cellStyle name="Input 11 2 2 5 5" xfId="33544" xr:uid="{5A0A4E50-BD37-4860-9BDE-23C243BB9B5B}"/>
    <cellStyle name="Input 11 2 2 6" xfId="6841" xr:uid="{FB2369EE-D7DA-44E5-8DA9-B129100BD949}"/>
    <cellStyle name="Input 11 2 2 6 2" xfId="14415" xr:uid="{6050091F-CA63-423F-8FE6-8D50A9D492DD}"/>
    <cellStyle name="Input 11 2 2 6 3" xfId="22895" xr:uid="{9318A77C-9F18-48E7-917B-E4FCBFFBA187}"/>
    <cellStyle name="Input 11 2 2 6 4" xfId="27939" xr:uid="{0D41DE83-D71B-4D1C-A42A-68E6AC14DBCC}"/>
    <cellStyle name="Input 11 2 2 6 5" xfId="34077" xr:uid="{469A33C5-9E59-494F-99C0-FC8F3706A61D}"/>
    <cellStyle name="Input 11 2 2 7" xfId="8389" xr:uid="{7BD5EC13-3BBE-47CE-BE8B-960A12EFDCCA}"/>
    <cellStyle name="Input 11 2 2 7 2" xfId="2998" xr:uid="{E3E871D2-157F-47B6-957E-599C8A2817B2}"/>
    <cellStyle name="Input 11 2 2 7 3" xfId="15914" xr:uid="{44E2E660-DAEF-420C-842E-D85C75DE6965}"/>
    <cellStyle name="Input 11 2 2 7 4" xfId="29487" xr:uid="{D2CD00A9-C71B-4FDF-83CF-957446CAB1B0}"/>
    <cellStyle name="Input 11 2 2 7 5" xfId="33011" xr:uid="{5C2B2C35-D055-479C-A3C8-D12DC12637D4}"/>
    <cellStyle name="Input 11 2 2 8" xfId="9799" xr:uid="{7AF028E5-A143-4020-9D91-35ADEFF8A3FF}"/>
    <cellStyle name="Input 11 2 2 8 2" xfId="14338" xr:uid="{284D0EB0-FFC4-4F8D-ABCD-9256E26921C5}"/>
    <cellStyle name="Input 11 2 2 8 3" xfId="21002" xr:uid="{892283C5-25F2-4831-BE2D-2A6CDC13E412}"/>
    <cellStyle name="Input 11 2 2 8 4" xfId="30897" xr:uid="{E918F0EC-B5F8-41E2-81D9-65D6E66D3634}"/>
    <cellStyle name="Input 11 2 2 8 5" xfId="32156" xr:uid="{D34430B3-4835-4751-A9CA-711A51EF1237}"/>
    <cellStyle name="Input 11 2 2 9" xfId="3345" xr:uid="{A12EC29B-64FD-43B2-83CA-1A3FD62140F9}"/>
    <cellStyle name="Input 11 2 3" xfId="4502" xr:uid="{FC88DE26-BF1B-4506-B895-1E102FFF019F}"/>
    <cellStyle name="Input 11 2 3 10" xfId="25628" xr:uid="{73576C0A-E37A-411A-9476-0CFF57C932E7}"/>
    <cellStyle name="Input 11 2 3 11" xfId="36650" xr:uid="{BEBA8FC3-C712-4752-B495-2A90450B1BEB}"/>
    <cellStyle name="Input 11 2 3 2" xfId="8008" xr:uid="{4E4D1DE7-1A04-49ED-9BDC-844349CB22D5}"/>
    <cellStyle name="Input 11 2 3 2 2" xfId="12074" xr:uid="{B7F2D409-F6DD-4DF9-8274-C223F77848EA}"/>
    <cellStyle name="Input 11 2 3 2 3" xfId="11900" xr:uid="{3B0790BB-3F2A-46CB-8B66-65E1B6B5749E}"/>
    <cellStyle name="Input 11 2 3 2 4" xfId="29106" xr:uid="{D670F221-433E-4B17-9D35-AA0EFC4083C7}"/>
    <cellStyle name="Input 11 2 3 2 5" xfId="24051" xr:uid="{3B384B02-FE12-4127-AFDD-B9459A29E9B5}"/>
    <cellStyle name="Input 11 2 3 3" xfId="8834" xr:uid="{91D8E848-9429-43BD-B6B1-5E2772804761}"/>
    <cellStyle name="Input 11 2 3 3 2" xfId="3158" xr:uid="{EF5E0045-A78A-41CA-ACBA-EDBE6A109763}"/>
    <cellStyle name="Input 11 2 3 3 3" xfId="23160" xr:uid="{95C2FDC4-9206-49DF-AFE7-84F84E31420D}"/>
    <cellStyle name="Input 11 2 3 3 4" xfId="29932" xr:uid="{8F73C802-3F88-4EB8-8079-4DD9A1818FEA}"/>
    <cellStyle name="Input 11 2 3 3 5" xfId="32794" xr:uid="{999CCE1C-A568-4C1F-883E-2D3890807178}"/>
    <cellStyle name="Input 11 2 3 4" xfId="9655" xr:uid="{5C1AB666-02AF-4C59-842B-6D7454FC5191}"/>
    <cellStyle name="Input 11 2 3 4 2" xfId="3552" xr:uid="{B97714ED-7D72-46AA-B166-C8BF4FC4B2DA}"/>
    <cellStyle name="Input 11 2 3 4 3" xfId="22813" xr:uid="{246CECCD-3292-483C-9320-182BE5F8DD2C}"/>
    <cellStyle name="Input 11 2 3 4 4" xfId="30753" xr:uid="{C805BA6B-5433-4380-8894-0F8CD31FA1D9}"/>
    <cellStyle name="Input 11 2 3 4 5" xfId="34478" xr:uid="{961D907E-69F6-47E9-9CF0-ED2BFBA73446}"/>
    <cellStyle name="Input 11 2 3 5" xfId="7224" xr:uid="{ABEEF709-82C6-4655-9E6B-EBED0452F2D9}"/>
    <cellStyle name="Input 11 2 3 5 2" xfId="16123" xr:uid="{FFC44E94-A1CA-487D-A365-60C48AECEE6F}"/>
    <cellStyle name="Input 11 2 3 5 3" xfId="21086" xr:uid="{FBCC9F86-64FB-4B33-8967-B4BAE98F2BA5}"/>
    <cellStyle name="Input 11 2 3 5 4" xfId="28322" xr:uid="{F0D288E2-7949-42F7-8588-EC72E2BC97C1}"/>
    <cellStyle name="Input 11 2 3 5 5" xfId="32285" xr:uid="{7BBA5BBB-045A-488B-B6FD-EFF21FD8C1A9}"/>
    <cellStyle name="Input 11 2 3 6" xfId="10771" xr:uid="{468211B5-994D-4935-A8BF-A299E91D1C8F}"/>
    <cellStyle name="Input 11 2 3 6 2" xfId="17698" xr:uid="{079D07C7-0C29-4DC3-ACFC-043F4B37E891}"/>
    <cellStyle name="Input 11 2 3 6 3" xfId="21412" xr:uid="{98CF745C-4C27-4833-8E8A-92E526952258}"/>
    <cellStyle name="Input 11 2 3 6 4" xfId="31869" xr:uid="{59182548-8303-4B36-9CBE-DC6AA8A06E74}"/>
    <cellStyle name="Input 11 2 3 6 5" xfId="23505" xr:uid="{CC843C17-A61A-4651-AF09-75CE8998D9A6}"/>
    <cellStyle name="Input 11 2 3 7" xfId="6601" xr:uid="{F081B3B2-3937-418E-BDBD-1A7F84B6E9D0}"/>
    <cellStyle name="Input 11 2 3 7 2" xfId="2508" xr:uid="{05565A22-A5DD-45BC-B872-FBAAA53F698A}"/>
    <cellStyle name="Input 11 2 3 7 3" xfId="14787" xr:uid="{34DA0CB0-8A57-4950-B773-339E2C3EECDF}"/>
    <cellStyle name="Input 11 2 3 7 4" xfId="27699" xr:uid="{56F84CA3-0288-425F-8930-F7F3602C1898}"/>
    <cellStyle name="Input 11 2 3 7 5" xfId="23939" xr:uid="{D75DDD6B-0C66-4542-A148-258B318E131E}"/>
    <cellStyle name="Input 11 2 3 8" xfId="13562" xr:uid="{E018AD3A-0BB7-42A0-8FB7-ACE0C027CE0C}"/>
    <cellStyle name="Input 11 2 3 9" xfId="21262" xr:uid="{B4382908-AF8C-4F60-A2F2-FA2C3351A171}"/>
    <cellStyle name="Input 11 2 4" xfId="5621" xr:uid="{D9F345A8-A36E-4652-B249-277F37B7F085}"/>
    <cellStyle name="Input 11 2 4 2" xfId="11465" xr:uid="{94972DBC-5F6F-4AE5-8F48-24780D2E91E8}"/>
    <cellStyle name="Input 11 2 4 3" xfId="20598" xr:uid="{471AB492-9E15-4790-A4CC-1905456AAA50}"/>
    <cellStyle name="Input 11 2 4 4" xfId="26719" xr:uid="{D37B5974-ED9A-4D07-9121-5482B53AB3F3}"/>
    <cellStyle name="Input 11 2 4 5" xfId="23672" xr:uid="{DB29727F-CE1B-4F19-BE9A-E725BCA77293}"/>
    <cellStyle name="Input 11 2 5" xfId="6898" xr:uid="{F63B5AEB-E356-45E7-AA14-D046DF8F30F4}"/>
    <cellStyle name="Input 11 2 5 2" xfId="14402" xr:uid="{606C1D2A-1140-4B15-B04E-70A1453E1672}"/>
    <cellStyle name="Input 11 2 5 3" xfId="21845" xr:uid="{A4CDBCAD-4985-4348-8C1C-A9BAA0750B4A}"/>
    <cellStyle name="Input 11 2 5 4" xfId="27996" xr:uid="{C6587181-AFD2-4C1B-A2CD-7D9D864C1D9A}"/>
    <cellStyle name="Input 11 2 5 5" xfId="34064" xr:uid="{B64EC96E-3162-4557-BE13-0C6F3E8375D9}"/>
    <cellStyle name="Input 11 2 6" xfId="5414" xr:uid="{7B483A5D-9709-49C9-B1D9-243314C4C3C2}"/>
    <cellStyle name="Input 11 2 6 2" xfId="15534" xr:uid="{A46A673E-071A-4EA7-B6BD-5A307E2BA297}"/>
    <cellStyle name="Input 11 2 6 3" xfId="18454" xr:uid="{C50DEAD9-3BC0-4D07-B278-2D828D040576}"/>
    <cellStyle name="Input 11 2 6 4" xfId="26512" xr:uid="{C1D2EB2B-6F51-44C7-BE78-A0B58FADD375}"/>
    <cellStyle name="Input 11 2 6 5" xfId="34632" xr:uid="{C172A4FB-C00D-4F98-B258-28967B5DDD7F}"/>
    <cellStyle name="Input 11 2 7" xfId="6840" xr:uid="{2F060DD9-DD97-4C17-B218-153A6E20B324}"/>
    <cellStyle name="Input 11 2 7 2" xfId="13275" xr:uid="{BB32EAF9-9F36-44D8-85E1-F61F3E4798D8}"/>
    <cellStyle name="Input 11 2 7 3" xfId="20073" xr:uid="{C09BB22B-91DB-4066-97C8-CAA5A3938062}"/>
    <cellStyle name="Input 11 2 7 4" xfId="27938" xr:uid="{6A60DA62-B52D-48C4-B01C-9FDDBFB32B84}"/>
    <cellStyle name="Input 11 2 7 5" xfId="33349" xr:uid="{46ED6EDE-E7C1-44E6-A090-D60DB68B6241}"/>
    <cellStyle name="Input 11 2 8" xfId="6273" xr:uid="{D1364370-1FCF-440B-A828-0335068A3A60}"/>
    <cellStyle name="Input 11 2 8 2" xfId="17083" xr:uid="{2A8F388D-BE25-448F-8782-C3A6D356AE39}"/>
    <cellStyle name="Input 11 2 8 3" xfId="3750" xr:uid="{00CADFFA-D0E4-4FE4-8BED-E8E09C861B3A}"/>
    <cellStyle name="Input 11 2 8 4" xfId="27371" xr:uid="{D4491555-91E6-4F9A-8B94-1C11DD265741}"/>
    <cellStyle name="Input 11 2 8 5" xfId="35444" xr:uid="{0085116A-E47F-47E6-B46C-3CB89AB8053B}"/>
    <cellStyle name="Input 11 2 9" xfId="9798" xr:uid="{E0491B27-8E8E-463B-AF1E-5C01BEA639AA}"/>
    <cellStyle name="Input 11 2 9 2" xfId="12259" xr:uid="{DEC47425-A973-4E10-87E7-A4AA7706BFD7}"/>
    <cellStyle name="Input 11 2 9 3" xfId="21515" xr:uid="{316C6C29-A1A9-4A96-B35E-3A7D86A358CB}"/>
    <cellStyle name="Input 11 2 9 4" xfId="30896" xr:uid="{4469332E-006E-42C6-8134-4E8F9C26EF76}"/>
    <cellStyle name="Input 11 2 9 5" xfId="34992" xr:uid="{A0F4CC96-48BF-4197-9955-EBFEB0A66093}"/>
    <cellStyle name="Input 11 3" xfId="1098" xr:uid="{00000000-0005-0000-0000-000049040000}"/>
    <cellStyle name="Input 11 3 10" xfId="3346" xr:uid="{0AAFA4BB-6E0A-429B-8866-4E31940152C4}"/>
    <cellStyle name="Input 11 3 11" xfId="15087" xr:uid="{82C05377-E211-46E2-8284-07D839D4C547}"/>
    <cellStyle name="Input 11 3 12" xfId="21927" xr:uid="{FD3A86BB-FA39-4DC8-B55E-724FFBDB54B5}"/>
    <cellStyle name="Input 11 3 13" xfId="24436" xr:uid="{19E20341-4402-4456-8D32-C3CA4F70A6D4}"/>
    <cellStyle name="Input 11 3 14" xfId="34886" xr:uid="{B3662709-BA91-4C72-B9B1-5727A559E1A1}"/>
    <cellStyle name="Input 11 3 2" xfId="1099" xr:uid="{00000000-0005-0000-0000-00004A040000}"/>
    <cellStyle name="Input 11 3 2 10" xfId="13771" xr:uid="{F2E00A7B-927A-4E3F-A2E1-3B55CF21499A}"/>
    <cellStyle name="Input 11 3 2 11" xfId="21381" xr:uid="{1583E3FE-0F85-4E43-A078-2E1C05D2B922}"/>
    <cellStyle name="Input 11 3 2 12" xfId="24437" xr:uid="{0B158018-F4E9-433C-B7DE-6A7F963303EB}"/>
    <cellStyle name="Input 11 3 2 13" xfId="33800" xr:uid="{9301C1F9-D700-45BC-8BF9-36562E2B1ED6}"/>
    <cellStyle name="Input 11 3 2 2" xfId="4505" xr:uid="{ADC7CCBF-6CA3-4F6C-8D22-C910F2079838}"/>
    <cellStyle name="Input 11 3 2 2 10" xfId="25631" xr:uid="{1F1EDB36-E1A2-4E03-92F3-1FA42B338D72}"/>
    <cellStyle name="Input 11 3 2 2 11" xfId="35284" xr:uid="{5C290167-B463-4A3F-B2EA-03821202F111}"/>
    <cellStyle name="Input 11 3 2 2 2" xfId="8011" xr:uid="{74424697-FFC9-4270-8787-45A6724EA5A5}"/>
    <cellStyle name="Input 11 3 2 2 2 2" xfId="14041" xr:uid="{762221B8-D0BE-480B-86E3-17BCC2E33B3D}"/>
    <cellStyle name="Input 11 3 2 2 2 3" xfId="16642" xr:uid="{56AF2E9F-797C-45EC-B3A4-CBAED3E4E745}"/>
    <cellStyle name="Input 11 3 2 2 2 4" xfId="29109" xr:uid="{BA77D005-AD39-4955-987C-6C75CD15CD04}"/>
    <cellStyle name="Input 11 3 2 2 2 5" xfId="33984" xr:uid="{56FCA6EA-E401-4AAE-8797-8FA5C4A6CD7D}"/>
    <cellStyle name="Input 11 3 2 2 3" xfId="8837" xr:uid="{361130CE-FEE1-4C6D-BA80-58DF198C24A6}"/>
    <cellStyle name="Input 11 3 2 2 3 2" xfId="12807" xr:uid="{D1B7EECA-2ADD-4F0D-9D7B-491A01F3378F}"/>
    <cellStyle name="Input 11 3 2 2 3 3" xfId="17607" xr:uid="{EAA27A1E-615C-44FB-9E0D-88CAF0F1DD99}"/>
    <cellStyle name="Input 11 3 2 2 3 4" xfId="29935" xr:uid="{1099FA52-331B-4EAE-A5C2-BE29096A1D9D}"/>
    <cellStyle name="Input 11 3 2 2 3 5" xfId="26562" xr:uid="{EC85DFAC-6CF0-418D-8B17-5BF57EEED62E}"/>
    <cellStyle name="Input 11 3 2 2 4" xfId="9658" xr:uid="{60BA98D9-4B0B-4DDE-83E4-2394AF9CA670}"/>
    <cellStyle name="Input 11 3 2 2 4 2" xfId="16069" xr:uid="{10806AA7-52FD-4479-AE64-C570A12F4E4C}"/>
    <cellStyle name="Input 11 3 2 2 4 3" xfId="21525" xr:uid="{3ECE34DF-2930-4421-9C69-0D3D275623E9}"/>
    <cellStyle name="Input 11 3 2 2 4 4" xfId="30756" xr:uid="{759BFCD2-9449-40F5-BC4C-46F5979FEDBB}"/>
    <cellStyle name="Input 11 3 2 2 4 5" xfId="35002" xr:uid="{08A21993-2580-4174-9185-53DEEC147808}"/>
    <cellStyle name="Input 11 3 2 2 5" xfId="9429" xr:uid="{CF53E99A-E416-42DA-A6D5-F47251D5D06A}"/>
    <cellStyle name="Input 11 3 2 2 5 2" xfId="12599" xr:uid="{AA8AF379-C285-4AEA-A441-739453AC1F5D}"/>
    <cellStyle name="Input 11 3 2 2 5 3" xfId="22975" xr:uid="{15B5EB94-8F8D-45F2-86DF-7AF02F61E6EA}"/>
    <cellStyle name="Input 11 3 2 2 5 4" xfId="30527" xr:uid="{26BE7569-77A0-4154-88F2-7308167B90EF}"/>
    <cellStyle name="Input 11 3 2 2 5 5" xfId="32635" xr:uid="{9AC1984F-CB3E-4D57-808B-E02C990CB13C}"/>
    <cellStyle name="Input 11 3 2 2 6" xfId="10774" xr:uid="{8D4550E4-47F6-4355-A81F-50424D264C8C}"/>
    <cellStyle name="Input 11 3 2 2 6 2" xfId="15961" xr:uid="{5344253F-D4DD-4ED9-ABEB-B2C70678A2FB}"/>
    <cellStyle name="Input 11 3 2 2 6 3" xfId="20384" xr:uid="{EDCA2B02-B31C-4DB9-BE1D-8A95CB30B2C1}"/>
    <cellStyle name="Input 11 3 2 2 6 4" xfId="31872" xr:uid="{0950273B-81FA-4B6E-B924-364F2255DF96}"/>
    <cellStyle name="Input 11 3 2 2 6 5" xfId="25115" xr:uid="{40660FD7-AB74-4087-921D-732C932B7B0D}"/>
    <cellStyle name="Input 11 3 2 2 7" xfId="6604" xr:uid="{72276DA9-FD90-42EA-AB91-7E536D9AA8CA}"/>
    <cellStyle name="Input 11 3 2 2 7 2" xfId="4287" xr:uid="{D3167773-2440-47D8-807B-32D0D504AD8C}"/>
    <cellStyle name="Input 11 3 2 2 7 3" xfId="18416" xr:uid="{1789ED11-F7B4-44DC-9341-E87AEDD3437F}"/>
    <cellStyle name="Input 11 3 2 2 7 4" xfId="27702" xr:uid="{82101087-FBFD-4796-B61E-485338E0912C}"/>
    <cellStyle name="Input 11 3 2 2 7 5" xfId="26247" xr:uid="{0A060CF5-AF65-4B7A-B9CD-8C358D0F88E7}"/>
    <cellStyle name="Input 11 3 2 2 8" xfId="16377" xr:uid="{463DD1D8-D662-433B-B4D3-358021AB1B11}"/>
    <cellStyle name="Input 11 3 2 2 9" xfId="22611" xr:uid="{328D2615-52CF-4F15-960C-405CB6A8DF39}"/>
    <cellStyle name="Input 11 3 2 3" xfId="5624" xr:uid="{F8D108F6-B646-4289-BC64-AEDEFBDA15BA}"/>
    <cellStyle name="Input 11 3 2 3 2" xfId="12379" xr:uid="{ED01F464-BBE1-4DE1-A14B-BA6AAF65E6EC}"/>
    <cellStyle name="Input 11 3 2 3 3" xfId="14804" xr:uid="{2542A749-795F-403B-8CF7-B4B116403E4F}"/>
    <cellStyle name="Input 11 3 2 3 4" xfId="26722" xr:uid="{BB4E0795-367A-451D-A0DF-330D574021DE}"/>
    <cellStyle name="Input 11 3 2 3 5" xfId="35726" xr:uid="{A0856803-9BA7-4719-9424-ADB17FFFED00}"/>
    <cellStyle name="Input 11 3 2 4" xfId="6901" xr:uid="{AB2820F6-05E4-4596-AB4D-84D94433E21A}"/>
    <cellStyle name="Input 11 3 2 4 2" xfId="17842" xr:uid="{147C9DA2-0AF7-4636-A022-39A0F503818D}"/>
    <cellStyle name="Input 11 3 2 4 3" xfId="21111" xr:uid="{FD19F49C-94FB-4FE3-9F01-D220E9DD7E48}"/>
    <cellStyle name="Input 11 3 2 4 4" xfId="27999" xr:uid="{FD2E8935-57E6-4FEE-9115-FC78EF154E9C}"/>
    <cellStyle name="Input 11 3 2 4 5" xfId="36156" xr:uid="{10806A93-2EE4-47FF-B78E-3ADC34458D10}"/>
    <cellStyle name="Input 11 3 2 5" xfId="5417" xr:uid="{E134FC96-A8B8-4378-B7DB-E3AD7159FC17}"/>
    <cellStyle name="Input 11 3 2 5 2" xfId="17353" xr:uid="{48DD9196-2CA3-431C-9325-12ADBCC07800}"/>
    <cellStyle name="Input 11 3 2 5 3" xfId="20621" xr:uid="{0A405AB6-C3FD-44FB-A33A-82CCC35A8991}"/>
    <cellStyle name="Input 11 3 2 5 4" xfId="26515" xr:uid="{1F7494DD-CF79-4632-818A-3E34DFF06276}"/>
    <cellStyle name="Input 11 3 2 5 5" xfId="32445" xr:uid="{1B7E58B7-507E-42EF-A9B5-BAD277DFAE5A}"/>
    <cellStyle name="Input 11 3 2 6" xfId="6843" xr:uid="{628CDA12-6F48-467E-B985-2D7E589C5779}"/>
    <cellStyle name="Input 11 3 2 6 2" xfId="14135" xr:uid="{8FEB3337-DEA8-49D9-A932-B4707B5390CF}"/>
    <cellStyle name="Input 11 3 2 6 3" xfId="22135" xr:uid="{C2F5879C-1871-4945-B1B1-552A07EB7B2C}"/>
    <cellStyle name="Input 11 3 2 6 4" xfId="27941" xr:uid="{18573436-1909-46DF-AAE9-772F522BEE80}"/>
    <cellStyle name="Input 11 3 2 6 5" xfId="35879" xr:uid="{F5E0D4E3-CAE9-4661-844D-305CCCF225E5}"/>
    <cellStyle name="Input 11 3 2 7" xfId="10135" xr:uid="{C0DC0003-385C-45F1-9736-142D7882AF28}"/>
    <cellStyle name="Input 11 3 2 7 2" xfId="14448" xr:uid="{6C8C5C48-9EF7-4929-B26E-307D8A306CD0}"/>
    <cellStyle name="Input 11 3 2 7 3" xfId="21491" xr:uid="{56E2DAF0-20D9-4546-A91F-403D6C9E6851}"/>
    <cellStyle name="Input 11 3 2 7 4" xfId="31233" xr:uid="{12589B82-816F-4C6E-9EE2-00E10B3ED625}"/>
    <cellStyle name="Input 11 3 2 7 5" xfId="33899" xr:uid="{098D3F1E-42FE-4F49-AC04-09562094000B}"/>
    <cellStyle name="Input 11 3 2 8" xfId="9801" xr:uid="{61AE262C-27B9-4EB4-88A9-13AA34E60CEF}"/>
    <cellStyle name="Input 11 3 2 8 2" xfId="12545" xr:uid="{04D931A7-5E98-4427-8914-1C3557966D23}"/>
    <cellStyle name="Input 11 3 2 8 3" xfId="16543" xr:uid="{005EC662-8E99-4F6E-BF93-A6B64E678A5B}"/>
    <cellStyle name="Input 11 3 2 8 4" xfId="30899" xr:uid="{271E39E5-EA5D-41C6-8A9E-210791B03708}"/>
    <cellStyle name="Input 11 3 2 8 5" xfId="25613" xr:uid="{39094EE4-7B96-4779-ADD0-72189863733A}"/>
    <cellStyle name="Input 11 3 2 9" xfId="3347" xr:uid="{50BE527F-C95D-404C-8712-8D6E2E7F618B}"/>
    <cellStyle name="Input 11 3 3" xfId="4504" xr:uid="{2B68C9A9-EE61-4C1B-82EA-F5264A03397B}"/>
    <cellStyle name="Input 11 3 3 10" xfId="25630" xr:uid="{70D58859-14B1-43F2-BD75-5EC53DABEA98}"/>
    <cellStyle name="Input 11 3 3 11" xfId="35822" xr:uid="{C25A57C9-0F61-4304-864A-5CF7E996E15D}"/>
    <cellStyle name="Input 11 3 3 2" xfId="8010" xr:uid="{35A9B0F3-0293-4177-997A-F32FAE4DFCD3}"/>
    <cellStyle name="Input 11 3 3 2 2" xfId="2817" xr:uid="{8B457E83-4449-4700-92B8-9298068EEBDA}"/>
    <cellStyle name="Input 11 3 3 2 3" xfId="3956" xr:uid="{E9B58D24-12AC-4F07-900D-781794329A3F}"/>
    <cellStyle name="Input 11 3 3 2 4" xfId="29108" xr:uid="{9A0FB026-341A-4DEA-9681-EC0D68755EA1}"/>
    <cellStyle name="Input 11 3 3 2 5" xfId="32216" xr:uid="{8C1BD9A1-EF24-4654-A3E2-0BE44B27C74D}"/>
    <cellStyle name="Input 11 3 3 3" xfId="8836" xr:uid="{9F9DB301-2C17-4EE6-9619-B1DE9B5914B3}"/>
    <cellStyle name="Input 11 3 3 3 2" xfId="18169" xr:uid="{2B80D637-EA5D-4E28-AA49-000F35C235DC}"/>
    <cellStyle name="Input 11 3 3 3 3" xfId="18388" xr:uid="{0CBDD9F0-D069-4086-AAC7-D15E4DC2DB09}"/>
    <cellStyle name="Input 11 3 3 3 4" xfId="29934" xr:uid="{F6443211-312A-4941-AEC6-68C046278D37}"/>
    <cellStyle name="Input 11 3 3 3 5" xfId="24275" xr:uid="{FFE3D8B4-73C0-4192-83C6-61D59EEE9B98}"/>
    <cellStyle name="Input 11 3 3 4" xfId="9657" xr:uid="{157CD85E-A1FE-4513-98EC-01C90747ECAA}"/>
    <cellStyle name="Input 11 3 3 4 2" xfId="16980" xr:uid="{CD680A80-A721-4552-B3DD-5547C1C65CE7}"/>
    <cellStyle name="Input 11 3 3 4 3" xfId="22046" xr:uid="{C74F3F18-A1A3-4D83-A41C-C4DBA3F184B1}"/>
    <cellStyle name="Input 11 3 3 4 4" xfId="30755" xr:uid="{253460DA-F833-4653-8D69-A70FD4787E63}"/>
    <cellStyle name="Input 11 3 3 4 5" xfId="35525" xr:uid="{6943CC0E-23EF-4D6F-AA0E-2AA1123FA6EE}"/>
    <cellStyle name="Input 11 3 3 5" xfId="7266" xr:uid="{55CE577E-450D-4144-A150-D8B9E0AA2FDD}"/>
    <cellStyle name="Input 11 3 3 5 2" xfId="16830" xr:uid="{BC511C42-59DA-4EED-98B9-9EA6FF343570}"/>
    <cellStyle name="Input 11 3 3 5 3" xfId="13895" xr:uid="{C97A4F80-649B-457A-9990-8B14C4071654}"/>
    <cellStyle name="Input 11 3 3 5 4" xfId="28364" xr:uid="{C9502FEC-27D2-4460-8236-E8FDB4947F91}"/>
    <cellStyle name="Input 11 3 3 5 5" xfId="35102" xr:uid="{7EA83958-14BB-47D1-AE2F-C00F5BFC8E78}"/>
    <cellStyle name="Input 11 3 3 6" xfId="10773" xr:uid="{E06FF6A3-EF75-4D0F-BE99-92F43DD277BE}"/>
    <cellStyle name="Input 11 3 3 6 2" xfId="16694" xr:uid="{9CD05C57-CEEF-4272-B93F-D7F2C4D5BADA}"/>
    <cellStyle name="Input 11 3 3 6 3" xfId="19425" xr:uid="{94D6CC8D-8D10-4F0B-96D0-F31B3E727932}"/>
    <cellStyle name="Input 11 3 3 6 4" xfId="31871" xr:uid="{52F90484-0731-4F6F-B9AB-B8509B9644BA}"/>
    <cellStyle name="Input 11 3 3 6 5" xfId="25303" xr:uid="{F3CC2843-6BEB-45A6-A149-915C49941158}"/>
    <cellStyle name="Input 11 3 3 7" xfId="6603" xr:uid="{00B22C0A-ADD8-48ED-B461-60B5EF6DD035}"/>
    <cellStyle name="Input 11 3 3 7 2" xfId="2509" xr:uid="{C32C16C3-EDDC-487E-BEFC-A76F5975B7CC}"/>
    <cellStyle name="Input 11 3 3 7 3" xfId="16892" xr:uid="{87F4D61D-7426-43F2-9669-743E81801571}"/>
    <cellStyle name="Input 11 3 3 7 4" xfId="27701" xr:uid="{17A08B85-B004-4DD2-81CF-B7C46C3DACE7}"/>
    <cellStyle name="Input 11 3 3 7 5" xfId="25158" xr:uid="{F6F275EE-51E3-43A7-B80E-3B1D20D1C23C}"/>
    <cellStyle name="Input 11 3 3 8" xfId="14222" xr:uid="{30AEE98D-D42D-4A23-BF44-4D61A94A8A33}"/>
    <cellStyle name="Input 11 3 3 9" xfId="19610" xr:uid="{964A39A0-AB37-4782-98B4-74D3B201DF81}"/>
    <cellStyle name="Input 11 3 4" xfId="5623" xr:uid="{55D2FB77-6C4B-4B31-BC38-41CFF27F029E}"/>
    <cellStyle name="Input 11 3 4 2" xfId="17322" xr:uid="{0F2CA56E-BE15-40F2-8ED6-733CFC319ABA}"/>
    <cellStyle name="Input 11 3 4 3" xfId="11860" xr:uid="{F0B06935-3263-4B83-AD3E-28DC4C00850A}"/>
    <cellStyle name="Input 11 3 4 4" xfId="26721" xr:uid="{53483FCD-0EE3-4555-9470-449D7E8C38AE}"/>
    <cellStyle name="Input 11 3 4 5" xfId="32467" xr:uid="{7EEEF386-0FAD-4C55-88CF-9B481A666F99}"/>
    <cellStyle name="Input 11 3 5" xfId="6900" xr:uid="{BA2B0F48-8B15-4B6F-902A-88BCBA233CE6}"/>
    <cellStyle name="Input 11 3 5 2" xfId="14122" xr:uid="{0965FA27-4866-4D07-AEB2-E832840E67DA}"/>
    <cellStyle name="Input 11 3 5 3" xfId="21633" xr:uid="{8A985744-39FA-46DF-9E09-0527A7EA09F7}"/>
    <cellStyle name="Input 11 3 5 4" xfId="27998" xr:uid="{85336A9C-A37D-4C51-8062-103B0FAE0D00}"/>
    <cellStyle name="Input 11 3 5 5" xfId="35745" xr:uid="{476D20C2-55B5-41F6-A74E-C1AB028D10F0}"/>
    <cellStyle name="Input 11 3 6" xfId="5416" xr:uid="{956B2494-B779-4F24-827B-88DF9347B3DA}"/>
    <cellStyle name="Input 11 3 6 2" xfId="13454" xr:uid="{4FCA5FE3-6EF4-4B96-AF45-4679441D5A1C}"/>
    <cellStyle name="Input 11 3 6 3" xfId="21196" xr:uid="{59732562-22F1-4E85-A0A4-9F21127B05AB}"/>
    <cellStyle name="Input 11 3 6 4" xfId="26514" xr:uid="{B394CD72-A9DD-48D2-8B25-CAE9D54AEE2E}"/>
    <cellStyle name="Input 11 3 6 5" xfId="36585" xr:uid="{A04AB445-5ACB-4C08-BBC8-D25F2AB15289}"/>
    <cellStyle name="Input 11 3 7" xfId="6842" xr:uid="{E3DF5850-8D14-475E-A1FD-406E32F98D51}"/>
    <cellStyle name="Input 11 3 7 2" xfId="13256" xr:uid="{5A160460-F287-4FEC-A1D5-CF7E44449103}"/>
    <cellStyle name="Input 11 3 7 3" xfId="21849" xr:uid="{B1D2ED54-63FE-4E52-9A59-4CABD7C55DFC}"/>
    <cellStyle name="Input 11 3 7 4" xfId="27940" xr:uid="{D76B9FDF-7DCD-4372-8420-FC553890D1B9}"/>
    <cellStyle name="Input 11 3 7 5" xfId="36939" xr:uid="{4E30EBAD-4359-472E-9D2A-99AB0F557909}"/>
    <cellStyle name="Input 11 3 8" xfId="5219" xr:uid="{6339118F-399E-485D-9777-A4F3DD47DB52}"/>
    <cellStyle name="Input 11 3 8 2" xfId="15552" xr:uid="{2C9B0821-D2EA-4DAD-BA38-7D358B29B7D0}"/>
    <cellStyle name="Input 11 3 8 3" xfId="21725" xr:uid="{F5D969C6-4035-4041-92BE-3479A3BEB2F6}"/>
    <cellStyle name="Input 11 3 8 4" xfId="26317" xr:uid="{E904A7EE-E238-4B9A-9157-A56394173EA0}"/>
    <cellStyle name="Input 11 3 8 5" xfId="34635" xr:uid="{5F6B2B8B-BC62-492A-A91C-AA67F44AF649}"/>
    <cellStyle name="Input 11 3 9" xfId="9800" xr:uid="{87580E2D-8F24-4323-9396-F3CC09A41855}"/>
    <cellStyle name="Input 11 3 9 2" xfId="13097" xr:uid="{B6A2C370-F490-4F67-8C53-E19AD6F8B076}"/>
    <cellStyle name="Input 11 3 9 3" xfId="11894" xr:uid="{61D48DC8-63C6-43AE-9F83-2A58BC5DB770}"/>
    <cellStyle name="Input 11 3 9 4" xfId="30898" xr:uid="{488E7C69-08D3-4578-98FD-0360A8A5D421}"/>
    <cellStyle name="Input 11 3 9 5" xfId="25614" xr:uid="{39994444-0FA2-4DC5-B8D1-19FC4D38F50F}"/>
    <cellStyle name="Input 11 4" xfId="1100" xr:uid="{00000000-0005-0000-0000-00004B040000}"/>
    <cellStyle name="Input 11 4 10" xfId="3348" xr:uid="{A635C22B-BDB0-4482-9C48-6CBD8AEEB5AC}"/>
    <cellStyle name="Input 11 4 11" xfId="17586" xr:uid="{60865B13-599B-42D4-B0CF-DF9F7A660272}"/>
    <cellStyle name="Input 11 4 12" xfId="20870" xr:uid="{0B71409E-742F-4157-A75B-4B67CA5EBAC9}"/>
    <cellStyle name="Input 11 4 13" xfId="24438" xr:uid="{67C1ADDE-E342-41F4-9798-F7A2C6E212B4}"/>
    <cellStyle name="Input 11 4 14" xfId="36753" xr:uid="{09B52A49-3474-4BF9-9753-CE2074BEBD32}"/>
    <cellStyle name="Input 11 4 2" xfId="1101" xr:uid="{00000000-0005-0000-0000-00004C040000}"/>
    <cellStyle name="Input 11 4 2 10" xfId="14513" xr:uid="{1A8C769D-0145-46A7-8C40-534CFF71354B}"/>
    <cellStyle name="Input 11 4 2 11" xfId="19795" xr:uid="{8BC11DEE-D3FC-459B-B81C-4BFA17B9A62A}"/>
    <cellStyle name="Input 11 4 2 12" xfId="24439" xr:uid="{42665087-05AA-4B50-BF05-CC6F2824BE49}"/>
    <cellStyle name="Input 11 4 2 13" xfId="34416" xr:uid="{53DE75E7-10CE-40F0-8DA3-3F1157C3F382}"/>
    <cellStyle name="Input 11 4 2 2" xfId="4507" xr:uid="{229290A8-D83C-48FA-B132-B947D37CF25C}"/>
    <cellStyle name="Input 11 4 2 2 10" xfId="25633" xr:uid="{1370F58B-3A4A-47EC-B7AE-8A43E28A6392}"/>
    <cellStyle name="Input 11 4 2 2 11" xfId="33611" xr:uid="{A7725001-E14B-4503-B990-CB43EDF45FBE}"/>
    <cellStyle name="Input 11 4 2 2 2" xfId="8013" xr:uid="{B103B0B9-54DB-4646-8A3E-7326405B4159}"/>
    <cellStyle name="Input 11 4 2 2 2 2" xfId="14042" xr:uid="{8C9CBDC5-2EAD-4D65-A0A3-0691831C914E}"/>
    <cellStyle name="Input 11 4 2 2 2 3" xfId="11898" xr:uid="{0D2AD1FD-436A-4089-8A25-CDDA624DDA95}"/>
    <cellStyle name="Input 11 4 2 2 2 4" xfId="29111" xr:uid="{4DC4E26A-71EA-4F19-B02C-F4121B63AF60}"/>
    <cellStyle name="Input 11 4 2 2 2 5" xfId="24052" xr:uid="{6B9C56F2-163B-4D11-8732-4764A74CB9EA}"/>
    <cellStyle name="Input 11 4 2 2 3" xfId="8839" xr:uid="{05F1A670-A49A-461C-82B1-98242485174E}"/>
    <cellStyle name="Input 11 4 2 2 3 2" xfId="12810" xr:uid="{E212CF68-0BE3-4BF3-8CF7-A3D511952D9E}"/>
    <cellStyle name="Input 11 4 2 2 3 3" xfId="23154" xr:uid="{699BB286-14D8-4EA6-8C85-1FC26262E37F}"/>
    <cellStyle name="Input 11 4 2 2 3 4" xfId="29937" xr:uid="{26ED2B4D-09F4-48AA-8563-334CB8244C8C}"/>
    <cellStyle name="Input 11 4 2 2 3 5" xfId="32793" xr:uid="{2704461F-C0C1-4BFE-BA04-E67BC40BE1AE}"/>
    <cellStyle name="Input 11 4 2 2 4" xfId="9660" xr:uid="{DA6159D6-7832-4A2A-9004-D018E6B5924F}"/>
    <cellStyle name="Input 11 4 2 2 4 2" xfId="13087" xr:uid="{E59E9C72-E995-4254-B48A-0806577DE795}"/>
    <cellStyle name="Input 11 4 2 2 4 3" xfId="15881" xr:uid="{6B29D6EE-D10C-4126-B3EC-6DCE36C7559D}"/>
    <cellStyle name="Input 11 4 2 2 4 4" xfId="30758" xr:uid="{A1E95B7A-F6DA-4442-9EDF-8C15E360002F}"/>
    <cellStyle name="Input 11 4 2 2 4 5" xfId="25609" xr:uid="{000C91E0-C8EE-4A77-BF87-96CD34123C48}"/>
    <cellStyle name="Input 11 4 2 2 5" xfId="7318" xr:uid="{DD5A65E4-F1D0-4DAC-8C37-2FECA57DC660}"/>
    <cellStyle name="Input 11 4 2 2 5 2" xfId="13212" xr:uid="{209FE92A-5D95-4CB0-BC32-8CB0BBA1AFA3}"/>
    <cellStyle name="Input 11 4 2 2 5 3" xfId="20746" xr:uid="{570480E6-1829-4F18-887A-1A02251AD04E}"/>
    <cellStyle name="Input 11 4 2 2 5 4" xfId="28416" xr:uid="{178E563B-574B-4801-86C7-CFEEF94A1142}"/>
    <cellStyle name="Input 11 4 2 2 5 5" xfId="36896" xr:uid="{A807CFF3-C99A-4D3C-8F41-98E3FD7B3D8D}"/>
    <cellStyle name="Input 11 4 2 2 6" xfId="10776" xr:uid="{10E6CF46-3235-4187-874B-B03FAB88BA4B}"/>
    <cellStyle name="Input 11 4 2 2 6 2" xfId="11973" xr:uid="{37E8ED9E-9D4E-48A8-8BF5-7A50C4A2C636}"/>
    <cellStyle name="Input 11 4 2 2 6 3" xfId="18574" xr:uid="{0327136B-ABAE-4015-A238-A3CF5273A3DF}"/>
    <cellStyle name="Input 11 4 2 2 6 4" xfId="31874" xr:uid="{F5DD0772-7694-4A9A-8DE7-D01B383539EE}"/>
    <cellStyle name="Input 11 4 2 2 6 5" xfId="24745" xr:uid="{23AB442D-23CE-471D-BF13-89C5C784B95C}"/>
    <cellStyle name="Input 11 4 2 2 7" xfId="6606" xr:uid="{E73AA728-1504-46DE-A7EC-50C1B03E7E1B}"/>
    <cellStyle name="Input 11 4 2 2 7 2" xfId="2510" xr:uid="{C1C08A73-54C1-4602-A583-06C98D4A1F59}"/>
    <cellStyle name="Input 11 4 2 2 7 3" xfId="13600" xr:uid="{32AE0DE2-4689-4872-A49F-370E1A8D1C3E}"/>
    <cellStyle name="Input 11 4 2 2 7 4" xfId="27704" xr:uid="{68AD1831-77BD-48C9-8895-D82C5205D534}"/>
    <cellStyle name="Input 11 4 2 2 7 5" xfId="23940" xr:uid="{4730201A-C5E0-4569-92E6-EDCA69C3DBAC}"/>
    <cellStyle name="Input 11 4 2 2 8" xfId="14882" xr:uid="{119B57A7-E012-4A93-8D06-7A97D4466EDB}"/>
    <cellStyle name="Input 11 4 2 2 9" xfId="21790" xr:uid="{F543D0DD-656D-4AE3-BB3E-FACF9986C18B}"/>
    <cellStyle name="Input 11 4 2 3" xfId="5626" xr:uid="{89B59F7D-1896-48BD-BEE1-62205293C213}"/>
    <cellStyle name="Input 11 4 2 3 2" xfId="15504" xr:uid="{4EFC07E9-6C96-4AAB-8337-BEB118885AA7}"/>
    <cellStyle name="Input 11 4 2 3 3" xfId="18476" xr:uid="{4E793C50-637C-4576-B47D-CF3632BE98C2}"/>
    <cellStyle name="Input 11 4 2 3 4" xfId="26724" xr:uid="{AFFAA785-82E4-4A2A-9FE4-44F55908037A}"/>
    <cellStyle name="Input 11 4 2 3 5" xfId="34607" xr:uid="{7AE8E50B-9133-4FE7-9B29-32E3539A6FF7}"/>
    <cellStyle name="Input 11 4 2 4" xfId="6903" xr:uid="{8503B42D-9537-47CD-A431-D64852E22F28}"/>
    <cellStyle name="Input 11 4 2 4 2" xfId="16847" xr:uid="{97E8C028-3E64-4177-9722-805DBE53EFB6}"/>
    <cellStyle name="Input 11 4 2 4 3" xfId="16882" xr:uid="{BBFDE291-A4AB-48EF-9386-98A066E41689}"/>
    <cellStyle name="Input 11 4 2 4 4" xfId="28001" xr:uid="{4A08D664-07F4-4457-AC67-A11FFECC0A1E}"/>
    <cellStyle name="Input 11 4 2 4 5" xfId="35119" xr:uid="{9C8FEBAC-A87D-400D-9454-63A748B8EAFA}"/>
    <cellStyle name="Input 11 4 2 5" xfId="5469" xr:uid="{52AA9AB8-A6D1-4D12-AEB2-B25BB60D34B3}"/>
    <cellStyle name="Input 11 4 2 5 2" xfId="16259" xr:uid="{7C4D1A83-E327-4760-AEFE-DAF67FB1EA57}"/>
    <cellStyle name="Input 11 4 2 5 3" xfId="22542" xr:uid="{F5E3A433-174F-4B05-B2BE-AF9F1728220C}"/>
    <cellStyle name="Input 11 4 2 5 4" xfId="26567" xr:uid="{05966EDE-EF41-4E5F-8D68-FE8F10D399B7}"/>
    <cellStyle name="Input 11 4 2 5 5" xfId="35214" xr:uid="{37FC04EE-ECBA-4AC1-9D2C-B3F28205EC0D}"/>
    <cellStyle name="Input 11 4 2 6" xfId="6845" xr:uid="{723D2A30-90FA-4EB2-B341-E27842F90C27}"/>
    <cellStyle name="Input 11 4 2 6 2" xfId="16441" xr:uid="{A9BA06AB-8854-467C-84C4-E0EDAAB200BE}"/>
    <cellStyle name="Input 11 4 2 6 3" xfId="21115" xr:uid="{5952A389-BAFF-4D9F-87C7-BC493B568B31}"/>
    <cellStyle name="Input 11 4 2 6 4" xfId="27943" xr:uid="{C0F9A732-EC38-4A9B-8600-F36124CF07CC}"/>
    <cellStyle name="Input 11 4 2 6 5" xfId="35664" xr:uid="{21A05CE4-E133-40AE-834D-30E238464B8A}"/>
    <cellStyle name="Input 11 4 2 7" xfId="6436" xr:uid="{C9DDD6B1-F37D-49C2-8CA8-FC8254A6BF2B}"/>
    <cellStyle name="Input 11 4 2 7 2" xfId="12283" xr:uid="{134B9F31-A8F1-4C62-A0B5-4C52293757F5}"/>
    <cellStyle name="Input 11 4 2 7 3" xfId="11517" xr:uid="{78DF3A85-D975-496D-AAF0-35F16AB99E22}"/>
    <cellStyle name="Input 11 4 2 7 4" xfId="27534" xr:uid="{859F942F-B056-48F6-949F-6FFA47093D00}"/>
    <cellStyle name="Input 11 4 2 7 5" xfId="25163" xr:uid="{A9143BC9-9CF5-487E-B9B5-4CF25EF5AD5C}"/>
    <cellStyle name="Input 11 4 2 8" xfId="9803" xr:uid="{0CF3A2D3-209B-4ADA-91FE-FB080F1789F4}"/>
    <cellStyle name="Input 11 4 2 8 2" xfId="17765" xr:uid="{09885825-9F7D-403C-91C9-398FD900322D}"/>
    <cellStyle name="Input 11 4 2 8 3" xfId="19732" xr:uid="{3158BDDF-29D1-4A2B-8050-C305CC6AD442}"/>
    <cellStyle name="Input 11 4 2 8 4" xfId="30901" xr:uid="{15FADAFA-6058-40BC-93E5-A2A5F1658B0E}"/>
    <cellStyle name="Input 11 4 2 8 5" xfId="36302" xr:uid="{C78AFA9D-0AF9-4055-988E-4F8C531BD783}"/>
    <cellStyle name="Input 11 4 2 9" xfId="3349" xr:uid="{6D53DA76-124A-4B25-B821-532325C51CAC}"/>
    <cellStyle name="Input 11 4 3" xfId="4506" xr:uid="{D7CE64D0-0A3C-4FC3-81CF-A00CBE871A4F}"/>
    <cellStyle name="Input 11 4 3 10" xfId="25632" xr:uid="{59E15EB6-5F85-436A-BF8A-E0B947735753}"/>
    <cellStyle name="Input 11 4 3 11" xfId="34700" xr:uid="{7ECBFCE9-03DC-4EAE-B708-457CB599798E}"/>
    <cellStyle name="Input 11 4 3 2" xfId="8012" xr:uid="{8F81F6AB-4971-41C5-ADCE-C4D53C401026}"/>
    <cellStyle name="Input 11 4 3 2 2" xfId="12071" xr:uid="{4757E79D-E5DC-43EC-881B-C6AE2FA1E4E0}"/>
    <cellStyle name="Input 11 4 3 2 3" xfId="11897" xr:uid="{FC464ABE-29C3-441F-91FF-313ACDB22529}"/>
    <cellStyle name="Input 11 4 3 2 4" xfId="29110" xr:uid="{23CE0B49-C8B4-45B2-A05D-6F0347CC16B0}"/>
    <cellStyle name="Input 11 4 3 2 5" xfId="32217" xr:uid="{7A6FF6DB-9FE4-4148-A2BD-62F2294CE2DE}"/>
    <cellStyle name="Input 11 4 3 3" xfId="8838" xr:uid="{8E743B1A-72E5-459A-B907-C7DD358322AE}"/>
    <cellStyle name="Input 11 4 3 3 2" xfId="18172" xr:uid="{8F7F09C1-505E-48DB-A481-E0D6682B66D7}"/>
    <cellStyle name="Input 11 4 3 3 3" xfId="17175" xr:uid="{42E8D884-6650-4E22-BBAC-2C3E95319552}"/>
    <cellStyle name="Input 11 4 3 3 4" xfId="29936" xr:uid="{A120B9F3-17F6-4AC2-8B22-F742E6049616}"/>
    <cellStyle name="Input 11 4 3 3 5" xfId="32792" xr:uid="{3D6E68F5-259B-4F71-9D02-CB7F9017E706}"/>
    <cellStyle name="Input 11 4 3 4" xfId="9659" xr:uid="{FAC550A5-046A-473A-AD90-A4D3FA7F9778}"/>
    <cellStyle name="Input 11 4 3 4 2" xfId="15339" xr:uid="{9F133A82-0035-448B-87D0-39CC7EB1E8A1}"/>
    <cellStyle name="Input 11 4 3 4 3" xfId="21012" xr:uid="{9B974F29-BAEC-4977-9007-4961B8C930F9}"/>
    <cellStyle name="Input 11 4 3 4 4" xfId="30757" xr:uid="{5DB54935-DA3B-4712-81B6-215452B560EF}"/>
    <cellStyle name="Input 11 4 3 4 5" xfId="32166" xr:uid="{1AB1FD9B-4941-4834-80ED-FE3127EB8809}"/>
    <cellStyle name="Input 11 4 3 5" xfId="7267" xr:uid="{956D2A9B-509B-4615-852B-99806553CB60}"/>
    <cellStyle name="Input 11 4 3 5 2" xfId="16118" xr:uid="{E5C46D43-325B-4FAD-A841-BE45FEA5407D}"/>
    <cellStyle name="Input 11 4 3 5 3" xfId="3817" xr:uid="{18439FC9-A78B-46F3-A27C-602A2F6538D5}"/>
    <cellStyle name="Input 11 4 3 5 4" xfId="28365" xr:uid="{F45EC562-5A5C-40F4-9F96-02FE41D56AF9}"/>
    <cellStyle name="Input 11 4 3 5 5" xfId="32280" xr:uid="{5B1DB097-313F-4E28-97E5-D421E2F1F22A}"/>
    <cellStyle name="Input 11 4 3 6" xfId="10775" xr:uid="{F145CD77-D65C-4F76-975F-66F0CF36FCE6}"/>
    <cellStyle name="Input 11 4 3 6 2" xfId="15239" xr:uid="{F60640F0-5154-48FB-A484-51422BFCFD76}"/>
    <cellStyle name="Input 11 4 3 6 3" xfId="19264" xr:uid="{77920B4C-EC85-4995-81FA-6BC2784419FA}"/>
    <cellStyle name="Input 11 4 3 6 4" xfId="31873" xr:uid="{3AC2C7FB-6F4A-45C2-B429-FAF81884B360}"/>
    <cellStyle name="Input 11 4 3 6 5" xfId="25752" xr:uid="{018A04CF-35F5-458A-A9EC-774BF6C095A5}"/>
    <cellStyle name="Input 11 4 3 7" xfId="6605" xr:uid="{263EE791-8A07-4F76-A719-C8E218441F3E}"/>
    <cellStyle name="Input 11 4 3 7 2" xfId="4158" xr:uid="{CB8B5E32-F471-4171-8CA8-2F2EF85AFE35}"/>
    <cellStyle name="Input 11 4 3 7 3" xfId="11511" xr:uid="{B41ACB85-EA11-410E-944F-5E2700252FB6}"/>
    <cellStyle name="Input 11 4 3 7 4" xfId="27703" xr:uid="{65C0829D-35EC-4A8E-9D3C-FDA719E754AA}"/>
    <cellStyle name="Input 11 4 3 7 5" xfId="26246" xr:uid="{5AF452D5-F27B-4DE9-A529-0157707ACF09}"/>
    <cellStyle name="Input 11 4 3 8" xfId="15644" xr:uid="{D2BDF961-6F19-4FCD-BE41-D01ECF550095}"/>
    <cellStyle name="Input 11 4 3 9" xfId="20126" xr:uid="{75FD324A-5914-482C-8E6B-7F91C36EA4F0}"/>
    <cellStyle name="Input 11 4 4" xfId="5625" xr:uid="{E26F0556-2D2B-46D2-98A6-1B906E0F1682}"/>
    <cellStyle name="Input 11 4 4 2" xfId="16235" xr:uid="{A5B9D224-8E20-4D43-90A1-AD404D3E0A97}"/>
    <cellStyle name="Input 11 4 4 3" xfId="22520" xr:uid="{A2439D8B-6040-4B6F-971F-662AA91DCEFA}"/>
    <cellStyle name="Input 11 4 4 4" xfId="26723" xr:uid="{E00BD9C3-D252-4B3F-98F7-15310B371E19}"/>
    <cellStyle name="Input 11 4 4 5" xfId="35193" xr:uid="{59236BD7-27F7-499C-9D5A-71631F1C47AE}"/>
    <cellStyle name="Input 11 4 5" xfId="6902" xr:uid="{5F9CE1D4-C376-4825-B632-7F5485CD7496}"/>
    <cellStyle name="Input 11 4 5 2" xfId="16254" xr:uid="{2621D6B0-21A1-4DC2-98B2-E3E0476BC583}"/>
    <cellStyle name="Input 11 4 5 3" xfId="16657" xr:uid="{BDD4CE7A-26AB-4BD0-9FA3-02074162628D}"/>
    <cellStyle name="Input 11 4 5 4" xfId="28000" xr:uid="{4786389A-AC4B-49FD-A26E-E71705A4F6CE}"/>
    <cellStyle name="Input 11 4 5 5" xfId="35651" xr:uid="{E9121F34-4C50-4455-B9DD-39D48335C071}"/>
    <cellStyle name="Input 11 4 6" xfId="5465" xr:uid="{D6B59CA7-7209-4D30-96A3-C3A4FFD52F18}"/>
    <cellStyle name="Input 11 4 6 2" xfId="11489" xr:uid="{489C01FE-3EAD-43DE-8A91-F4CB711E0523}"/>
    <cellStyle name="Input 11 4 6 3" xfId="20620" xr:uid="{054BD05A-6965-422C-972B-D6CFCFD54771}"/>
    <cellStyle name="Input 11 4 6 4" xfId="26563" xr:uid="{BE7CB1CB-509A-481F-BD62-8E99E453D8F5}"/>
    <cellStyle name="Input 11 4 6 5" xfId="23656" xr:uid="{F9887254-EA68-42F9-B414-9E5BC22913A0}"/>
    <cellStyle name="Input 11 4 7" xfId="6844" xr:uid="{6811F6D9-43B0-4B9D-8781-76F164F0CFC0}"/>
    <cellStyle name="Input 11 4 7 2" xfId="17855" xr:uid="{F11CC819-6D6F-4900-B34F-A2B4CD0D10F0}"/>
    <cellStyle name="Input 11 4 7 3" xfId="21637" xr:uid="{90CAF926-F0DC-430A-941C-8E22E09417AF}"/>
    <cellStyle name="Input 11 4 7 4" xfId="27942" xr:uid="{986203A5-120A-46DF-A3A7-775C133ADFDB}"/>
    <cellStyle name="Input 11 4 7 5" xfId="36169" xr:uid="{F8EA49BA-44B0-42E9-B93C-239AA941D0DC}"/>
    <cellStyle name="Input 11 4 8" xfId="10144" xr:uid="{8B8B3FD1-37A9-463F-84D8-74B413C0AADC}"/>
    <cellStyle name="Input 11 4 8 2" xfId="15273" xr:uid="{FBCD00AC-FA3D-4A37-AD0F-6E2D476513F6}"/>
    <cellStyle name="Input 11 4 8 3" xfId="18616" xr:uid="{CCF82B6F-0DFC-485F-A962-FB6AA80DCD73}"/>
    <cellStyle name="Input 11 4 8 4" xfId="31242" xr:uid="{42718A9D-6EF5-4500-89FA-2E8CC4C92595}"/>
    <cellStyle name="Input 11 4 8 5" xfId="36326" xr:uid="{A6F4BB29-2C45-45E1-9058-E76D52D4B0A1}"/>
    <cellStyle name="Input 11 4 9" xfId="9802" xr:uid="{32FDD74F-16D6-4801-9D08-D53423DFCFEE}"/>
    <cellStyle name="Input 11 4 9 2" xfId="14011" xr:uid="{4494C3BF-EDCA-4377-A38B-7777107B66BF}"/>
    <cellStyle name="Input 11 4 9 3" xfId="15775" xr:uid="{CF210AA6-FF79-484B-91BB-167F37628347}"/>
    <cellStyle name="Input 11 4 9 4" xfId="30900" xr:uid="{074EC8DD-5BF3-4B72-B82A-073A2627F4A6}"/>
    <cellStyle name="Input 11 4 9 5" xfId="32548" xr:uid="{B22B0C0B-5E68-453F-B037-A7FE11038489}"/>
    <cellStyle name="Input 11 5" xfId="1102" xr:uid="{00000000-0005-0000-0000-00004D040000}"/>
    <cellStyle name="Input 11 5 10" xfId="3350" xr:uid="{6805E66E-1456-4BA8-ADEE-C8F470A6DE4B}"/>
    <cellStyle name="Input 11 5 11" xfId="16559" xr:uid="{40E7D155-75CA-4233-B449-FAD3225EBE29}"/>
    <cellStyle name="Input 11 5 12" xfId="22712" xr:uid="{4370F44F-0E2D-4099-8F00-2A87C326766F}"/>
    <cellStyle name="Input 11 5 13" xfId="24440" xr:uid="{76127AFD-BDFF-4839-9D9B-92F613260942}"/>
    <cellStyle name="Input 11 5 14" xfId="35961" xr:uid="{D06D92D6-E3DE-4D13-A83A-200CF29F02DE}"/>
    <cellStyle name="Input 11 5 2" xfId="1103" xr:uid="{00000000-0005-0000-0000-00004E040000}"/>
    <cellStyle name="Input 11 5 2 10" xfId="15791" xr:uid="{EC0E012D-460F-4CF8-81CA-686659D15161}"/>
    <cellStyle name="Input 11 5 2 11" xfId="20408" xr:uid="{054E896F-311E-45CD-94C2-4A1E3CA98F02}"/>
    <cellStyle name="Input 11 5 2 12" xfId="24441" xr:uid="{1EAD707C-9776-483C-AB3D-65663259A399}"/>
    <cellStyle name="Input 11 5 2 13" xfId="35405" xr:uid="{EB65C6F9-C3AD-4D30-B7B0-9CB70B01CAED}"/>
    <cellStyle name="Input 11 5 2 2" xfId="4509" xr:uid="{E69F3F54-F9B2-4B70-875C-336CBC23CCF2}"/>
    <cellStyle name="Input 11 5 2 2 10" xfId="25635" xr:uid="{709124F4-256B-4804-89E1-64BE38C6A84E}"/>
    <cellStyle name="Input 11 5 2 2 11" xfId="23600" xr:uid="{693A343B-4CB9-4D54-B056-F5649583B819}"/>
    <cellStyle name="Input 11 5 2 2 2" xfId="8015" xr:uid="{BF840DA6-F174-4DB7-AC97-1A7A3186AA0F}"/>
    <cellStyle name="Input 11 5 2 2 2 2" xfId="2818" xr:uid="{8D43F1F7-90F3-478C-A7A5-3D3C3998C164}"/>
    <cellStyle name="Input 11 5 2 2 2 3" xfId="3955" xr:uid="{8E5A75DC-A0CD-4A61-AF40-320BEAF53D80}"/>
    <cellStyle name="Input 11 5 2 2 2 4" xfId="29113" xr:uid="{6AD93B6F-91AC-4BFC-B911-A733105BFD3B}"/>
    <cellStyle name="Input 11 5 2 2 2 5" xfId="33981" xr:uid="{9C3CDABF-DD4B-4387-8D99-8DA9EC568AAA}"/>
    <cellStyle name="Input 11 5 2 2 3" xfId="8841" xr:uid="{8A9AD7FA-0AF5-4267-AF5B-67EB6FF311A0}"/>
    <cellStyle name="Input 11 5 2 2 3 2" xfId="18170" xr:uid="{3E29D321-5AC8-41FA-A6D3-52242A5730E0}"/>
    <cellStyle name="Input 11 5 2 2 3 3" xfId="23157" xr:uid="{0FFC2AA7-C5BA-4798-AF7B-96A890FE4EEF}"/>
    <cellStyle name="Input 11 5 2 2 3 4" xfId="29939" xr:uid="{F205BD9B-BE61-4AB3-9058-F4DBBF06B552}"/>
    <cellStyle name="Input 11 5 2 2 3 5" xfId="23445" xr:uid="{C2130E70-0E13-4C77-AD5D-0E7B28EF6213}"/>
    <cellStyle name="Input 11 5 2 2 4" xfId="9662" xr:uid="{15B719FA-4113-4619-81E3-6DD2A09E68C3}"/>
    <cellStyle name="Input 11 5 2 2 4 2" xfId="14021" xr:uid="{FDEC9D85-CAE1-4728-AEBC-0BBF58683489}"/>
    <cellStyle name="Input 11 5 2 2 4 3" xfId="15774" xr:uid="{CF76A807-35C8-4552-AE2A-E90DF37FDC91}"/>
    <cellStyle name="Input 11 5 2 2 4 4" xfId="30760" xr:uid="{B6DB6A11-2D0C-4B28-BB97-FA62DA95E260}"/>
    <cellStyle name="Input 11 5 2 2 4 5" xfId="33740" xr:uid="{42352ADB-2613-4155-AA00-71B1ED227CB5}"/>
    <cellStyle name="Input 11 5 2 2 5" xfId="7319" xr:uid="{E5045731-8524-4538-A103-EE80152AEFA9}"/>
    <cellStyle name="Input 11 5 2 2 5 2" xfId="14092" xr:uid="{C4B9E05D-D018-4FF0-AA71-97CC8D672CDD}"/>
    <cellStyle name="Input 11 5 2 2 5 3" xfId="22101" xr:uid="{59894427-E989-4DB7-A8A2-E8A3A9559DA7}"/>
    <cellStyle name="Input 11 5 2 2 5 4" xfId="28417" xr:uid="{A825EB0D-58F4-4E69-B892-94EB3D89D9CB}"/>
    <cellStyle name="Input 11 5 2 2 5 5" xfId="34749" xr:uid="{E4E334F3-4948-439A-BE5F-D0ED89AC7DD8}"/>
    <cellStyle name="Input 11 5 2 2 6" xfId="10778" xr:uid="{6E9A4970-D37C-4C75-B45F-C990AA926802}"/>
    <cellStyle name="Input 11 5 2 2 6 2" xfId="3653" xr:uid="{A108F2CF-74FF-4C63-B0F1-88A0283C5410}"/>
    <cellStyle name="Input 11 5 2 2 6 3" xfId="22734" xr:uid="{AA63B94A-036B-423E-8FCD-47D55C2D7F16}"/>
    <cellStyle name="Input 11 5 2 2 6 4" xfId="31876" xr:uid="{E28A3179-6805-4582-BC8B-EE096911D0F9}"/>
    <cellStyle name="Input 11 5 2 2 6 5" xfId="24747" xr:uid="{27DFBBC9-44F2-44DD-A13F-7C0BC4CD94C9}"/>
    <cellStyle name="Input 11 5 2 2 7" xfId="6608" xr:uid="{28F97F96-3538-4A75-B3A3-0F3597C6C523}"/>
    <cellStyle name="Input 11 5 2 2 7 2" xfId="2512" xr:uid="{6FAA01C0-B16E-47B6-BD2E-1E217C7AA08D}"/>
    <cellStyle name="Input 11 5 2 2 7 3" xfId="3804" xr:uid="{043045AC-6C4A-4C66-9090-5F9D3D19CE7C}"/>
    <cellStyle name="Input 11 5 2 2 7 4" xfId="27706" xr:uid="{E95AD31C-8507-4321-8AA4-B57CBB1520FF}"/>
    <cellStyle name="Input 11 5 2 2 7 5" xfId="26245" xr:uid="{D90C638C-7188-4F74-906C-466A0C04D648}"/>
    <cellStyle name="Input 11 5 2 2 8" xfId="11606" xr:uid="{BB5FD4A7-936F-4C52-AE91-09AF1EE390AD}"/>
    <cellStyle name="Input 11 5 2 2 9" xfId="20690" xr:uid="{E609DC43-EE5C-4D44-9A70-07183760FB52}"/>
    <cellStyle name="Input 11 5 2 3" xfId="5628" xr:uid="{4B10DD0D-6B35-4384-AC34-CA8C7CA5F025}"/>
    <cellStyle name="Input 11 5 2 3 2" xfId="13424" xr:uid="{BEC8494F-3C26-449A-B87B-4688AD19E1D9}"/>
    <cellStyle name="Input 11 5 2 3 3" xfId="21173" xr:uid="{F883F71C-ADA3-429F-B103-4C10F3FFF71C}"/>
    <cellStyle name="Input 11 5 2 3 4" xfId="26726" xr:uid="{27EB4765-4143-4B9B-A38D-CE4291AE2818}"/>
    <cellStyle name="Input 11 5 2 3 5" xfId="36562" xr:uid="{4DFD708A-F7FC-4190-B438-A71D9DF69C71}"/>
    <cellStyle name="Input 11 5 2 4" xfId="6905" xr:uid="{A0AFDE63-CA61-4349-B24D-799552400AE7}"/>
    <cellStyle name="Input 11 5 2 4 2" xfId="15405" xr:uid="{EA484A61-15B1-4B15-9089-F924881DB918}"/>
    <cellStyle name="Input 11 5 2 4 3" xfId="20412" xr:uid="{29203E8F-B48C-4B0F-B4F7-1CAB78C81248}"/>
    <cellStyle name="Input 11 5 2 4 4" xfId="28003" xr:uid="{96A652CE-28FA-4333-A33C-441908E8C73A}"/>
    <cellStyle name="Input 11 5 2 4 5" xfId="36361" xr:uid="{868F8E86-D0D9-4F92-9B78-FAA35EF035B2}"/>
    <cellStyle name="Input 11 5 2 5" xfId="5471" xr:uid="{29173C91-C5C4-4E3E-AF0F-4270D6124344}"/>
    <cellStyle name="Input 11 5 2 5 2" xfId="14762" xr:uid="{755DB83C-65A9-4860-AAD9-287A1D77520E}"/>
    <cellStyle name="Input 11 5 2 5 3" xfId="21720" xr:uid="{C26F9960-EF43-483E-9DA8-9EA7CF9866ED}"/>
    <cellStyle name="Input 11 5 2 5 4" xfId="26569" xr:uid="{E9ACF57E-DEEF-40F0-88B8-28C729B2CF63}"/>
    <cellStyle name="Input 11 5 2 5 5" xfId="33542" xr:uid="{8302F628-A4E6-48CB-86E9-22E705694752}"/>
    <cellStyle name="Input 11 5 2 6" xfId="6847" xr:uid="{505EB606-B479-4FC5-A1C6-B73C9445CAEF}"/>
    <cellStyle name="Input 11 5 2 6 2" xfId="16148" xr:uid="{74171670-EEB8-48BD-AB52-FA0B59AE198F}"/>
    <cellStyle name="Input 11 5 2 6 3" xfId="14786" xr:uid="{F9D03399-F66E-406D-8132-16E46DAD8C52}"/>
    <cellStyle name="Input 11 5 2 6 4" xfId="27945" xr:uid="{6DEFEED3-6CCA-4D18-B9A1-5E90E791A8DD}"/>
    <cellStyle name="Input 11 5 2 6 5" xfId="32310" xr:uid="{F5D236A4-08C4-4036-A3FA-5C384713E808}"/>
    <cellStyle name="Input 11 5 2 7" xfId="10142" xr:uid="{558717F4-5097-4A6C-A3E4-618A17DEB8BD}"/>
    <cellStyle name="Input 11 5 2 7 2" xfId="16728" xr:uid="{13E52A76-18C6-41CD-8E73-538936628B34}"/>
    <cellStyle name="Input 11 5 2 7 3" xfId="20350" xr:uid="{04D8D74D-D8B7-42E4-B8D7-CF799CDFC631}"/>
    <cellStyle name="Input 11 5 2 7 4" xfId="31240" xr:uid="{ADBB9B4D-9014-4384-8692-54C497CE070A}"/>
    <cellStyle name="Input 11 5 2 7 5" xfId="24528" xr:uid="{2A7663B0-DD1D-4398-AE46-31A88FCFAAD3}"/>
    <cellStyle name="Input 11 5 2 8" xfId="9805" xr:uid="{AA83E3E0-F34F-4B34-9409-7DBD0437EA44}"/>
    <cellStyle name="Input 11 5 2 8 2" xfId="16761" xr:uid="{54EAE08A-8537-4402-B38A-8731157DE15D}"/>
    <cellStyle name="Input 11 5 2 8 3" xfId="21550" xr:uid="{BE3DE4F7-D14E-47DA-85CD-342E7573FCFF}"/>
    <cellStyle name="Input 11 5 2 8 4" xfId="30903" xr:uid="{94ED57F6-02C1-4847-8294-20065F706FBB}"/>
    <cellStyle name="Input 11 5 2 8 5" xfId="34359" xr:uid="{D8572EAB-E1D9-4EE5-BE13-015C0DCB4731}"/>
    <cellStyle name="Input 11 5 2 9" xfId="3351" xr:uid="{B31F316F-D669-453C-BBBE-34AF97736D35}"/>
    <cellStyle name="Input 11 5 3" xfId="4508" xr:uid="{5B13BA12-C1A0-42E2-8646-4DA3BA2D34F0}"/>
    <cellStyle name="Input 11 5 3 10" xfId="25634" xr:uid="{F095BDE5-ED97-4157-87EF-3B06BA1F73BD}"/>
    <cellStyle name="Input 11 5 3 11" xfId="23599" xr:uid="{7EE7D5B6-FA04-40BA-A351-45682D0B62FF}"/>
    <cellStyle name="Input 11 5 3 2" xfId="8014" xr:uid="{5E70694F-088E-429F-ADB1-0715D404EAE4}"/>
    <cellStyle name="Input 11 5 3 2 2" xfId="12072" xr:uid="{AAC83086-7CFA-47FF-ABD7-89D739324D11}"/>
    <cellStyle name="Input 11 5 3 2 3" xfId="14769" xr:uid="{11D45216-B0FE-4D2D-A4FF-B5C894AFA5C5}"/>
    <cellStyle name="Input 11 5 3 2 4" xfId="29112" xr:uid="{DF323847-A063-4167-A7D5-C29565681D7A}"/>
    <cellStyle name="Input 11 5 3 2 5" xfId="26358" xr:uid="{76A07B92-86F1-46FF-8820-D619446A3587}"/>
    <cellStyle name="Input 11 5 3 3" xfId="8840" xr:uid="{42F4957A-E3C3-48E4-90A1-9627B3919377}"/>
    <cellStyle name="Input 11 5 3 3 2" xfId="3160" xr:uid="{5F32BCB8-E75E-4128-9EF9-187CB06AD2EF}"/>
    <cellStyle name="Input 11 5 3 3 3" xfId="18897" xr:uid="{42DF4A19-813B-471F-97BA-51ED4925AD58}"/>
    <cellStyle name="Input 11 5 3 3 4" xfId="29938" xr:uid="{9CDE2EC5-8254-407E-A919-4D1C03919C0F}"/>
    <cellStyle name="Input 11 5 3 3 5" xfId="26559" xr:uid="{118F123B-BE7E-466D-9315-A62E20DBDE46}"/>
    <cellStyle name="Input 11 5 3 4" xfId="9661" xr:uid="{8DD56182-285E-469B-B5A2-0DD82DC26CA9}"/>
    <cellStyle name="Input 11 5 3 4 2" xfId="12555" xr:uid="{89FE6A51-B57C-4F35-8C1F-A1BC038B655F}"/>
    <cellStyle name="Input 11 5 3 4 3" xfId="15194" xr:uid="{F883882C-8D22-468A-AA2C-04669EE78EA3}"/>
    <cellStyle name="Input 11 5 3 4 4" xfId="30759" xr:uid="{9F417CA2-A375-451A-9556-0A497563EF2D}"/>
    <cellStyle name="Input 11 5 3 4 5" xfId="25603" xr:uid="{BB52EC5F-C6A4-4D65-A6D9-1946E7559EEB}"/>
    <cellStyle name="Input 11 5 3 5" xfId="7223" xr:uid="{EF9BE883-59C3-4DD1-8A7A-B32F9481996A}"/>
    <cellStyle name="Input 11 5 3 5 2" xfId="16835" xr:uid="{6CE5258F-8F58-4FF9-859B-C1A2C0D879AA}"/>
    <cellStyle name="Input 11 5 3 5 3" xfId="21608" xr:uid="{6C1C3AD1-E73B-4520-B582-4A12FDE0CB4A}"/>
    <cellStyle name="Input 11 5 3 5 4" xfId="28321" xr:uid="{005C6C4C-8730-4B54-ACAB-ADE9C759E05D}"/>
    <cellStyle name="Input 11 5 3 5 5" xfId="35107" xr:uid="{DBAA1E85-16BE-48C2-8672-CB95AB2FF63B}"/>
    <cellStyle name="Input 11 5 3 6" xfId="10777" xr:uid="{87B63F5A-1ADD-4EA6-8EF0-CB829976BF7F}"/>
    <cellStyle name="Input 11 5 3 6 2" xfId="3652" xr:uid="{966C3F5E-5F15-4367-A02E-D3C8DBCF35C8}"/>
    <cellStyle name="Input 11 5 3 6 3" xfId="19878" xr:uid="{6D46D069-82CF-4AB7-9CE7-2127001F311A}"/>
    <cellStyle name="Input 11 5 3 6 4" xfId="31875" xr:uid="{D22D215D-4C05-4B36-8AEC-B4C419A61292}"/>
    <cellStyle name="Input 11 5 3 6 5" xfId="23481" xr:uid="{BC43FE48-C4FC-4F7E-A256-5471E35EDAAA}"/>
    <cellStyle name="Input 11 5 3 7" xfId="6607" xr:uid="{3D90200B-E47E-41ED-8A97-1EA59FA53E4F}"/>
    <cellStyle name="Input 11 5 3 7 2" xfId="2511" xr:uid="{E17793A7-7629-427C-A38F-AD21B1F590AE}"/>
    <cellStyle name="Input 11 5 3 7 3" xfId="12187" xr:uid="{E244BFEC-3ECD-40A5-BD19-F3867F50CB90}"/>
    <cellStyle name="Input 11 5 3 7 4" xfId="27705" xr:uid="{B48CB2AD-4BFE-4522-B05B-BFF3939B2004}"/>
    <cellStyle name="Input 11 5 3 7 5" xfId="26248" xr:uid="{DAACD855-A792-479E-BE60-929AE454BD45}"/>
    <cellStyle name="Input 11 5 3 8" xfId="13563" xr:uid="{C2A77D8D-6143-4A1F-A93E-B64FA8B32078}"/>
    <cellStyle name="Input 11 5 3 9" xfId="21263" xr:uid="{059EAE3E-5D12-48A0-834C-656B0436420A}"/>
    <cellStyle name="Input 11 5 4" xfId="5627" xr:uid="{1D9C1AA1-AF9B-4844-A16E-232AFC89C0A2}"/>
    <cellStyle name="Input 11 5 4 2" xfId="14738" xr:uid="{BB15BCAD-6318-4251-8593-407EC94DC3F0}"/>
    <cellStyle name="Input 11 5 4 3" xfId="21696" xr:uid="{6E738D50-2615-4C20-90F6-DFC44698C0E6}"/>
    <cellStyle name="Input 11 5 4 4" xfId="26725" xr:uid="{FE73B15B-4D74-451B-99E0-F0C60ACF861E}"/>
    <cellStyle name="Input 11 5 4 5" xfId="33520" xr:uid="{1727474F-A882-4A3D-8EE5-AB98AC81EF44}"/>
    <cellStyle name="Input 11 5 5" xfId="6904" xr:uid="{447BF1B0-EB84-4575-83C8-75698DC99324}"/>
    <cellStyle name="Input 11 5 5 2" xfId="16135" xr:uid="{8EF36F65-37D2-45B2-9579-EA0B63292E92}"/>
    <cellStyle name="Input 11 5 5 3" xfId="13470" xr:uid="{5F60A772-661C-4402-B9F9-FD3EBEF16374}"/>
    <cellStyle name="Input 11 5 5 4" xfId="28002" xr:uid="{DF16D43E-C974-46DB-96C7-67338D8ECA89}"/>
    <cellStyle name="Input 11 5 5 5" xfId="32297" xr:uid="{A90FB977-6734-4413-B933-C9D9565621FD}"/>
    <cellStyle name="Input 11 5 6" xfId="5470" xr:uid="{F1D59F47-7E9C-4A5D-95EE-74B34502D82A}"/>
    <cellStyle name="Input 11 5 6 2" xfId="15526" xr:uid="{CBEF707C-800D-4E2D-83FB-6306B4D246F6}"/>
    <cellStyle name="Input 11 5 6 3" xfId="18457" xr:uid="{7D749A1D-D4A4-4355-8A97-C40CB8D7881E}"/>
    <cellStyle name="Input 11 5 6 4" xfId="26568" xr:uid="{08D880DA-D9C2-4EBB-A656-BC43BC4A980F}"/>
    <cellStyle name="Input 11 5 6 5" xfId="34630" xr:uid="{B60A7438-A9AC-4081-B04F-7FEB277B1C25}"/>
    <cellStyle name="Input 11 5 7" xfId="6846" xr:uid="{E014172D-9BCB-4480-A1B1-74A51745B748}"/>
    <cellStyle name="Input 11 5 7 2" xfId="16860" xr:uid="{10DB15EB-EAE7-42A9-9C28-E37B2E0C5694}"/>
    <cellStyle name="Input 11 5 7 3" xfId="13890" xr:uid="{3609F67F-CFAF-41F0-93F7-DB073576CA41}"/>
    <cellStyle name="Input 11 5 7 4" xfId="27944" xr:uid="{61DCF701-D04C-4B1C-8690-26AF6A3EFBBD}"/>
    <cellStyle name="Input 11 5 7 5" xfId="35132" xr:uid="{25B2EA8F-FB0C-47A3-B10C-68C76C297622}"/>
    <cellStyle name="Input 11 5 8" xfId="5218" xr:uid="{FF890B3E-BA91-4156-8C21-7B507DA24846}"/>
    <cellStyle name="Input 11 5 8 2" xfId="11521" xr:uid="{BABAD846-78F7-4D45-9710-7FA61F3DBE7C}"/>
    <cellStyle name="Input 11 5 8 3" xfId="18450" xr:uid="{697897AF-82FE-4A18-BEFB-709E74261A3A}"/>
    <cellStyle name="Input 11 5 8 4" xfId="26316" xr:uid="{F79E925A-E90F-45F5-B7EC-F84D510BC670}"/>
    <cellStyle name="Input 11 5 8 5" xfId="35221" xr:uid="{DB864F11-C320-49A1-AFBE-09227423F385}"/>
    <cellStyle name="Input 11 5 9" xfId="9804" xr:uid="{68C46029-74C3-4609-948C-6DEF08850D03}"/>
    <cellStyle name="Input 11 5 9 2" xfId="15709" xr:uid="{9829D7D4-51EB-4935-8665-044D90FAE27D}"/>
    <cellStyle name="Input 11 5 9 3" xfId="22235" xr:uid="{B79EDBE6-D554-4977-B3CB-FAD3FAF1072C}"/>
    <cellStyle name="Input 11 5 9 4" xfId="30902" xr:uid="{9CBBB961-0665-42E7-9183-4763D297C5D9}"/>
    <cellStyle name="Input 11 5 9 5" xfId="32408" xr:uid="{78CCADF4-3490-4FA9-BC7B-1A4D6CFF6431}"/>
    <cellStyle name="Input 11 6" xfId="1104" xr:uid="{00000000-0005-0000-0000-00004F040000}"/>
    <cellStyle name="Input 11 6 10" xfId="15088" xr:uid="{E03ABC45-8395-4625-A0D5-44F4384778FC}"/>
    <cellStyle name="Input 11 6 11" xfId="21928" xr:uid="{3D8826EA-CC71-43BD-8D96-30962E3C2D6F}"/>
    <cellStyle name="Input 11 6 12" xfId="24442" xr:uid="{2162560C-1961-4C35-A94D-410F83BC08B6}"/>
    <cellStyle name="Input 11 6 13" xfId="34887" xr:uid="{DA93883B-1153-4E36-BF7B-52B76A49C2A8}"/>
    <cellStyle name="Input 11 6 2" xfId="4510" xr:uid="{A41715CB-2129-4153-AAA6-FD9FADF8D0A0}"/>
    <cellStyle name="Input 11 6 2 10" xfId="25636" xr:uid="{E2F1C6FA-10B4-42DD-823B-09804897291C}"/>
    <cellStyle name="Input 11 6 2 11" xfId="36648" xr:uid="{BEEE6494-7678-44FE-9D02-3D1ED4F7D982}"/>
    <cellStyle name="Input 11 6 2 2" xfId="8016" xr:uid="{049D7882-ACAD-4747-AC7E-879BC2EA4E9F}"/>
    <cellStyle name="Input 11 6 2 2 2" xfId="2819" xr:uid="{4828CD02-5579-4BA4-BCB0-7122CAE63E1A}"/>
    <cellStyle name="Input 11 6 2 2 3" xfId="15162" xr:uid="{8717ADDE-1625-43DC-B8E2-532F5DFE6D45}"/>
    <cellStyle name="Input 11 6 2 2 4" xfId="29114" xr:uid="{42CF83AB-BE44-4722-9164-FC757D52C992}"/>
    <cellStyle name="Input 11 6 2 2 5" xfId="32214" xr:uid="{4AC4D569-FF68-434A-AA56-44A2F99B537B}"/>
    <cellStyle name="Input 11 6 2 3" xfId="8842" xr:uid="{01D9093C-4E03-4337-B95F-8778C61D706B}"/>
    <cellStyle name="Input 11 6 2 3 2" xfId="12808" xr:uid="{619E5317-45DA-4DA1-BB74-E2B75C76B3EA}"/>
    <cellStyle name="Input 11 6 2 3 3" xfId="18900" xr:uid="{EFC0EF81-4069-4256-BF87-890B6A83A4D4}"/>
    <cellStyle name="Input 11 6 2 3 4" xfId="29940" xr:uid="{60FFD675-F337-450B-A67D-CCFA856D4811}"/>
    <cellStyle name="Input 11 6 2 3 5" xfId="32790" xr:uid="{B3CCDA0A-7852-4810-A2FF-2735D63C9301}"/>
    <cellStyle name="Input 11 6 2 4" xfId="9663" xr:uid="{859AE343-42FB-4244-8F7D-EB7D0072DF62}"/>
    <cellStyle name="Input 11 6 2 4 2" xfId="17775" xr:uid="{BEA7FA7F-5105-43CC-A618-E2950C7AA717}"/>
    <cellStyle name="Input 11 6 2 4 3" xfId="21323" xr:uid="{31576EE6-7EC6-487D-AFDB-3E9B56CCC683}"/>
    <cellStyle name="Input 11 6 2 4 4" xfId="30761" xr:uid="{A2357E41-C7AA-4446-86B9-1EA62B9F9B85}"/>
    <cellStyle name="Input 11 6 2 4 5" xfId="36292" xr:uid="{9694A948-C9B4-4B4B-B913-C4496AC2465F}"/>
    <cellStyle name="Input 11 6 2 5" xfId="7370" xr:uid="{58EDE8EB-F5DF-415F-85F9-8603A4EC57E8}"/>
    <cellStyle name="Input 11 6 2 5 2" xfId="17238" xr:uid="{AAADA4E5-C113-4AD9-B629-195FB3C3FCAF}"/>
    <cellStyle name="Input 11 6 2 5 3" xfId="20278" xr:uid="{D6A76510-5410-4FDA-AEAF-BE5B542E1C42}"/>
    <cellStyle name="Input 11 6 2 5 4" xfId="28468" xr:uid="{0489E5F4-5256-4BCD-AE0C-9FC118FB33AF}"/>
    <cellStyle name="Input 11 6 2 5 5" xfId="33149" xr:uid="{6212A2B5-B1B4-4EFD-86AC-1D59A8C3E705}"/>
    <cellStyle name="Input 11 6 2 6" xfId="10779" xr:uid="{6091D5A0-5753-4A0E-973F-6D71B9D3524C}"/>
    <cellStyle name="Input 11 6 2 6 2" xfId="17131" xr:uid="{2B0153F0-A3CA-4C38-B056-4EDDB299AAA5}"/>
    <cellStyle name="Input 11 6 2 6 3" xfId="20428" xr:uid="{5B6184B2-011D-409A-9EE7-BAF6922A241C}"/>
    <cellStyle name="Input 11 6 2 6 4" xfId="31877" xr:uid="{5E4CC947-9256-4CC9-9BFA-69AC93FACE16}"/>
    <cellStyle name="Input 11 6 2 6 5" xfId="24748" xr:uid="{D89511C8-AE4C-4D81-9F15-3D1BFAC69AD4}"/>
    <cellStyle name="Input 11 6 2 7" xfId="6609" xr:uid="{C21D58F7-BE91-486E-A0EA-43EA45E22B25}"/>
    <cellStyle name="Input 11 6 2 7 2" xfId="2513" xr:uid="{9652B4E6-98C6-487B-A72A-58E40FE2E71B}"/>
    <cellStyle name="Input 11 6 2 7 3" xfId="15551" xr:uid="{FAA37BB7-1A67-43CF-98F8-B9280EE42C69}"/>
    <cellStyle name="Input 11 6 2 7 4" xfId="27707" xr:uid="{CF8C6B31-10B5-4119-AAEC-017BD2BCF910}"/>
    <cellStyle name="Input 11 6 2 7 5" xfId="23941" xr:uid="{8401D828-CC31-4C9C-82C2-EBCC5D9ACB2C}"/>
    <cellStyle name="Input 11 6 2 8" xfId="11605" xr:uid="{E9C245B6-B1AB-470E-B3AF-80A126639DF1}"/>
    <cellStyle name="Input 11 6 2 9" xfId="19611" xr:uid="{BB6D1836-A6C7-4142-ACBE-EA08CC82081E}"/>
    <cellStyle name="Input 11 6 3" xfId="5629" xr:uid="{F4F76A1D-9326-4EF9-8D28-223BC877B701}"/>
    <cellStyle name="Input 11 6 3 2" xfId="17323" xr:uid="{787E19F3-C449-4D19-A230-8967F4572B98}"/>
    <cellStyle name="Input 11 6 3 3" xfId="20595" xr:uid="{4DEB2D63-9D61-4936-8638-3F5F432A0AD1}"/>
    <cellStyle name="Input 11 6 3 4" xfId="26727" xr:uid="{C832C09B-0449-4E55-8F59-1FE7E1BF24FA}"/>
    <cellStyle name="Input 11 6 3 5" xfId="32466" xr:uid="{28A7C11C-F521-48DD-A036-5866E9871186}"/>
    <cellStyle name="Input 11 6 4" xfId="6906" xr:uid="{0A7D819A-B2CF-4F05-B069-145BA588A654}"/>
    <cellStyle name="Input 11 6 4 2" xfId="12152" xr:uid="{2938B0D0-371B-4E5A-B10F-6AF91E859FDB}"/>
    <cellStyle name="Input 11 6 4 3" xfId="19837" xr:uid="{D0E5E20F-547C-4455-9C1E-25EA4F036467}"/>
    <cellStyle name="Input 11 6 4 4" xfId="28004" xr:uid="{C737B672-26EE-4983-9E3C-745476FE3844}"/>
    <cellStyle name="Input 11 6 4 5" xfId="36459" xr:uid="{24F1B91F-82A7-452A-B9CD-2DCFAA5559F6}"/>
    <cellStyle name="Input 11 6 5" xfId="5472" xr:uid="{FD24684C-4FD1-43E6-ADED-AB7E6B8201E5}"/>
    <cellStyle name="Input 11 6 5 2" xfId="13447" xr:uid="{D532307C-D000-4630-8523-B7814B8F4350}"/>
    <cellStyle name="Input 11 6 5 3" xfId="21194" xr:uid="{8AB621BB-0E42-4EB4-BA8B-1AD6B50F306A}"/>
    <cellStyle name="Input 11 6 5 4" xfId="26570" xr:uid="{C37E8234-F04B-473F-88F0-6A10D1DDEE3A}"/>
    <cellStyle name="Input 11 6 5 5" xfId="36583" xr:uid="{F2D247D7-D769-4563-9E35-505356B1AAB3}"/>
    <cellStyle name="Input 11 6 6" xfId="6848" xr:uid="{F4A3927E-DF7B-4B15-A710-47810B5B8083}"/>
    <cellStyle name="Input 11 6 6 2" xfId="15418" xr:uid="{8389A29C-F06C-497F-BCF0-7EC8C16AC500}"/>
    <cellStyle name="Input 11 6 6 3" xfId="3809" xr:uid="{4729350F-8F82-4567-8496-0AFF023F99FC}"/>
    <cellStyle name="Input 11 6 6 4" xfId="27946" xr:uid="{D7E21E47-FB63-4B4F-A8C9-CDDF7DE57B48}"/>
    <cellStyle name="Input 11 6 6 5" xfId="35901" xr:uid="{E7AEA4E0-A8EC-43A0-87D8-803F24726A74}"/>
    <cellStyle name="Input 11 6 7" xfId="10143" xr:uid="{F3033DDA-1E9E-47D4-A8AF-DAE4F4858D09}"/>
    <cellStyle name="Input 11 6 7 2" xfId="15995" xr:uid="{951FCE16-ECAB-4FC5-811C-0250FF905704}"/>
    <cellStyle name="Input 11 6 7 3" xfId="19221" xr:uid="{32F73B1A-707E-4551-8668-FC90C4523130}"/>
    <cellStyle name="Input 11 6 7 4" xfId="31241" xr:uid="{ABC2A8CF-7CBD-4FDA-B87D-868EE0C358DC}"/>
    <cellStyle name="Input 11 6 7 5" xfId="35569" xr:uid="{BE7BB8C8-1095-470D-A52E-5C471296C0C7}"/>
    <cellStyle name="Input 11 6 8" xfId="9806" xr:uid="{B7EC8277-7F73-4E1D-AD6B-DB4F10CA20AC}"/>
    <cellStyle name="Input 11 6 8 2" xfId="16028" xr:uid="{DA4DA59F-C761-41EF-8468-C95CCAA69D6F}"/>
    <cellStyle name="Input 11 6 8 3" xfId="21024" xr:uid="{5AFF5D07-9E67-4E38-A87C-D269503D99F9}"/>
    <cellStyle name="Input 11 6 8 4" xfId="30904" xr:uid="{6789BE91-B57B-4F4B-97E6-0155CA39C82E}"/>
    <cellStyle name="Input 11 6 8 5" xfId="33220" xr:uid="{04C6A3B5-97A0-4766-8634-71205140F966}"/>
    <cellStyle name="Input 11 6 9" xfId="3352" xr:uid="{F167EB04-ADDF-4D86-93E5-C022FB7A1369}"/>
    <cellStyle name="Input 11 7" xfId="4501" xr:uid="{AB4FE30B-59D8-496A-969A-0D98617A1C24}"/>
    <cellStyle name="Input 11 7 10" xfId="25627" xr:uid="{0D624755-0787-4566-8893-B3C8CF70AC66}"/>
    <cellStyle name="Input 11 7 11" xfId="33610" xr:uid="{368BFB25-F55C-40BE-9620-41EF7EB26161}"/>
    <cellStyle name="Input 11 7 2" xfId="8007" xr:uid="{6AA9DF6F-75AB-40CD-A687-071343DBC019}"/>
    <cellStyle name="Input 11 7 2 2" xfId="14044" xr:uid="{A6A62D01-36F6-4082-A156-ECF7453408F6}"/>
    <cellStyle name="Input 11 7 2 3" xfId="11899" xr:uid="{28907C63-D818-494A-AFBC-B92EC29330C5}"/>
    <cellStyle name="Input 11 7 2 4" xfId="29105" xr:uid="{02F2DA9D-DF27-47D1-8E52-74A3E2EB72F6}"/>
    <cellStyle name="Input 11 7 2 5" xfId="26355" xr:uid="{BE3F0FD9-C5AE-44CC-BD64-4F65FE21C659}"/>
    <cellStyle name="Input 11 7 3" xfId="8833" xr:uid="{E58661E3-92C9-4C8B-ADD3-12C531458101}"/>
    <cellStyle name="Input 11 7 3 2" xfId="3157" xr:uid="{92F321E6-3F1D-4C98-B873-354811F05BEA}"/>
    <cellStyle name="Input 11 7 3 3" xfId="18902" xr:uid="{6EFE01F6-8637-45B4-8BC4-D909B41BD12B}"/>
    <cellStyle name="Input 11 7 3 4" xfId="29931" xr:uid="{F2742C85-23C3-4245-B4C6-080C2B53A2D4}"/>
    <cellStyle name="Input 11 7 3 5" xfId="26560" xr:uid="{6D69E33C-EB26-4F62-B21B-1B2D56B7CC47}"/>
    <cellStyle name="Input 11 7 4" xfId="9654" xr:uid="{6B1B0AA3-C492-4078-8CD4-ADDA7C277626}"/>
    <cellStyle name="Input 11 7 4 2" xfId="3551" xr:uid="{ABE4FFD0-3798-4CD0-8DEC-3BFC1AF51327}"/>
    <cellStyle name="Input 11 7 4 3" xfId="19958" xr:uid="{0663B8E3-9E2D-420B-9CC8-9F8B0A357A93}"/>
    <cellStyle name="Input 11 7 4 4" xfId="30752" xr:uid="{CA66BF1C-1B67-47F4-8935-7BA5EB10F391}"/>
    <cellStyle name="Input 11 7 4 5" xfId="36830" xr:uid="{FC808EAA-5ACD-4716-BB61-DB1E72D31304}"/>
    <cellStyle name="Input 11 7 5" xfId="8400" xr:uid="{BFA60FF7-20C7-41A3-A817-78564132C33B}"/>
    <cellStyle name="Input 11 7 5 2" xfId="3001" xr:uid="{CC58CF14-3AD0-4188-AE44-3AA78D68DF3D}"/>
    <cellStyle name="Input 11 7 5 3" xfId="22937" xr:uid="{D1445504-304A-4F06-B063-C33948212DB8}"/>
    <cellStyle name="Input 11 7 5 4" xfId="29498" xr:uid="{040305EA-2684-42FF-8A4E-E30A69078BD7}"/>
    <cellStyle name="Input 11 7 5 5" xfId="27778" xr:uid="{507F3C44-2A4D-4FFE-98CD-CDB213E07E64}"/>
    <cellStyle name="Input 11 7 6" xfId="10770" xr:uid="{F910D705-DFA1-466F-889E-FF8FC3EA6E0C}"/>
    <cellStyle name="Input 11 7 6 2" xfId="13944" xr:uid="{AB2AB717-74B2-4C5D-82C5-7DE24433DB19}"/>
    <cellStyle name="Input 11 7 6 3" xfId="12468" xr:uid="{756F4C03-1D5D-460D-804E-FBE1FCCBA7A0}"/>
    <cellStyle name="Input 11 7 6 4" xfId="31868" xr:uid="{2C5939D5-5C0C-4421-90A5-8EFADABB39C8}"/>
    <cellStyle name="Input 11 7 6 5" xfId="32402" xr:uid="{B75315F4-CAD4-427B-9E7B-AD1D62563812}"/>
    <cellStyle name="Input 11 7 7" xfId="6600" xr:uid="{1A227C41-082F-4F11-A3B7-C3D2EA57B3B3}"/>
    <cellStyle name="Input 11 7 7 2" xfId="2507" xr:uid="{D870696B-ACF3-4B25-ABD2-98A6E05E4EB4}"/>
    <cellStyle name="Input 11 7 7 3" xfId="3803" xr:uid="{EFDCB9AE-13C0-4E56-B1CB-7D0A60512971}"/>
    <cellStyle name="Input 11 7 7 4" xfId="27698" xr:uid="{99B2298D-F691-4089-8147-CEA70E272A77}"/>
    <cellStyle name="Input 11 7 7 5" xfId="32404" xr:uid="{B6F205CA-0DD2-4B70-8548-43FECF081B0C}"/>
    <cellStyle name="Input 11 7 8" xfId="14881" xr:uid="{8FF449F2-CDF4-4218-96A3-69C8F251B8AB}"/>
    <cellStyle name="Input 11 7 9" xfId="21789" xr:uid="{9CC844F7-CB12-43D6-AA79-CD0C6D63F808}"/>
    <cellStyle name="Input 11 8" xfId="5620" xr:uid="{CB9DD741-08FE-46E8-8A8D-4E3388F43384}"/>
    <cellStyle name="Input 11 8 2" xfId="13427" xr:uid="{3DC156A3-70C2-4E2D-B515-0D35284C8CEE}"/>
    <cellStyle name="Input 11 8 3" xfId="21176" xr:uid="{CB1A8096-D751-4EF4-A897-051F97242E8E}"/>
    <cellStyle name="Input 11 8 4" xfId="26718" xr:uid="{C90A2896-9615-40E6-B246-AB8C8EFB9D50}"/>
    <cellStyle name="Input 11 8 5" xfId="25472" xr:uid="{2C1613C6-99CE-4AB2-96A9-B8D76F60BE0D}"/>
    <cellStyle name="Input 11 9" xfId="6897" xr:uid="{0F4346EB-0F07-4380-B642-9034F77BC6C1}"/>
    <cellStyle name="Input 11 9 2" xfId="2551" xr:uid="{D75FD3FA-9B1E-4C8F-A61C-8C87D44BDF5E}"/>
    <cellStyle name="Input 11 9 3" xfId="22891" xr:uid="{1D26ED03-6F8E-4EE4-BAEB-927A501736C3}"/>
    <cellStyle name="Input 11 9 4" xfId="27995" xr:uid="{F7D907A0-F544-4E5B-8F30-4072D615E164}"/>
    <cellStyle name="Input 11 9 5" xfId="33336" xr:uid="{8172FBA6-146F-4096-84DF-2FAF9224930B}"/>
    <cellStyle name="Input 12" xfId="10900" xr:uid="{562A21F0-C29A-4481-9891-BE69DB3E2B0E}"/>
    <cellStyle name="Input 13" xfId="10929" xr:uid="{F918F7A7-006D-4342-91E1-167581BDFAD3}"/>
    <cellStyle name="Input 2" xfId="1105" xr:uid="{00000000-0005-0000-0000-000050040000}"/>
    <cellStyle name="Input 3" xfId="1106" xr:uid="{00000000-0005-0000-0000-000051040000}"/>
    <cellStyle name="Input 3 10" xfId="6908" xr:uid="{95D69B48-2DCC-4C0B-A451-2623C07C46A4}"/>
    <cellStyle name="Input 3 10 2" xfId="17221" xr:uid="{9E0B8D66-E0D7-4FA3-9F68-DC3FA2FCDF9B}"/>
    <cellStyle name="Input 3 10 3" xfId="20910" xr:uid="{67010099-147B-45E0-8186-706DDC73C941}"/>
    <cellStyle name="Input 3 10 4" xfId="28006" xr:uid="{837E9AC4-1407-42C0-9F68-429491B2B356}"/>
    <cellStyle name="Input 3 10 5" xfId="33367" xr:uid="{84529C42-F38C-4506-BDDC-4C2B17FA2243}"/>
    <cellStyle name="Input 3 11" xfId="4644" xr:uid="{07E37F1F-4D68-4B8E-B53F-EA1183374811}"/>
    <cellStyle name="Input 3 11 2" xfId="13694" xr:uid="{61F0CF85-7A10-4708-B545-333F5ED11BCC}"/>
    <cellStyle name="Input 3 11 3" xfId="19592" xr:uid="{6EF4D9F6-01B6-4B14-8EDB-75ACBF1F4590}"/>
    <cellStyle name="Input 3 11 4" xfId="25765" xr:uid="{2D4746ED-6BEE-4C8E-9BCB-D8826F5D9BF8}"/>
    <cellStyle name="Input 3 11 5" xfId="35804" xr:uid="{A4B8DAE0-404A-4A55-A186-DCC41F76F55E}"/>
    <cellStyle name="Input 3 12" xfId="6392" xr:uid="{938466F2-B232-46D5-9932-CC6F00CBC0DD}"/>
    <cellStyle name="Input 3 12 2" xfId="2353" xr:uid="{D2860E26-04BA-4C78-99CB-6F6F8EFF76EE}"/>
    <cellStyle name="Input 3 12 3" xfId="17374" xr:uid="{35206117-D36E-4942-A479-3D6D985B496A}"/>
    <cellStyle name="Input 3 12 4" xfId="27490" xr:uid="{32698484-B612-4C00-BBF7-65596FAB53E3}"/>
    <cellStyle name="Input 3 12 5" xfId="26176" xr:uid="{4ABBB444-BC79-4B4D-B1C0-0CF78219EB5D}"/>
    <cellStyle name="Input 3 13" xfId="8524" xr:uid="{8DCA9372-03D5-43A0-8015-0D824DF29E78}"/>
    <cellStyle name="Input 3 13 2" xfId="12914" xr:uid="{07AEDCC9-2CAD-475E-A48B-C92FBB89ED94}"/>
    <cellStyle name="Input 3 13 3" xfId="11494" xr:uid="{9CB03BA7-07BF-4988-97B4-2C5677824468}"/>
    <cellStyle name="Input 3 13 4" xfId="29622" xr:uid="{3762E6B8-4993-4583-B014-AA32DE471850}"/>
    <cellStyle name="Input 3 13 5" xfId="24192" xr:uid="{59F8D94E-8A38-4768-9590-0D70803C0B9B}"/>
    <cellStyle name="Input 3 14" xfId="9807" xr:uid="{C8F3A5C4-92C5-4F96-B601-4ACEDCF8F0B8}"/>
    <cellStyle name="Input 3 14 2" xfId="15306" xr:uid="{4CAC67BA-A929-4AD5-AE04-C66997065A42}"/>
    <cellStyle name="Input 3 14 3" xfId="19197" xr:uid="{081971AB-4E0F-4681-A2EA-13FC67562F89}"/>
    <cellStyle name="Input 3 14 4" xfId="30905" xr:uid="{665FBB29-3DA8-48F8-827C-0DBB2BCADE61}"/>
    <cellStyle name="Input 3 14 5" xfId="32607" xr:uid="{90EDE2EE-2D59-4776-A548-AADD788C712B}"/>
    <cellStyle name="Input 3 15" xfId="3354" xr:uid="{E6F42546-A0DD-4CFC-AA54-C6DB4EA094B5}"/>
    <cellStyle name="Input 3 16" xfId="11794" xr:uid="{EEDEDD87-0338-4777-93B5-5585C10B0409}"/>
    <cellStyle name="Input 3 17" xfId="20871" xr:uid="{85D94ED3-B37F-409A-BED5-7E77AFA7C698}"/>
    <cellStyle name="Input 3 18" xfId="24444" xr:uid="{F32913E0-62A9-45A0-8158-FACC8FDE8960}"/>
    <cellStyle name="Input 3 19" xfId="32068" xr:uid="{BBA10297-F0DB-4695-AF21-6DFB70B9B661}"/>
    <cellStyle name="Input 3 2" xfId="1107" xr:uid="{00000000-0005-0000-0000-000052040000}"/>
    <cellStyle name="Input 3 2 10" xfId="3355" xr:uid="{CC2D5F2B-37F9-4A12-A229-7FE062881D1E}"/>
    <cellStyle name="Input 3 2 11" xfId="11793" xr:uid="{D0BEC7C8-1A18-4977-9527-E32309349D1A}"/>
    <cellStyle name="Input 3 2 12" xfId="19796" xr:uid="{4AEFC585-ECDC-4017-A8B0-95705FB6E6C2}"/>
    <cellStyle name="Input 3 2 13" xfId="24445" xr:uid="{BD00AA60-E987-4CD1-AE23-D6E6B5EA7035}"/>
    <cellStyle name="Input 3 2 14" xfId="32067" xr:uid="{8F7D1A9F-1E51-4C33-9DE9-372568CB9268}"/>
    <cellStyle name="Input 3 2 2" xfId="1108" xr:uid="{00000000-0005-0000-0000-000053040000}"/>
    <cellStyle name="Input 3 2 2 10" xfId="17583" xr:uid="{9C43712D-96E0-46CD-97BE-E7191554BC06}"/>
    <cellStyle name="Input 3 2 2 11" xfId="15861" xr:uid="{F1AB9FE0-CDA2-4C26-B506-54051AB8930A}"/>
    <cellStyle name="Input 3 2 2 12" xfId="24446" xr:uid="{8C18029E-EE20-4EB8-99A2-825A7FBB72B9}"/>
    <cellStyle name="Input 3 2 2 13" xfId="36750" xr:uid="{237789E8-413B-4F82-A568-8BF74ED49F47}"/>
    <cellStyle name="Input 3 2 2 2" xfId="4513" xr:uid="{603F97BC-CDED-453C-8947-DD289C9B8077}"/>
    <cellStyle name="Input 3 2 2 2 10" xfId="25639" xr:uid="{6E8D88F8-208A-402A-A4EE-60B6CDBD9962}"/>
    <cellStyle name="Input 3 2 2 2 11" xfId="23601" xr:uid="{0DDCE10E-A14B-4EB3-8303-5740A77B17D2}"/>
    <cellStyle name="Input 3 2 2 2 2" xfId="8019" xr:uid="{AB93AAF9-0CFA-404A-BF34-CE08926FC8ED}"/>
    <cellStyle name="Input 3 2 2 2 2 2" xfId="14040" xr:uid="{416ADFBD-E6D9-4F22-B800-11561F9F15CA}"/>
    <cellStyle name="Input 3 2 2 2 2 3" xfId="16174" xr:uid="{89DFAB40-00F4-40A9-9C6F-A1131396D27D}"/>
    <cellStyle name="Input 3 2 2 2 2 4" xfId="29117" xr:uid="{3FEEEEAF-A439-4084-97CE-7106394A5BF7}"/>
    <cellStyle name="Input 3 2 2 2 2 5" xfId="26357" xr:uid="{DA6407B0-3FDE-4517-A284-98A65BAB3F29}"/>
    <cellStyle name="Input 3 2 2 2 3" xfId="8845" xr:uid="{DAC872E2-BE48-49D7-9BBF-103D80C4F37D}"/>
    <cellStyle name="Input 3 2 2 2 3 2" xfId="3161" xr:uid="{87F4E4D2-1FB6-4489-9AD1-8B7BD54D8E77}"/>
    <cellStyle name="Input 3 2 2 2 3 3" xfId="18898" xr:uid="{D7C5ACE4-ACAA-4AF2-86F1-28A9E9D621F9}"/>
    <cellStyle name="Input 3 2 2 2 3 4" xfId="29943" xr:uid="{D9A84784-66DC-4E51-90D2-27757904975B}"/>
    <cellStyle name="Input 3 2 2 2 3 5" xfId="24276" xr:uid="{C556C48B-7254-48B9-95CC-EA2F2E2A3E3C}"/>
    <cellStyle name="Input 3 2 2 2 4" xfId="9666" xr:uid="{096C67CA-0BFE-468D-8F2D-31446C93F65E}"/>
    <cellStyle name="Input 3 2 2 2 4 2" xfId="16038" xr:uid="{78E762B2-053D-4FB4-8149-1EBB1CFD62B2}"/>
    <cellStyle name="Input 3 2 2 2 4 3" xfId="20233" xr:uid="{AC410E32-4B65-4390-A39B-05C401BACB21}"/>
    <cellStyle name="Input 3 2 2 2 4 4" xfId="30764" xr:uid="{ABF11646-1EDD-4B0A-AA43-52D69BEDF79F}"/>
    <cellStyle name="Input 3 2 2 2 4 5" xfId="33210" xr:uid="{52501278-97A4-4C90-82EE-087C3AC0B5B0}"/>
    <cellStyle name="Input 3 2 2 2 5" xfId="9781" xr:uid="{14657F61-B921-4C17-95A3-136D60213359}"/>
    <cellStyle name="Input 3 2 2 2 5 2" xfId="13879" xr:uid="{3FFEB1ED-200A-466E-86B5-EF6761758089}"/>
    <cellStyle name="Input 3 2 2 2 5 3" xfId="19947" xr:uid="{51746F74-F4C5-4FA8-81BE-2120F5A22161}"/>
    <cellStyle name="Input 3 2 2 2 5 4" xfId="30879" xr:uid="{97D604DB-06CD-43EB-961E-51D6D294C101}"/>
    <cellStyle name="Input 3 2 2 2 5 5" xfId="36819" xr:uid="{DBCBDBC9-919B-415E-B233-5448922D323B}"/>
    <cellStyle name="Input 3 2 2 2 6" xfId="10782" xr:uid="{C246FB0E-F5FC-4371-B9D7-EB1BCAE01087}"/>
    <cellStyle name="Input 3 2 2 2 6 2" xfId="13787" xr:uid="{7DF57875-B287-4917-BB03-247D36D74F46}"/>
    <cellStyle name="Input 3 2 2 2 6 3" xfId="20933" xr:uid="{671FCD75-6404-405F-A5F0-985C6271E3CD}"/>
    <cellStyle name="Input 3 2 2 2 6 4" xfId="31880" xr:uid="{9AEDFC3B-C12D-4539-A0AB-50FE89752830}"/>
    <cellStyle name="Input 3 2 2 2 6 5" xfId="24751" xr:uid="{978A6995-0556-4632-B098-0BDA715DE17B}"/>
    <cellStyle name="Input 3 2 2 2 7" xfId="6612" xr:uid="{B55D045F-CF80-49D2-B156-914B1F15118B}"/>
    <cellStyle name="Input 3 2 2 2 7 2" xfId="17916" xr:uid="{5272F2C3-B632-4C92-85AA-747462244E70}"/>
    <cellStyle name="Input 3 2 2 2 7 3" xfId="15451" xr:uid="{4678992F-4D97-4E3A-BC4E-FA9B8E9ADA36}"/>
    <cellStyle name="Input 3 2 2 2 7 4" xfId="27710" xr:uid="{E2F16A39-D792-49C0-B4CD-2443C3626675}"/>
    <cellStyle name="Input 3 2 2 2 7 5" xfId="26254" xr:uid="{0E72532F-D71D-42F6-9437-2972DD00B959}"/>
    <cellStyle name="Input 3 2 2 2 8" xfId="16375" xr:uid="{7DE225F5-F5BA-40FE-BBA5-59BC9412675E}"/>
    <cellStyle name="Input 3 2 2 2 9" xfId="22609" xr:uid="{D23874A5-2CC9-4AAC-8764-20F8E88D2140}"/>
    <cellStyle name="Input 3 2 2 3" xfId="5633" xr:uid="{16A65FD0-249A-4FD9-864B-5700523A7335}"/>
    <cellStyle name="Input 3 2 2 3 2" xfId="14739" xr:uid="{7DB8A3CC-2AB5-4D50-BD9C-069DA4B5D7E1}"/>
    <cellStyle name="Input 3 2 2 3 3" xfId="21697" xr:uid="{39143C16-2B1A-43F9-A49A-3AB3721CD2FE}"/>
    <cellStyle name="Input 3 2 2 3 4" xfId="26731" xr:uid="{CE300CDF-0015-4C4F-9A52-0FD67B9754A7}"/>
    <cellStyle name="Input 3 2 2 3 5" xfId="33521" xr:uid="{B6216810-571E-458F-909F-5549949DD13A}"/>
    <cellStyle name="Input 3 2 2 4" xfId="6910" xr:uid="{B49463CE-C668-4772-BB94-0E25AF641E5F}"/>
    <cellStyle name="Input 3 2 2 4 2" xfId="13274" xr:uid="{9DEDEBF3-8C68-46BC-9488-F7376D24E9F0}"/>
    <cellStyle name="Input 3 2 2 4 3" xfId="20301" xr:uid="{FBCA3EBF-D012-4ACA-A2D8-E3BA8962E814}"/>
    <cellStyle name="Input 3 2 2 4 4" xfId="28008" xr:uid="{2542B6A1-1355-4D5A-8B79-9793F7BA44D9}"/>
    <cellStyle name="Input 3 2 2 4 5" xfId="33345" xr:uid="{61612AF2-1AF6-47E8-B39C-E0F079F39636}"/>
    <cellStyle name="Input 3 2 2 5" xfId="5475" xr:uid="{C08F7493-2478-498B-A720-CD960249AAA6}"/>
    <cellStyle name="Input 3 2 2 5 2" xfId="16260" xr:uid="{E6207089-C851-4BEC-840D-169242E9B8E1}"/>
    <cellStyle name="Input 3 2 2 5 3" xfId="22543" xr:uid="{24D145D6-703F-4146-B40B-7FAB0E8BC241}"/>
    <cellStyle name="Input 3 2 2 5 4" xfId="26573" xr:uid="{A96F803E-86B8-449C-94CF-39EC12819617}"/>
    <cellStyle name="Input 3 2 2 5 5" xfId="35215" xr:uid="{4FDA23F8-63D2-489E-9D70-9BEF62853426}"/>
    <cellStyle name="Input 3 2 2 6" xfId="6851" xr:uid="{4E337299-6193-4F0A-9D25-8F26787F2BCA}"/>
    <cellStyle name="Input 3 2 2 6 2" xfId="17218" xr:uid="{83FD5CC5-7934-41F4-B490-A06D8067E707}"/>
    <cellStyle name="Input 3 2 2 6 3" xfId="20397" xr:uid="{209584EE-6B0D-4B13-ADCD-804A4E6830AC}"/>
    <cellStyle name="Input 3 2 2 6 4" xfId="27949" xr:uid="{A04BD94D-1777-4EE5-B257-2E8585257F53}"/>
    <cellStyle name="Input 3 2 2 6 5" xfId="33369" xr:uid="{2FA7CF99-4BF5-4C23-9BBC-775D77476FD0}"/>
    <cellStyle name="Input 3 2 2 7" xfId="10141" xr:uid="{8B6C7F86-F1C1-47E7-903A-E77A022E1487}"/>
    <cellStyle name="Input 3 2 2 7 2" xfId="14598" xr:uid="{35D01A02-ABA4-4CC5-935E-7B113DDFFDED}"/>
    <cellStyle name="Input 3 2 2 7 3" xfId="19396" xr:uid="{68112510-3423-4042-86BE-BBBDC66D1EAF}"/>
    <cellStyle name="Input 3 2 2 7 4" xfId="31239" xr:uid="{B8690D41-4E3C-4CD8-A366-D2150A5BDFFB}"/>
    <cellStyle name="Input 3 2 2 7 5" xfId="32131" xr:uid="{0CC7AFEC-C3D4-4C10-82CD-404DC0602DD3}"/>
    <cellStyle name="Input 3 2 2 8" xfId="9809" xr:uid="{38814E82-3ADF-48C4-A310-1D19C081720B}"/>
    <cellStyle name="Input 3 2 2 8 2" xfId="14639" xr:uid="{70426878-6D1F-4169-A1A0-EDA6880232A2}"/>
    <cellStyle name="Input 3 2 2 8 3" xfId="19945" xr:uid="{6D5ED95B-F609-4616-A1FA-D13A78A4FBDB}"/>
    <cellStyle name="Input 3 2 2 8 4" xfId="30907" xr:uid="{1D5A65C2-DEE5-4134-A047-27D2F83155E5}"/>
    <cellStyle name="Input 3 2 2 8 5" xfId="36817" xr:uid="{3417D69A-89A5-4ECD-9279-932F0681CF5C}"/>
    <cellStyle name="Input 3 2 2 9" xfId="3356" xr:uid="{550236D0-89C7-4A99-A39A-5FA1CC7B0625}"/>
    <cellStyle name="Input 3 2 3" xfId="4512" xr:uid="{4104BF76-9B08-4797-9B20-B1C2161337FD}"/>
    <cellStyle name="Input 3 2 3 10" xfId="25638" xr:uid="{AA5A943D-C74B-4838-9C90-4043880FE550}"/>
    <cellStyle name="Input 3 2 3 11" xfId="35820" xr:uid="{4AC955C9-8973-49AA-BE9C-182BA9EAD1C1}"/>
    <cellStyle name="Input 3 2 3 2" xfId="8018" xr:uid="{01642F24-B89A-4ABB-BC4D-C11E145D96AE}"/>
    <cellStyle name="Input 3 2 3 2 2" xfId="12069" xr:uid="{796FC145-40D4-4B73-858E-7EAA43C5D7ED}"/>
    <cellStyle name="Input 3 2 3 2 3" xfId="16887" xr:uid="{E2C43D04-255F-438C-90B8-E68D21021132}"/>
    <cellStyle name="Input 3 2 3 2 4" xfId="29116" xr:uid="{D4B6AB2F-1FCF-45A9-B68F-138F1BDCC6E9}"/>
    <cellStyle name="Input 3 2 3 2 5" xfId="32215" xr:uid="{4D288888-BC52-4E8B-BB19-5257BB7560F7}"/>
    <cellStyle name="Input 3 2 3 3" xfId="8844" xr:uid="{CA863B71-4035-4C72-B2D7-D6F1EF5D14C1}"/>
    <cellStyle name="Input 3 2 3 3 2" xfId="12809" xr:uid="{02AE901C-B0B4-4AB8-A029-8DADF46D1749}"/>
    <cellStyle name="Input 3 2 3 3 3" xfId="23155" xr:uid="{E3792A1E-2A95-480C-8D40-B00193273073}"/>
    <cellStyle name="Input 3 2 3 3 4" xfId="29942" xr:uid="{AEAA6016-5DF0-4D4E-BDC6-4690E01117FC}"/>
    <cellStyle name="Input 3 2 3 3 5" xfId="25782" xr:uid="{5C4D1AB7-A302-43CD-A7E1-DFFFC2563CA8}"/>
    <cellStyle name="Input 3 2 3 4" xfId="9665" xr:uid="{3CB9D67B-EA95-4670-A92B-1EE2C796507F}"/>
    <cellStyle name="Input 3 2 3 4 2" xfId="16771" xr:uid="{8223FAE4-A2A9-4E0B-BA37-6B22C43A0CF0}"/>
    <cellStyle name="Input 3 2 3 4 3" xfId="19003" xr:uid="{42FCC2FB-B08D-40AD-91A3-550834D31313}"/>
    <cellStyle name="Input 3 2 3 4 4" xfId="30763" xr:uid="{280358BE-C722-4827-A705-24CE29C88E25}"/>
    <cellStyle name="Input 3 2 3 4 5" xfId="34351" xr:uid="{676D1E82-8980-4C3A-BCCD-E064F4E1AA46}"/>
    <cellStyle name="Input 3 2 3 5" xfId="7422" xr:uid="{F0BE823F-01B7-46B6-8B8B-F4C700E29D19}"/>
    <cellStyle name="Input 3 2 3 5 2" xfId="12126" xr:uid="{016C93F6-F7F5-4262-8915-B2A6DA410F37}"/>
    <cellStyle name="Input 3 2 3 5 3" xfId="22192" xr:uid="{AFEE3BE4-CF6E-4B69-A336-582207B67FCA}"/>
    <cellStyle name="Input 3 2 3 5 4" xfId="28520" xr:uid="{3E216212-F71A-46E3-96B3-F071C3342A88}"/>
    <cellStyle name="Input 3 2 3 5 5" xfId="26294" xr:uid="{4653770B-A275-4DB2-8721-61F2B0733326}"/>
    <cellStyle name="Input 3 2 3 6" xfId="10781" xr:uid="{3AB81EBB-25A0-44F9-9098-FD07622EC983}"/>
    <cellStyle name="Input 3 2 3 6 2" xfId="15097" xr:uid="{EB8DDB15-AA7E-4B41-8782-4BA9268CBE42}"/>
    <cellStyle name="Input 3 2 3 6 3" xfId="21446" xr:uid="{1F54A5B0-A79F-4314-B7A8-2F0CB9857838}"/>
    <cellStyle name="Input 3 2 3 6 4" xfId="31879" xr:uid="{113AFE2F-AA62-4694-9D1B-13C88E351E58}"/>
    <cellStyle name="Input 3 2 3 6 5" xfId="24750" xr:uid="{6178090E-822C-4375-AF21-CA8BC9FE97D0}"/>
    <cellStyle name="Input 3 2 3 7" xfId="6611" xr:uid="{A29A5B68-F640-4801-BEBF-35D8B796F842}"/>
    <cellStyle name="Input 3 2 3 7 2" xfId="2515" xr:uid="{F89916B3-7936-4516-AE63-BA074F5309F7}"/>
    <cellStyle name="Input 3 2 3 7 3" xfId="16179" xr:uid="{37E75F0F-901E-4886-8811-4AD44F6A02B7}"/>
    <cellStyle name="Input 3 2 3 7 4" xfId="27709" xr:uid="{3B4BB8D6-88CC-46F2-BB19-5B54D67AC6C8}"/>
    <cellStyle name="Input 3 2 3 7 5" xfId="26255" xr:uid="{D58A9E1E-087B-4EC2-AD83-7FD0265007F1}"/>
    <cellStyle name="Input 3 2 3 8" xfId="14220" xr:uid="{E5FAB0FF-280E-48AF-AEF1-A0D15AA6A010}"/>
    <cellStyle name="Input 3 2 3 9" xfId="3695" xr:uid="{EBA4F275-D07E-440D-8F35-C94AE5953A16}"/>
    <cellStyle name="Input 3 2 4" xfId="5632" xr:uid="{E09A66EF-2387-48FC-B447-9E16E8411502}"/>
    <cellStyle name="Input 3 2 4 2" xfId="15505" xr:uid="{CDE06D36-9701-4A45-83EE-2FA91A955D78}"/>
    <cellStyle name="Input 3 2 4 3" xfId="18475" xr:uid="{CD5C31CD-3817-433B-B69E-1DBB7AF05BE5}"/>
    <cellStyle name="Input 3 2 4 4" xfId="26730" xr:uid="{71C441C0-3CBC-4471-B674-049C3521FCBC}"/>
    <cellStyle name="Input 3 2 4 5" xfId="34608" xr:uid="{33634E39-5701-40A3-98A9-7A4EC952EBE0}"/>
    <cellStyle name="Input 3 2 5" xfId="6909" xr:uid="{5646E731-1546-4F20-B581-E462ABCD0C87}"/>
    <cellStyle name="Input 3 2 5 2" xfId="14499" xr:uid="{1E4C9AE7-242E-455E-A3E6-108D4C66FFCD}"/>
    <cellStyle name="Input 3 2 5 3" xfId="3810" xr:uid="{FA7722A2-96F5-4F78-BB1D-D167F842D121}"/>
    <cellStyle name="Input 3 2 5 4" xfId="28007" xr:uid="{A47AF8F4-0697-4AEE-9D4B-D818E12DD839}"/>
    <cellStyle name="Input 3 2 5 5" xfId="34314" xr:uid="{BFB87545-1197-4AF0-BAC6-0BB477A194BF}"/>
    <cellStyle name="Input 3 2 6" xfId="5474" xr:uid="{4885D490-64CD-4BDE-ACDE-818CEA8F8B5C}"/>
    <cellStyle name="Input 3 2 6 2" xfId="12358" xr:uid="{0B5738C8-15CB-40D1-B28F-5D352B72AC2A}"/>
    <cellStyle name="Input 3 2 6 3" xfId="19542" xr:uid="{401BAECE-54C5-4931-BA65-1EF0C1DD2E24}"/>
    <cellStyle name="Input 3 2 6 4" xfId="26572" xr:uid="{52044AD6-85FF-4475-82CF-F4686A8FD481}"/>
    <cellStyle name="Input 3 2 6 5" xfId="35750" xr:uid="{DC1D362A-60F2-4906-B91A-B7E36D4C0BB5}"/>
    <cellStyle name="Input 3 2 7" xfId="6850" xr:uid="{43F87194-FD14-485F-B893-8A8794728D5B}"/>
    <cellStyle name="Input 3 2 7 2" xfId="16486" xr:uid="{A67155AD-549F-4C79-B5F7-E5858438F34F}"/>
    <cellStyle name="Input 3 2 7 3" xfId="22403" xr:uid="{63673784-8C2B-4780-9755-ABFC65C44A01}"/>
    <cellStyle name="Input 3 2 7 4" xfId="27948" xr:uid="{D448F911-C7B1-4B4D-90E3-5FBF40936B2F}"/>
    <cellStyle name="Input 3 2 7 5" xfId="34407" xr:uid="{4102B2D3-ECAC-44F8-9E50-BF6D3303625B}"/>
    <cellStyle name="Input 3 2 8" xfId="10140" xr:uid="{C3669E89-EC20-4653-844A-A8B6CAC46586}"/>
    <cellStyle name="Input 3 2 8 2" xfId="17732" xr:uid="{D1783806-71E6-4415-B204-7D628F7CCA05}"/>
    <cellStyle name="Input 3 2 8 3" xfId="22259" xr:uid="{FB28D19A-D297-44DA-A9FF-376BD1C830E5}"/>
    <cellStyle name="Input 3 2 8 4" xfId="31238" xr:uid="{83E103CF-E7D5-4184-8E68-B9A42BB52E11}"/>
    <cellStyle name="Input 3 2 8 5" xfId="34968" xr:uid="{16B5E2F9-5904-438A-BEA3-BE73BC34DE7A}"/>
    <cellStyle name="Input 3 2 9" xfId="9808" xr:uid="{22A77B23-D56B-4173-AA8A-ABCF5C925505}"/>
    <cellStyle name="Input 3 2 9 2" xfId="12040" xr:uid="{4EC9C046-3A37-4B54-8531-4D7FC5B729D9}"/>
    <cellStyle name="Input 3 2 9 3" xfId="18640" xr:uid="{0DC53B64-552F-49B7-ABFD-112A8AD99DB4}"/>
    <cellStyle name="Input 3 2 9 4" xfId="30906" xr:uid="{6F9E118C-769A-4E95-81BE-9F8A21830413}"/>
    <cellStyle name="Input 3 2 9 5" xfId="33921" xr:uid="{D22373A7-41AE-4A6D-9FF0-85146F27935A}"/>
    <cellStyle name="Input 3 3" xfId="1109" xr:uid="{00000000-0005-0000-0000-000054040000}"/>
    <cellStyle name="Input 3 3 10" xfId="3357" xr:uid="{FF6905DC-59D5-40FC-BED7-AAF083157A69}"/>
    <cellStyle name="Input 3 3 11" xfId="13672" xr:uid="{86786E1F-8460-455E-A4F1-DA3A9B070DE6}"/>
    <cellStyle name="Input 3 3 12" xfId="11541" xr:uid="{7DA65148-3BAB-4F39-9F39-2D756752C70A}"/>
    <cellStyle name="Input 3 3 13" xfId="24447" xr:uid="{7F50A34F-5CEE-43F8-9295-32D83601214F}"/>
    <cellStyle name="Input 3 3 14" xfId="33712" xr:uid="{EBDABCE7-0C76-4CAD-8B73-0DDC9B2322C0}"/>
    <cellStyle name="Input 3 3 2" xfId="1110" xr:uid="{00000000-0005-0000-0000-000055040000}"/>
    <cellStyle name="Input 3 3 2 10" xfId="16556" xr:uid="{1EE0C4DD-69DF-43A3-964A-37754642C58F}"/>
    <cellStyle name="Input 3 3 2 11" xfId="22709" xr:uid="{EDC2E4D1-606E-4004-A619-84865B9B6B9D}"/>
    <cellStyle name="Input 3 3 2 12" xfId="24448" xr:uid="{BC1867A5-D9CB-48F7-A0C4-0B8ED4EE7DB6}"/>
    <cellStyle name="Input 3 3 2 13" xfId="35958" xr:uid="{19CAAC11-5435-4E61-A4E7-6CC4F428B2C7}"/>
    <cellStyle name="Input 3 3 2 2" xfId="4515" xr:uid="{A0542C0A-F32E-472E-B023-1B56030DAECF}"/>
    <cellStyle name="Input 3 3 2 2 10" xfId="25641" xr:uid="{0FFD94E1-0FDB-4C9B-861D-871AD64D27F9}"/>
    <cellStyle name="Input 3 3 2 2 11" xfId="34688" xr:uid="{4AEC5C5C-835E-4083-BF28-7A04824FD2D4}"/>
    <cellStyle name="Input 3 3 2 2 2" xfId="8021" xr:uid="{992CEFA5-1DD3-473C-89A8-213F3F738545}"/>
    <cellStyle name="Input 3 3 2 2 2 2" xfId="2820" xr:uid="{13E58FD8-7D36-46BA-8675-4578920B2F90}"/>
    <cellStyle name="Input 3 3 2 2 2 3" xfId="13858" xr:uid="{5F4BAE17-679D-40FE-AC25-B60B5E7E1040}"/>
    <cellStyle name="Input 3 3 2 2 2 4" xfId="29119" xr:uid="{DA046856-C525-4882-B0D9-C4A4D3D6A94E}"/>
    <cellStyle name="Input 3 3 2 2 2 5" xfId="33972" xr:uid="{7331F984-09BF-4D7E-B165-77536E183C15}"/>
    <cellStyle name="Input 3 3 2 2 3" xfId="8847" xr:uid="{CACDBB52-1478-4AF5-9BFC-816B2100F4F1}"/>
    <cellStyle name="Input 3 3 2 2 3 2" xfId="3163" xr:uid="{714BB4A4-A1FB-4664-BBA7-022BD4AE2BF2}"/>
    <cellStyle name="Input 3 3 2 2 3 3" xfId="18899" xr:uid="{012C95A3-24C3-478C-AEE7-AB3754E420D4}"/>
    <cellStyle name="Input 3 3 2 2 3 4" xfId="29945" xr:uid="{BF9B1BFB-17CC-45DC-9E05-6344D76D9296}"/>
    <cellStyle name="Input 3 3 2 2 3 5" xfId="32789" xr:uid="{5E96C708-793F-46D6-8C3B-0F4D58046C2C}"/>
    <cellStyle name="Input 3 3 2 2 4" xfId="9668" xr:uid="{20934B78-7158-48AF-9ACB-E3674CC13EE3}"/>
    <cellStyle name="Input 3 3 2 2 4 2" xfId="12050" xr:uid="{63D2A0F6-4BB2-4ECB-B96C-50EBCFE23BE1}"/>
    <cellStyle name="Input 3 3 2 2 4 3" xfId="18650" xr:uid="{1AE894EC-0D31-4D6C-B367-26845324151F}"/>
    <cellStyle name="Input 3 3 2 2 4 4" xfId="30766" xr:uid="{35BCA287-B548-47B9-A553-A3B53C2D73A4}"/>
    <cellStyle name="Input 3 3 2 2 4 5" xfId="33931" xr:uid="{4EA63DCF-593F-4242-8B66-47D6D0E438F6}"/>
    <cellStyle name="Input 3 3 2 2 5" xfId="9783" xr:uid="{F2C77D33-D5B7-402C-82FF-D2CA868FC13A}"/>
    <cellStyle name="Input 3 3 2 2 5 2" xfId="16071" xr:uid="{5371430B-674D-4B3D-87DB-54587FBDAECF}"/>
    <cellStyle name="Input 3 3 2 2 5 3" xfId="21317" xr:uid="{736D6FDB-E992-4BAF-BBAA-B5673476A55F}"/>
    <cellStyle name="Input 3 3 2 2 5 4" xfId="30881" xr:uid="{539E94D2-FD6E-434D-8BE1-3292F8A6600A}"/>
    <cellStyle name="Input 3 3 2 2 5 5" xfId="36043" xr:uid="{B47B1052-1880-40F6-AAF9-99EBA1320462}"/>
    <cellStyle name="Input 3 3 2 2 6" xfId="10784" xr:uid="{9C00BCC0-AA1E-44B2-BCBD-638DA13AB28B}"/>
    <cellStyle name="Input 3 3 2 2 6 2" xfId="12477" xr:uid="{E7533865-3E4E-41D9-B5F8-987B9929F665}"/>
    <cellStyle name="Input 3 3 2 2 6 3" xfId="15064" xr:uid="{4D7C5D67-3007-4CA2-A9C7-BBBCA2D9F095}"/>
    <cellStyle name="Input 3 3 2 2 6 4" xfId="31882" xr:uid="{9995617F-9B82-4B61-BAA8-083F98DE38CB}"/>
    <cellStyle name="Input 3 3 2 2 6 5" xfId="25344" xr:uid="{400CF8A9-5865-4324-A0D7-2E1043AAF42C}"/>
    <cellStyle name="Input 3 3 2 2 7" xfId="6614" xr:uid="{77E2770E-9ECA-4C4E-8E65-7CA167612AC6}"/>
    <cellStyle name="Input 3 3 2 2 7 2" xfId="2527" xr:uid="{5B30AF83-F26E-41A9-A52A-55083B207C62}"/>
    <cellStyle name="Input 3 3 2 2 7 3" xfId="17620" xr:uid="{97D0BC0D-8B86-4FC0-A1F5-CD917EAD1BEB}"/>
    <cellStyle name="Input 3 3 2 2 7 4" xfId="27712" xr:uid="{B976FE56-A931-4F1A-9895-C6213F6FF85C}"/>
    <cellStyle name="Input 3 3 2 2 7 5" xfId="26256" xr:uid="{77D45A1E-6AB7-4654-9C98-D4119BDFB770}"/>
    <cellStyle name="Input 3 3 2 2 8" xfId="15632" xr:uid="{1D6EAA92-F29C-41C1-92E8-94461615AB98}"/>
    <cellStyle name="Input 3 3 2 2 9" xfId="21788" xr:uid="{DC0B5975-BB38-4FB5-98B8-B1455E36F1A2}"/>
    <cellStyle name="Input 3 3 2 3" xfId="5635" xr:uid="{BC2CD346-EC9E-4A68-A390-0B0CA9A5AA9A}"/>
    <cellStyle name="Input 3 3 2 3 2" xfId="11463" xr:uid="{25F1E204-D6C2-4550-963D-87BE3F8D2FF0}"/>
    <cellStyle name="Input 3 3 2 3 3" xfId="20596" xr:uid="{9911069B-0D5A-4CF4-AD71-89FC33351054}"/>
    <cellStyle name="Input 3 3 2 3 4" xfId="26733" xr:uid="{00FC492D-C449-4CA5-8ED9-5AA09B5F74AA}"/>
    <cellStyle name="Input 3 3 2 3 5" xfId="25475" xr:uid="{FF6B1ADE-6B2B-49C5-9AB9-7766317A4F05}"/>
    <cellStyle name="Input 3 3 2 4" xfId="6912" xr:uid="{D19C642D-7BAE-4F23-8672-67506FCF824E}"/>
    <cellStyle name="Input 3 3 2 4 2" xfId="13252" xr:uid="{B09BC294-9DC7-4202-88EF-4D45C107A5C2}"/>
    <cellStyle name="Input 3 3 2 4 3" xfId="20057" xr:uid="{CBEAE2BB-34F5-4DC3-98A5-EF11E88D6E94}"/>
    <cellStyle name="Input 3 3 2 4 4" xfId="28010" xr:uid="{263B1458-61C0-45D7-B48F-016179F697CF}"/>
    <cellStyle name="Input 3 3 2 4 5" xfId="36935" xr:uid="{41C47A97-31EC-4227-9D8E-005FCD1C2CE8}"/>
    <cellStyle name="Input 3 3 2 5" xfId="6276" xr:uid="{EBDD7F15-F379-49FE-8D28-0D8E10FB5EC2}"/>
    <cellStyle name="Input 3 3 2 5 2" xfId="2280" xr:uid="{B9103390-439E-41CC-9D22-823AB3DFCF93}"/>
    <cellStyle name="Input 3 3 2 5 3" xfId="21422" xr:uid="{6EB1CA30-422D-4CEB-BC32-AB1CC2F00CDE}"/>
    <cellStyle name="Input 3 3 2 5 4" xfId="27374" xr:uid="{23B7B2D2-A742-4652-9DD7-1E62009FC33B}"/>
    <cellStyle name="Input 3 3 2 5 5" xfId="25355" xr:uid="{A043B9FA-FCCB-4707-8937-8D72F94F4B45}"/>
    <cellStyle name="Input 3 3 2 6" xfId="7709" xr:uid="{1C9B8C8E-0A17-4C6C-8D3B-12111754C0DB}"/>
    <cellStyle name="Input 3 3 2 6 2" xfId="2714" xr:uid="{46FDD8F6-8CA0-4524-A835-2367FF4504DB}"/>
    <cellStyle name="Input 3 3 2 6 3" xfId="20197" xr:uid="{A643957A-5477-4ACC-A3D8-40A4E809B357}"/>
    <cellStyle name="Input 3 3 2 6 4" xfId="28807" xr:uid="{278C45E7-D666-4831-8BAB-9F23DE39036A}"/>
    <cellStyle name="Input 3 3 2 6 5" xfId="33806" xr:uid="{385ABE46-700E-408B-A4AC-F912581B465A}"/>
    <cellStyle name="Input 3 3 2 7" xfId="8520" xr:uid="{01B89FFB-BCB5-4A06-98C7-EDB4FF77C8F4}"/>
    <cellStyle name="Input 3 3 2 7 2" xfId="3035" xr:uid="{C558CC85-5B36-4669-BB0C-3C2D3AAEA721}"/>
    <cellStyle name="Input 3 3 2 7 3" xfId="19007" xr:uid="{7E14CC67-8171-43C5-8A5B-4EDF383BFE3D}"/>
    <cellStyle name="Input 3 3 2 7 4" xfId="29618" xr:uid="{4AEB2EE1-5F5C-4200-975C-C065071390B6}"/>
    <cellStyle name="Input 3 3 2 7 5" xfId="32952" xr:uid="{AB17D97F-E8B3-4FC4-9C4C-E60F6EBC66FB}"/>
    <cellStyle name="Input 3 3 2 8" xfId="9998" xr:uid="{EFC03505-FE80-4B69-9AE6-8B4F00B69DD0}"/>
    <cellStyle name="Input 3 3 2 8 2" xfId="12522" xr:uid="{98D7D080-BB01-4A40-85B4-EB4CF311B0BD}"/>
    <cellStyle name="Input 3 3 2 8 3" xfId="17567" xr:uid="{78EE3E47-BC22-4D44-B647-B28F269A8041}"/>
    <cellStyle name="Input 3 3 2 8 4" xfId="31096" xr:uid="{D63595A0-C4E0-4E09-99D6-2A2DF8E91C05}"/>
    <cellStyle name="Input 3 3 2 8 5" xfId="32545" xr:uid="{0BD29DA4-2720-45C1-BBE2-17BDDBFEAEF5}"/>
    <cellStyle name="Input 3 3 2 9" xfId="3358" xr:uid="{23E89E9E-805C-435B-959E-AD7DA0149599}"/>
    <cellStyle name="Input 3 3 3" xfId="4514" xr:uid="{7600E364-B8BA-4987-8DD5-69CCEAF640ED}"/>
    <cellStyle name="Input 3 3 3 10" xfId="25640" xr:uid="{FE698D3C-E53B-46A8-87A9-4BDACFCB3117}"/>
    <cellStyle name="Input 3 3 3 11" xfId="35272" xr:uid="{931C7FDB-191B-48DA-B1E1-BB6A7475DC60}"/>
    <cellStyle name="Input 3 3 3 2" xfId="8020" xr:uid="{406B9905-E639-4D25-BD52-284290918101}"/>
    <cellStyle name="Input 3 3 3 2 2" xfId="12070" xr:uid="{31C5DF35-E1CE-45C4-9A0D-8D87389D0413}"/>
    <cellStyle name="Input 3 3 3 2 3" xfId="17654" xr:uid="{DB5A84A7-0048-4971-8F24-6C90F70F7643}"/>
    <cellStyle name="Input 3 3 3 2 4" xfId="29118" xr:uid="{0C70B9FF-AA61-48CC-BC74-A20129A182CF}"/>
    <cellStyle name="Input 3 3 3 2 5" xfId="24053" xr:uid="{D1347B2E-C48E-4D4C-BE88-EBD2113CD793}"/>
    <cellStyle name="Input 3 3 3 3" xfId="8846" xr:uid="{90FCB5EC-35DE-4076-A266-7D4EC15EEAC9}"/>
    <cellStyle name="Input 3 3 3 3 2" xfId="3162" xr:uid="{76FF647D-3DB2-41F2-A7AB-DACE90921BB0}"/>
    <cellStyle name="Input 3 3 3 3 3" xfId="23156" xr:uid="{05A01123-2A41-4949-B4A5-47A2DBD72F53}"/>
    <cellStyle name="Input 3 3 3 3 4" xfId="29944" xr:uid="{5C3E04A9-21A3-4110-ACE0-E7A7D7476854}"/>
    <cellStyle name="Input 3 3 3 3 5" xfId="32786" xr:uid="{D4E24F77-E9FF-45CE-AA42-216D17B73C7D}"/>
    <cellStyle name="Input 3 3 3 4" xfId="9667" xr:uid="{F4A941EF-F97D-4308-B949-4B719517232A}"/>
    <cellStyle name="Input 3 3 3 4 2" xfId="15316" xr:uid="{7419ABBC-86DC-4DC7-93F3-76C2701816DF}"/>
    <cellStyle name="Input 3 3 3 4 3" xfId="19187" xr:uid="{D6ABE1C2-EB8F-49B8-896F-950F02E028F1}"/>
    <cellStyle name="Input 3 3 3 4 4" xfId="30765" xr:uid="{381A6F38-F937-42FC-9DC9-C0B1CC1D95EC}"/>
    <cellStyle name="Input 3 3 3 4 5" xfId="32617" xr:uid="{71A79B80-62CA-4B5B-8F5C-1FD0486B06EE}"/>
    <cellStyle name="Input 3 3 3 5" xfId="9782" xr:uid="{2FEAED6F-CA24-4ACE-A1BE-9725BBBE5FFF}"/>
    <cellStyle name="Input 3 3 3 5 2" xfId="16987" xr:uid="{E71CF427-4FE0-4B29-85D3-FD3F1F0F6597}"/>
    <cellStyle name="Input 3 3 3 5 3" xfId="22802" xr:uid="{9B9CFB67-91AF-4E4C-937E-77037AD40DD4}"/>
    <cellStyle name="Input 3 3 3 5 4" xfId="30880" xr:uid="{4FBCC844-BDBA-4777-A017-6590A5BBB361}"/>
    <cellStyle name="Input 3 3 3 5 5" xfId="34469" xr:uid="{A5A3A27E-56F1-4792-A58B-3BC3DF559B3B}"/>
    <cellStyle name="Input 3 3 3 6" xfId="10783" xr:uid="{716FF29A-D6D6-44A2-BDAB-7A46AF054A93}"/>
    <cellStyle name="Input 3 3 3 6 2" xfId="13167" xr:uid="{4C08CA01-5368-4F77-91B2-81EDB1004AB3}"/>
    <cellStyle name="Input 3 3 3 6 3" xfId="13864" xr:uid="{52E08E0A-87CD-4FD4-90D7-2C697D307D8B}"/>
    <cellStyle name="Input 3 3 3 6 4" xfId="31881" xr:uid="{70791B7C-B3BD-43AD-A136-CF4282F149E6}"/>
    <cellStyle name="Input 3 3 3 6 5" xfId="24746" xr:uid="{F6D2BFD5-0EBE-43AE-8AD0-6637EB588951}"/>
    <cellStyle name="Input 3 3 3 7" xfId="6613" xr:uid="{B831C9F8-7355-41A2-993C-D363DB8356C7}"/>
    <cellStyle name="Input 3 3 3 7 2" xfId="2526" xr:uid="{F829E144-B2A6-41B5-A71C-DC92771BB50C}"/>
    <cellStyle name="Input 3 3 3 7 3" xfId="12199" xr:uid="{4109E7D4-15EA-4389-9192-38B22E55287F}"/>
    <cellStyle name="Input 3 3 3 7 4" xfId="27711" xr:uid="{ABADEC12-FCC7-4822-9615-701DC30DC06B}"/>
    <cellStyle name="Input 3 3 3 7 5" xfId="23948" xr:uid="{E16F3649-0EE0-4DB1-B157-AC6DD64CDBD4}"/>
    <cellStyle name="Input 3 3 3 8" xfId="11604" xr:uid="{5F352787-3B53-44FA-91AF-A67F6B59807C}"/>
    <cellStyle name="Input 3 3 3 9" xfId="20124" xr:uid="{83F3BF75-3588-4546-B31B-59DF8BE3259E}"/>
    <cellStyle name="Input 3 3 4" xfId="5634" xr:uid="{5A0506D5-FD24-4EEA-8F85-A8956D305611}"/>
    <cellStyle name="Input 3 3 4 2" xfId="13425" xr:uid="{495250A6-7AF5-44AA-9BB4-C12C156D77AE}"/>
    <cellStyle name="Input 3 3 4 3" xfId="21174" xr:uid="{21AAE5F6-7F96-4BA7-AAAA-97AB93E66DC0}"/>
    <cellStyle name="Input 3 3 4 4" xfId="26732" xr:uid="{7F200AFD-B6BF-4162-86F4-4155AE140F2B}"/>
    <cellStyle name="Input 3 3 4 5" xfId="23673" xr:uid="{F0DC3950-3491-4FBB-A9B3-0927CE90F988}"/>
    <cellStyle name="Input 3 3 5" xfId="6911" xr:uid="{72665F7A-7854-47A7-9B1A-72662B6285AB}"/>
    <cellStyle name="Input 3 3 5 2" xfId="14411" xr:uid="{25797193-F53E-4620-9E66-44F88BAD06B2}"/>
    <cellStyle name="Input 3 3 5 3" xfId="19340" xr:uid="{CF5ED946-94F6-4C72-93FC-FCD9D9AE6250}"/>
    <cellStyle name="Input 3 3 5 4" xfId="28009" xr:uid="{D0006673-445A-4B85-B2DD-171E21747233}"/>
    <cellStyle name="Input 3 3 5 5" xfId="34073" xr:uid="{7190FC9B-7B6F-4D94-8A74-2DA18740518E}"/>
    <cellStyle name="Input 3 3 6" xfId="5476" xr:uid="{E90E5A12-4FC6-4B6E-8640-8B1471773B01}"/>
    <cellStyle name="Input 3 3 6 2" xfId="15527" xr:uid="{46FE0298-C3CB-4F9D-B03E-A4CDADC6582B}"/>
    <cellStyle name="Input 3 3 6 3" xfId="18455" xr:uid="{BDEB7A79-976E-4CCF-99B1-799A5CDA287D}"/>
    <cellStyle name="Input 3 3 6 4" xfId="26574" xr:uid="{8207CF35-5F7C-486B-BFDA-080A4F2EBB5B}"/>
    <cellStyle name="Input 3 3 6 5" xfId="34631" xr:uid="{CDE1EA68-6165-412B-B876-C3E2F42DA944}"/>
    <cellStyle name="Input 3 3 7" xfId="6852" xr:uid="{00A2FB5F-07ED-4782-8080-B7A2F7076746}"/>
    <cellStyle name="Input 3 3 7 2" xfId="14501" xr:uid="{91763032-EB17-4394-BC7E-73F2C671DEEE}"/>
    <cellStyle name="Input 3 3 7 3" xfId="19372" xr:uid="{B15403C1-3782-4F53-8D33-997EC211A011}"/>
    <cellStyle name="Input 3 3 7 4" xfId="27950" xr:uid="{B90E8260-6984-4078-B10A-09C937B1A4C9}"/>
    <cellStyle name="Input 3 3 7 5" xfId="34319" xr:uid="{D515DF98-A570-4DB7-80C5-770F38773546}"/>
    <cellStyle name="Input 3 3 8" xfId="8596" xr:uid="{F9DB2FBD-7B6C-4797-B027-EF10C1D30115}"/>
    <cellStyle name="Input 3 3 8 2" xfId="18241" xr:uid="{DAF43E5C-B09F-4426-881F-8675C65E4E9B}"/>
    <cellStyle name="Input 3 3 8 3" xfId="13444" xr:uid="{50F4F58F-4AF1-4F1C-B4A1-10D850838796}"/>
    <cellStyle name="Input 3 3 8 4" xfId="29694" xr:uid="{1CA06A1A-4686-4DE3-88B0-54CFD697BA8F}"/>
    <cellStyle name="Input 3 3 8 5" xfId="32915" xr:uid="{7D4C61C4-017C-4203-85C2-748D75C6FEED}"/>
    <cellStyle name="Input 3 3 9" xfId="9810" xr:uid="{9A6EBA20-B7AA-4E5F-ACC0-3D71B08CFF10}"/>
    <cellStyle name="Input 3 3 9 2" xfId="16989" xr:uid="{EB9D1D62-5109-49AC-879B-E9A70676D1A2}"/>
    <cellStyle name="Input 3 3 9 3" xfId="22800" xr:uid="{4D70F77F-C3D1-45FC-B09C-52400AE59B22}"/>
    <cellStyle name="Input 3 3 9 4" xfId="30908" xr:uid="{FBE19496-61FE-4412-8FCE-6120B5650538}"/>
    <cellStyle name="Input 3 3 9 5" xfId="34465" xr:uid="{AFBB88AD-E0CE-4E7E-98AA-C4C4FB71EC87}"/>
    <cellStyle name="Input 3 4" xfId="1111" xr:uid="{00000000-0005-0000-0000-000056040000}"/>
    <cellStyle name="Input 3 4 10" xfId="3359" xr:uid="{F7AC236D-2B76-4831-94F9-9A0807F31D2C}"/>
    <cellStyle name="Input 3 4 11" xfId="15788" xr:uid="{2D5D45F5-B1FC-447E-9281-1DBF15DBDEE4}"/>
    <cellStyle name="Input 3 4 12" xfId="19711" xr:uid="{ACB0F3D1-8BD3-4D53-B796-A55DEEEE60B0}"/>
    <cellStyle name="Input 3 4 13" xfId="24449" xr:uid="{A874F47C-6013-4171-9B79-B14807793510}"/>
    <cellStyle name="Input 3 4 14" xfId="35402" xr:uid="{32FF04AF-2FF9-41E8-AEC8-85FD7DBE8E22}"/>
    <cellStyle name="Input 3 4 2" xfId="1112" xr:uid="{00000000-0005-0000-0000-000057040000}"/>
    <cellStyle name="Input 3 4 2 10" xfId="15085" xr:uid="{D8F467B5-E650-4A4B-BFED-1B1C9759041F}"/>
    <cellStyle name="Input 3 4 2 11" xfId="21925" xr:uid="{BDE30C9C-E4C8-4487-A0BB-0F9F8AC8C5FA}"/>
    <cellStyle name="Input 3 4 2 12" xfId="24450" xr:uid="{9C2284A9-DD51-48E5-883F-243F87BA8C80}"/>
    <cellStyle name="Input 3 4 2 13" xfId="34884" xr:uid="{4EBCF67C-2595-4BF4-9E0E-9C9F1E9A6B5F}"/>
    <cellStyle name="Input 3 4 2 2" xfId="4517" xr:uid="{0E9965D5-AEB7-4025-95F5-DBBA14D5BE73}"/>
    <cellStyle name="Input 3 4 2 2 10" xfId="25643" xr:uid="{CF68A5CB-E8C4-42E7-BA68-21227F754044}"/>
    <cellStyle name="Input 3 4 2 2 11" xfId="36647" xr:uid="{DBB38E5B-8ACE-4E63-8CBE-1D941F7A28C5}"/>
    <cellStyle name="Input 3 4 2 2 2" xfId="8023" xr:uid="{55BF74F6-6211-405C-B55D-1CC55B14AC35}"/>
    <cellStyle name="Input 3 4 2 2 2 2" xfId="14030" xr:uid="{A46B1232-330A-4316-A29A-02A486A5CC56}"/>
    <cellStyle name="Input 3 4 2 2 2 3" xfId="3958" xr:uid="{307C4EF8-1BD0-41B0-89BA-03EC6DC5BCF8}"/>
    <cellStyle name="Input 3 4 2 2 2 4" xfId="29121" xr:uid="{7BA9EC96-032B-421D-A597-795C45040684}"/>
    <cellStyle name="Input 3 4 2 2 2 5" xfId="33979" xr:uid="{E59ABE8C-038E-469C-BB5A-4FDBAD1BCA53}"/>
    <cellStyle name="Input 3 4 2 2 3" xfId="8849" xr:uid="{CE29F830-C4AD-446C-BF20-D272ED253C5C}"/>
    <cellStyle name="Input 3 4 2 2 3 2" xfId="12803" xr:uid="{6DF5FC19-912D-435A-A47D-817206F81E4F}"/>
    <cellStyle name="Input 3 4 2 2 3 3" xfId="18394" xr:uid="{68FAB447-9716-4FB6-B440-0DB0F12E892D}"/>
    <cellStyle name="Input 3 4 2 2 3 4" xfId="29947" xr:uid="{EB83FCE1-220B-449C-B50D-613DDBF7F424}"/>
    <cellStyle name="Input 3 4 2 2 3 5" xfId="32787" xr:uid="{B1AA2D35-C0BC-43B0-8AB7-3659CCE1452C}"/>
    <cellStyle name="Input 3 4 2 2 4" xfId="9670" xr:uid="{ABEDDF05-62F4-4F7F-A899-A5896D0DFB27}"/>
    <cellStyle name="Input 3 4 2 2 4 2" xfId="16979" xr:uid="{EB9995EB-D524-4CCE-808F-770B64F0088F}"/>
    <cellStyle name="Input 3 4 2 2 4 3" xfId="22810" xr:uid="{46B81D4A-79DC-4416-AB6F-19A9940698C6}"/>
    <cellStyle name="Input 3 4 2 2 4 4" xfId="30768" xr:uid="{680B8989-3C43-4515-95F0-CE1D0C164170}"/>
    <cellStyle name="Input 3 4 2 2 4 5" xfId="33847" xr:uid="{880CACB6-6A67-4701-A0B8-3C81A7A5955E}"/>
    <cellStyle name="Input 3 4 2 2 5" xfId="7523" xr:uid="{B2D35864-A114-44BD-B270-3FC3E36CFD60}"/>
    <cellStyle name="Input 3 4 2 2 5 2" xfId="17138" xr:uid="{75C15F2B-5C98-4A2D-8AC6-E64A3D7325C5}"/>
    <cellStyle name="Input 3 4 2 2 5 3" xfId="22440" xr:uid="{6ED73F5A-3947-46FD-A3C6-D31DE249F7CD}"/>
    <cellStyle name="Input 3 4 2 2 5 4" xfId="28621" xr:uid="{C9312117-BA31-4CF2-A65D-8A6E84DEAE96}"/>
    <cellStyle name="Input 3 4 2 2 5 5" xfId="34916" xr:uid="{0561A8E3-1265-4B6F-B877-9C8F5A4C7DD1}"/>
    <cellStyle name="Input 3 4 2 2 6" xfId="10786" xr:uid="{E9005A15-1AF9-4B69-9C82-DA7EAED335A8}"/>
    <cellStyle name="Input 3 4 2 2 6 2" xfId="17695" xr:uid="{FE28ACFD-2F5F-4CEE-A721-DAA1E941BA7E}"/>
    <cellStyle name="Input 3 4 2 2 6 3" xfId="22361" xr:uid="{D822F8A3-94B2-420F-B7CC-7995AEF3C22C}"/>
    <cellStyle name="Input 3 4 2 2 6 4" xfId="31884" xr:uid="{165358C9-F48C-42A2-9FD6-9F68B2E42AD8}"/>
    <cellStyle name="Input 3 4 2 2 6 5" xfId="24752" xr:uid="{3E448404-56ED-44BF-AFDF-C1514FA6D6C1}"/>
    <cellStyle name="Input 3 4 2 2 7" xfId="6616" xr:uid="{D6598219-0E34-4BED-821F-83891A6BFEB5}"/>
    <cellStyle name="Input 3 4 2 2 7 2" xfId="2529" xr:uid="{B901E53F-34CE-43D4-8F2A-FFB185AE8744}"/>
    <cellStyle name="Input 3 4 2 2 7 3" xfId="16600" xr:uid="{B5A56C5E-46DC-4132-9161-5DCDE3238FC6}"/>
    <cellStyle name="Input 3 4 2 2 7 4" xfId="27714" xr:uid="{042046BB-7691-4D39-B2F6-A364B6CD1981}"/>
    <cellStyle name="Input 3 4 2 2 7 5" xfId="34325" xr:uid="{E2EFB676-3326-4575-97DD-D09C67154626}"/>
    <cellStyle name="Input 3 4 2 2 8" xfId="13551" xr:uid="{377FC381-9E54-4B38-9061-2639E8CCB5E8}"/>
    <cellStyle name="Input 3 4 2 2 9" xfId="21251" xr:uid="{0AD0FA51-9F08-4612-9F0B-E2BA37A97E78}"/>
    <cellStyle name="Input 3 4 2 3" xfId="5637" xr:uid="{64E863F1-D2A0-473A-89F4-4D71B8F8A604}"/>
    <cellStyle name="Input 3 4 2 3 2" xfId="17321" xr:uid="{A1F40925-B2D5-49A4-9515-5044E2CBC196}"/>
    <cellStyle name="Input 3 4 2 3 3" xfId="3721" xr:uid="{8FD03090-88C4-4BA7-BD78-2AD9DA15417D}"/>
    <cellStyle name="Input 3 4 2 3 4" xfId="26735" xr:uid="{068D8621-5246-40F2-AB98-1DB8D8A524A5}"/>
    <cellStyle name="Input 3 4 2 3 5" xfId="32468" xr:uid="{2E73BF6C-607E-4E66-9E69-7E6EA4D8AFF0}"/>
    <cellStyle name="Input 3 4 2 4" xfId="6914" xr:uid="{B9EDEC22-1BC8-4239-9049-59AF255D30F1}"/>
    <cellStyle name="Input 3 4 2 4 2" xfId="17851" xr:uid="{D96528A0-9A14-4E5B-AC88-53F110072771}"/>
    <cellStyle name="Input 3 4 2 4 3" xfId="21715" xr:uid="{A5B2694A-4745-40D3-837B-A8926A6C532C}"/>
    <cellStyle name="Input 3 4 2 4 4" xfId="28012" xr:uid="{ADF92422-1DEB-44F1-BCC0-D2F597C83E07}"/>
    <cellStyle name="Input 3 4 2 4 5" xfId="36165" xr:uid="{575CAB9C-95AE-4952-A14A-2C581128C06C}"/>
    <cellStyle name="Input 3 4 2 5" xfId="6359" xr:uid="{5FD04A9A-DFE6-469D-9CA6-D69A243E4FF3}"/>
    <cellStyle name="Input 3 4 2 5 2" xfId="4152" xr:uid="{FFF45705-B545-45E4-953A-FE4CD1A08582}"/>
    <cellStyle name="Input 3 4 2 5 3" xfId="3754" xr:uid="{E5BA0DB1-4F81-4211-BB3B-EC96DBAA0A76}"/>
    <cellStyle name="Input 3 4 2 5 4" xfId="27457" xr:uid="{F39B3C94-E645-4734-BD03-3AB4A7A44DE9}"/>
    <cellStyle name="Input 3 4 2 5 5" xfId="26160" xr:uid="{154463CA-89D3-4D66-A6DC-0A1B492A80D3}"/>
    <cellStyle name="Input 3 4 2 6" xfId="7786" xr:uid="{349ACE40-0BC6-4222-A8C5-8C11C65D60B2}"/>
    <cellStyle name="Input 3 4 2 6 2" xfId="17790" xr:uid="{BF4816F6-EC89-4873-9E19-5C53D9BA7180}"/>
    <cellStyle name="Input 3 4 2 6 3" xfId="21858" xr:uid="{A45B9CD8-A9BD-4403-A300-FF16543A25FB}"/>
    <cellStyle name="Input 3 4 2 6 4" xfId="28884" xr:uid="{92CEA4A7-89D5-42B9-889F-4411510B2B04}"/>
    <cellStyle name="Input 3 4 2 6 5" xfId="36104" xr:uid="{60FBC2EE-4DE3-4160-8E03-4D7594CACB53}"/>
    <cellStyle name="Input 3 4 2 7" xfId="10139" xr:uid="{3A214778-00A6-4C12-A2FB-AFDB25824BD2}"/>
    <cellStyle name="Input 3 4 2 7 2" xfId="13978" xr:uid="{3E498071-5F4B-4E48-8143-C1CB9EA6AF3A}"/>
    <cellStyle name="Input 3 4 2 7 3" xfId="18555" xr:uid="{3CE0C11B-E34F-48C5-A9C6-D25B15C13A70}"/>
    <cellStyle name="Input 3 4 2 7 4" xfId="31237" xr:uid="{BF76C85E-A000-4834-81E7-320A2CA74C8C}"/>
    <cellStyle name="Input 3 4 2 7 5" xfId="35490" xr:uid="{133A0118-6D0D-4CF9-9A5D-40782D8DC208}"/>
    <cellStyle name="Input 3 4 2 8" xfId="10008" xr:uid="{C1F20E6C-C229-455D-A56A-F459194E3822}"/>
    <cellStyle name="Input 3 4 2 8 2" xfId="13289" xr:uid="{FCCC2E61-95A9-4A58-AE4E-6A35AF8BB46A}"/>
    <cellStyle name="Input 3 4 2 8 3" xfId="22019" xr:uid="{64314645-B0E5-4B99-9C19-42171331520F}"/>
    <cellStyle name="Input 3 4 2 8 4" xfId="31106" xr:uid="{EE5B8458-E1B8-489C-B9FC-DF2E05F603BD}"/>
    <cellStyle name="Input 3 4 2 8 5" xfId="35498" xr:uid="{3ED2C6EF-A933-44C4-8FB8-2916CE484745}"/>
    <cellStyle name="Input 3 4 2 9" xfId="3360" xr:uid="{23479782-177C-4508-8D07-3104A232E79B}"/>
    <cellStyle name="Input 3 4 3" xfId="4516" xr:uid="{1155EE3E-F201-4D51-B1B1-AB26223F80F6}"/>
    <cellStyle name="Input 3 4 3 10" xfId="25642" xr:uid="{B722ACD9-F4DC-4D23-95A9-BA8A75DA2E72}"/>
    <cellStyle name="Input 3 4 3 11" xfId="33599" xr:uid="{7C34F40A-56B9-410E-90AC-5F5FCF81CCA0}"/>
    <cellStyle name="Input 3 4 3 2" xfId="8022" xr:uid="{EF78CDBB-FD5B-4909-9BB8-9C73831F9F73}"/>
    <cellStyle name="Input 3 4 3 2 2" xfId="2821" xr:uid="{902C6AFF-77CA-4024-AA88-64AA0A8AE9B9}"/>
    <cellStyle name="Input 3 4 3 2 3" xfId="12345" xr:uid="{EA7EDDCD-60CF-40B9-8DA3-A20DD3130CE6}"/>
    <cellStyle name="Input 3 4 3 2 4" xfId="29120" xr:uid="{08DDB242-4B5E-4BDE-AB1E-94E4F692935A}"/>
    <cellStyle name="Input 3 4 3 2 5" xfId="32205" xr:uid="{407C60B7-F76E-4308-9B97-411ED013F3AF}"/>
    <cellStyle name="Input 3 4 3 3" xfId="8848" xr:uid="{2212E4B4-D2B6-45A3-A370-D9E3D8DF5D98}"/>
    <cellStyle name="Input 3 4 3 3 2" xfId="18165" xr:uid="{72E05B48-A8E7-4DA9-935E-20A540A0D354}"/>
    <cellStyle name="Input 3 4 3 3 3" xfId="14765" xr:uid="{25BB9B19-EE12-49FD-BFFD-E7078C76029E}"/>
    <cellStyle name="Input 3 4 3 3 4" xfId="29946" xr:uid="{363298C8-C753-4FC3-91E0-872BDF93C350}"/>
    <cellStyle name="Input 3 4 3 3 5" xfId="23486" xr:uid="{F5E78107-2405-4D91-9824-5500D7593D8E}"/>
    <cellStyle name="Input 3 4 3 4" xfId="9669" xr:uid="{301FC004-8B7B-4B81-A490-F8311142E99D}"/>
    <cellStyle name="Input 3 4 3 4 2" xfId="17258" xr:uid="{4E68D7DD-7E29-4ADC-9883-A3EA53C0C094}"/>
    <cellStyle name="Input 3 4 3 4 3" xfId="19955" xr:uid="{2F3DEA0B-F5FF-42EF-A52F-01C2E6E28999}"/>
    <cellStyle name="Input 3 4 3 4 4" xfId="30767" xr:uid="{ADF32715-0BAF-46CF-9EFA-E84AA60250B4}"/>
    <cellStyle name="Input 3 4 3 4 5" xfId="36827" xr:uid="{196B9B20-133E-4B1D-A0E8-49EF9E69B98C}"/>
    <cellStyle name="Input 3 4 3 5" xfId="9784" xr:uid="{377F913E-054F-4505-9C43-148A899C6B09}"/>
    <cellStyle name="Input 3 4 3 5 2" xfId="15341" xr:uid="{1E4DE2D6-91A3-46E3-A608-493A446FD0A2}"/>
    <cellStyle name="Input 3 4 3 5 3" xfId="22035" xr:uid="{52E79AA3-92F3-4D13-B47A-150E797F5940}"/>
    <cellStyle name="Input 3 4 3 5 4" xfId="30882" xr:uid="{31CF5C49-1F36-4FB4-8DD7-440AC0E5309D}"/>
    <cellStyle name="Input 3 4 3 5 5" xfId="35514" xr:uid="{26AA2AC7-2FBC-4935-9448-248F5F668C49}"/>
    <cellStyle name="Input 3 4 3 6" xfId="10785" xr:uid="{EEC59701-C6D6-49CF-B40D-1156DACD4090}"/>
    <cellStyle name="Input 3 4 3 6 2" xfId="13941" xr:uid="{E216CF6E-2A79-469B-96E7-D9B6CEF7E424}"/>
    <cellStyle name="Input 3 4 3 6 3" xfId="13748" xr:uid="{FE556FEC-263E-49E9-8596-3914C57E4CC3}"/>
    <cellStyle name="Input 3 4 3 6 4" xfId="31883" xr:uid="{6FE42D0B-BCF8-4E6D-AF92-AC336D71906C}"/>
    <cellStyle name="Input 3 4 3 6 5" xfId="25811" xr:uid="{4AB2D360-8F28-4A77-A3F3-16B7DB7D8087}"/>
    <cellStyle name="Input 3 4 3 7" xfId="6615" xr:uid="{611CB8C4-D430-401D-B52B-4367555F9E09}"/>
    <cellStyle name="Input 3 4 3 7 2" xfId="2528" xr:uid="{E5FDE580-BBA1-4B55-AFA1-626E6DBEAE1D}"/>
    <cellStyle name="Input 3 4 3 7 3" xfId="15853" xr:uid="{B8E2F178-0FD5-461C-BB17-68E07E001DBA}"/>
    <cellStyle name="Input 3 4 3 7 4" xfId="27713" xr:uid="{173F3E05-7F1B-443E-BD22-B3EF3446ABF2}"/>
    <cellStyle name="Input 3 4 3 7 5" xfId="26253" xr:uid="{D1EDB11B-5DD9-45B9-B3BB-87BF7491C20B}"/>
    <cellStyle name="Input 3 4 3 8" xfId="14870" xr:uid="{1A76A852-AC68-44E2-80C1-A51FC34CF744}"/>
    <cellStyle name="Input 3 4 3 9" xfId="16191" xr:uid="{FBFE18E9-56D6-45DC-B953-3F2DEF411D40}"/>
    <cellStyle name="Input 3 4 4" xfId="5636" xr:uid="{067BE3A5-CA8E-4636-ABE2-E659439B6C25}"/>
    <cellStyle name="Input 3 4 4 2" xfId="11462" xr:uid="{C93E04E8-3094-4C3B-AA1B-BCF237FF7DA9}"/>
    <cellStyle name="Input 3 4 4 3" xfId="19521" xr:uid="{EEAE6C7D-0C83-42CB-B816-C22CE4176258}"/>
    <cellStyle name="Input 3 4 4 4" xfId="26734" xr:uid="{16A1661E-BB00-45C7-8F06-EA29BF69D067}"/>
    <cellStyle name="Input 3 4 4 5" xfId="36560" xr:uid="{66611E6C-E7C2-4EBE-9416-B14083E1D97A}"/>
    <cellStyle name="Input 3 4 5" xfId="6913" xr:uid="{5BC8E0BD-DA54-4B19-9508-9113DC90BF0E}"/>
    <cellStyle name="Input 3 4 5 2" xfId="14131" xr:uid="{C539DE90-4E10-465F-9F6F-D6D6E50330DC}"/>
    <cellStyle name="Input 3 4 5 3" xfId="22879" xr:uid="{1F56B992-5CE0-40D5-A591-E238AFB4DAE6}"/>
    <cellStyle name="Input 3 4 5 4" xfId="28011" xr:uid="{0ACF8446-E989-4330-812F-4CD3AF17C269}"/>
    <cellStyle name="Input 3 4 5 5" xfId="35875" xr:uid="{48FAE0A8-0EEA-470F-AEE2-5565AE167EA3}"/>
    <cellStyle name="Input 3 4 6" xfId="6275" xr:uid="{B814847B-30FD-49D4-8ADF-D18B089A1214}"/>
    <cellStyle name="Input 3 4 6 2" xfId="13701" xr:uid="{92DCF15C-F898-4FBD-8A74-600E48C05C33}"/>
    <cellStyle name="Input 3 4 6 3" xfId="22325" xr:uid="{FC221EF4-4662-4759-962F-0130426891D6}"/>
    <cellStyle name="Input 3 4 6 4" xfId="27373" xr:uid="{B35DE337-C1B7-407B-8CC4-6933FB0D3C76}"/>
    <cellStyle name="Input 3 4 6 5" xfId="23826" xr:uid="{63CBE804-813A-45D2-9B4E-130FCD1C9BE7}"/>
    <cellStyle name="Input 3 4 7" xfId="7708" xr:uid="{80BA4ACD-89C7-499E-844F-52B77B10C725}"/>
    <cellStyle name="Input 3 4 7 2" xfId="2713" xr:uid="{56258046-1BB4-4451-BACA-B150B16904DE}"/>
    <cellStyle name="Input 3 4 7 3" xfId="22437" xr:uid="{0DCE5E28-5A03-435C-802C-0A9BB3726C79}"/>
    <cellStyle name="Input 3 4 7 4" xfId="28806" xr:uid="{05366649-D8D6-46CA-8E57-B9F5CC020853}"/>
    <cellStyle name="Input 3 4 7 5" xfId="36212" xr:uid="{68DFC5DB-2D81-49F2-9EAD-413FEBF13E75}"/>
    <cellStyle name="Input 3 4 8" xfId="10138" xr:uid="{5B14A90F-A6C3-48F0-A9D6-9EC767A318E2}"/>
    <cellStyle name="Input 3 4 8 2" xfId="12512" xr:uid="{8021FA29-C1D8-4A4B-983B-F82ECBE9C436}"/>
    <cellStyle name="Input 3 4 8 3" xfId="16672" xr:uid="{EB234057-9D45-4198-98A7-10F896AE7901}"/>
    <cellStyle name="Input 3 4 8 4" xfId="31236" xr:uid="{438FC3BC-E9A1-42FE-B333-575264336177}"/>
    <cellStyle name="Input 3 4 8 5" xfId="36019" xr:uid="{34083963-99BE-4F1D-A2E7-2AF66F741BD1}"/>
    <cellStyle name="Input 3 4 9" xfId="9997" xr:uid="{2E0C5232-36B4-4333-BCF9-8EA6EBEDE9F8}"/>
    <cellStyle name="Input 3 4 9 2" xfId="13120" xr:uid="{32C3C95D-CB97-4830-BB3D-05B719FDD2EB}"/>
    <cellStyle name="Input 3 4 9 3" xfId="11891" xr:uid="{BE582B9A-CB44-4580-B936-B13ADC4ACA05}"/>
    <cellStyle name="Input 3 4 9 4" xfId="31095" xr:uid="{F0B47227-A01A-456E-9161-43CE04D9A50F}"/>
    <cellStyle name="Input 3 4 9 5" xfId="24519" xr:uid="{62C2B923-9600-4F53-ADE6-F995942D438B}"/>
    <cellStyle name="Input 3 5" xfId="1113" xr:uid="{00000000-0005-0000-0000-000058040000}"/>
    <cellStyle name="Input 3 5 10" xfId="3361" xr:uid="{85E7651B-CA96-412A-9764-84F85CF1B369}"/>
    <cellStyle name="Input 3 5 11" xfId="13769" xr:uid="{705B5697-8240-4269-BA4F-A104F0220B9B}"/>
    <cellStyle name="Input 3 5 12" xfId="21379" xr:uid="{6E3FB81D-5DB5-45AB-ADA4-CDAD87C9A4F6}"/>
    <cellStyle name="Input 3 5 13" xfId="24451" xr:uid="{DA5BCFD7-411B-4093-A593-45A7CF91DD85}"/>
    <cellStyle name="Input 3 5 14" xfId="33798" xr:uid="{0F9E54F9-86FF-405D-9C22-82ECEC1E0DAC}"/>
    <cellStyle name="Input 3 5 2" xfId="1114" xr:uid="{00000000-0005-0000-0000-000059040000}"/>
    <cellStyle name="Input 3 5 2 10" xfId="17584" xr:uid="{5C8CD771-C541-4646-AF48-998CC420BF56}"/>
    <cellStyle name="Input 3 5 2 11" xfId="20868" xr:uid="{A5320EFE-163B-4098-AD37-365EF331F9E6}"/>
    <cellStyle name="Input 3 5 2 12" xfId="24452" xr:uid="{0E25F5B8-1E94-43FC-A70F-840AF4FA3F84}"/>
    <cellStyle name="Input 3 5 2 13" xfId="36751" xr:uid="{4D49AE72-1817-48A0-99D4-A90C1327D3E1}"/>
    <cellStyle name="Input 3 5 2 2" xfId="4519" xr:uid="{E9F7556F-EA1E-4FBF-9967-B38EBEC0E1A5}"/>
    <cellStyle name="Input 3 5 2 2 10" xfId="25645" xr:uid="{42156356-A43A-45F9-8045-6BA8021EEED3}"/>
    <cellStyle name="Input 3 5 2 2 11" xfId="35819" xr:uid="{76731E59-69D4-4EDC-8D2C-EAF406F09946}"/>
    <cellStyle name="Input 3 5 2 2 2" xfId="8025" xr:uid="{2EEAAAF3-1BFC-4DCA-B3EC-FC4633808546}"/>
    <cellStyle name="Input 3 5 2 2 2 2" xfId="14037" xr:uid="{CDC47E4F-FC4E-4524-B4D0-E2EA7724E7A2}"/>
    <cellStyle name="Input 3 5 2 2 2 3" xfId="17154" xr:uid="{3AAA4DFE-79CD-4D15-971E-3DD81CE4CA42}"/>
    <cellStyle name="Input 3 5 2 2 2 4" xfId="29123" xr:uid="{8046022A-507A-4C3D-BF6E-11B900CB4645}"/>
    <cellStyle name="Input 3 5 2 2 2 5" xfId="33980" xr:uid="{D7A97945-F9B3-4205-A144-80A7461CE72B}"/>
    <cellStyle name="Input 3 5 2 2 3" xfId="8851" xr:uid="{B7516598-5278-4CD3-9636-6A5A7F4BBC58}"/>
    <cellStyle name="Input 3 5 2 2 3 2" xfId="12806" xr:uid="{716B27F1-59EC-404E-85B8-1446FCDA6159}"/>
    <cellStyle name="Input 3 5 2 2 3 3" xfId="18400" xr:uid="{B3D973F9-1531-4768-9070-21CB9CBA15CE}"/>
    <cellStyle name="Input 3 5 2 2 3 4" xfId="29949" xr:uid="{124208B7-5688-4EB1-A49D-28596646E671}"/>
    <cellStyle name="Input 3 5 2 2 3 5" xfId="24278" xr:uid="{733398A7-2AE6-4342-B00F-FC0EC0E76F27}"/>
    <cellStyle name="Input 3 5 2 2 4" xfId="9672" xr:uid="{1BCD453E-7295-4B80-8D32-B71A0E214583}"/>
    <cellStyle name="Input 3 5 2 2 4 2" xfId="14333" xr:uid="{1B43A7AA-5D10-40FB-847A-BD5D5F516AB1}"/>
    <cellStyle name="Input 3 5 2 2 4 3" xfId="22043" xr:uid="{A920C4EF-16EF-4ADE-9586-89C732AA1F9C}"/>
    <cellStyle name="Input 3 5 2 2 4 4" xfId="30770" xr:uid="{A39784A6-037B-4775-8E90-7B49C771030E}"/>
    <cellStyle name="Input 3 5 2 2 4 5" xfId="35522" xr:uid="{06801A73-C440-4B57-A99F-56A991CB8888}"/>
    <cellStyle name="Input 3 5 2 2 5" xfId="8406" xr:uid="{7BBB684B-A9D2-4FC3-9799-F0A1B0B096D6}"/>
    <cellStyle name="Input 3 5 2 2 5 2" xfId="16566" xr:uid="{3589B32C-026C-46C7-BA78-46E5EB4336D0}"/>
    <cellStyle name="Input 3 5 2 2 5 3" xfId="16270" xr:uid="{293CD8D4-BB76-4B41-A605-D57F0050740A}"/>
    <cellStyle name="Input 3 5 2 2 5 4" xfId="29504" xr:uid="{FEF24F5C-B509-4EE6-8AF5-1AF6A97B1FA1}"/>
    <cellStyle name="Input 3 5 2 2 5 5" xfId="33004" xr:uid="{B7B97BFD-86C9-4574-A5A6-1EA9982101D1}"/>
    <cellStyle name="Input 3 5 2 2 6" xfId="10788" xr:uid="{14EAA414-69D7-4134-9FDC-D5CCCAA67125}"/>
    <cellStyle name="Input 3 5 2 2 6 2" xfId="16691" xr:uid="{CB2BF4E3-86E1-4670-A602-AFFB3CCD9BE2}"/>
    <cellStyle name="Input 3 5 2 2 6 3" xfId="20799" xr:uid="{6ACCC82B-5BE8-4BF8-86A9-97759A4A33F7}"/>
    <cellStyle name="Input 3 5 2 2 6 4" xfId="31886" xr:uid="{325A48FB-3640-4EDF-B3EB-740537F536FC}"/>
    <cellStyle name="Input 3 5 2 2 6 5" xfId="24754" xr:uid="{889AAC7B-785D-4D6D-926A-30073A9B2A23}"/>
    <cellStyle name="Input 3 5 2 2 7" xfId="6618" xr:uid="{9E5EBFC7-8E63-4965-9DB2-ADC65BE845E8}"/>
    <cellStyle name="Input 3 5 2 2 7 2" xfId="14422" xr:uid="{64C0F045-103E-40A2-A8EC-5C027D7B4C98}"/>
    <cellStyle name="Input 3 5 2 2 7 3" xfId="15135" xr:uid="{7697D9D1-429D-41DE-855B-394B055C9138}"/>
    <cellStyle name="Input 3 5 2 2 7 4" xfId="27716" xr:uid="{F7E6FBB4-5EA3-4731-8A76-212AB8D7EDB1}"/>
    <cellStyle name="Input 3 5 2 2 7 5" xfId="34084" xr:uid="{AFB25DDC-5CA0-4A39-B5C1-7A8BA5C15C07}"/>
    <cellStyle name="Input 3 5 2 2 8" xfId="14219" xr:uid="{BFEF011F-8C81-4075-92D2-F2018403FF68}"/>
    <cellStyle name="Input 3 5 2 2 9" xfId="19599" xr:uid="{4FF1D5DC-685B-422A-AA32-797313DECD4A}"/>
    <cellStyle name="Input 3 5 2 3" xfId="5639" xr:uid="{A1FDF7E1-F3E7-4BB2-9780-60BDE775F3D6}"/>
    <cellStyle name="Input 3 5 2 3 2" xfId="16234" xr:uid="{D2B0AB82-9149-4EAB-B459-F297AD63C1A2}"/>
    <cellStyle name="Input 3 5 2 3 3" xfId="22519" xr:uid="{A2E4B0B7-5CB5-47CC-B91A-296DE34698E0}"/>
    <cellStyle name="Input 3 5 2 3 4" xfId="26737" xr:uid="{AECDB7C3-EC31-4A89-80AC-9E0763E3D832}"/>
    <cellStyle name="Input 3 5 2 3 5" xfId="25474" xr:uid="{E091727E-89DA-4D18-88F9-753E2CB0BA69}"/>
    <cellStyle name="Input 3 5 2 4" xfId="6916" xr:uid="{6251807F-44C8-40F9-9A1E-8A10CCB38DF2}"/>
    <cellStyle name="Input 3 5 2 4 2" xfId="16856" xr:uid="{0A0DE02F-49E7-4B5A-A524-D357EE411ADB}"/>
    <cellStyle name="Input 3 5 2 4 3" xfId="21621" xr:uid="{95FE26AC-9BBC-4C37-B0FE-AA823332D273}"/>
    <cellStyle name="Input 3 5 2 4 4" xfId="28014" xr:uid="{9F71ACDE-B8C2-4F56-8436-D0ACB17F6A02}"/>
    <cellStyle name="Input 3 5 2 4 5" xfId="35128" xr:uid="{38C9D003-B71F-4282-8CFE-12EAAC2F0A8C}"/>
    <cellStyle name="Input 3 5 2 5" xfId="5480" xr:uid="{C3AFF13F-E8FD-41C6-890E-D0046460ED9A}"/>
    <cellStyle name="Input 3 5 2 5 2" xfId="11486" xr:uid="{30BFA3AB-836A-47F8-A314-29140FA06DCB}"/>
    <cellStyle name="Input 3 5 2 5 3" xfId="19543" xr:uid="{44AB39EB-57ED-432F-915D-A4D1285C752F}"/>
    <cellStyle name="Input 3 5 2 5 4" xfId="26578" xr:uid="{8181D23D-6DE4-4713-B2AC-49234E7E70DC}"/>
    <cellStyle name="Input 3 5 2 5 5" xfId="36581" xr:uid="{C53C1170-A20C-4BCC-92BC-CB1BB5E84693}"/>
    <cellStyle name="Input 3 5 2 6" xfId="6856" xr:uid="{43AF9748-F7AD-48B7-B3D1-9D8DB49CB817}"/>
    <cellStyle name="Input 3 5 2 6 2" xfId="14136" xr:uid="{389723A7-0448-4874-BD37-3C44E4720834}"/>
    <cellStyle name="Input 3 5 2 6 3" xfId="22892" xr:uid="{CC6C247B-28AB-4DA4-B84F-CCF869688C3A}"/>
    <cellStyle name="Input 3 5 2 6 4" xfId="27954" xr:uid="{5920CC4C-170F-406A-AF22-BA6C7C860343}"/>
    <cellStyle name="Input 3 5 2 6 5" xfId="35880" xr:uid="{4384AB6B-318C-4087-8841-346D8C4EEF49}"/>
    <cellStyle name="Input 3 5 2 7" xfId="5217" xr:uid="{95637A50-1563-45C9-B8C9-5050747FCD17}"/>
    <cellStyle name="Input 3 5 2 7 2" xfId="16293" xr:uid="{E81D5469-26AB-45BA-BC72-868AC3845256}"/>
    <cellStyle name="Input 3 5 2 7 3" xfId="22550" xr:uid="{65770554-B4E0-40F9-A68A-855B49FAB067}"/>
    <cellStyle name="Input 3 5 2 7 4" xfId="26315" xr:uid="{0850DD76-67F2-4AC8-AC03-7BE274639452}"/>
    <cellStyle name="Input 3 5 2 7 5" xfId="23654" xr:uid="{EE34C3F7-5388-4624-8CBF-D1B570D7CB66}"/>
    <cellStyle name="Input 3 5 2 8" xfId="9813" xr:uid="{703A224F-BC90-4950-BF66-B6FC5DD3E6C5}"/>
    <cellStyle name="Input 3 5 2 8 2" xfId="13096" xr:uid="{B429AA28-E266-4A58-9E9A-698BCCEF0FDE}"/>
    <cellStyle name="Input 3 5 2 8 3" xfId="21512" xr:uid="{7592AA7D-D7CF-4AEA-91BD-8BFBA9F87659}"/>
    <cellStyle name="Input 3 5 2 8 4" xfId="30911" xr:uid="{65202322-3023-43F9-B251-589E715BAA19}"/>
    <cellStyle name="Input 3 5 2 8 5" xfId="34989" xr:uid="{00343E16-5C59-44F2-83D2-CD7998750095}"/>
    <cellStyle name="Input 3 5 2 9" xfId="3362" xr:uid="{B49E8CD1-75D3-4051-9F7D-28A718669509}"/>
    <cellStyle name="Input 3 5 3" xfId="4518" xr:uid="{CF4ED55C-97AF-453D-8554-6BF0A2001399}"/>
    <cellStyle name="Input 3 5 3 10" xfId="25644" xr:uid="{A1686B5D-90B0-42C3-9C24-6163541A83BE}"/>
    <cellStyle name="Input 3 5 3 11" xfId="34130" xr:uid="{00AC51D7-1D16-4C4B-8AFE-2920AC1883C6}"/>
    <cellStyle name="Input 3 5 3 2" xfId="8024" xr:uid="{A8526CBC-49F6-4539-8BB4-591D461A398E}"/>
    <cellStyle name="Input 3 5 3 2 2" xfId="12060" xr:uid="{71E4422C-A146-4415-A8C0-376ABF5BA6BA}"/>
    <cellStyle name="Input 3 5 3 2 3" xfId="15924" xr:uid="{D936A27C-1A10-44A8-BA2D-5033EA8AD6F8}"/>
    <cellStyle name="Input 3 5 3 2 4" xfId="29122" xr:uid="{EFE540A3-2330-4E6A-B23C-4B2E40E855F0}"/>
    <cellStyle name="Input 3 5 3 2 5" xfId="32212" xr:uid="{E8BD9098-86A8-424D-B1BE-6C6FF8951EF1}"/>
    <cellStyle name="Input 3 5 3 3" xfId="8850" xr:uid="{967808B0-4C4A-4E9E-B143-2B681BC21A42}"/>
    <cellStyle name="Input 3 5 3 3 2" xfId="18168" xr:uid="{8A845C65-ED2E-4368-A3D4-C6E741048AD9}"/>
    <cellStyle name="Input 3 5 3 3 3" xfId="15529" xr:uid="{B191C5EA-8DAC-42E3-B516-4B3A6B277239}"/>
    <cellStyle name="Input 3 5 3 3 4" xfId="29948" xr:uid="{AABD1DD3-3672-42EA-AF83-E229AC0AAF06}"/>
    <cellStyle name="Input 3 5 3 3 5" xfId="32788" xr:uid="{77894F74-06E8-4134-8DC0-493433C5A9D3}"/>
    <cellStyle name="Input 3 5 3 4" xfId="9671" xr:uid="{3FC299B0-469D-43CE-997D-008B227B20CD}"/>
    <cellStyle name="Input 3 5 3 4 2" xfId="12876" xr:uid="{A9549E15-D8C7-4C04-BC08-E63DEEEA2CE2}"/>
    <cellStyle name="Input 3 5 3 4 3" xfId="19709" xr:uid="{F93E9623-35FB-455B-B35D-82174029EAB9}"/>
    <cellStyle name="Input 3 5 3 4 4" xfId="30769" xr:uid="{D8907921-23C2-4014-9D95-6949C6931863}"/>
    <cellStyle name="Input 3 5 3 4 5" xfId="36051" xr:uid="{8BF6B6DD-A060-43AA-BDF9-A132351B3E90}"/>
    <cellStyle name="Input 3 5 3 5" xfId="8569" xr:uid="{DB36315D-5673-4C37-B176-9989C4A9DCE9}"/>
    <cellStyle name="Input 3 5 3 5 2" xfId="3052" xr:uid="{1CD88439-9F59-4068-AE6B-585F2D7DACBD}"/>
    <cellStyle name="Input 3 5 3 5 3" xfId="18988" xr:uid="{EC90767D-810D-4F6D-8345-E5B6595E90E3}"/>
    <cellStyle name="Input 3 5 3 5 4" xfId="29667" xr:uid="{81EA9C9A-643F-4BFA-87B7-E17518AF1468}"/>
    <cellStyle name="Input 3 5 3 5 5" xfId="32928" xr:uid="{4663E455-0D1F-4EBF-BE21-04865A6D959B}"/>
    <cellStyle name="Input 3 5 3 6" xfId="10787" xr:uid="{4ABC8AEA-2958-4A26-A77D-51AB9AE157FF}"/>
    <cellStyle name="Input 3 5 3 6 2" xfId="14570" xr:uid="{72563389-89B8-411D-9859-883B000A98C7}"/>
    <cellStyle name="Input 3 5 3 6 3" xfId="22305" xr:uid="{0AA12435-2A2F-4367-84AE-BD100777EA28}"/>
    <cellStyle name="Input 3 5 3 6 4" xfId="31885" xr:uid="{84D1FB74-BAB3-4EED-B5B9-1ACBBDB023E9}"/>
    <cellStyle name="Input 3 5 3 6 5" xfId="24753" xr:uid="{61C50630-14E7-41B3-9D77-279335844088}"/>
    <cellStyle name="Input 3 5 3 7" xfId="6617" xr:uid="{7CBD0AB3-490C-41E5-A78A-2F8CE30C70E4}"/>
    <cellStyle name="Input 3 5 3 7 2" xfId="2530" xr:uid="{5A4CDD15-071F-49B4-BA9F-235C2B8914B4}"/>
    <cellStyle name="Input 3 5 3 7 3" xfId="15839" xr:uid="{BD7D620C-FBAB-4561-8267-91A8D3F7EFC9}"/>
    <cellStyle name="Input 3 5 3 7 4" xfId="27715" xr:uid="{530607C4-010F-4FB5-A90A-134FAFBE6AE5}"/>
    <cellStyle name="Input 3 5 3 7 5" xfId="33356" xr:uid="{7FDAC32D-F048-4C28-B239-652EA4D05958}"/>
    <cellStyle name="Input 3 5 3 8" xfId="17460" xr:uid="{5F627296-FA36-4028-B727-55C8C742B203}"/>
    <cellStyle name="Input 3 5 3 9" xfId="20678" xr:uid="{00870895-DB32-450A-A396-6D376E92EC7E}"/>
    <cellStyle name="Input 3 5 4" xfId="5638" xr:uid="{E1596C7C-788A-414D-8AB7-C01F87D4AB09}"/>
    <cellStyle name="Input 3 5 4 2" xfId="12380" xr:uid="{FA44331B-809C-49BA-9FEE-05398E68C745}"/>
    <cellStyle name="Input 3 5 4 3" xfId="13485" xr:uid="{B6A44352-0F81-4F95-9D77-C35544B51AB9}"/>
    <cellStyle name="Input 3 5 4 4" xfId="26736" xr:uid="{7AB9D9AA-8D09-40B4-B5AB-80AD318FFC7B}"/>
    <cellStyle name="Input 3 5 4 5" xfId="35725" xr:uid="{8EC2A3CE-0B63-439C-A4F2-A9566BDC42B0}"/>
    <cellStyle name="Input 3 5 5" xfId="6915" xr:uid="{F6638973-177D-4D79-A7EA-BA0C929CF6F9}"/>
    <cellStyle name="Input 3 5 5 2" xfId="16437" xr:uid="{2A7D9BF6-CBBE-4C29-A073-688A6F71B6AE}"/>
    <cellStyle name="Input 3 5 5 3" xfId="22119" xr:uid="{CC32053D-A79C-4D5E-A9AE-87BFC975A2D6}"/>
    <cellStyle name="Input 3 5 5 4" xfId="28013" xr:uid="{74B2488F-E305-4C16-95B5-5AB8B05177F1}"/>
    <cellStyle name="Input 3 5 5 5" xfId="35660" xr:uid="{CAE801A0-0C22-45D1-AA7A-ACA8B7BB0875}"/>
    <cellStyle name="Input 3 5 6" xfId="6279" xr:uid="{B82AE91E-039D-4410-BF62-35043556FA1E}"/>
    <cellStyle name="Input 3 5 6 2" xfId="4306" xr:uid="{BBA75D9B-8625-4133-9A53-DEF367345FCD}"/>
    <cellStyle name="Input 3 5 6 3" xfId="14920" xr:uid="{85F9AC6C-66CF-4C7F-B262-A6B1C0ECD315}"/>
    <cellStyle name="Input 3 5 6 4" xfId="27377" xr:uid="{CAF61DBE-2FA5-4439-B64E-17A5834A3062}"/>
    <cellStyle name="Input 3 5 6 5" xfId="25287" xr:uid="{BD3E4A3D-A119-48CE-86C5-8DF66660B875}"/>
    <cellStyle name="Input 3 5 7" xfId="7711" xr:uid="{397497D8-E9BA-495C-83D5-9FC90104887E}"/>
    <cellStyle name="Input 3 5 7 2" xfId="13780" xr:uid="{CA62B5EF-6FA6-4AFA-9863-93639F4CE488}"/>
    <cellStyle name="Input 3 5 7 3" xfId="20252" xr:uid="{08D7EB93-E28F-4B18-8F39-FFCF1D9C6A8A}"/>
    <cellStyle name="Input 3 5 7 4" xfId="28809" xr:uid="{1F13E836-519A-44A6-99BA-8068C3C0BBDC}"/>
    <cellStyle name="Input 3 5 7 5" xfId="33080" xr:uid="{B8DBFC9E-C2BF-4CB5-9507-D62E0AEC5A77}"/>
    <cellStyle name="Input 3 5 8" xfId="8521" xr:uid="{3E1C0513-C47D-47F3-A7C1-671D367F6D2A}"/>
    <cellStyle name="Input 3 5 8 2" xfId="18267" xr:uid="{D10F3BA4-C31B-4A8D-8DFB-EFF941114CC7}"/>
    <cellStyle name="Input 3 5 8 3" xfId="16592" xr:uid="{6123E663-9E1E-4758-9C89-7ECCAF082C82}"/>
    <cellStyle name="Input 3 5 8 4" xfId="29619" xr:uid="{D1ADD91A-2EC3-4CF3-83BB-B626F53F3AE5}"/>
    <cellStyle name="Input 3 5 8 5" xfId="24191" xr:uid="{9BED4820-9420-49A1-83A4-61CDEDD19CC1}"/>
    <cellStyle name="Input 3 5 9" xfId="10000" xr:uid="{32D42FF2-6383-41FF-B6FC-0705D9746B16}"/>
    <cellStyle name="Input 3 5 9 2" xfId="17742" xr:uid="{50FC8431-8CBF-4B77-BF42-4B01FA8840A2}"/>
    <cellStyle name="Input 3 5 9 3" xfId="22249" xr:uid="{3419CF36-DDD7-47F4-9A15-5D1C8CF6B81D}"/>
    <cellStyle name="Input 3 5 9 4" xfId="31098" xr:uid="{4623B58E-D83D-4F54-9108-093907F15B29}"/>
    <cellStyle name="Input 3 5 9 5" xfId="33403" xr:uid="{A04CD381-3E56-40CC-BB6F-28F195EA2854}"/>
    <cellStyle name="Input 3 6" xfId="1115" xr:uid="{00000000-0005-0000-0000-00005A040000}"/>
    <cellStyle name="Input 3 7" xfId="1116" xr:uid="{00000000-0005-0000-0000-00005B040000}"/>
    <cellStyle name="Input 3 7 10" xfId="16557" xr:uid="{5968D915-4793-4CFE-ACD8-D3E76DB587C3}"/>
    <cellStyle name="Input 3 7 11" xfId="22710" xr:uid="{A2DA92DF-A381-4761-8DFE-EECA964C37C4}"/>
    <cellStyle name="Input 3 7 12" xfId="24454" xr:uid="{EDC7BF0E-E4E2-4B93-B48C-A45E1CB00C2B}"/>
    <cellStyle name="Input 3 7 13" xfId="35959" xr:uid="{246EA451-09C9-4E4D-B3A4-E1A6DD1A9D78}"/>
    <cellStyle name="Input 3 7 2" xfId="4520" xr:uid="{22EA8A5F-D8FC-4D7A-A6E8-9E41AF6CE9EA}"/>
    <cellStyle name="Input 3 7 2 10" xfId="25646" xr:uid="{623B363D-A97F-43B5-A5CF-90B4F811DC18}"/>
    <cellStyle name="Input 3 7 2 11" xfId="35281" xr:uid="{EE301387-77B6-4DAD-B473-EC9C7C24713C}"/>
    <cellStyle name="Input 3 7 2 2" xfId="8026" xr:uid="{2229E725-8DD2-4CF7-A2B9-ECE5A9E7F5F6}"/>
    <cellStyle name="Input 3 7 2 2 2" xfId="12067" xr:uid="{7810FA80-4C62-4E2F-9858-5DDD68BF406D}"/>
    <cellStyle name="Input 3 7 2 2 3" xfId="17360" xr:uid="{A9EFE1CF-A86F-4A86-A345-33BA21140812}"/>
    <cellStyle name="Input 3 7 2 2 4" xfId="29124" xr:uid="{3F6FDD8C-1770-46D1-8D9C-EF7BF3FD37D1}"/>
    <cellStyle name="Input 3 7 2 2 5" xfId="32213" xr:uid="{98ECED47-134F-45C4-8D4E-2C32373CCB77}"/>
    <cellStyle name="Input 3 7 2 3" xfId="8852" xr:uid="{2296953F-9593-45A2-8187-683C6C30303C}"/>
    <cellStyle name="Input 3 7 2 3 2" xfId="3164" xr:uid="{17EBFB1A-FA56-4BB4-8965-419F264F3E0E}"/>
    <cellStyle name="Input 3 7 2 3 3" xfId="18393" xr:uid="{43005E12-7AED-4023-9C81-0E7A71881EFE}"/>
    <cellStyle name="Input 3 7 2 3 4" xfId="29950" xr:uid="{3AE41487-59A9-4F74-97BA-F0876A3510F0}"/>
    <cellStyle name="Input 3 7 2 3 5" xfId="24279" xr:uid="{BB557845-E276-4C9C-94D0-90F7E198AA0B}"/>
    <cellStyle name="Input 3 7 2 4" xfId="9673" xr:uid="{AAE193FC-CA3E-45E3-9687-AF6056D1059B}"/>
    <cellStyle name="Input 3 7 2 4 2" xfId="13086" xr:uid="{91D80CBC-F2C8-4864-9DF4-E4111D9EC35F}"/>
    <cellStyle name="Input 3 7 2 4 3" xfId="21522" xr:uid="{16E47933-5038-4A4A-833D-2D7015449A18}"/>
    <cellStyle name="Input 3 7 2 4 4" xfId="30771" xr:uid="{87670FE4-A4AD-4656-9D60-4DC40BA5D2FF}"/>
    <cellStyle name="Input 3 7 2 4 5" xfId="34999" xr:uid="{2DEDA6F8-EBE7-43D9-A545-65FE6C360CC6}"/>
    <cellStyle name="Input 3 7 2 5" xfId="8621" xr:uid="{FD05EBDA-C2F8-4663-B0BE-62012D07BAF6}"/>
    <cellStyle name="Input 3 7 2 5 2" xfId="12877" xr:uid="{4F15097A-71C9-46A8-917D-37DC5E729661}"/>
    <cellStyle name="Input 3 7 2 5 3" xfId="14768" xr:uid="{67822D8C-7E03-4FA5-98E3-1CC6B8940A65}"/>
    <cellStyle name="Input 3 7 2 5 4" xfId="29719" xr:uid="{94B49DBD-0206-41AF-A5DA-76C26C058171}"/>
    <cellStyle name="Input 3 7 2 5 5" xfId="26500" xr:uid="{9C076426-30C8-4455-A364-00139DDF607B}"/>
    <cellStyle name="Input 3 7 2 6" xfId="10789" xr:uid="{EB5FE6E3-3DBB-4977-9E2F-12EBC7FE248B}"/>
    <cellStyle name="Input 3 7 2 6 2" xfId="15958" xr:uid="{EC51897E-829D-4BB6-8B01-DE33816998D3}"/>
    <cellStyle name="Input 3 7 2 6 3" xfId="19714" xr:uid="{50D25B03-2EDC-4806-BC96-3F7AEEA05ED6}"/>
    <cellStyle name="Input 3 7 2 6 4" xfId="31887" xr:uid="{EB62FA14-5C67-4CC7-BFC8-81ED7847A7CE}"/>
    <cellStyle name="Input 3 7 2 6 5" xfId="24755" xr:uid="{F907C3FC-F745-4E89-80FA-69B28384F1A2}"/>
    <cellStyle name="Input 3 7 2 7" xfId="6619" xr:uid="{6B691AB6-5567-4836-9EDB-81D48648F354}"/>
    <cellStyle name="Input 3 7 2 7 2" xfId="13263" xr:uid="{72EEB700-88EB-4A9B-915C-3D89EAD0F8CF}"/>
    <cellStyle name="Input 3 7 2 7 3" xfId="13826" xr:uid="{2EB224B6-6E6E-4B04-B506-7046E06944A5}"/>
    <cellStyle name="Input 3 7 2 7 4" xfId="27717" xr:uid="{11D16B93-A254-44BB-85A2-85945A5FF8FB}"/>
    <cellStyle name="Input 3 7 2 7 5" xfId="36946" xr:uid="{D86643B2-474C-4BB8-90E1-97236CF402F4}"/>
    <cellStyle name="Input 3 7 2 8" xfId="16374" xr:uid="{7BACB317-BE4A-421C-A88E-F33AA430A620}"/>
    <cellStyle name="Input 3 7 2 9" xfId="22608" xr:uid="{745ED154-C3C4-4373-94E2-1F4FA3D77B91}"/>
    <cellStyle name="Input 3 7 3" xfId="5641" xr:uid="{C54152B1-049C-4F5C-BC84-7F308B73D92E}"/>
    <cellStyle name="Input 3 7 3 2" xfId="15493" xr:uid="{1FE17834-4444-4C89-9C25-96E8606BF021}"/>
    <cellStyle name="Input 3 7 3 3" xfId="21695" xr:uid="{2C18B239-9492-4E74-BB43-74BFB9DBBE3D}"/>
    <cellStyle name="Input 3 7 3 4" xfId="26739" xr:uid="{9C7D7655-7AD4-496F-8B03-D9274AC7C27A}"/>
    <cellStyle name="Input 3 7 3 5" xfId="34596" xr:uid="{B7BF8B99-03B6-48D7-A088-9B9AA041DD45}"/>
    <cellStyle name="Input 3 7 4" xfId="6918" xr:uid="{B7A66844-CB52-4452-A7B4-20E1A303F833}"/>
    <cellStyle name="Input 3 7 4 2" xfId="15414" xr:uid="{580ADC59-0B31-43C9-93E7-0DAC4365DA36}"/>
    <cellStyle name="Input 3 7 4 3" xfId="17664" xr:uid="{21008174-64EA-41D7-ACDB-62C1DA47D85E}"/>
    <cellStyle name="Input 3 7 4 4" xfId="28016" xr:uid="{C96D9D89-CFE5-45E4-916F-D7BEEE6961C8}"/>
    <cellStyle name="Input 3 7 4 5" xfId="23965" xr:uid="{900E795E-9E24-4E7D-AF7E-36089ED088D3}"/>
    <cellStyle name="Input 3 7 5" xfId="5478" xr:uid="{A5389AD4-51D7-4446-91E9-072C69F13198}"/>
    <cellStyle name="Input 3 7 5 2" xfId="13448" xr:uid="{65432912-0A51-4AD9-A5BE-D1C22C5394B3}"/>
    <cellStyle name="Input 3 7 5 3" xfId="21195" xr:uid="{6D75A19D-07FB-4004-8385-2025F2F84AF6}"/>
    <cellStyle name="Input 3 7 5 4" xfId="26576" xr:uid="{CAF76EAA-7026-4834-B7C5-78C57DEF2DFC}"/>
    <cellStyle name="Input 3 7 5 5" xfId="23657" xr:uid="{C14BDE1E-7EAC-41CC-BCAD-8640589B85F1}"/>
    <cellStyle name="Input 3 7 6" xfId="6854" xr:uid="{D79609EF-249C-4BF1-96A7-B562E50F5D72}"/>
    <cellStyle name="Input 3 7 6 2" xfId="14416" xr:uid="{A7F1C496-AFD8-4B24-BFD6-405E420C4425}"/>
    <cellStyle name="Input 3 7 6 3" xfId="19353" xr:uid="{8379A96E-68A8-47B8-933E-5A33CCEEB578}"/>
    <cellStyle name="Input 3 7 6 4" xfId="27952" xr:uid="{C0F9428F-62D7-4F21-A4D7-3180EF1D1267}"/>
    <cellStyle name="Input 3 7 6 5" xfId="34078" xr:uid="{D6160E31-5E33-41AE-9D47-381A1A03F51D}"/>
    <cellStyle name="Input 3 7 7" xfId="10137" xr:uid="{6D07C4CB-A3CD-444D-B6BD-35E460AD1E9D}"/>
    <cellStyle name="Input 3 7 7 2" xfId="13130" xr:uid="{1CA06338-7B25-4D2F-9FE5-BB81CB73017B}"/>
    <cellStyle name="Input 3 7 7 3" xfId="16637" xr:uid="{76BFA006-2393-4737-B8A4-EF2E247BA4F0}"/>
    <cellStyle name="Input 3 7 7 4" xfId="31235" xr:uid="{64EA71B2-4AB0-4602-AEB0-4819D616C235}"/>
    <cellStyle name="Input 3 7 7 5" xfId="34451" xr:uid="{A225147F-F92C-48DD-9416-9B5625198626}"/>
    <cellStyle name="Input 3 7 8" xfId="9811" xr:uid="{652E1D59-F78A-460A-82BC-8EEE2CBA2F75}"/>
    <cellStyle name="Input 3 7 8 2" xfId="16073" xr:uid="{D15D0F9E-C31A-4FE2-BCB9-3F28385CB477}"/>
    <cellStyle name="Input 3 7 8 3" xfId="20478" xr:uid="{33953E3E-2236-4C61-A3B1-5BD7468A2F6C}"/>
    <cellStyle name="Input 3 7 8 4" xfId="30909" xr:uid="{0A78F2CB-C157-45D5-BCCB-763DBFBB1516}"/>
    <cellStyle name="Input 3 7 8 5" xfId="36041" xr:uid="{A98EEE86-8D67-4729-86E2-6C79F8811C8F}"/>
    <cellStyle name="Input 3 7 9" xfId="3364" xr:uid="{65EC3CED-073E-4C14-B831-8BC52B8E9D37}"/>
    <cellStyle name="Input 3 8" xfId="4511" xr:uid="{ED79F0E5-66B5-46D3-A27D-66F0930DC4AA}"/>
    <cellStyle name="Input 3 8 10" xfId="25637" xr:uid="{E13D7A80-A9A8-4A94-A04F-02EF315BF692}"/>
    <cellStyle name="Input 3 8 11" xfId="34131" xr:uid="{BA3A1D46-6CD9-442C-A439-5803014C7C20}"/>
    <cellStyle name="Input 3 8 2" xfId="8017" xr:uid="{75B72361-2286-4E89-B01E-BC61F6BF5920}"/>
    <cellStyle name="Input 3 8 2 2" xfId="14039" xr:uid="{6B239C38-305F-4135-AC06-74BCA8A9E2C2}"/>
    <cellStyle name="Input 3 8 2 3" xfId="11896" xr:uid="{295EE423-D2D2-453C-AE9D-128D40767BB1}"/>
    <cellStyle name="Input 3 8 2 4" xfId="29115" xr:uid="{C1067976-8AE5-40E0-B077-5F490F76A84A}"/>
    <cellStyle name="Input 3 8 2 5" xfId="33982" xr:uid="{D49ADA80-A6E8-4C60-91B9-A2BE0752DE38}"/>
    <cellStyle name="Input 3 8 3" xfId="8843" xr:uid="{9C0E161F-5167-4EA6-997C-F9A89B1051E5}"/>
    <cellStyle name="Input 3 8 3 2" xfId="18171" xr:uid="{4412BF1C-1768-4C0C-88EF-E5546B7D949E}"/>
    <cellStyle name="Input 3 8 3 3" xfId="16587" xr:uid="{384BCEC3-758A-462C-9C63-57B1CD6B8F77}"/>
    <cellStyle name="Input 3 8 3 4" xfId="29941" xr:uid="{B2AB3CF9-1C66-4711-A11C-1C6642FC87BB}"/>
    <cellStyle name="Input 3 8 3 5" xfId="32791" xr:uid="{C49D27A3-DD42-4231-AA01-0DB37DD2302A}"/>
    <cellStyle name="Input 3 8 4" xfId="9664" xr:uid="{B77C1A12-52F8-46CD-8427-E3FBAF300AEC}"/>
    <cellStyle name="Input 3 8 4 2" xfId="14627" xr:uid="{C0AA0E48-0240-4B19-9141-2A9F70DF2B66}"/>
    <cellStyle name="Input 3 8 4 3" xfId="22225" xr:uid="{4B85C940-6D34-41DA-9898-64EC06F98C21}"/>
    <cellStyle name="Input 3 8 4 4" xfId="30762" xr:uid="{2916B73F-04FD-4F40-BE68-CDE6697D77EC}"/>
    <cellStyle name="Input 3 8 4 5" xfId="33723" xr:uid="{441ED83A-4925-4FCA-AF0C-A5C2C1117E8A}"/>
    <cellStyle name="Input 3 8 5" xfId="7421" xr:uid="{275E2F82-46D7-48A9-82CC-BC567A88E3B7}"/>
    <cellStyle name="Input 3 8 5 2" xfId="15379" xr:uid="{D55FEF7B-5F38-498C-8B5E-C5354E0FC585}"/>
    <cellStyle name="Input 3 8 5 3" xfId="14540" xr:uid="{D0034823-5645-48AF-9F22-9756B65469BB}"/>
    <cellStyle name="Input 3 8 5 4" xfId="28519" xr:uid="{E8055AA0-189D-4EDC-B83C-07FC2B875968}"/>
    <cellStyle name="Input 3 8 5 5" xfId="26295" xr:uid="{AA952BDF-7F93-43A0-9D16-950B9C935EC2}"/>
    <cellStyle name="Input 3 8 6" xfId="10780" xr:uid="{49187D5A-B507-414B-B396-B79133FAE35C}"/>
    <cellStyle name="Input 3 8 6 2" xfId="17060" xr:uid="{8560A8F4-06E5-40BB-931A-54C96A87D123}"/>
    <cellStyle name="Input 3 8 6 3" xfId="21966" xr:uid="{B839B2E1-3E64-4EAE-9002-7E3A4698AB5A}"/>
    <cellStyle name="Input 3 8 6 4" xfId="31878" xr:uid="{DF36D270-BD88-40C8-A5F4-D96082C18654}"/>
    <cellStyle name="Input 3 8 6 5" xfId="24749" xr:uid="{2B9716EB-7253-4F50-A261-D42BCE7255D6}"/>
    <cellStyle name="Input 3 8 7" xfId="6610" xr:uid="{EB71F288-E9C5-482A-86A3-36A51BD9E051}"/>
    <cellStyle name="Input 3 8 7 2" xfId="2514" xr:uid="{5C998815-DF45-4BEC-B095-88841C1C734E}"/>
    <cellStyle name="Input 3 8 7 3" xfId="3801" xr:uid="{3F2D0D55-A6A8-496B-B15B-4CB8B0D10481}"/>
    <cellStyle name="Input 3 8 7 4" xfId="27708" xr:uid="{A355543A-F333-43C2-AE96-8CDA4F4967F8}"/>
    <cellStyle name="Input 3 8 7 5" xfId="36973" xr:uid="{27526335-1AA1-4694-BBA2-077019CF0790}"/>
    <cellStyle name="Input 3 8 8" xfId="17461" xr:uid="{909FA5E3-6470-47CF-97A9-8E62D8A37AA0}"/>
    <cellStyle name="Input 3 8 9" xfId="14810" xr:uid="{D80645DB-FBEF-4EDC-83F4-3E317ABF9680}"/>
    <cellStyle name="Input 3 9" xfId="5631" xr:uid="{1EB8C175-5421-488B-AE04-807B73CEF828}"/>
    <cellStyle name="Input 3 9 2" xfId="16236" xr:uid="{19F452EF-4A3C-4FC9-8E92-2DE7E990DCA0}"/>
    <cellStyle name="Input 3 9 3" xfId="22521" xr:uid="{79AB1518-EE4F-4721-A62E-56B1BF0F68CB}"/>
    <cellStyle name="Input 3 9 4" xfId="26729" xr:uid="{9C4A3997-996D-4ABE-95E8-A4B118373EED}"/>
    <cellStyle name="Input 3 9 5" xfId="35194" xr:uid="{DE09C549-14C4-4E56-8F0F-E4382511F994}"/>
    <cellStyle name="Input 4" xfId="1117" xr:uid="{00000000-0005-0000-0000-00005C040000}"/>
    <cellStyle name="Input 4 10" xfId="6919" xr:uid="{0CDD33D9-A7EB-47FF-8708-724088295401}"/>
    <cellStyle name="Input 4 10 2" xfId="12161" xr:uid="{A86911AC-FE7A-4EF5-860B-ACB2706612C5}"/>
    <cellStyle name="Input 4 10 3" xfId="22319" xr:uid="{72F8748F-4F83-4F99-A36B-FEA78D084907}"/>
    <cellStyle name="Input 4 10 4" xfId="28017" xr:uid="{B86FF354-63AA-46A1-96EE-A66A17E24B73}"/>
    <cellStyle name="Input 4 10 5" xfId="35904" xr:uid="{9233C8AD-366D-4241-A45A-D74CDDBC39EC}"/>
    <cellStyle name="Input 4 11" xfId="5479" xr:uid="{CCA3946D-76FB-40BD-A757-2D6655840BEE}"/>
    <cellStyle name="Input 4 11 2" xfId="11487" xr:uid="{E0A3A9AB-ABC0-4B50-86A0-9103DD4BE04B}"/>
    <cellStyle name="Input 4 11 3" xfId="20619" xr:uid="{1C9CA5EA-D65D-443E-BEF1-EB0F61E15BBF}"/>
    <cellStyle name="Input 4 11 4" xfId="26577" xr:uid="{E775B4B4-0356-4D28-ABD3-0DE13BDD52AA}"/>
    <cellStyle name="Input 4 11 5" xfId="23437" xr:uid="{5672AA83-5767-4B38-B6B3-7E152ADD760A}"/>
    <cellStyle name="Input 4 12" xfId="6855" xr:uid="{67B5684D-CE8A-4235-9064-D1AE16C8C789}"/>
    <cellStyle name="Input 4 12 2" xfId="13257" xr:uid="{369062B9-499E-4F08-B9C3-C9C954FD66D1}"/>
    <cellStyle name="Input 4 12 3" xfId="20070" xr:uid="{5BDC168A-D326-4930-813F-92D08A61D050}"/>
    <cellStyle name="Input 4 12 4" xfId="27953" xr:uid="{B3E8A7E8-1034-4A2E-ACF3-1F6711876FD0}"/>
    <cellStyle name="Input 4 12 5" xfId="36940" xr:uid="{D80D1BD1-B552-43B8-AF76-20748D9E1FF3}"/>
    <cellStyle name="Input 4 13" xfId="5216" xr:uid="{51EC4503-7ED5-4014-80D5-A0C07859C531}"/>
    <cellStyle name="Input 4 13 2" xfId="12332" xr:uid="{E506E7AA-B10D-42D1-B339-FDF2C700358B}"/>
    <cellStyle name="Input 4 13 3" xfId="15854" xr:uid="{A5945842-4001-45F0-8E6C-0DC0B97F16A4}"/>
    <cellStyle name="Input 4 13 4" xfId="26314" xr:uid="{53A48AC1-7EE7-40AD-AC57-29D6C1ADD8B9}"/>
    <cellStyle name="Input 4 13 5" xfId="35756" xr:uid="{9DFD9AB0-4E94-4966-8000-2E189A8FFE04}"/>
    <cellStyle name="Input 4 14" xfId="9812" xr:uid="{59642F79-C02E-4AD0-B96D-5D3B114BDF08}"/>
    <cellStyle name="Input 4 14 2" xfId="15343" xr:uid="{FDFC9D15-E13D-435B-BBC0-DF5963D910E2}"/>
    <cellStyle name="Input 4 14 3" xfId="22033" xr:uid="{C3DA64BC-A937-4D0F-B553-7B791EEB96F5}"/>
    <cellStyle name="Input 4 14 4" xfId="30910" xr:uid="{72B8E488-AA88-4599-8EC8-D72B107E81F3}"/>
    <cellStyle name="Input 4 14 5" xfId="35512" xr:uid="{981F4AEE-74C8-4630-91F2-EA658C602857}"/>
    <cellStyle name="Input 4 15" xfId="3365" xr:uid="{026A30D2-E68B-4641-9C17-70A36466BD2E}"/>
    <cellStyle name="Input 4 16" xfId="15789" xr:uid="{204385E7-9DD4-48B6-9881-4C98B35EADD4}"/>
    <cellStyle name="Input 4 17" xfId="22387" xr:uid="{D589297E-98E0-41BB-BBB0-EFBC37942BBA}"/>
    <cellStyle name="Input 4 18" xfId="24455" xr:uid="{A6B10DDC-A109-4E9B-98EE-B52B9D0F987E}"/>
    <cellStyle name="Input 4 19" xfId="35403" xr:uid="{575A0EBD-B933-4020-8499-74D98055BD7C}"/>
    <cellStyle name="Input 4 2" xfId="1118" xr:uid="{00000000-0005-0000-0000-00005D040000}"/>
    <cellStyle name="Input 4 2 10" xfId="3366" xr:uid="{2B3C49AE-823B-429C-8CE5-531695F4D26F}"/>
    <cellStyle name="Input 4 2 11" xfId="15086" xr:uid="{5A203A7E-2E7C-4968-B6A2-5E18CA46579C}"/>
    <cellStyle name="Input 4 2 12" xfId="21926" xr:uid="{B0F2C0BB-17EA-4CEB-9739-09698BB3B14A}"/>
    <cellStyle name="Input 4 2 13" xfId="24456" xr:uid="{C80437D1-C701-4ECE-A485-3066CAB999E7}"/>
    <cellStyle name="Input 4 2 14" xfId="34885" xr:uid="{29984AC2-541C-4C66-9A2C-F25BCF816A87}"/>
    <cellStyle name="Input 4 2 2" xfId="1119" xr:uid="{00000000-0005-0000-0000-00005E040000}"/>
    <cellStyle name="Input 4 2 2 10" xfId="13770" xr:uid="{C0E78A14-CBF3-4B4A-93E9-B579168C5957}"/>
    <cellStyle name="Input 4 2 2 11" xfId="21380" xr:uid="{444A8144-4942-4F15-B80F-8A2E6A08AFF4}"/>
    <cellStyle name="Input 4 2 2 12" xfId="24457" xr:uid="{81C58BF2-CD86-4F84-AC98-24F0F6AF095B}"/>
    <cellStyle name="Input 4 2 2 13" xfId="33799" xr:uid="{9EC11B14-64A1-4B8D-9FB0-7239BD0B4633}"/>
    <cellStyle name="Input 4 2 2 2" xfId="4523" xr:uid="{7BDE27FA-2A08-4E73-913F-ADCF544E3FE9}"/>
    <cellStyle name="Input 4 2 2 2 10" xfId="25649" xr:uid="{EF9166B5-65E3-4D2B-92E6-DCE2FF2FC821}"/>
    <cellStyle name="Input 4 2 2 2 11" xfId="23602" xr:uid="{E994FBFE-0246-44AD-B944-E08E5CC07B42}"/>
    <cellStyle name="Input 4 2 2 2 2" xfId="8029" xr:uid="{AE7E7687-1C9B-4815-B6D9-6B238130B214}"/>
    <cellStyle name="Input 4 2 2 2 2 2" xfId="2822" xr:uid="{4EE97998-EA5E-4A72-B889-D916944F064E}"/>
    <cellStyle name="Input 4 2 2 2 2 3" xfId="12194" xr:uid="{0F67F4A5-05F9-4329-A51D-71A71273C210}"/>
    <cellStyle name="Input 4 2 2 2 2 4" xfId="29127" xr:uid="{96F97366-DA01-409B-BBA9-6FBF7B06A4F5}"/>
    <cellStyle name="Input 4 2 2 2 2 5" xfId="33977" xr:uid="{5E6355CE-660F-49B1-960A-02F58B6387B2}"/>
    <cellStyle name="Input 4 2 2 2 3" xfId="8855" xr:uid="{FEBED106-5DB8-48F9-B47F-8B9B86B74568}"/>
    <cellStyle name="Input 4 2 2 2 3 2" xfId="18167" xr:uid="{5906A583-3BEA-4DAC-832F-865AB84B42D4}"/>
    <cellStyle name="Input 4 2 2 2 3 3" xfId="13450" xr:uid="{B99683F2-9749-4482-B489-683BD665307B}"/>
    <cellStyle name="Input 4 2 2 2 3 4" xfId="29953" xr:uid="{5C155532-F683-4E22-9AA1-C6BA6C3C378B}"/>
    <cellStyle name="Input 4 2 2 2 3 5" xfId="32785" xr:uid="{F812A2C6-5844-4496-8264-B5BD5DE40987}"/>
    <cellStyle name="Input 4 2 2 2 4" xfId="9676" xr:uid="{19EF92D3-006D-445D-B0DB-BEA844DB2D3D}"/>
    <cellStyle name="Input 4 2 2 2 4 2" xfId="17776" xr:uid="{3FD3BC08-A1F8-4A96-9F68-C7228C140E65}"/>
    <cellStyle name="Input 4 2 2 2 4 3" xfId="20493" xr:uid="{D918271F-55A2-48FC-9EA5-A008DEF15A1B}"/>
    <cellStyle name="Input 4 2 2 2 4 4" xfId="30774" xr:uid="{2D6E2C23-CD56-4719-976C-29B95E286837}"/>
    <cellStyle name="Input 4 2 2 2 4 5" xfId="36291" xr:uid="{7A05759C-4514-4C25-842D-6B725E966DDA}"/>
    <cellStyle name="Input 4 2 2 2 5" xfId="7527" xr:uid="{CC2D2EF7-928B-47CE-ABC6-938702FBF9B6}"/>
    <cellStyle name="Input 4 2 2 2 5 2" xfId="14366" xr:uid="{0B6FA29E-964B-4FB4-9F33-6CC4BD3B5E02}"/>
    <cellStyle name="Input 4 2 2 2 5 3" xfId="19303" xr:uid="{10F700B9-5AA7-4EE5-9E1E-196A9E68913B}"/>
    <cellStyle name="Input 4 2 2 2 5 4" xfId="28625" xr:uid="{6449BA9C-0A7C-463A-807A-C55FC232E2BD}"/>
    <cellStyle name="Input 4 2 2 2 5 5" xfId="34030" xr:uid="{E27B863D-D4F3-41E1-A753-E4B6A232AA65}"/>
    <cellStyle name="Input 4 2 2 2 6" xfId="10792" xr:uid="{24F0DC05-E7F7-4400-91D9-6532A0E4D401}"/>
    <cellStyle name="Input 4 2 2 2 6 2" xfId="15890" xr:uid="{3251A70B-F064-4B4B-8993-1F24AA8B538F}"/>
    <cellStyle name="Input 4 2 2 2 6 3" xfId="19875" xr:uid="{E102D2F8-3A70-4421-A3AE-FA9CE8A2E24C}"/>
    <cellStyle name="Input 4 2 2 2 6 4" xfId="31890" xr:uid="{DECBDB22-DADB-407E-9F6D-756DDD2E5862}"/>
    <cellStyle name="Input 4 2 2 2 6 5" xfId="25756" xr:uid="{5144D5E0-0580-4AAB-8705-45149BF57997}"/>
    <cellStyle name="Input 4 2 2 2 7" xfId="6622" xr:uid="{8EBAADE5-D49D-49A5-A2F3-28A21A0AF61B}"/>
    <cellStyle name="Input 4 2 2 2 7 2" xfId="16448" xr:uid="{9EF03518-E1D8-4237-91A7-A85B577CE456}"/>
    <cellStyle name="Input 4 2 2 2 7 3" xfId="22928" xr:uid="{5BEED305-9212-462C-952E-A768263B3793}"/>
    <cellStyle name="Input 4 2 2 2 7 4" xfId="27720" xr:uid="{9D5ED4C6-D62A-4C59-B46B-9C19BD767409}"/>
    <cellStyle name="Input 4 2 2 2 7 5" xfId="35671" xr:uid="{89716B6B-9BE7-419D-AE4A-87233FACB51E}"/>
    <cellStyle name="Input 4 2 2 2 8" xfId="13560" xr:uid="{0375AB79-1F4B-4637-B1A8-DEB500F1B802}"/>
    <cellStyle name="Input 4 2 2 2 9" xfId="21260" xr:uid="{49B08800-2147-4745-ABA7-D125A53C6A5B}"/>
    <cellStyle name="Input 4 2 2 3" xfId="5644" xr:uid="{4C001A9A-C231-453B-971A-06318D45C40A}"/>
    <cellStyle name="Input 4 2 2 3 2" xfId="17320" xr:uid="{DE6ACE20-B745-4FB4-B09F-B58C318D4D24}"/>
    <cellStyle name="Input 4 2 2 3 3" xfId="20584" xr:uid="{69C93234-0847-4FC2-B572-224A683EF9A6}"/>
    <cellStyle name="Input 4 2 2 3 4" xfId="26742" xr:uid="{864CED6D-942B-41F8-8806-114DF2E115CA}"/>
    <cellStyle name="Input 4 2 2 3 5" xfId="32469" xr:uid="{EDBE72CF-3707-4ED8-972D-2A2782183EE5}"/>
    <cellStyle name="Input 4 2 2 4" xfId="6921" xr:uid="{7FFD536A-BBC9-4F8D-B89D-46A555552C94}"/>
    <cellStyle name="Input 4 2 2 4 2" xfId="16489" xr:uid="{F9D5F62E-F2EC-44E5-B001-01707DEC1008}"/>
    <cellStyle name="Input 4 2 2 4 3" xfId="20396" xr:uid="{998EB17D-34B2-4788-A8A5-4F43D081B925}"/>
    <cellStyle name="Input 4 2 2 4 4" xfId="28019" xr:uid="{0AB26FDE-2D0A-4DD3-903B-E931B2EA2ABA}"/>
    <cellStyle name="Input 4 2 2 4 5" xfId="34403" xr:uid="{53A89323-AC5D-47D8-922C-9A5826E9EF82}"/>
    <cellStyle name="Input 4 2 2 5" xfId="5488" xr:uid="{53E26D62-DAF1-44AA-853B-CDE513F12EAD}"/>
    <cellStyle name="Input 4 2 2 5 2" xfId="12359" xr:uid="{92E07660-A696-4FCB-ACE1-D25F8C1DA171}"/>
    <cellStyle name="Input 4 2 2 5 3" xfId="19540" xr:uid="{8A986D18-B38E-4094-BF7B-FEDE2E0E7576}"/>
    <cellStyle name="Input 4 2 2 5 4" xfId="26586" xr:uid="{11058F90-FD22-4BE2-8B50-BC919AE2E4DA}"/>
    <cellStyle name="Input 4 2 2 5 5" xfId="35749" xr:uid="{08EACFA0-9E8B-46D4-9B94-5A1AC28BE955}"/>
    <cellStyle name="Input 4 2 2 6" xfId="6863" xr:uid="{F0986272-2E06-4B9B-9FF8-21C85A576C77}"/>
    <cellStyle name="Input 4 2 2 6 2" xfId="2546" xr:uid="{3CCDCD5E-33FF-43A7-AA1B-A464635C673E}"/>
    <cellStyle name="Input 4 2 2 6 3" xfId="22416" xr:uid="{72C5C102-728D-4E3B-94FD-577ABC1000AA}"/>
    <cellStyle name="Input 4 2 2 6 4" xfId="27961" xr:uid="{A1825C74-0775-41FA-81BF-687B56A678CA}"/>
    <cellStyle name="Input 4 2 2 6 5" xfId="34427" xr:uid="{E24B5D0A-D596-4761-91B3-F9EB85BF9074}"/>
    <cellStyle name="Input 4 2 2 7" xfId="7809" xr:uid="{D22E446F-D337-4041-94D7-A25AE568E24F}"/>
    <cellStyle name="Input 4 2 2 7 2" xfId="14287" xr:uid="{4DE8CCFC-81E9-46B1-930A-3E2892C55AD5}"/>
    <cellStyle name="Input 4 2 2 7 3" xfId="19058" xr:uid="{99E5592D-16C6-4250-B444-E7A21F8C82C0}"/>
    <cellStyle name="Input 4 2 2 7 4" xfId="28907" xr:uid="{08104E75-AC4A-4D1B-9FFA-758F22766BC1}"/>
    <cellStyle name="Input 4 2 2 7 5" xfId="34248" xr:uid="{AFF63A69-D1FF-469F-AD92-A620ED0362A2}"/>
    <cellStyle name="Input 4 2 2 8" xfId="9820" xr:uid="{B52FBBFC-6FA5-4E50-90A5-4314CBD7707C}"/>
    <cellStyle name="Input 4 2 2 8 2" xfId="15307" xr:uid="{685D89DD-D320-4DEE-AA64-E754389B5FD5}"/>
    <cellStyle name="Input 4 2 2 8 3" xfId="19196" xr:uid="{D4CF2E28-3D34-4184-B4DB-633DA0619904}"/>
    <cellStyle name="Input 4 2 2 8 4" xfId="30918" xr:uid="{6D124BD6-33DB-4623-A032-E4EF4F1C7AE3}"/>
    <cellStyle name="Input 4 2 2 8 5" xfId="32608" xr:uid="{7ED82D8D-7697-4AA8-8B03-4AEAB42412E0}"/>
    <cellStyle name="Input 4 2 2 9" xfId="3367" xr:uid="{B5A689DD-E850-4BAD-B4E3-E6F23BDACA33}"/>
    <cellStyle name="Input 4 2 3" xfId="4522" xr:uid="{8AB79247-987B-4EDD-8774-E94B057A8E71}"/>
    <cellStyle name="Input 4 2 3 10" xfId="25648" xr:uid="{E6EBF249-6E6D-461F-AF42-35AD6502A4C0}"/>
    <cellStyle name="Input 4 2 3 11" xfId="33608" xr:uid="{F4F7CFF7-9660-402B-B481-DC51CDE4CC40}"/>
    <cellStyle name="Input 4 2 3 2" xfId="8028" xr:uid="{A7156CC1-951A-436E-8E16-C0D8160C24FA}"/>
    <cellStyle name="Input 4 2 3 2 2" xfId="12068" xr:uid="{F90A60F7-DEE5-49EB-ABEE-C4E0F8B79D37}"/>
    <cellStyle name="Input 4 2 3 2 3" xfId="15446" xr:uid="{21041152-F487-4527-B9BE-C486AB2D380B}"/>
    <cellStyle name="Input 4 2 3 2 4" xfId="29126" xr:uid="{363EF577-4025-47CE-8D86-E206A3E74689}"/>
    <cellStyle name="Input 4 2 3 2 5" xfId="26360" xr:uid="{F0832B44-70E2-420E-8F21-55FA98AEC1D4}"/>
    <cellStyle name="Input 4 2 3 3" xfId="8854" xr:uid="{6E55D45B-1B71-48D2-ABDE-19AA17B93E59}"/>
    <cellStyle name="Input 4 2 3 3 2" xfId="12804" xr:uid="{423EA520-8134-4688-8981-E52AB4E758AB}"/>
    <cellStyle name="Input 4 2 3 3 3" xfId="15826" xr:uid="{9710DB79-FB79-476C-AE28-73C9C1E2296A}"/>
    <cellStyle name="Input 4 2 3 3 4" xfId="29952" xr:uid="{B17DE42B-862F-4C7B-8CE3-56BD28A47894}"/>
    <cellStyle name="Input 4 2 3 3 5" xfId="32782" xr:uid="{1D786023-1D72-44D3-AD82-14151DCDD177}"/>
    <cellStyle name="Input 4 2 3 4" xfId="9675" xr:uid="{D4F83B01-DD95-471C-AD85-34C0B928E8F0}"/>
    <cellStyle name="Input 4 2 3 4 2" xfId="14022" xr:uid="{E2774D33-99D2-4E7F-9107-A859281D0B50}"/>
    <cellStyle name="Input 4 2 3 4 3" xfId="13872" xr:uid="{B3C09F77-E75F-4D76-8256-8691A245E447}"/>
    <cellStyle name="Input 4 2 3 4 4" xfId="30773" xr:uid="{600698B3-5A84-4038-BCAD-AE1560136E1D}"/>
    <cellStyle name="Input 4 2 3 4 5" xfId="32555" xr:uid="{64A8202D-F3E2-4544-B706-3AA774FBFB50}"/>
    <cellStyle name="Input 4 2 3 5" xfId="7525" xr:uid="{AEBC2A1A-283F-425A-803F-0D20C1D78CCD}"/>
    <cellStyle name="Input 4 2 3 5 2" xfId="15160" xr:uid="{F79EE588-BD25-414B-A447-47E12BF37E35}"/>
    <cellStyle name="Input 4 2 3 5 3" xfId="19804" xr:uid="{0EACE24A-6DF5-4F4C-AEF2-829D77501DAF}"/>
    <cellStyle name="Input 4 2 3 5 4" xfId="28623" xr:uid="{BBE5A3BE-C19B-4B3A-ADC3-BAD94C791D6E}"/>
    <cellStyle name="Input 4 2 3 5 5" xfId="34269" xr:uid="{14CE7E52-D901-417C-9926-1EE23308F654}"/>
    <cellStyle name="Input 4 2 3 6" xfId="10791" xr:uid="{DF4B1F8A-06BE-4C42-951D-1BADE0C9FBB9}"/>
    <cellStyle name="Input 4 2 3 6 2" xfId="11970" xr:uid="{D7E378DC-CC2E-47F7-86BB-372A43037C8A}"/>
    <cellStyle name="Input 4 2 3 6 3" xfId="18571" xr:uid="{2752B67A-C7EF-4603-93AC-5769541D228A}"/>
    <cellStyle name="Input 4 2 3 6 4" xfId="31889" xr:uid="{E798EB4C-553E-4881-AD37-5A002173BDFD}"/>
    <cellStyle name="Input 4 2 3 6 5" xfId="25755" xr:uid="{FE28A1F4-42EE-4EF5-9CFF-C172BA3DD9A3}"/>
    <cellStyle name="Input 4 2 3 7" xfId="6621" xr:uid="{52A32D62-8E28-45A1-AA92-691AEE921CF3}"/>
    <cellStyle name="Input 4 2 3 7 2" xfId="17862" xr:uid="{FC705841-7389-4207-BAC5-589444237819}"/>
    <cellStyle name="Input 4 2 3 7 3" xfId="17884" xr:uid="{161CB94C-9D94-44A5-AE22-84B6FCC7C98D}"/>
    <cellStyle name="Input 4 2 3 7 4" xfId="27719" xr:uid="{38E85122-1E85-4123-8C42-CE814607FAA2}"/>
    <cellStyle name="Input 4 2 3 7 5" xfId="36176" xr:uid="{E26A5D6F-A4AE-4DB9-B68F-A52870890D3C}"/>
    <cellStyle name="Input 4 2 3 8" xfId="14879" xr:uid="{8E117C25-C72E-48AB-96C2-4750C47F57DB}"/>
    <cellStyle name="Input 4 2 3 9" xfId="21787" xr:uid="{5ADDF70D-85EA-4976-83A8-BC98FDACD538}"/>
    <cellStyle name="Input 4 2 4" xfId="5643" xr:uid="{EE307DD5-A1BB-4E5F-949F-EAEEEAEED45C}"/>
    <cellStyle name="Input 4 2 4 2" xfId="13413" xr:uid="{A431805F-0024-4D6C-AAA6-3A456B22ED9E}"/>
    <cellStyle name="Input 4 2 4 3" xfId="21162" xr:uid="{62A6EECD-DD1B-41F8-8962-E57BAD9DB94D}"/>
    <cellStyle name="Input 4 2 4 4" xfId="26741" xr:uid="{97884F7D-AC96-4454-B871-D5596693F3FF}"/>
    <cellStyle name="Input 4 2 4 5" xfId="36559" xr:uid="{49B7C74C-2F21-4743-BD3B-8A749AA38D74}"/>
    <cellStyle name="Input 4 2 5" xfId="6920" xr:uid="{D48CEFD4-E555-4D66-A368-B0E44DCE6CDA}"/>
    <cellStyle name="Input 4 2 5 2" xfId="2552" xr:uid="{6EC4C5A2-D81B-4314-AE5D-307C668E02CF}"/>
    <cellStyle name="Input 4 2 5 3" xfId="22419" xr:uid="{FE9FC7BF-B445-4971-9D18-F923AA844EE4}"/>
    <cellStyle name="Input 4 2 5 4" xfId="28018" xr:uid="{4049158D-3E66-443B-B3FA-FE46EC8DA087}"/>
    <cellStyle name="Input 4 2 5 5" xfId="33843" xr:uid="{25C2A43C-5DD4-4678-89AF-FE58B11711C5}"/>
    <cellStyle name="Input 4 2 6" xfId="6131" xr:uid="{A4268AEA-D612-4478-B436-7F1A44B9EC02}"/>
    <cellStyle name="Input 4 2 6 2" xfId="12437" xr:uid="{6B33A2CD-61F6-4248-94D2-B86802EA6C44}"/>
    <cellStyle name="Input 4 2 6 3" xfId="12206" xr:uid="{6A2FADB0-5A61-41F4-A919-8FDECEBD5005}"/>
    <cellStyle name="Input 4 2 6 4" xfId="27229" xr:uid="{BED429C7-C7D3-4EA7-9849-B5743AB88345}"/>
    <cellStyle name="Input 4 2 6 5" xfId="34785" xr:uid="{3F81AEA0-AEA4-4C0C-879F-FB1AC6325074}"/>
    <cellStyle name="Input 4 2 7" xfId="7584" xr:uid="{B2F9077F-85DE-4AA3-96A6-6C9FDC10E604}"/>
    <cellStyle name="Input 4 2 7 2" xfId="13203" xr:uid="{3F9F7335-3523-4923-A74F-A2FAC1D9A61D}"/>
    <cellStyle name="Input 4 2 7 3" xfId="20018" xr:uid="{AD6E8BDA-5AE0-41C9-85A4-C1864C9B74EE}"/>
    <cellStyle name="Input 4 2 7 4" xfId="28682" xr:uid="{12DBEC84-8CC2-47D3-88EE-AAB2A449C94F}"/>
    <cellStyle name="Input 4 2 7 5" xfId="36888" xr:uid="{9BE2E5D6-F2A1-4516-BEF9-AA437877636E}"/>
    <cellStyle name="Input 4 2 8" xfId="5215" xr:uid="{D41E36AA-67B9-4A01-A1E3-0DC9A1601D37}"/>
    <cellStyle name="Input 4 2 8 2" xfId="17379" xr:uid="{3823A752-67D9-4A47-A809-C33328B41FCB}"/>
    <cellStyle name="Input 4 2 8 3" xfId="16614" xr:uid="{26C61568-4C1B-4C6F-8FA5-BBF7F8148D66}"/>
    <cellStyle name="Input 4 2 8 4" xfId="26313" xr:uid="{6E1BAB73-46E2-42F0-BC6A-B3BC74AFADE6}"/>
    <cellStyle name="Input 4 2 8 5" xfId="32441" xr:uid="{A4BFABF5-430D-4309-9D91-DA3B3D0D18F5}"/>
    <cellStyle name="Input 4 2 9" xfId="10181" xr:uid="{9FB03C70-AB62-4529-A4AE-4AD92CD268AD}"/>
    <cellStyle name="Input 4 2 9 2" xfId="14605" xr:uid="{A915A266-8CDD-4595-9C9B-66CEE85D1288}"/>
    <cellStyle name="Input 4 2 9 3" xfId="22260" xr:uid="{275BD4BA-BDBF-46D3-BBBA-8A6DCA55005D}"/>
    <cellStyle name="Input 4 2 9 4" xfId="31279" xr:uid="{AECD547F-6056-41C2-B360-D3D88BCA5CAD}"/>
    <cellStyle name="Input 4 2 9 5" xfId="35486" xr:uid="{905ACC68-BB96-4539-8486-FF5AB5CB0701}"/>
    <cellStyle name="Input 4 3" xfId="1120" xr:uid="{00000000-0005-0000-0000-00005F040000}"/>
    <cellStyle name="Input 4 3 10" xfId="3368" xr:uid="{B1F357E4-09E3-43A6-BD67-99384B9B1BC9}"/>
    <cellStyle name="Input 4 3 11" xfId="11792" xr:uid="{BE873D98-3F8E-4BC9-8A0A-0208FEDFADFE}"/>
    <cellStyle name="Input 4 3 12" xfId="20869" xr:uid="{81969CCD-919E-4119-A69F-1898A3ACF4DC}"/>
    <cellStyle name="Input 4 3 13" xfId="24458" xr:uid="{A8B6EC97-BDCD-4778-8227-E2140F611727}"/>
    <cellStyle name="Input 4 3 14" xfId="32066" xr:uid="{A011816F-5D5A-4AEF-9CF8-F8213A561E0B}"/>
    <cellStyle name="Input 4 3 2" xfId="1121" xr:uid="{00000000-0005-0000-0000-000060040000}"/>
    <cellStyle name="Input 4 3 2 10" xfId="11791" xr:uid="{848F05B6-8D1F-43FA-B2D1-89526DF911EF}"/>
    <cellStyle name="Input 4 3 2 11" xfId="19794" xr:uid="{7EE66732-C5C7-47D6-A0F9-7068DB5AA6E7}"/>
    <cellStyle name="Input 4 3 2 12" xfId="24459" xr:uid="{71D224E3-CFF8-44CD-8B86-5D28933DEF82}"/>
    <cellStyle name="Input 4 3 2 13" xfId="32065" xr:uid="{AC6832AD-0F27-407A-944F-09823F417CA1}"/>
    <cellStyle name="Input 4 3 2 2" xfId="4525" xr:uid="{0B99975C-3EF0-4ECC-A66C-352EFC6345F3}"/>
    <cellStyle name="Input 4 3 2 2 10" xfId="25651" xr:uid="{26D5B495-E537-4FF7-90EF-C009F8BCA934}"/>
    <cellStyle name="Input 4 3 2 2 11" xfId="34917" xr:uid="{517A4916-826B-4D63-BD68-7E0C8423C4FA}"/>
    <cellStyle name="Input 4 3 2 2 2" xfId="8031" xr:uid="{68A6D79B-0252-495A-A358-7FF9837E2C53}"/>
    <cellStyle name="Input 4 3 2 2 2 2" xfId="14035" xr:uid="{3F6CC207-8FA0-4FF5-A844-0F5E2DA0CCAB}"/>
    <cellStyle name="Input 4 3 2 2 2 3" xfId="3962" xr:uid="{17A27600-3406-46B9-AD95-34E2EBA7642A}"/>
    <cellStyle name="Input 4 3 2 2 2 4" xfId="29129" xr:uid="{8C15C85F-2F00-44D1-B46E-7D6862D75FCD}"/>
    <cellStyle name="Input 4 3 2 2 2 5" xfId="33978" xr:uid="{D3FB9C85-73A3-4330-84B1-E4B303290C0D}"/>
    <cellStyle name="Input 4 3 2 2 3" xfId="8857" xr:uid="{93B2B949-F59F-4614-88EE-AA77A659AFB7}"/>
    <cellStyle name="Input 4 3 2 2 3 2" xfId="3165" xr:uid="{73305C0F-E01D-43BB-845A-CC68F7A4785F}"/>
    <cellStyle name="Input 4 3 2 2 3 3" xfId="16262" xr:uid="{AB74EAC5-21D8-4D75-9AC7-F289D76031EC}"/>
    <cellStyle name="Input 4 3 2 2 3 4" xfId="29955" xr:uid="{EB92FDEE-21A3-4A91-803F-AC1460F51144}"/>
    <cellStyle name="Input 4 3 2 2 3 5" xfId="32783" xr:uid="{432DBD9D-6ADD-4380-9BAC-B440EA0C287B}"/>
    <cellStyle name="Input 4 3 2 2 4" xfId="9678" xr:uid="{61204514-1DB7-4ACC-9C79-1EA5B08BD391}"/>
    <cellStyle name="Input 4 3 2 2 4 2" xfId="16772" xr:uid="{6B721C6F-2021-40DC-9834-8221822E0542}"/>
    <cellStyle name="Input 4 3 2 2 4 3" xfId="21554" xr:uid="{5B7A124F-01FC-4DB0-99EA-13A1C832EA48}"/>
    <cellStyle name="Input 4 3 2 2 4 4" xfId="30776" xr:uid="{EE513D94-5D4E-4204-B545-624419D0D86C}"/>
    <cellStyle name="Input 4 3 2 2 4 5" xfId="34350" xr:uid="{8DA4F8CA-45C3-4200-89D6-084C440345DD}"/>
    <cellStyle name="Input 4 3 2 2 5" xfId="7529" xr:uid="{9C427A37-3454-4C32-A7C8-2899ABC63688}"/>
    <cellStyle name="Input 4 3 2 2 5 2" xfId="14088" xr:uid="{5B2B4A8E-72C5-4048-A882-C48072C5E6D6}"/>
    <cellStyle name="Input 4 3 2 2 5 3" xfId="22844" xr:uid="{3EFFDCAF-DF5F-479D-B003-51F2B4A3694F}"/>
    <cellStyle name="Input 4 3 2 2 5 4" xfId="28627" xr:uid="{651141C2-3BBC-4646-ABD5-A628BAE56F61}"/>
    <cellStyle name="Input 4 3 2 2 5 5" xfId="34748" xr:uid="{A5AAB195-742C-47AD-A69D-3F2C73E2BAAF}"/>
    <cellStyle name="Input 4 3 2 2 6" xfId="10794" xr:uid="{37C39C7F-C8EA-4107-8919-562B4215EB28}"/>
    <cellStyle name="Input 4 3 2 2 6 2" xfId="13328" xr:uid="{437BFBDB-6B08-4F5C-96BE-919287E05046}"/>
    <cellStyle name="Input 4 3 2 2 6 3" xfId="19842" xr:uid="{F521F777-363F-4C34-90FA-69763AEF6AD7}"/>
    <cellStyle name="Input 4 3 2 2 6 4" xfId="31892" xr:uid="{F8E6E686-62E6-42FB-A470-81D5043EFC22}"/>
    <cellStyle name="Input 4 3 2 2 6 5" xfId="24756" xr:uid="{8975E204-2926-4016-8DC1-C6B2BE71695A}"/>
    <cellStyle name="Input 4 3 2 2 7" xfId="6624" xr:uid="{5E4E4963-5CF5-4E91-83CB-952822ABF8F8}"/>
    <cellStyle name="Input 4 3 2 2 7 2" xfId="16155" xr:uid="{07E0679C-5D04-4FDC-A41A-019AC3148EE2}"/>
    <cellStyle name="Input 4 3 2 2 7 3" xfId="16893" xr:uid="{6F414698-B805-475A-B989-2E2BA03A56C9}"/>
    <cellStyle name="Input 4 3 2 2 7 4" xfId="27722" xr:uid="{F3371FAC-CEC4-4DB9-A81E-A961501AA836}"/>
    <cellStyle name="Input 4 3 2 2 7 5" xfId="32317" xr:uid="{26DA6E9C-9922-42DA-952B-7511827AF612}"/>
    <cellStyle name="Input 4 3 2 2 8" xfId="17458" xr:uid="{D9997D2F-5E5B-4DF8-8F97-F139E9DC2741}"/>
    <cellStyle name="Input 4 3 2 2 9" xfId="19608" xr:uid="{B43E4876-0F26-4361-8891-DCCCE35627CE}"/>
    <cellStyle name="Input 4 3 2 3" xfId="5646" xr:uid="{861671B0-D0A7-44A8-98A3-006E42B8EB97}"/>
    <cellStyle name="Input 4 3 2 3 2" xfId="16233" xr:uid="{2CE23C97-E2A2-48F4-9713-42EED3AEABC8}"/>
    <cellStyle name="Input 4 3 2 3 3" xfId="22518" xr:uid="{DD6C2997-5958-484C-89B9-776ADE170BD7}"/>
    <cellStyle name="Input 4 3 2 3 4" xfId="26744" xr:uid="{85816595-0296-4394-BEE3-C90C551C880B}"/>
    <cellStyle name="Input 4 3 2 3 5" xfId="35191" xr:uid="{C3CC44C1-C357-4D10-9D9E-74BEFB9A90FF}"/>
    <cellStyle name="Input 4 3 2 4" xfId="6923" xr:uid="{C2C10FB8-E3CD-4C40-B70B-8B1FE324BF68}"/>
    <cellStyle name="Input 4 3 2 4 2" xfId="14497" xr:uid="{5D3AB7C2-ED87-4781-AD04-FC17AE12583E}"/>
    <cellStyle name="Input 4 3 2 4 3" xfId="20310" xr:uid="{C2571ADB-7609-409A-9F64-9D580519CFD5}"/>
    <cellStyle name="Input 4 3 2 4 4" xfId="28021" xr:uid="{AFC1EC1C-B687-47F6-8270-E9B4F8D29574}"/>
    <cellStyle name="Input 4 3 2 4 5" xfId="34312" xr:uid="{ECEF3E93-1CCD-4444-9B2B-DFAE9FDBE8EA}"/>
    <cellStyle name="Input 4 3 2 5" xfId="5482" xr:uid="{CD63B0F8-83DA-4F2C-A283-3CFEEF2C74D3}"/>
    <cellStyle name="Input 4 3 2 5 2" xfId="13836" xr:uid="{C5572F3C-F82F-46CC-AEAB-357120388809}"/>
    <cellStyle name="Input 4 3 2 5 3" xfId="3713" xr:uid="{1E117991-6DF2-41AE-88AE-34506A54B8CA}"/>
    <cellStyle name="Input 4 3 2 5 4" xfId="26580" xr:uid="{72EFCDDD-6AFC-4ADD-A0EA-E8983248FB9B}"/>
    <cellStyle name="Input 4 3 2 5 5" xfId="35748" xr:uid="{7E7CDC5B-4F1A-4924-B573-FBF83584E8A4}"/>
    <cellStyle name="Input 4 3 2 6" xfId="6857" xr:uid="{F1CF2B99-D704-4536-804F-4DEB397CC5EA}"/>
    <cellStyle name="Input 4 3 2 6 2" xfId="17856" xr:uid="{292BADA4-507D-442A-B76D-D5C607E9481F}"/>
    <cellStyle name="Input 4 3 2 6 3" xfId="21846" xr:uid="{9EA9C451-04C5-4936-AE2A-000169CA5226}"/>
    <cellStyle name="Input 4 3 2 6 4" xfId="27955" xr:uid="{71A51556-FCE3-48A5-BAEE-B179B228B224}"/>
    <cellStyle name="Input 4 3 2 6 5" xfId="36170" xr:uid="{27BA5289-35C5-4124-B17C-0C65072FF10E}"/>
    <cellStyle name="Input 4 3 2 7" xfId="10125" xr:uid="{16227FAA-BE97-426B-9076-E0D94C4B0C42}"/>
    <cellStyle name="Input 4 3 2 7 2" xfId="13679" xr:uid="{AF9B2745-6F35-425E-935B-DCAAD49FCC8E}"/>
    <cellStyle name="Input 4 3 2 7 3" xfId="21548" xr:uid="{540C3CE3-005C-43CA-8B3A-C1E39D900CE6}"/>
    <cellStyle name="Input 4 3 2 7 4" xfId="31223" xr:uid="{17D1593B-D5BB-436C-AA94-2774676AAAF0}"/>
    <cellStyle name="Input 4 3 2 7 5" xfId="33416" xr:uid="{56B50EC6-B7BC-4DAF-AC78-421F01527909}"/>
    <cellStyle name="Input 4 3 2 8" xfId="9815" xr:uid="{D8D74A08-823A-4CB3-856F-C621F6D0FB68}"/>
    <cellStyle name="Input 4 3 2 8 2" xfId="14012" xr:uid="{A1A7A242-D534-49A0-B1AA-AEA79CCA3427}"/>
    <cellStyle name="Input 4 3 2 8 3" xfId="17152" xr:uid="{0B49248B-161E-4E86-AA5C-7F532E902D34}"/>
    <cellStyle name="Input 4 3 2 8 4" xfId="30913" xr:uid="{FFF4252D-ECAA-4253-AC70-A91DC4B87A3D}"/>
    <cellStyle name="Input 4 3 2 8 5" xfId="35577" xr:uid="{E50D4B64-CEFC-4DD0-B58C-F0C1318382FD}"/>
    <cellStyle name="Input 4 3 2 9" xfId="3369" xr:uid="{54AC0B07-1676-4275-9A80-5847D1F822E9}"/>
    <cellStyle name="Input 4 3 3" xfId="4524" xr:uid="{E49A882B-B514-4869-BFBD-8D7466FA4489}"/>
    <cellStyle name="Input 4 3 3 10" xfId="25650" xr:uid="{B0046C0C-F2BF-4F2E-9B38-99375D0A208D}"/>
    <cellStyle name="Input 4 3 3 11" xfId="36645" xr:uid="{DBC3A593-E4C4-4BEC-8D58-4AD682C36DE2}"/>
    <cellStyle name="Input 4 3 3 2" xfId="8030" xr:uid="{4BB28549-EBC0-45DF-99F7-8109030B960D}"/>
    <cellStyle name="Input 4 3 3 2 2" xfId="2823" xr:uid="{A6C3202B-1D24-49C3-AF18-623E12B3D359}"/>
    <cellStyle name="Input 4 3 3 2 3" xfId="15542" xr:uid="{15AA9D03-69C7-4F3F-9D21-B986E214D1DD}"/>
    <cellStyle name="Input 4 3 3 2 4" xfId="29128" xr:uid="{D70927A0-7D6D-47EA-9FCA-52A1213B49F2}"/>
    <cellStyle name="Input 4 3 3 2 5" xfId="32210" xr:uid="{30DFC87C-18EA-41EA-9C3F-DAC0589F0952}"/>
    <cellStyle name="Input 4 3 3 3" xfId="8856" xr:uid="{82C5B9FC-713E-4CC0-BBDB-39AF4FE8E8A0}"/>
    <cellStyle name="Input 4 3 3 3 2" xfId="12805" xr:uid="{47516C61-F32B-40E5-AAC8-BFAEF6EB0642}"/>
    <cellStyle name="Input 4 3 3 3 3" xfId="18395" xr:uid="{B1719018-401B-40E2-B75F-89819AF374B9}"/>
    <cellStyle name="Input 4 3 3 3 4" xfId="29954" xr:uid="{5C741670-E225-4308-B4B8-0774CBCF5831}"/>
    <cellStyle name="Input 4 3 3 3 5" xfId="26564" xr:uid="{291B375C-9E49-4692-9C49-02D713C618FD}"/>
    <cellStyle name="Input 4 3 3 4" xfId="9677" xr:uid="{82F51EAD-6E3E-4D5B-B264-BF7DC8DEDF25}"/>
    <cellStyle name="Input 4 3 3 4 2" xfId="14628" xr:uid="{CBB78F9A-B33B-4A7F-9E9F-9F56B8DF9AF7}"/>
    <cellStyle name="Input 4 3 3 4 3" xfId="22224" xr:uid="{46A91C5C-7FBE-4B1B-B58A-574604F38C02}"/>
    <cellStyle name="Input 4 3 3 4 4" xfId="30775" xr:uid="{7F8F679C-4BA0-44C1-88B9-EA72658B8C77}"/>
    <cellStyle name="Input 4 3 3 4 5" xfId="33388" xr:uid="{E090F1F5-6FE3-43B1-BE1F-72DCE3E99B13}"/>
    <cellStyle name="Input 4 3 3 5" xfId="7528" xr:uid="{0CC79D1F-5C3E-446F-8AE7-D42313F02FE1}"/>
    <cellStyle name="Input 4 3 3 5 2" xfId="13207" xr:uid="{A67EE407-7CE4-4CB6-9FFF-195CDAB5BD16}"/>
    <cellStyle name="Input 4 3 3 5 3" xfId="20022" xr:uid="{FC3C7990-9610-457F-9812-B08BAACF8C4F}"/>
    <cellStyle name="Input 4 3 3 5 4" xfId="28626" xr:uid="{7712A557-5E64-4FE7-A329-A565683DDC2A}"/>
    <cellStyle name="Input 4 3 3 5 5" xfId="36892" xr:uid="{67CE9A8C-BD85-448D-8EAD-5893850EAFA8}"/>
    <cellStyle name="Input 4 3 3 6" xfId="10793" xr:uid="{547243B1-8AAC-49EA-9E2B-4F1B8B44C29A}"/>
    <cellStyle name="Input 4 3 3 6 2" xfId="17059" xr:uid="{4B1100F1-02EE-4606-B391-655A1A2930C1}"/>
    <cellStyle name="Input 4 3 3 6 3" xfId="22731" xr:uid="{AD1D0EB8-5021-43FB-82C3-83B48B4F1121}"/>
    <cellStyle name="Input 4 3 3 6 4" xfId="31891" xr:uid="{F9DF690B-2A3C-42B1-BD01-D43E088BF307}"/>
    <cellStyle name="Input 4 3 3 6 5" xfId="25757" xr:uid="{FCAE6E1A-30DE-41C2-B29A-D72C82FE6521}"/>
    <cellStyle name="Input 4 3 3 7" xfId="6623" xr:uid="{3A5623E5-C6B1-4AAD-96B5-F198A7CD5B52}"/>
    <cellStyle name="Input 4 3 3 7 2" xfId="16867" xr:uid="{DF29D8CB-D735-4ACF-B9B3-51A56CF6DA15}"/>
    <cellStyle name="Input 4 3 3 7 3" xfId="16466" xr:uid="{954FE5AC-1449-4F66-9C05-C90877F781EE}"/>
    <cellStyle name="Input 4 3 3 7 4" xfId="27721" xr:uid="{209DF77E-C766-4347-A6A8-B65C30736493}"/>
    <cellStyle name="Input 4 3 3 7 5" xfId="35139" xr:uid="{184075E1-DF17-465B-8AB3-5B2FC0E7FDA3}"/>
    <cellStyle name="Input 4 3 3 8" xfId="11603" xr:uid="{677B8A9A-D9E0-4345-B49F-43D98AC5516F}"/>
    <cellStyle name="Input 4 3 3 9" xfId="20687" xr:uid="{5CE4FF9A-507F-4CAA-BFD8-349CB91BE182}"/>
    <cellStyle name="Input 4 3 4" xfId="5645" xr:uid="{0D0D1FEE-F4AE-41A1-9630-D426CECFF0A3}"/>
    <cellStyle name="Input 4 3 4 2" xfId="12381" xr:uid="{8EFC643D-0465-47EB-A2B9-8BD97D86E821}"/>
    <cellStyle name="Input 4 3 4 3" xfId="19509" xr:uid="{9A7D80D1-F68F-4471-9EAC-42471ABA1974}"/>
    <cellStyle name="Input 4 3 4 4" xfId="26743" xr:uid="{38BEB249-ABEA-4736-9F02-DDB0533BF623}"/>
    <cellStyle name="Input 4 3 4 5" xfId="35724" xr:uid="{5E0B634C-AFFD-4C63-A944-1CE3D23249C6}"/>
    <cellStyle name="Input 4 3 5" xfId="6922" xr:uid="{CB62DD59-9D11-495D-9A94-B0DFF5E68467}"/>
    <cellStyle name="Input 4 3 5 2" xfId="13882" xr:uid="{8CE1DBD1-E969-4CBD-ABAE-12FDB45008EE}"/>
    <cellStyle name="Input 4 3 5 3" xfId="19371" xr:uid="{B95216BA-6A40-4BAB-BAAF-5D38B6F630E3}"/>
    <cellStyle name="Input 4 3 5 4" xfId="28020" xr:uid="{77B1E120-06DF-444A-98A9-0A89800C707C}"/>
    <cellStyle name="Input 4 3 5 5" xfId="33314" xr:uid="{7DB70798-42E4-4C08-B9A3-F8F57586FF42}"/>
    <cellStyle name="Input 4 3 6" xfId="5481" xr:uid="{94873B3C-8641-4E00-A9AA-9373C83EA5B8}"/>
    <cellStyle name="Input 4 3 6 2" xfId="17342" xr:uid="{37646426-4208-4186-A9AC-BEB535EFBBBE}"/>
    <cellStyle name="Input 4 3 6 3" xfId="15566" xr:uid="{74BC6F2F-6C61-4A5C-922C-6D8111658F10}"/>
    <cellStyle name="Input 4 3 6 4" xfId="26579" xr:uid="{ED8123A9-9237-4E39-9CBD-AA9BFA44DFB7}"/>
    <cellStyle name="Input 4 3 6 5" xfId="33822" xr:uid="{71727E7A-AE54-4988-A195-FC6B7133F47E}"/>
    <cellStyle name="Input 4 3 7" xfId="6333" xr:uid="{9EAF92F3-74FD-4508-B531-9D34DDF1E137}"/>
    <cellStyle name="Input 4 3 7 2" xfId="2305" xr:uid="{9F0039D8-A704-4987-90D0-1AB5C6CA9DD7}"/>
    <cellStyle name="Input 4 3 7 3" xfId="17931" xr:uid="{6FF17EF8-5F14-457E-89DB-40C34ACDFAB5}"/>
    <cellStyle name="Input 4 3 7 4" xfId="27431" xr:uid="{9C84B131-D2A2-4F34-9A24-16C789E214FF}"/>
    <cellStyle name="Input 4 3 7 5" xfId="26152" xr:uid="{1CEE648F-4850-41E2-A6A3-B2AE5FE4717C}"/>
    <cellStyle name="Input 4 3 8" xfId="4642" xr:uid="{199468D5-CE0F-40B8-B97F-212295023D12}"/>
    <cellStyle name="Input 4 3 8 2" xfId="13544" xr:uid="{31734BBE-FA61-4B7E-BE5E-1359E49A1A87}"/>
    <cellStyle name="Input 4 3 8 3" xfId="21244" xr:uid="{1E0CB796-E002-449E-8204-971D7007C7CF}"/>
    <cellStyle name="Input 4 3 8 4" xfId="25763" xr:uid="{382B7F77-E826-4335-B660-8918AB5A250C}"/>
    <cellStyle name="Input 4 3 8 5" xfId="36631" xr:uid="{358FB90F-9752-425D-A6F5-1BA82E3C1AF1}"/>
    <cellStyle name="Input 4 3 9" xfId="9814" xr:uid="{7C4FA6F2-19B1-47C7-B0F7-EDA0B73CF4EC}"/>
    <cellStyle name="Input 4 3 9 2" xfId="12546" xr:uid="{877B3A8C-AD35-4E4E-BA1D-9F721E5C352D}"/>
    <cellStyle name="Input 4 3 9 3" xfId="20999" xr:uid="{3BBAA8FB-AEC2-4CDE-BB5F-3E66E0FCF46C}"/>
    <cellStyle name="Input 4 3 9 4" xfId="30912" xr:uid="{9A299663-AF4F-45A5-A13F-69FEEE6F49F8}"/>
    <cellStyle name="Input 4 3 9 5" xfId="32153" xr:uid="{866F25F5-7787-4E56-86F9-E88663E453B5}"/>
    <cellStyle name="Input 4 4" xfId="1122" xr:uid="{00000000-0005-0000-0000-000061040000}"/>
    <cellStyle name="Input 4 4 10" xfId="3370" xr:uid="{883B3000-9FC6-4019-923E-5BD74EA9DC50}"/>
    <cellStyle name="Input 4 4 11" xfId="17581" xr:uid="{1C9959BC-3D74-478A-B9BA-265A7D5B5813}"/>
    <cellStyle name="Input 4 4 12" xfId="13926" xr:uid="{C36CB3FD-D8FF-49BD-93D6-4E37E530BAAE}"/>
    <cellStyle name="Input 4 4 13" xfId="24460" xr:uid="{E906CA5C-B8E4-405F-9C8C-279D9A9B6196}"/>
    <cellStyle name="Input 4 4 14" xfId="36748" xr:uid="{ACC3A435-204E-41C4-B505-0C625F4459D0}"/>
    <cellStyle name="Input 4 4 2" xfId="1123" xr:uid="{00000000-0005-0000-0000-000062040000}"/>
    <cellStyle name="Input 4 4 2 10" xfId="14511" xr:uid="{E10A101C-F07E-403C-8357-08A171CEA0FF}"/>
    <cellStyle name="Input 4 4 2 11" xfId="13498" xr:uid="{30E8BAB0-DF2F-427F-A901-2A96783C5A4D}"/>
    <cellStyle name="Input 4 4 2 12" xfId="24461" xr:uid="{AB8514F5-F1D2-4F24-8009-19E2F80E192D}"/>
    <cellStyle name="Input 4 4 2 13" xfId="34414" xr:uid="{CDA5B5FA-01A2-4FC9-93B9-6F97DF6463A4}"/>
    <cellStyle name="Input 4 4 2 2" xfId="4527" xr:uid="{9001CE39-9DE9-4513-A431-AAFC26F47A2F}"/>
    <cellStyle name="Input 4 4 2 2 10" xfId="25653" xr:uid="{5CA0DCC2-759A-4452-958D-5A30E501FCBF}"/>
    <cellStyle name="Input 4 4 2 2 11" xfId="35279" xr:uid="{E4B83F94-B018-44F8-9BC7-97849691A98A}"/>
    <cellStyle name="Input 4 4 2 2 2" xfId="8033" xr:uid="{2FAD4B30-15AE-4DC8-8542-1189A30728AB}"/>
    <cellStyle name="Input 4 4 2 2 2 2" xfId="14036" xr:uid="{6A981F08-DBA0-491A-B519-2ECCB58E80BA}"/>
    <cellStyle name="Input 4 4 2 2 2 3" xfId="2170" xr:uid="{AEC53DB0-CD06-44A8-8353-1054B8701600}"/>
    <cellStyle name="Input 4 4 2 2 2 4" xfId="29131" xr:uid="{257AAF3F-95C9-4668-95D3-1C62DCB03C58}"/>
    <cellStyle name="Input 4 4 2 2 2 5" xfId="26359" xr:uid="{1622DAF3-B15A-4A42-B575-AE79728BD7C4}"/>
    <cellStyle name="Input 4 4 2 2 3" xfId="8859" xr:uid="{AE3DCD8E-FD5A-4734-8CBE-AF1F29089A5E}"/>
    <cellStyle name="Input 4 4 2 2 3 2" xfId="3167" xr:uid="{1CFFED5A-49D5-466C-B0D3-F266DA944DC8}"/>
    <cellStyle name="Input 4 4 2 2 3 3" xfId="13914" xr:uid="{5C6CE087-8DEA-4D72-A623-F79DE8CF59C6}"/>
    <cellStyle name="Input 4 4 2 2 3 4" xfId="29957" xr:uid="{81079D51-7859-46A2-96D2-0A3C1695294B}"/>
    <cellStyle name="Input 4 4 2 2 3 5" xfId="24280" xr:uid="{533DFA1B-7F06-45F9-8DD2-F163B6D82505}"/>
    <cellStyle name="Input 4 4 2 2 4" xfId="9680" xr:uid="{CABA8FF6-BAFF-434B-B1C8-61758D46DCAB}"/>
    <cellStyle name="Input 4 4 2 2 4 2" xfId="15317" xr:uid="{601B3DF2-5375-4BB3-9FE2-928EB439C8B3}"/>
    <cellStyle name="Input 4 4 2 2 4 3" xfId="19186" xr:uid="{298508B7-775E-4AA1-9215-0771772C80E4}"/>
    <cellStyle name="Input 4 4 2 2 4 4" xfId="30778" xr:uid="{F24FD024-635F-41F3-8B62-38120DB13C6C}"/>
    <cellStyle name="Input 4 4 2 2 4 5" xfId="32618" xr:uid="{C0CC019D-7627-4162-94CE-3A40EC344C8D}"/>
    <cellStyle name="Input 4 4 2 2 5" xfId="7530" xr:uid="{0FCF187C-F90C-4AFC-9B34-374D825CE95B}"/>
    <cellStyle name="Input 4 4 2 2 5 2" xfId="17808" xr:uid="{F68580C4-DF6F-4A80-9679-6B628DEB26C0}"/>
    <cellStyle name="Input 4 4 2 2 5 3" xfId="22161" xr:uid="{BE6C67A3-4F8C-4EC1-9D9F-638E763EB44D}"/>
    <cellStyle name="Input 4 4 2 2 5 4" xfId="28628" xr:uid="{E8277ABD-673F-4A69-958F-D7E26B0710C6}"/>
    <cellStyle name="Input 4 4 2 2 5 5" xfId="36122" xr:uid="{0B858098-DFF6-4240-9514-6F8B8CB58DFE}"/>
    <cellStyle name="Input 4 4 2 2 6" xfId="10796" xr:uid="{E5F718BF-5899-4D8E-842D-5D1D7788248A}"/>
    <cellStyle name="Input 4 4 2 2 6 2" xfId="13166" xr:uid="{EEDCC2EE-9EE5-4EFC-8716-D148F24364A3}"/>
    <cellStyle name="Input 4 4 2 2 6 3" xfId="21443" xr:uid="{1121977F-8457-4CF8-811F-35E3581F9FC8}"/>
    <cellStyle name="Input 4 4 2 2 6 4" xfId="31894" xr:uid="{532496EF-3EA1-4797-A599-4CFD3DEA68DE}"/>
    <cellStyle name="Input 4 4 2 2 6 5" xfId="23435" xr:uid="{7B96B2A8-3447-4536-BF49-FB177D845977}"/>
    <cellStyle name="Input 4 4 2 2 7" xfId="6626" xr:uid="{6A8D542F-861D-4CBE-A3F1-E2AF308BC674}"/>
    <cellStyle name="Input 4 4 2 2 7 2" xfId="12172" xr:uid="{D31609BF-69E1-45CD-B2FD-9608E0631BBD}"/>
    <cellStyle name="Input 4 4 2 2 7 3" xfId="15452" xr:uid="{E3902AFE-0F36-4316-ABFB-66C3E54E56E6}"/>
    <cellStyle name="Input 4 4 2 2 7 4" xfId="27724" xr:uid="{86057D85-2286-414E-B91B-81E29FD0220D}"/>
    <cellStyle name="Input 4 4 2 2 7 5" xfId="36449" xr:uid="{F2BFC999-4E4D-456B-ADE7-7CE5E00A0581}"/>
    <cellStyle name="Input 4 4 2 2 8" xfId="16372" xr:uid="{C1ECC552-6439-4CBC-BB4B-41913AD8F25F}"/>
    <cellStyle name="Input 4 4 2 2 9" xfId="22606" xr:uid="{44934C79-4AF1-4C51-9E74-D2109EEC5054}"/>
    <cellStyle name="Input 4 4 2 3" xfId="5648" xr:uid="{C6F8B00C-B5B7-46FE-A443-296C104B887F}"/>
    <cellStyle name="Input 4 4 2 3 2" xfId="14736" xr:uid="{CA39C331-1F08-49E2-B700-14054E9D4601}"/>
    <cellStyle name="Input 4 4 2 3 3" xfId="21694" xr:uid="{7345EB27-C697-455F-8934-3528BF01F096}"/>
    <cellStyle name="Input 4 4 2 3 4" xfId="26746" xr:uid="{2342EC90-5205-4593-9E5F-5E985F05DD99}"/>
    <cellStyle name="Input 4 4 2 3 5" xfId="33518" xr:uid="{AD24826F-2EBA-44B9-A862-7AF25437D728}"/>
    <cellStyle name="Input 4 4 2 4" xfId="6925" xr:uid="{3745C99D-BEC8-4C37-AAA5-68D53169A390}"/>
    <cellStyle name="Input 4 4 2 4 2" xfId="14409" xr:uid="{006AE5A2-3662-45D8-B461-A7C89D0E36D9}"/>
    <cellStyle name="Input 4 4 2 4 3" xfId="20066" xr:uid="{5A147D7B-E416-49A4-803C-96887DA0FA85}"/>
    <cellStyle name="Input 4 4 2 4 4" xfId="28023" xr:uid="{710E30DE-A108-4CAA-966F-10AB81CD6B55}"/>
    <cellStyle name="Input 4 4 2 4 5" xfId="34071" xr:uid="{F5C08567-6E7A-4A05-B794-5C7F72B7A600}"/>
    <cellStyle name="Input 4 4 2 5" xfId="5484" xr:uid="{63452DBE-BDA5-4DF8-A3BB-3913BC086B05}"/>
    <cellStyle name="Input 4 4 2 5 2" xfId="15524" xr:uid="{7B434A08-057B-4197-B62A-7B42ED2770AF}"/>
    <cellStyle name="Input 4 4 2 5 3" xfId="19819" xr:uid="{6E67EF5F-4DC6-40F7-9E73-05E5246C77A1}"/>
    <cellStyle name="Input 4 4 2 5 4" xfId="26582" xr:uid="{64A504EF-F3E4-4989-A1E5-D6FE3C9514E2}"/>
    <cellStyle name="Input 4 4 2 5 5" xfId="34628" xr:uid="{E79D0340-8ED2-462F-88CE-501249D0D272}"/>
    <cellStyle name="Input 4 4 2 6" xfId="6859" xr:uid="{303FB923-1AB1-4300-A835-809C5D1E1DE8}"/>
    <cellStyle name="Input 4 4 2 6 2" xfId="16861" xr:uid="{6C1304B5-FDA6-4A53-A056-B087A223EEE3}"/>
    <cellStyle name="Input 4 4 2 6 3" xfId="21634" xr:uid="{1D1CEC57-ECEA-4B6D-9F42-D48860344763}"/>
    <cellStyle name="Input 4 4 2 6 4" xfId="27957" xr:uid="{EC30CDA8-4C01-4DE2-BDE6-D48CF5F36FF2}"/>
    <cellStyle name="Input 4 4 2 6 5" xfId="35133" xr:uid="{275BBE99-DF68-499A-A5DA-0C0C00E9E7E7}"/>
    <cellStyle name="Input 4 4 2 7" xfId="5138" xr:uid="{2DD8E319-84B2-48DA-8637-BC3A99D8FA56}"/>
    <cellStyle name="Input 4 4 2 7 2" xfId="16303" xr:uid="{94A4BF81-C325-406A-9082-D6A85667976A}"/>
    <cellStyle name="Input 4 4 2 7 3" xfId="22551" xr:uid="{7D6F4E43-FF68-4BE2-A597-314C855190E5}"/>
    <cellStyle name="Input 4 4 2 7 4" xfId="26240" xr:uid="{8099A6F6-AB86-4CED-9D86-3DC29A4E9BAB}"/>
    <cellStyle name="Input 4 4 2 7 5" xfId="35223" xr:uid="{52657C01-9916-4B46-9689-1ADAAC9EFBE7}"/>
    <cellStyle name="Input 4 4 2 8" xfId="9817" xr:uid="{91F8C134-07B2-476D-9F9E-2FF646945B4D}"/>
    <cellStyle name="Input 4 4 2 8 2" xfId="14959" xr:uid="{2AA400C6-25EC-4BAD-9A01-CDE0218F1469}"/>
    <cellStyle name="Input 4 4 2 8 3" xfId="22234" xr:uid="{D10A2C49-6B20-41F3-97A1-90594975A709}"/>
    <cellStyle name="Input 4 4 2 8 4" xfId="30915" xr:uid="{D4BEFCD7-B924-49FB-9CFA-5594BEB942AC}"/>
    <cellStyle name="Input 4 4 2 8 5" xfId="33394" xr:uid="{4BAFBD32-447E-4DFE-8B1A-2A94582B4754}"/>
    <cellStyle name="Input 4 4 2 9" xfId="3371" xr:uid="{9F74AE47-FAF8-42AF-BE10-BC1CA485E0E3}"/>
    <cellStyle name="Input 4 4 3" xfId="4526" xr:uid="{CF3789FC-6226-40FA-B311-B280F9FFCB4A}"/>
    <cellStyle name="Input 4 4 3 10" xfId="25652" xr:uid="{FD3026C4-7F72-401E-967B-356383316E32}"/>
    <cellStyle name="Input 4 4 3 11" xfId="35817" xr:uid="{A4936EAB-03D9-40BE-B330-489E6168B7FF}"/>
    <cellStyle name="Input 4 4 3 2" xfId="8032" xr:uid="{8632D919-35EA-4DAA-A36F-F30912EEB52E}"/>
    <cellStyle name="Input 4 4 3 2 2" xfId="12065" xr:uid="{A7A1051B-6AC8-42E1-9C7B-168FB9D7AD84}"/>
    <cellStyle name="Input 4 4 3 2 3" xfId="16275" xr:uid="{C731F43F-39CD-486B-829A-AC149CA8DBAE}"/>
    <cellStyle name="Input 4 4 3 2 4" xfId="29130" xr:uid="{DC65A7C7-B964-4C0C-B699-44C0DE12F92A}"/>
    <cellStyle name="Input 4 4 3 2 5" xfId="32211" xr:uid="{BF73E21C-B14A-406B-817C-51F4DB8BC460}"/>
    <cellStyle name="Input 4 4 3 3" xfId="8858" xr:uid="{7601F7BD-411B-4325-9B17-508B9BF6E195}"/>
    <cellStyle name="Input 4 4 3 3 2" xfId="3166" xr:uid="{52D4D27D-BEDB-4011-A6D4-3DDFA84900CE}"/>
    <cellStyle name="Input 4 4 3 3 3" xfId="18392" xr:uid="{52CD96B2-3D1E-438C-BDC5-DE108E45E746}"/>
    <cellStyle name="Input 4 4 3 3 4" xfId="29956" xr:uid="{BEDF50FA-080E-469C-BF7D-C3CA2027AE90}"/>
    <cellStyle name="Input 4 4 3 3 5" xfId="32784" xr:uid="{D776FCFF-24EA-4EB6-8B71-D6D54940BFFA}"/>
    <cellStyle name="Input 4 4 3 4" xfId="9679" xr:uid="{B5C7A5C4-0F36-4B87-89FC-192F800DECF9}"/>
    <cellStyle name="Input 4 4 3 4 2" xfId="16039" xr:uid="{650A113C-9EAF-499A-ABB2-A7A5E23976BA}"/>
    <cellStyle name="Input 4 4 3 4 3" xfId="21032" xr:uid="{55CF7C1E-D6E9-4729-A319-E599477388E2}"/>
    <cellStyle name="Input 4 4 3 4 4" xfId="30777" xr:uid="{56B53EB0-2348-4D66-952F-8B5DBC820FB9}"/>
    <cellStyle name="Input 4 4 3 4 5" xfId="33209" xr:uid="{9C2AFE78-4191-4308-B618-FE2809BF989D}"/>
    <cellStyle name="Input 4 4 3 5" xfId="9785" xr:uid="{6DBD6748-F6E8-4516-B8A1-962E7E93200B}"/>
    <cellStyle name="Input 4 4 3 5 2" xfId="13094" xr:uid="{E671CF52-F323-439E-9292-7DE8092DA2CD}"/>
    <cellStyle name="Input 4 4 3 5 3" xfId="21514" xr:uid="{CC1ECE3F-ADCF-4DE3-8DC6-74AEDD252983}"/>
    <cellStyle name="Input 4 4 3 5 4" xfId="30883" xr:uid="{E63CB2B1-EFEB-4276-A1BB-CB8223D078D6}"/>
    <cellStyle name="Input 4 4 3 5 5" xfId="34991" xr:uid="{07DD6D11-E20C-4079-BE40-96D4D5F8E7BA}"/>
    <cellStyle name="Input 4 4 3 6" xfId="10795" xr:uid="{58E14BCF-E672-4B54-B838-5728B78BA0BE}"/>
    <cellStyle name="Input 4 4 3 6 2" xfId="14485" xr:uid="{4899E789-FEF5-40C5-9A88-FD35EA130225}"/>
    <cellStyle name="Input 4 4 3 6 3" xfId="21963" xr:uid="{F6FB3311-4A34-4B7C-9B4D-B0DCA22F2D61}"/>
    <cellStyle name="Input 4 4 3 6 4" xfId="31893" xr:uid="{480BE7F3-FF76-46A4-9528-35D1B37FC6F4}"/>
    <cellStyle name="Input 4 4 3 6 5" xfId="36988" xr:uid="{7B5BFA3D-D9DF-44E7-8996-B53BF2DF2F14}"/>
    <cellStyle name="Input 4 4 3 7" xfId="6625" xr:uid="{CF76DA31-95E2-4C5B-AFAE-235506ED7829}"/>
    <cellStyle name="Input 4 4 3 7 2" xfId="15425" xr:uid="{26261ADF-CA31-4213-9992-E8DC3D2D00E3}"/>
    <cellStyle name="Input 4 4 3 7 3" xfId="16180" xr:uid="{339E9D3C-C122-4981-9BDA-B33B0611D32D}"/>
    <cellStyle name="Input 4 4 3 7 4" xfId="27723" xr:uid="{8DA79F0F-6884-4B60-9178-8C71E6690414}"/>
    <cellStyle name="Input 4 4 3 7 5" xfId="34423" xr:uid="{7E39E7FE-CB58-4D8B-BFD7-9D03C3796572}"/>
    <cellStyle name="Input 4 4 3 8" xfId="15161" xr:uid="{CB7605A7-B0DF-4155-8995-C3A537DFE348}"/>
    <cellStyle name="Input 4 4 3 9" xfId="15462" xr:uid="{48F74CB4-5264-4FBD-BE26-C4D536ED8B90}"/>
    <cellStyle name="Input 4 4 4" xfId="5647" xr:uid="{774DBF45-39E3-4928-8C53-C221BBC73AD6}"/>
    <cellStyle name="Input 4 4 4 2" xfId="15502" xr:uid="{D6FE04D1-87C0-46AA-B82A-DB8D3B3B2C1B}"/>
    <cellStyle name="Input 4 4 4 3" xfId="18478" xr:uid="{96EDE24D-4CE4-4CDB-AF1E-4FBB02E78B15}"/>
    <cellStyle name="Input 4 4 4 4" xfId="26745" xr:uid="{75E724C2-AB75-45CC-8E8F-694255C410E2}"/>
    <cellStyle name="Input 4 4 4 5" xfId="34605" xr:uid="{94DAFF18-398E-4E75-AD6E-BB8648A5F470}"/>
    <cellStyle name="Input 4 4 5" xfId="6924" xr:uid="{2516ECFF-7039-4E6E-A325-315F37DF8923}"/>
    <cellStyle name="Input 4 4 5 2" xfId="13221" xr:uid="{F63BA10A-5064-460E-9A4B-97B98AD08F42}"/>
    <cellStyle name="Input 4 4 5 3" xfId="19349" xr:uid="{401C759F-B079-4DD0-97DC-4BBF6E80087B}"/>
    <cellStyle name="Input 4 4 5 4" xfId="28022" xr:uid="{5E154E41-566E-4080-9C2C-AF35D854F54D}"/>
    <cellStyle name="Input 4 4 5 5" xfId="33343" xr:uid="{64C243FF-27CC-41D8-9ED5-68158A2F02D9}"/>
    <cellStyle name="Input 4 4 6" xfId="5483" xr:uid="{64CC0393-F2A9-4219-824E-338BC9E7CDE1}"/>
    <cellStyle name="Input 4 4 6 2" xfId="16257" xr:uid="{19A446CB-B245-44BC-AEAD-39095AD6952A}"/>
    <cellStyle name="Input 4 4 6 3" xfId="22540" xr:uid="{FDE982EB-41EC-43E0-8CE5-6FD1739A0CE4}"/>
    <cellStyle name="Input 4 4 6 4" xfId="26581" xr:uid="{454DBBF0-EA9F-4895-9652-CC0CE5F98D7A}"/>
    <cellStyle name="Input 4 4 6 5" xfId="35212" xr:uid="{93280047-D423-4300-8B18-B411FF4F35AE}"/>
    <cellStyle name="Input 4 4 7" xfId="6858" xr:uid="{89456A32-76E3-46DB-A7D4-80172832DBE0}"/>
    <cellStyle name="Input 4 4 7 2" xfId="16442" xr:uid="{C96EFC81-FDF3-4EA9-9A87-713FCD00CBE4}"/>
    <cellStyle name="Input 4 4 7 3" xfId="22132" xr:uid="{1A41FBA4-9CC0-45CA-B5D1-E0B27EAE098A}"/>
    <cellStyle name="Input 4 4 7 4" xfId="27956" xr:uid="{847F1A89-228A-467E-AFD6-D6C403CBE9EA}"/>
    <cellStyle name="Input 4 4 7 5" xfId="35665" xr:uid="{D015EC65-BC72-484C-8760-D9D5F1D2B965}"/>
    <cellStyle name="Input 4 4 8" xfId="10134" xr:uid="{023ED786-81C2-494D-A6D7-67054E885F19}"/>
    <cellStyle name="Input 4 4 8 2" xfId="13834" xr:uid="{252BF962-129E-43E6-A148-AAA8BFCBD364}"/>
    <cellStyle name="Input 4 4 8 3" xfId="22011" xr:uid="{00B8C91B-10D4-41E5-A81C-4EAA5C8D296C}"/>
    <cellStyle name="Input 4 4 8 4" xfId="31232" xr:uid="{CCD9236D-CAFF-4E9A-B9FF-A62D0BE4F995}"/>
    <cellStyle name="Input 4 4 8 5" xfId="32585" xr:uid="{DBAFF836-001F-4D53-9884-9F4148F2B1E5}"/>
    <cellStyle name="Input 4 4 9" xfId="9816" xr:uid="{7ABFF790-16B5-43AF-A195-23211A6BE87B}"/>
    <cellStyle name="Input 4 4 9 2" xfId="17766" xr:uid="{51E0ABC8-F749-48A1-9686-1EE107A8B7B5}"/>
    <cellStyle name="Input 4 4 9 3" xfId="20497" xr:uid="{8F958814-CE30-499A-A977-984B538BF455}"/>
    <cellStyle name="Input 4 4 9 4" xfId="30914" xr:uid="{687C3FA2-FDD6-44A0-8FB0-C58B993AAD31}"/>
    <cellStyle name="Input 4 4 9 5" xfId="36301" xr:uid="{29AA7F87-C540-44AC-90E7-172CDFFF814C}"/>
    <cellStyle name="Input 4 5" xfId="1124" xr:uid="{00000000-0005-0000-0000-000063040000}"/>
    <cellStyle name="Input 4 5 10" xfId="3372" xr:uid="{9B0757EE-3D24-4597-A558-465D2A36B0E4}"/>
    <cellStyle name="Input 4 5 11" xfId="16554" xr:uid="{B77235AD-2639-4B1E-8F2E-EDE3F6D07BE9}"/>
    <cellStyle name="Input 4 5 12" xfId="22707" xr:uid="{CFCD185E-EA59-43AE-A97D-24AB90A7B856}"/>
    <cellStyle name="Input 4 5 13" xfId="24462" xr:uid="{C2C595AC-7F0F-46C7-A05C-80CA26705290}"/>
    <cellStyle name="Input 4 5 14" xfId="35956" xr:uid="{C7029BAE-8F13-4CF7-A1AA-47EC94F4B5B3}"/>
    <cellStyle name="Input 4 5 2" xfId="1125" xr:uid="{00000000-0005-0000-0000-000064040000}"/>
    <cellStyle name="Input 4 5 2 10" xfId="15786" xr:uid="{5F727607-0293-418B-9068-B1D61A77FF8D}"/>
    <cellStyle name="Input 4 5 2 11" xfId="20406" xr:uid="{6EFD7521-C1C6-451C-B586-F3E445DBB217}"/>
    <cellStyle name="Input 4 5 2 12" xfId="24463" xr:uid="{1F5ABBFF-6C41-4B26-ACFD-5FDBD052D044}"/>
    <cellStyle name="Input 4 5 2 13" xfId="35400" xr:uid="{92C0B51F-3316-4AE8-B86A-E33980332432}"/>
    <cellStyle name="Input 4 5 2 2" xfId="4529" xr:uid="{F87AA133-5EA4-4310-A374-BBAA52704328}"/>
    <cellStyle name="Input 4 5 2 2 10" xfId="25655" xr:uid="{0AAF8C48-E778-4B16-997F-6ACE2FC17B1B}"/>
    <cellStyle name="Input 4 5 2 2 11" xfId="33606" xr:uid="{6E352CB5-8467-4346-94A6-002CBD7CEADE}"/>
    <cellStyle name="Input 4 5 2 2 2" xfId="8035" xr:uid="{C9DC4C73-6956-45D6-90C6-E1E0AF31FFE5}"/>
    <cellStyle name="Input 4 5 2 2 2 2" xfId="2824" xr:uid="{80137A75-2A55-4DA9-8526-A12713076440}"/>
    <cellStyle name="Input 4 5 2 2 2 3" xfId="15703" xr:uid="{C8CECE0A-B249-4686-9C7D-4E94B40C7F00}"/>
    <cellStyle name="Input 4 5 2 2 2 4" xfId="29133" xr:uid="{1FDCAA13-5513-4D85-AF35-B190DD1B5AF0}"/>
    <cellStyle name="Input 4 5 2 2 2 5" xfId="33975" xr:uid="{2411898C-7F91-426D-ABE5-42F76112A647}"/>
    <cellStyle name="Input 4 5 2 2 3" xfId="8861" xr:uid="{1A05D28C-9F8D-49C6-BC4C-99B7DAC6E2B5}"/>
    <cellStyle name="Input 4 5 2 2 3 2" xfId="12799" xr:uid="{AFCE0C02-7600-429B-9326-ED28FE80D55F}"/>
    <cellStyle name="Input 4 5 2 2 3 3" xfId="15122" xr:uid="{EE1FACAE-86A9-45D9-9942-D119FF08CEB0}"/>
    <cellStyle name="Input 4 5 2 2 3 4" xfId="29959" xr:uid="{25CEE799-6315-4BB0-92C1-CEA0D62D6D6F}"/>
    <cellStyle name="Input 4 5 2 2 3 5" xfId="24277" xr:uid="{C4FC4F95-6AC1-4430-BFEE-B17C1200100A}"/>
    <cellStyle name="Input 4 5 2 2 4" xfId="9682" xr:uid="{65282D5E-A603-4AB3-9904-683714909166}"/>
    <cellStyle name="Input 4 5 2 2 4 2" xfId="2164" xr:uid="{8E97F4AE-3E38-4FD6-869F-B00712A6E331}"/>
    <cellStyle name="Input 4 5 2 2 4 3" xfId="19956" xr:uid="{5DD1C85E-713C-44FD-8A13-DADC8306AE9E}"/>
    <cellStyle name="Input 4 5 2 2 4 4" xfId="30780" xr:uid="{75A74BCD-B8F9-4016-89CD-F69CD72A63A7}"/>
    <cellStyle name="Input 4 5 2 2 4 5" xfId="36828" xr:uid="{8C6F77B9-36C6-4BA4-BB31-E4BFBEE97F86}"/>
    <cellStyle name="Input 4 5 2 2 5" xfId="8403" xr:uid="{CBB4E5ED-A627-4034-81AC-A493123A6955}"/>
    <cellStyle name="Input 4 5 2 2 5 2" xfId="17941" xr:uid="{5347851D-7B9A-4E4E-A8B4-EB23719C0C20}"/>
    <cellStyle name="Input 4 5 2 2 5 3" xfId="19040" xr:uid="{2F0B2E37-FF3E-458A-86B0-B8F555E1F332}"/>
    <cellStyle name="Input 4 5 2 2 5 4" xfId="29501" xr:uid="{957AEDE1-11B6-48DE-91E7-B8340C3ADE50}"/>
    <cellStyle name="Input 4 5 2 2 5 5" xfId="25466" xr:uid="{A15CB919-02D6-43AB-9136-BFF3C63BECA8}"/>
    <cellStyle name="Input 4 5 2 2 6" xfId="10798" xr:uid="{624FA8DC-0637-4622-813E-76DE4D09FFC0}"/>
    <cellStyle name="Input 4 5 2 2 6 2" xfId="13942" xr:uid="{A8421F87-26F3-4CE9-89D0-FE48E78D241F}"/>
    <cellStyle name="Input 4 5 2 2 6 3" xfId="11884" xr:uid="{F4D23FBA-43D7-4757-AA35-C40A85020743}"/>
    <cellStyle name="Input 4 5 2 2 6 4" xfId="31896" xr:uid="{B471E4CC-D93F-4EBD-BD89-D93D462C331B}"/>
    <cellStyle name="Input 4 5 2 2 6 5" xfId="23420" xr:uid="{6D732D4A-8B8D-46EC-9792-5FFF7ECDFB67}"/>
    <cellStyle name="Input 4 5 2 2 7" xfId="6628" xr:uid="{839C4B3B-1294-4EA2-958E-C5138B7CB895}"/>
    <cellStyle name="Input 4 5 2 2 7 2" xfId="17211" xr:uid="{82A01356-F7C8-4BA9-97C2-EBD6C05BA5EB}"/>
    <cellStyle name="Input 4 5 2 2 7 3" xfId="11853" xr:uid="{1708427C-C875-4596-8DD8-225BC8009EF7}"/>
    <cellStyle name="Input 4 5 2 2 7 4" xfId="27726" xr:uid="{C98AD763-A366-44AA-9B46-D8CA37FB6927}"/>
    <cellStyle name="Input 4 5 2 2 7 5" xfId="34930" xr:uid="{400FB45D-7A16-415A-84C2-D3DD5087DE5D}"/>
    <cellStyle name="Input 4 5 2 2 8" xfId="14877" xr:uid="{C1FF9138-F60C-473F-A577-1CCAC7211401}"/>
    <cellStyle name="Input 4 5 2 2 9" xfId="21785" xr:uid="{68A3F504-A286-4F12-8FF7-2BC54E0D4E19}"/>
    <cellStyle name="Input 4 5 2 3" xfId="5650" xr:uid="{359CE440-5C12-44A1-B52F-09A9C299228E}"/>
    <cellStyle name="Input 4 5 2 3 2" xfId="11460" xr:uid="{E4A9E0B3-5407-4F99-A89F-66367B4A58C7}"/>
    <cellStyle name="Input 4 5 2 3 3" xfId="20593" xr:uid="{7041C635-929D-456F-B090-EA7E1222E81B}"/>
    <cellStyle name="Input 4 5 2 3 4" xfId="26748" xr:uid="{85617028-D932-4EC9-8DD3-6A3C63945D5C}"/>
    <cellStyle name="Input 4 5 2 3 5" xfId="36557" xr:uid="{D961E606-178F-44EB-B463-DA1409773A3E}"/>
    <cellStyle name="Input 4 5 2 4" xfId="6927" xr:uid="{B33AEA4F-E340-4B4B-9959-4F45C6AABCDA}"/>
    <cellStyle name="Input 4 5 2 4 2" xfId="14129" xr:uid="{51936041-8A9D-4BA8-9BDD-9866F1F5BD82}"/>
    <cellStyle name="Input 4 5 2 4 3" xfId="21842" xr:uid="{57BD2517-1437-4863-B90A-00F62C1BB6E6}"/>
    <cellStyle name="Input 4 5 2 4 4" xfId="28025" xr:uid="{A114ACCC-4C8E-42E4-846E-500278640A5E}"/>
    <cellStyle name="Input 4 5 2 4 5" xfId="35872" xr:uid="{8FEA33BA-9564-471B-B6BD-2C22CEFC3592}"/>
    <cellStyle name="Input 4 5 2 5" xfId="5486" xr:uid="{2B4867C7-107F-445D-984A-6CEE9C416CCB}"/>
    <cellStyle name="Input 4 5 2 5 2" xfId="13445" xr:uid="{15977C2B-7899-41D3-BED2-7C9236731A3E}"/>
    <cellStyle name="Input 4 5 2 5 3" xfId="21192" xr:uid="{7E0EA41A-942A-466E-8E68-104C5CFD1570}"/>
    <cellStyle name="Input 4 5 2 5 4" xfId="26584" xr:uid="{42E110EB-AC49-4931-9350-011F212B4796}"/>
    <cellStyle name="Input 4 5 2 5 5" xfId="36582" xr:uid="{7BEFEED0-CB40-4AA6-81D9-AE278475AC80}"/>
    <cellStyle name="Input 4 5 2 6" xfId="6861" xr:uid="{09FCD03A-9631-457C-96F3-ECB18A6226C5}"/>
    <cellStyle name="Input 4 5 2 6 2" xfId="15419" xr:uid="{95885426-3587-410C-8FE0-39F2548A923E}"/>
    <cellStyle name="Input 4 5 2 6 3" xfId="3664" xr:uid="{9ECAC4F6-D5E3-457A-A3E4-D247F894E511}"/>
    <cellStyle name="Input 4 5 2 6 4" xfId="27959" xr:uid="{031F6222-0B97-4A3C-BFD8-C5D548A74B7A}"/>
    <cellStyle name="Input 4 5 2 6 5" xfId="26267" xr:uid="{FB623720-FBDD-40FD-9C0D-AD81E6933DBB}"/>
    <cellStyle name="Input 4 5 2 7" xfId="10133" xr:uid="{EB3612AA-C335-4DEB-81F6-0265CBF9D3DB}"/>
    <cellStyle name="Input 4 5 2 7 2" xfId="17013" xr:uid="{4C9A3473-9AF7-4E86-A9A7-D0A5B6301BC2}"/>
    <cellStyle name="Input 4 5 2 7 3" xfId="20463" xr:uid="{C7B1F9A0-1E13-4447-A1A3-59DD3EFB65B1}"/>
    <cellStyle name="Input 4 5 2 7 4" xfId="31231" xr:uid="{D5E3C9A5-0873-427E-8553-5438CB4880CC}"/>
    <cellStyle name="Input 4 5 2 7 5" xfId="33241" xr:uid="{A7D2D075-5D36-427F-A415-4871AB23A0E9}"/>
    <cellStyle name="Input 4 5 2 8" xfId="9819" xr:uid="{71D2758E-768E-424A-ABF8-A9AABB63B2B8}"/>
    <cellStyle name="Input 4 5 2 8 2" xfId="16029" xr:uid="{C678A04C-1296-4626-836B-5F2C59A356EB}"/>
    <cellStyle name="Input 4 5 2 8 3" xfId="21038" xr:uid="{7E5F2DE9-5B56-4404-A889-B6A5CDA88142}"/>
    <cellStyle name="Input 4 5 2 8 4" xfId="30917" xr:uid="{E25F20A2-8C65-46C8-8B5C-3B710C9C9C1D}"/>
    <cellStyle name="Input 4 5 2 8 5" xfId="33219" xr:uid="{9E4887C0-D9A9-4FC6-9AED-4AC740E056C1}"/>
    <cellStyle name="Input 4 5 2 9" xfId="3373" xr:uid="{087383CA-E3CB-460B-B854-9B89CEDC7C81}"/>
    <cellStyle name="Input 4 5 3" xfId="4528" xr:uid="{006632E4-44C3-4A74-9A54-B6C66171B4DC}"/>
    <cellStyle name="Input 4 5 3 10" xfId="25654" xr:uid="{6CB3DD4C-289D-4AF6-8E20-EA1A22198068}"/>
    <cellStyle name="Input 4 5 3 11" xfId="34695" xr:uid="{CE14FBC9-20BA-4652-8890-2F82FCB72627}"/>
    <cellStyle name="Input 4 5 3 2" xfId="8034" xr:uid="{78C9B34D-3086-424E-BBF7-87C8EBCE9CAA}"/>
    <cellStyle name="Input 4 5 3 2 2" xfId="12066" xr:uid="{E28C2799-B773-4E8D-A6F9-E4C11D10DA83}"/>
    <cellStyle name="Input 4 5 3 2 3" xfId="17616" xr:uid="{CAF965C1-5555-4DB5-818E-C75A3060ABFB}"/>
    <cellStyle name="Input 4 5 3 2 4" xfId="29132" xr:uid="{CDC2095B-141A-4E9D-8094-6A68CCB5A800}"/>
    <cellStyle name="Input 4 5 3 2 5" xfId="24055" xr:uid="{02EE23B3-6DF4-44E2-B5B2-39D76B1DF820}"/>
    <cellStyle name="Input 4 5 3 3" xfId="8860" xr:uid="{5E5D13F0-E40F-408A-9911-58CDC2C55E33}"/>
    <cellStyle name="Input 4 5 3 3 2" xfId="18161" xr:uid="{A9E4FD8E-0731-4B50-80E4-831ADDDF3960}"/>
    <cellStyle name="Input 4 5 3 3 3" xfId="15624" xr:uid="{3DC892C4-3927-4917-96C1-FED2ED6B543B}"/>
    <cellStyle name="Input 4 5 3 3 4" xfId="29958" xr:uid="{BEA178B2-F930-41BE-A676-FD1CBA9666B0}"/>
    <cellStyle name="Input 4 5 3 3 5" xfId="26566" xr:uid="{57B559AD-72BA-4C55-BA10-8DB033964063}"/>
    <cellStyle name="Input 4 5 3 4" xfId="9681" xr:uid="{BC9BB2EA-8384-4D2D-A404-40BC46EB356C}"/>
    <cellStyle name="Input 4 5 3 4 2" xfId="12051" xr:uid="{862282A4-BFAA-44B2-B477-72A6922BBD91}"/>
    <cellStyle name="Input 4 5 3 4 3" xfId="18651" xr:uid="{2E48E83A-B0BE-41B2-9258-D101B9ACE22D}"/>
    <cellStyle name="Input 4 5 3 4 4" xfId="30779" xr:uid="{5FDA51EC-04BB-4981-AC9B-BE6480CA62E5}"/>
    <cellStyle name="Input 4 5 3 4 5" xfId="33932" xr:uid="{BCB2AF81-F6DE-4DF2-9231-72F0CC8012B5}"/>
    <cellStyle name="Input 4 5 3 5" xfId="9786" xr:uid="{FD28EEBB-BF66-4F69-B9C0-CBD100E168DE}"/>
    <cellStyle name="Input 4 5 3 5 2" xfId="12548" xr:uid="{32A7177B-A2F7-4DEB-A401-4E3B537E3B28}"/>
    <cellStyle name="Input 4 5 3 5 3" xfId="21001" xr:uid="{713A1EA6-ABE4-4D3C-B82E-E0603036A1C9}"/>
    <cellStyle name="Input 4 5 3 5 4" xfId="30884" xr:uid="{C7D58D58-158E-4BE3-8436-C19937969B88}"/>
    <cellStyle name="Input 4 5 3 5 5" xfId="32155" xr:uid="{E51C5549-FE09-439A-86BB-060394FE2C9E}"/>
    <cellStyle name="Input 4 5 3 6" xfId="10797" xr:uid="{3EA8B5B7-F78B-4F1D-9167-ADFE679B2AAC}"/>
    <cellStyle name="Input 4 5 3 6 2" xfId="12478" xr:uid="{C3FD68BC-2FF9-458F-8E1D-86AAF748B542}"/>
    <cellStyle name="Input 4 5 3 6 3" xfId="20930" xr:uid="{8E67067F-BF73-4476-B1AA-BDFF2DB8DDE5}"/>
    <cellStyle name="Input 4 5 3 6 4" xfId="31895" xr:uid="{DB3737FD-A7CC-4899-BF6D-C1DEE5B4590B}"/>
    <cellStyle name="Input 4 5 3 6 5" xfId="23474" xr:uid="{D708673F-876E-4F87-A990-C9824AE23094}"/>
    <cellStyle name="Input 4 5 3 7" xfId="6627" xr:uid="{C776B86C-30AF-4532-84B2-5C9CDAFCAED2}"/>
    <cellStyle name="Input 4 5 3 7 2" xfId="14557" xr:uid="{BC14F9C8-A619-4823-9EE6-5CC2D173E874}"/>
    <cellStyle name="Input 4 5 3 7 3" xfId="12200" xr:uid="{B0869FB1-BA10-4800-8EAA-C745E62DD4C9}"/>
    <cellStyle name="Input 4 5 3 7 4" xfId="27725" xr:uid="{638730DE-E0F6-47D0-86AB-0573720D00DD}"/>
    <cellStyle name="Input 4 5 3 7 5" xfId="35452" xr:uid="{9E5AC274-3421-4EE0-BEF2-62C95BA838C5}"/>
    <cellStyle name="Input 4 5 3 8" xfId="15639" xr:uid="{DEAFBD33-FF7F-4928-AA23-2085DBB45E5C}"/>
    <cellStyle name="Input 4 5 3 9" xfId="20901" xr:uid="{26ABA634-4F39-4E57-97D3-E67C963B953B}"/>
    <cellStyle name="Input 4 5 4" xfId="5649" xr:uid="{35AB79C2-2E6D-4219-A8D7-63FFCB876FFD}"/>
    <cellStyle name="Input 4 5 4 2" xfId="13422" xr:uid="{6AB3B15C-717F-4147-8520-1F530088C5D9}"/>
    <cellStyle name="Input 4 5 4 3" xfId="21171" xr:uid="{D7F0D1E5-E1A5-4789-83F5-30F67E90E043}"/>
    <cellStyle name="Input 4 5 4 4" xfId="26747" xr:uid="{D3960D98-7781-4592-8D7B-AF93211FEB28}"/>
    <cellStyle name="Input 4 5 4 5" xfId="25469" xr:uid="{E82B5C0F-D436-45FD-85C3-A0DE118C8286}"/>
    <cellStyle name="Input 4 5 5" xfId="6926" xr:uid="{2CA186F3-8D24-454E-AACA-3AB81E2AF1FE}"/>
    <cellStyle name="Input 4 5 5 2" xfId="13250" xr:uid="{77F1011A-052C-4186-A687-8EAF0B4CD612}"/>
    <cellStyle name="Input 4 5 5 3" xfId="22888" xr:uid="{9450C854-B57B-41F6-B672-0E865DC8B8E5}"/>
    <cellStyle name="Input 4 5 5 4" xfId="28024" xr:uid="{0240A94C-9EB3-49C9-9DEA-57DC5595856C}"/>
    <cellStyle name="Input 4 5 5 5" xfId="36933" xr:uid="{1FD89FC6-B2C3-430D-9F11-8E81F0C59799}"/>
    <cellStyle name="Input 4 5 6" xfId="5485" xr:uid="{1C59DCBC-D02A-4620-B514-44F721E612D9}"/>
    <cellStyle name="Input 4 5 6 2" xfId="14760" xr:uid="{8126A4A7-3A26-4E31-B459-C848DCEF1BB5}"/>
    <cellStyle name="Input 4 5 6 3" xfId="21718" xr:uid="{4C32528E-C599-4C8B-B110-9D970D29FCA6}"/>
    <cellStyle name="Input 4 5 6 4" xfId="26583" xr:uid="{6504EC4D-7860-4F6B-836A-BEAC3CD03046}"/>
    <cellStyle name="Input 4 5 6 5" xfId="33540" xr:uid="{57E3D92B-4A48-448B-974E-00CDC8BB7C78}"/>
    <cellStyle name="Input 4 5 7" xfId="6860" xr:uid="{8BB40164-4207-4318-AA96-743161A7BAEA}"/>
    <cellStyle name="Input 4 5 7 2" xfId="16149" xr:uid="{D7055DC8-6D2B-48B3-917E-79CA41A35554}"/>
    <cellStyle name="Input 4 5 7 3" xfId="21112" xr:uid="{639528C9-BD0C-4525-8E33-313A1425E797}"/>
    <cellStyle name="Input 4 5 7 4" xfId="27958" xr:uid="{F3E6FEB4-9CFB-4E36-935C-C0E87B7E5A10}"/>
    <cellStyle name="Input 4 5 7 5" xfId="32311" xr:uid="{7C4B8FFC-DCB3-495A-8557-9D5EE651DA8C}"/>
    <cellStyle name="Input 4 5 8" xfId="10132" xr:uid="{12BE5E4D-8C8F-45AA-BFE9-7B84BC60E27D}"/>
    <cellStyle name="Input 4 5 8 2" xfId="16046" xr:uid="{B8589ADA-23ED-4B2F-B57E-00492D68A891}"/>
    <cellStyle name="Input 4 5 8 3" xfId="22778" xr:uid="{6C0FDB27-A58A-4870-A197-DAC0BCB3A9EE}"/>
    <cellStyle name="Input 4 5 8 4" xfId="31230" xr:uid="{DEEB911E-18AE-41BB-8B83-3ADEDDA481B7}"/>
    <cellStyle name="Input 4 5 8 5" xfId="34377" xr:uid="{4319C5EE-43EE-43A2-B20E-0C55AF0AFA0D}"/>
    <cellStyle name="Input 4 5 9" xfId="9818" xr:uid="{307EEF57-9C03-4329-814A-6E78E0A4EE87}"/>
    <cellStyle name="Input 4 5 9 2" xfId="16762" xr:uid="{8B76ADDE-0981-43BF-8318-02AEA54651DF}"/>
    <cellStyle name="Input 4 5 9 3" xfId="21560" xr:uid="{E8A1A8B3-A298-4305-9E9D-087EF1F5323F}"/>
    <cellStyle name="Input 4 5 9 4" xfId="30916" xr:uid="{CC4F4294-E3D8-43E2-B3A0-7C02F4D3837B}"/>
    <cellStyle name="Input 4 5 9 5" xfId="34358" xr:uid="{4EC7B42D-3AB2-4CFA-B95F-0D80C9152CF8}"/>
    <cellStyle name="Input 4 6" xfId="1126" xr:uid="{00000000-0005-0000-0000-000065040000}"/>
    <cellStyle name="Input 4 7" xfId="1127" xr:uid="{00000000-0005-0000-0000-000066040000}"/>
    <cellStyle name="Input 4 7 10" xfId="13767" xr:uid="{39D4EA61-A167-4ADB-ABF8-6FC3994699AF}"/>
    <cellStyle name="Input 4 7 11" xfId="21377" xr:uid="{31E9BC63-95AA-40FD-A0C0-D3EC7750F84D}"/>
    <cellStyle name="Input 4 7 12" xfId="24465" xr:uid="{40FDEFAE-9E0D-4689-A5EC-CA5663619041}"/>
    <cellStyle name="Input 4 7 13" xfId="33796" xr:uid="{DC2B652E-692B-42F9-80B3-F659FFB64950}"/>
    <cellStyle name="Input 4 7 2" xfId="4530" xr:uid="{057A84F0-E026-4919-9F29-AC6DE9884F5E}"/>
    <cellStyle name="Input 4 7 2 10" xfId="25656" xr:uid="{63501A9E-8445-462D-A06E-7C58D04550B1}"/>
    <cellStyle name="Input 4 7 2 11" xfId="36646" xr:uid="{A6E17239-0E7B-40FC-80FF-A13CBC305734}"/>
    <cellStyle name="Input 4 7 2 2" xfId="8036" xr:uid="{D1AEB88A-B0F0-4BAE-862F-9C5D9EE4F204}"/>
    <cellStyle name="Input 4 7 2 2 2" xfId="2825" xr:uid="{F7B2C963-3521-4FD4-9988-9E148905466F}"/>
    <cellStyle name="Input 4 7 2 2 3" xfId="13462" xr:uid="{FC8CC99F-10EB-4367-B6B2-F418F3BFE0A8}"/>
    <cellStyle name="Input 4 7 2 2 4" xfId="29134" xr:uid="{1B76D9C5-D2C4-4DBD-93EA-69D26F76AC37}"/>
    <cellStyle name="Input 4 7 2 2 5" xfId="32208" xr:uid="{E868B3BF-AF43-4A06-9DBE-B9DAF580F5CF}"/>
    <cellStyle name="Input 4 7 2 3" xfId="8862" xr:uid="{3F7B5011-6E91-4F60-BA70-6B8AC8552DCF}"/>
    <cellStyle name="Input 4 7 2 3 2" xfId="18164" xr:uid="{2066841D-1E61-4AE5-8142-0A6A19720BEF}"/>
    <cellStyle name="Input 4 7 2 3 3" xfId="16675" xr:uid="{F60D5C7F-BA5C-4C4D-B14A-8EE8B3D4B564}"/>
    <cellStyle name="Input 4 7 2 3 4" xfId="29960" xr:uid="{47BB4B15-44AA-4224-82E8-66D3058DE5C5}"/>
    <cellStyle name="Input 4 7 2 3 5" xfId="32778" xr:uid="{151A1566-5A9E-4A10-AEA9-86140818ED55}"/>
    <cellStyle name="Input 4 7 2 4" xfId="9683" xr:uid="{D2DB8CA5-0147-4D4F-B5D5-1C66C9141322}"/>
    <cellStyle name="Input 4 7 2 4 2" xfId="3553" xr:uid="{483306FB-D2E5-4B76-A23A-47319F40C7C7}"/>
    <cellStyle name="Input 4 7 2 4 3" xfId="22811" xr:uid="{CD3202E2-281E-4ECA-9810-9847BBB20D3A}"/>
    <cellStyle name="Input 4 7 2 4 4" xfId="30781" xr:uid="{20376EFB-3985-45E3-8F87-59BA5AFDC5DF}"/>
    <cellStyle name="Input 4 7 2 4 5" xfId="33720" xr:uid="{8D4E25CF-76A6-4A5C-B06B-CC8667DFC1D4}"/>
    <cellStyle name="Input 4 7 2 5" xfId="7531" xr:uid="{EC1E1B35-D037-470F-8970-9223DA94949F}"/>
    <cellStyle name="Input 4 7 2 5 2" xfId="14937" xr:uid="{B2514402-2321-4934-94FC-4BAA64302114}"/>
    <cellStyle name="Input 4 7 2 5 3" xfId="22084" xr:uid="{507175BD-F828-49D6-95CF-1E25354F5E22}"/>
    <cellStyle name="Input 4 7 2 5 4" xfId="28629" xr:uid="{295568C5-F1E9-4E46-944A-22E01EDFFBCD}"/>
    <cellStyle name="Input 4 7 2 5 5" xfId="35617" xr:uid="{683944FE-7AB3-49B1-BD71-267F50282954}"/>
    <cellStyle name="Input 4 7 2 6" xfId="10799" xr:uid="{3648F852-D58A-4E15-B61E-0B0D22CF7E1B}"/>
    <cellStyle name="Input 4 7 2 6 2" xfId="17696" xr:uid="{2E600791-4597-4533-A084-D56DB80DA9ED}"/>
    <cellStyle name="Input 4 7 2 6 3" xfId="22371" xr:uid="{A49B59DE-6A91-4BF8-B2F9-0A1A2B9FA8BF}"/>
    <cellStyle name="Input 4 7 2 6 4" xfId="31897" xr:uid="{042A2991-0C4F-4284-8B22-E16D82FD9112}"/>
    <cellStyle name="Input 4 7 2 6 5" xfId="24757" xr:uid="{E1876753-4FB1-46AD-A613-D84054E868B2}"/>
    <cellStyle name="Input 4 7 2 7" xfId="6629" xr:uid="{DD79E35A-C406-46B3-BD39-DBBD5A3221E7}"/>
    <cellStyle name="Input 4 7 2 7 2" xfId="15939" xr:uid="{E0093209-9FE9-45B7-9F1B-E8FE6AFAA631}"/>
    <cellStyle name="Input 4 7 2 7 3" xfId="11852" xr:uid="{67527830-013D-4CBF-97E6-441627A4B74F}"/>
    <cellStyle name="Input 4 7 2 7 4" xfId="27727" xr:uid="{8E626959-2DFF-448D-B090-01B6DAAEF4D0}"/>
    <cellStyle name="Input 4 7 2 7 5" xfId="34334" xr:uid="{67750F34-074A-4F4A-9817-86E636DC5AA8}"/>
    <cellStyle name="Input 4 7 2 8" xfId="13558" xr:uid="{B561472F-E8E3-41F5-88BB-3A2CDEF7B035}"/>
    <cellStyle name="Input 4 7 2 9" xfId="21258" xr:uid="{F808FD80-88BA-412F-93E2-C1D105516E04}"/>
    <cellStyle name="Input 4 7 3" xfId="5652" xr:uid="{F3190FC8-7EE9-48E3-B6DB-31E7E809675F}"/>
    <cellStyle name="Input 4 7 3 2" xfId="12383" xr:uid="{6EEC2267-0EBC-4269-95B0-E6C90CA92088}"/>
    <cellStyle name="Input 4 7 3 3" xfId="15204" xr:uid="{2C230F33-4698-465B-BA29-460F08FF345B}"/>
    <cellStyle name="Input 4 7 3 4" xfId="26750" xr:uid="{18DFBC3C-0545-4CC5-B0D9-6EB5903DB4B0}"/>
    <cellStyle name="Input 4 7 3 5" xfId="35722" xr:uid="{3E4FE3A9-EE09-4776-9C50-2C03C048AD80}"/>
    <cellStyle name="Input 4 7 4" xfId="6929" xr:uid="{D5287D32-6987-4106-9489-C7885698505E}"/>
    <cellStyle name="Input 4 7 4 2" xfId="16434" xr:uid="{886ECD21-1895-47F4-B22F-9B452F6A2A19}"/>
    <cellStyle name="Input 4 7 4 3" xfId="21630" xr:uid="{A2D54A60-BAE1-48EE-BEBA-7761A6CF4335}"/>
    <cellStyle name="Input 4 7 4 4" xfId="28027" xr:uid="{442C8F31-992E-4719-9E1E-0098C02AD048}"/>
    <cellStyle name="Input 4 7 4 5" xfId="35658" xr:uid="{C4A3DD38-B62B-4362-9AD3-F616060DB9FF}"/>
    <cellStyle name="Input 4 7 5" xfId="6161" xr:uid="{81771EDD-C2B7-48A5-B333-A213AFA7038E}"/>
    <cellStyle name="Input 4 7 5 2" xfId="17270" xr:uid="{0F73F60E-FDE3-417F-994B-762D291C18BB}"/>
    <cellStyle name="Input 4 7 5 3" xfId="11856" xr:uid="{6BF4DE3A-3F2F-413C-B788-E87D94569BBD}"/>
    <cellStyle name="Input 4 7 5 4" xfId="27259" xr:uid="{379DDAC3-D118-46F4-A42C-22CFCD713077}"/>
    <cellStyle name="Input 4 7 5 5" xfId="36423" xr:uid="{9E0CAB85-EBCD-4DA5-A086-5267E3B87D66}"/>
    <cellStyle name="Input 4 7 6" xfId="7602" xr:uid="{49B2A842-3B40-4A53-BFDE-C3A637E301A3}"/>
    <cellStyle name="Input 4 7 6 2" xfId="17913" xr:uid="{E584FFF3-8413-48AC-A991-6F40D49D59EF}"/>
    <cellStyle name="Input 4 7 6 3" xfId="21061" xr:uid="{60BA2497-BC76-4418-A2BA-341D951AD5D0}"/>
    <cellStyle name="Input 4 7 6 4" xfId="28700" xr:uid="{2D3BD61B-C5B1-4BE1-8166-AADA5B1FF73F}"/>
    <cellStyle name="Input 4 7 6 5" xfId="33284" xr:uid="{0D89D9FE-3A47-4F4D-AC96-D16D9D96AEC3}"/>
    <cellStyle name="Input 4 7 7" xfId="5108" xr:uid="{76AB506B-085B-4D90-A5C8-BDF80089A0C9}"/>
    <cellStyle name="Input 4 7 7 2" xfId="17390" xr:uid="{2CFE56DD-23D1-45F7-9216-C9AFDE3751DF}"/>
    <cellStyle name="Input 4 7 7 3" xfId="20626" xr:uid="{B31AD7D2-CC33-4EA3-A120-C4445DA2F6F7}"/>
    <cellStyle name="Input 4 7 7 4" xfId="26217" xr:uid="{02AAA909-39CC-4C68-BAFD-10BA9B041C72}"/>
    <cellStyle name="Input 4 7 7 5" xfId="32439" xr:uid="{3071B8A4-5C76-4D1A-9B04-CE18302CB495}"/>
    <cellStyle name="Input 4 7 8" xfId="9994" xr:uid="{458A8DB9-7B9C-47C2-AEFF-BE0294D9C092}"/>
    <cellStyle name="Input 4 7 8 2" xfId="13288" xr:uid="{6DE8B90A-8AC7-4510-9EBC-7E615A86459E}"/>
    <cellStyle name="Input 4 7 8 3" xfId="22021" xr:uid="{44F4D1AD-CBB9-4498-8A94-BCB0BEE25435}"/>
    <cellStyle name="Input 4 7 8 4" xfId="31092" xr:uid="{7AB8C460-17F2-47F5-BE4C-E95E28606F63}"/>
    <cellStyle name="Input 4 7 8 5" xfId="35500" xr:uid="{AA8B1849-0E43-43DD-8F54-9DF52EF27292}"/>
    <cellStyle name="Input 4 7 9" xfId="3375" xr:uid="{BD95F351-E943-47C8-BAF4-279E0958B70B}"/>
    <cellStyle name="Input 4 8" xfId="4521" xr:uid="{D7C1EEBB-DD41-4B7C-B1EC-EA4338D36E9C}"/>
    <cellStyle name="Input 4 8 10" xfId="25647" xr:uid="{7517234D-80DF-4B2D-A5D7-2053F1D4653D}"/>
    <cellStyle name="Input 4 8 11" xfId="34697" xr:uid="{C80C1C76-F9AE-4B93-ACA0-9D8720C9957E}"/>
    <cellStyle name="Input 4 8 2" xfId="8027" xr:uid="{3C9D003A-ED3C-43FC-8C96-90254E5C8D1A}"/>
    <cellStyle name="Input 4 8 2 2" xfId="14038" xr:uid="{1D620FD2-80E2-40BB-9049-E3BD7CE3EB2B}"/>
    <cellStyle name="Input 4 8 2 3" xfId="3957" xr:uid="{629D3227-882B-4687-ABD5-73A8DBD7EC68}"/>
    <cellStyle name="Input 4 8 2 4" xfId="29125" xr:uid="{E2999160-CFD8-40FA-BB10-717036A2E85E}"/>
    <cellStyle name="Input 4 8 2 5" xfId="24054" xr:uid="{233BD67F-2D56-4F11-94A4-70C4D7158C16}"/>
    <cellStyle name="Input 4 8 3" xfId="8853" xr:uid="{64B00335-F453-4676-8F90-A77110BA7D1F}"/>
    <cellStyle name="Input 4 8 3 2" xfId="18166" xr:uid="{A945AA21-637F-4EF7-8181-35C9C5287BC1}"/>
    <cellStyle name="Input 4 8 3 3" xfId="11708" xr:uid="{692C03F9-B2CB-4A76-ABBF-3A89FF2339ED}"/>
    <cellStyle name="Input 4 8 3 4" xfId="29951" xr:uid="{ACECBFBA-248C-4060-A395-F7D7B4C12ACD}"/>
    <cellStyle name="Input 4 8 3 5" xfId="26565" xr:uid="{2B861F02-D304-4FAD-AD2B-9CF507205B40}"/>
    <cellStyle name="Input 4 8 4" xfId="9674" xr:uid="{F4B9F498-9464-4AEE-AF42-03A1A16B5C03}"/>
    <cellStyle name="Input 4 8 4 2" xfId="12556" xr:uid="{A7CE7675-4E1B-40D6-ADA5-27A4FFCDAC10}"/>
    <cellStyle name="Input 4 8 4 3" xfId="21009" xr:uid="{AF020D92-1304-42BF-B276-7BA85BA26BEA}"/>
    <cellStyle name="Input 4 8 4 4" xfId="30772" xr:uid="{3CD8E3FD-4494-4A22-A99C-3D97F367BBDD}"/>
    <cellStyle name="Input 4 8 4 5" xfId="32163" xr:uid="{82052A7E-71D4-42A9-BF62-7D3A0CBB9292}"/>
    <cellStyle name="Input 4 8 5" xfId="7524" xr:uid="{EA5328FF-023E-45CC-A8CA-EFC9E20F1A37}"/>
    <cellStyle name="Input 4 8 5 2" xfId="17243" xr:uid="{4636B8A3-CE05-44E6-89ED-0B454D4632E9}"/>
    <cellStyle name="Input 4 8 5 3" xfId="20876" xr:uid="{16E4CAE1-1F29-4808-94C6-380060F6B552}"/>
    <cellStyle name="Input 4 8 5 4" xfId="28622" xr:uid="{65CB4FD1-F249-416A-87AC-49DBE6DA9193}"/>
    <cellStyle name="Input 4 8 5 5" xfId="33836" xr:uid="{7CF9CCD4-F5E3-4F50-BAAB-93189742DA47}"/>
    <cellStyle name="Input 4 8 6" xfId="10790" xr:uid="{29F07435-B3FD-4482-9281-8D130807436F}"/>
    <cellStyle name="Input 4 8 6 2" xfId="15236" xr:uid="{C2BF191D-5FD2-4802-8B29-9BD5511FD125}"/>
    <cellStyle name="Input 4 8 6 3" xfId="19267" xr:uid="{FEB1CD78-BA2B-4571-9E01-6EC7B509F718}"/>
    <cellStyle name="Input 4 8 6 4" xfId="31888" xr:uid="{7BE3E83E-F4EF-46D3-9712-81CD73522CB9}"/>
    <cellStyle name="Input 4 8 6 5" xfId="25754" xr:uid="{7278A115-7F3D-44CC-B32F-C99DF342F320}"/>
    <cellStyle name="Input 4 8 7" xfId="6620" xr:uid="{C8C546A9-187E-4B52-BADE-75492E0E0AE5}"/>
    <cellStyle name="Input 4 8 7 2" xfId="14142" xr:uid="{C0906FF0-820C-485A-BF6F-AC2CFB60D483}"/>
    <cellStyle name="Input 4 8 7 3" xfId="14168" xr:uid="{1D691EE6-8EF6-41B4-9194-77B7141BCA14}"/>
    <cellStyle name="Input 4 8 7 4" xfId="27718" xr:uid="{F1FA6A53-33C9-47DF-9B9A-22BD4686C03F}"/>
    <cellStyle name="Input 4 8 7 5" xfId="35886" xr:uid="{9F9E123D-1EFC-48D3-A705-202FBFCB311D}"/>
    <cellStyle name="Input 4 8 8" xfId="15641" xr:uid="{99A491C9-AEA8-45F0-9F1A-072E9EDEF653}"/>
    <cellStyle name="Input 4 8 9" xfId="20123" xr:uid="{B7D6DED6-3EA2-400C-8FFB-E72C359BD592}"/>
    <cellStyle name="Input 4 9" xfId="5642" xr:uid="{12CAA2E5-B45C-48D6-96EE-D5DD97FDE84D}"/>
    <cellStyle name="Input 4 9 2" xfId="14727" xr:uid="{577DA6BE-6A62-40D5-9DC6-B0BEDA1EB7EA}"/>
    <cellStyle name="Input 4 9 3" xfId="3716" xr:uid="{654A9EEE-89F7-4FB0-957C-8DA9B70A0EA4}"/>
    <cellStyle name="Input 4 9 4" xfId="26740" xr:uid="{F2FD997D-132F-4382-92F3-114D1BDC03ED}"/>
    <cellStyle name="Input 4 9 5" xfId="33509" xr:uid="{8D681982-B65B-4BDC-8541-179EDC276DE4}"/>
    <cellStyle name="Input 5" xfId="1128" xr:uid="{00000000-0005-0000-0000-000067040000}"/>
    <cellStyle name="Input 5 10" xfId="5496" xr:uid="{142199DB-0BFC-4FD5-8FB3-064BD8DEC63E}"/>
    <cellStyle name="Input 5 10 2" xfId="15146" xr:uid="{ABEB171D-7312-4137-99CC-C2F6BB775F3F}"/>
    <cellStyle name="Input 5 10 3" xfId="3712" xr:uid="{C2A05E7C-FC16-47F4-A650-E45F35AAF00C}"/>
    <cellStyle name="Input 5 10 4" xfId="26594" xr:uid="{4FC5B678-C2F4-4294-8080-AFA16BE79AD1}"/>
    <cellStyle name="Input 5 10 5" xfId="35747" xr:uid="{9D6B34AE-F589-4C41-9C8E-D831DC1BF5C7}"/>
    <cellStyle name="Input 5 11" xfId="6871" xr:uid="{606E377F-2A59-49E3-B789-B95A173B54C7}"/>
    <cellStyle name="Input 5 11 2" xfId="14133" xr:uid="{785745B9-6CF7-46F1-9ABB-54E05261FC85}"/>
    <cellStyle name="Input 5 11 3" xfId="22133" xr:uid="{1FB11BF2-BA26-4B71-9057-A47E8E409FB4}"/>
    <cellStyle name="Input 5 11 4" xfId="27969" xr:uid="{E0B367C8-77F6-432B-8538-3B7CA9518248}"/>
    <cellStyle name="Input 5 11 5" xfId="35877" xr:uid="{FE7BBC69-EE0A-4D2A-840C-43BC6B84E2B9}"/>
    <cellStyle name="Input 5 12" xfId="10130" xr:uid="{49C9AC5D-834A-4C4C-B78F-CE1D197193DB}"/>
    <cellStyle name="Input 5 12 2" xfId="3602" xr:uid="{D9B4FD91-5F94-4654-8577-9F8DC65A0333}"/>
    <cellStyle name="Input 5 12 3" xfId="18618" xr:uid="{866C76FA-097B-4BBD-A497-25370C3F6AAE}"/>
    <cellStyle name="Input 5 12 4" xfId="31228" xr:uid="{4D6C311F-CB33-42BA-BE6E-37E4F672FBA5}"/>
    <cellStyle name="Input 5 12 5" xfId="36324" xr:uid="{83B6A1B7-3697-498F-BDC4-285717BD2D35}"/>
    <cellStyle name="Input 5 13" xfId="9828" xr:uid="{ABE1589C-F9EA-47A8-87FB-9025D2A540CE}"/>
    <cellStyle name="Input 5 13 2" xfId="13099" xr:uid="{6DF0DA5C-1DCB-4313-98AA-19FA41CC4DD3}"/>
    <cellStyle name="Input 5 13 3" xfId="17650" xr:uid="{277B64B9-730C-4845-B666-15BF02955B65}"/>
    <cellStyle name="Input 5 13 4" xfId="30926" xr:uid="{5F460E88-2B3B-457F-BCB2-349AA343C6A5}"/>
    <cellStyle name="Input 5 13 5" xfId="24421" xr:uid="{661B0EF8-A2D6-479A-A9BE-6638F12261E6}"/>
    <cellStyle name="Input 5 14" xfId="3376" xr:uid="{F70BAF65-12FF-4D81-BB6B-1257BB1F3261}"/>
    <cellStyle name="Input 5 15" xfId="17582" xr:uid="{3434FD13-0057-49F5-83BA-530FAE8ADD29}"/>
    <cellStyle name="Input 5 16" xfId="20866" xr:uid="{23E3F13F-8B41-44B1-832B-CAB482540084}"/>
    <cellStyle name="Input 5 17" xfId="24466" xr:uid="{B0DC040B-8568-462D-B125-B6DD18A8B023}"/>
    <cellStyle name="Input 5 18" xfId="36749" xr:uid="{09ACB063-1653-4485-B045-D86BF664C1FE}"/>
    <cellStyle name="Input 5 2" xfId="1129" xr:uid="{00000000-0005-0000-0000-000068040000}"/>
    <cellStyle name="Input 5 2 10" xfId="3377" xr:uid="{40337978-3ADC-476E-8C75-A63A719A863A}"/>
    <cellStyle name="Input 5 2 11" xfId="14512" xr:uid="{1F9A6C9F-DE73-4C40-BC1C-CA50743FB32D}"/>
    <cellStyle name="Input 5 2 12" xfId="19792" xr:uid="{73707D05-2FE2-4604-A158-303E3292DCDE}"/>
    <cellStyle name="Input 5 2 13" xfId="24467" xr:uid="{D85F5C00-A6B4-47E0-9060-27BF34B26B34}"/>
    <cellStyle name="Input 5 2 14" xfId="34415" xr:uid="{B47B5894-0855-4800-B54C-BF460304A6ED}"/>
    <cellStyle name="Input 5 2 2" xfId="1130" xr:uid="{00000000-0005-0000-0000-000069040000}"/>
    <cellStyle name="Input 5 2 2 10" xfId="16555" xr:uid="{6DD56CC0-AA7C-4C34-9A95-F93EB6A2A072}"/>
    <cellStyle name="Input 5 2 2 11" xfId="22708" xr:uid="{B6CCC29D-CE5B-4A73-8C6D-C004C416367F}"/>
    <cellStyle name="Input 5 2 2 12" xfId="24468" xr:uid="{10528D7B-043A-4B58-95C3-A1F2CF606D29}"/>
    <cellStyle name="Input 5 2 2 13" xfId="35957" xr:uid="{56D81EB2-6649-4D16-AAA5-595EA58BD485}"/>
    <cellStyle name="Input 5 2 2 2" xfId="4533" xr:uid="{2E791555-5936-4D7E-BB08-4A7F548E665B}"/>
    <cellStyle name="Input 5 2 2 2 10" xfId="25659" xr:uid="{E52F72A3-CF31-4CDB-B702-FC82E520D898}"/>
    <cellStyle name="Input 5 2 2 2 11" xfId="35280" xr:uid="{34960A75-9B27-4135-BF80-728C921C3508}"/>
    <cellStyle name="Input 5 2 2 2 2" xfId="8039" xr:uid="{DEBA87E6-4A37-4D34-B9B2-E04AB0F0125E}"/>
    <cellStyle name="Input 5 2 2 2 2 2" xfId="14034" xr:uid="{49262660-29CE-4B8B-B07D-DAAB806624A4}"/>
    <cellStyle name="Input 5 2 2 2 2 3" xfId="22938" xr:uid="{26C645C8-3004-4E35-A614-59002601E336}"/>
    <cellStyle name="Input 5 2 2 2 2 4" xfId="29137" xr:uid="{C5957F4A-45D2-4522-B714-FB9D7CF7C76A}"/>
    <cellStyle name="Input 5 2 2 2 2 5" xfId="26361" xr:uid="{851BF0D6-E755-47A4-B461-F89DC634C697}"/>
    <cellStyle name="Input 5 2 2 2 3" xfId="8865" xr:uid="{6F3DB2EB-CC04-4CE0-97F8-A019470D8894}"/>
    <cellStyle name="Input 5 2 2 2 3 2" xfId="18162" xr:uid="{7F5FC26F-6406-425A-AA64-3E4726CA087B}"/>
    <cellStyle name="Input 5 2 2 2 3 3" xfId="18883" xr:uid="{A47FFD29-3544-4F6E-9B7C-0D8051B92EBA}"/>
    <cellStyle name="Input 5 2 2 2 3 4" xfId="29963" xr:uid="{F86D816F-E534-4ABC-B0AE-EE74A5846688}"/>
    <cellStyle name="Input 5 2 2 2 3 5" xfId="32779" xr:uid="{0CFB3CED-5AE7-414C-A1F5-045D396D7051}"/>
    <cellStyle name="Input 5 2 2 2 4" xfId="9686" xr:uid="{95A496D5-3DBF-4CBC-AD9F-0765187D1B8F}"/>
    <cellStyle name="Input 5 2 2 2 4 2" xfId="12905" xr:uid="{BDD9A7C1-2D7E-4D2D-8511-9C4A9F93FA70}"/>
    <cellStyle name="Input 5 2 2 2 4 3" xfId="21523" xr:uid="{7E4C8D45-A07B-402D-9901-2A2F73A3A2F6}"/>
    <cellStyle name="Input 5 2 2 2 4 4" xfId="30784" xr:uid="{1E91C4B9-A3ED-4C6E-AE5C-AAA9866A93E0}"/>
    <cellStyle name="Input 5 2 2 2 4 5" xfId="35000" xr:uid="{8CBD1A86-930E-415A-9F3D-DDBC1A0D1550}"/>
    <cellStyle name="Input 5 2 2 2 5" xfId="7534" xr:uid="{C989C3D7-F10B-40A0-8D7C-80755C993F7A}"/>
    <cellStyle name="Input 5 2 2 2 5 2" xfId="15371" xr:uid="{9E25CF0D-4099-48CF-A4A1-043E05D49B5C}"/>
    <cellStyle name="Input 5 2 2 2 5 3" xfId="15902" xr:uid="{8F08852F-C0DD-40EB-B4FB-3B56BA22235C}"/>
    <cellStyle name="Input 5 2 2 2 5 4" xfId="28632" xr:uid="{31ED3693-BD6F-4AA1-9896-651AD551AC32}"/>
    <cellStyle name="Input 5 2 2 2 5 5" xfId="26298" xr:uid="{8E518A4A-DBA5-4B0D-B43C-5BB513525F36}"/>
    <cellStyle name="Input 5 2 2 2 6" xfId="10802" xr:uid="{12C2F930-B309-4E18-8D90-967A747B7F94}"/>
    <cellStyle name="Input 5 2 2 2 6 2" xfId="15959" xr:uid="{98C8ECFC-F249-4317-8A8C-96212557C2C5}"/>
    <cellStyle name="Input 5 2 2 2 6 3" xfId="19806" xr:uid="{67BC48E9-4C3C-48E2-9802-37367BB8EE46}"/>
    <cellStyle name="Input 5 2 2 2 6 4" xfId="31900" xr:uid="{CD87AE38-1DB7-41CA-A8BB-06EE37434F3B}"/>
    <cellStyle name="Input 5 2 2 2 6 5" xfId="24760" xr:uid="{C57C5F99-A100-4748-9A42-F5455E8A6909}"/>
    <cellStyle name="Input 5 2 2 2 7" xfId="6632" xr:uid="{F4F2D504-AF5C-4A13-B868-E74F08F43DBB}"/>
    <cellStyle name="Input 5 2 2 2 7 2" xfId="13272" xr:uid="{FFD208AE-A59B-4C34-9614-5021E8D7D9F2}"/>
    <cellStyle name="Input 5 2 2 2 7 3" xfId="20077" xr:uid="{5BB8F507-4FA9-4A63-B8BF-D8EF6DF49B32}"/>
    <cellStyle name="Input 5 2 2 2 7 4" xfId="27730" xr:uid="{EA02A7D3-E987-4315-B290-BAAA59B077D1}"/>
    <cellStyle name="Input 5 2 2 2 7 5" xfId="36955" xr:uid="{11933BE0-1829-469D-AE58-0F728A5AD8CC}"/>
    <cellStyle name="Input 5 2 2 2 8" xfId="16373" xr:uid="{01055649-70BB-4411-9F1A-235D97CDAF86}"/>
    <cellStyle name="Input 5 2 2 2 9" xfId="22607" xr:uid="{5D86E30C-08F2-4AEB-BC16-0B5880EE776F}"/>
    <cellStyle name="Input 5 2 2 3" xfId="5655" xr:uid="{24F228B8-806B-46D8-955B-89E06FCC7DDF}"/>
    <cellStyle name="Input 5 2 2 3 2" xfId="14734" xr:uid="{BF5E4C8E-EE51-442A-B796-3A94D113B7B2}"/>
    <cellStyle name="Input 5 2 2 3 3" xfId="21692" xr:uid="{FAA0BB2F-1A3F-4899-BD41-1ECA05E0266E}"/>
    <cellStyle name="Input 5 2 2 3 4" xfId="26753" xr:uid="{0C7DC42F-12B9-4E74-AA6B-EF206F3D106D}"/>
    <cellStyle name="Input 5 2 2 3 5" xfId="33516" xr:uid="{F2BA969D-CE89-4EF8-9928-83C815EF5A1F}"/>
    <cellStyle name="Input 5 2 2 4" xfId="6932" xr:uid="{D2C7C677-67C1-4CE3-A715-131F504EDE71}"/>
    <cellStyle name="Input 5 2 2 4 2" xfId="15412" xr:uid="{34D59F70-19EE-4B94-A5EB-060ACF8190D0}"/>
    <cellStyle name="Input 5 2 2 4 3" xfId="16284" xr:uid="{AEA84D14-AEC7-480F-96D4-2AA669353FE3}"/>
    <cellStyle name="Input 5 2 2 4 4" xfId="28030" xr:uid="{A4D98422-7C0A-467A-801E-6CB9BF2EA6AB}"/>
    <cellStyle name="Input 5 2 2 4 5" xfId="36360" xr:uid="{AEE80F38-31D0-475C-8432-D47FF54DE5DA}"/>
    <cellStyle name="Input 5 2 2 5" xfId="5490" xr:uid="{5BB21E42-E686-4622-B4A7-52461228E6C6}"/>
    <cellStyle name="Input 5 2 2 5 2" xfId="15525" xr:uid="{FE58CB2C-5161-4CD6-958C-EEACC7EE84FF}"/>
    <cellStyle name="Input 5 2 2 5 3" xfId="18456" xr:uid="{7268461F-CE71-46B8-B278-E3512B55F8BA}"/>
    <cellStyle name="Input 5 2 2 5 4" xfId="26588" xr:uid="{6703BBCE-C222-4ABE-80AF-C94B549C4E43}"/>
    <cellStyle name="Input 5 2 2 5 5" xfId="34629" xr:uid="{61BAB60C-1D91-4751-B018-4F7151C6ECF5}"/>
    <cellStyle name="Input 5 2 2 6" xfId="6865" xr:uid="{A7EA638E-85A1-4537-8209-F50A2E552707}"/>
    <cellStyle name="Input 5 2 2 6 2" xfId="14561" xr:uid="{C1CB8905-189D-4492-9F9C-270805632AF8}"/>
    <cellStyle name="Input 5 2 2 6 3" xfId="19373" xr:uid="{89E8825D-2114-48FA-888C-348A20DCF9D3}"/>
    <cellStyle name="Input 5 2 2 6 4" xfId="27963" xr:uid="{8FD0C410-C55D-448A-AD78-E94F9239BF1C}"/>
    <cellStyle name="Input 5 2 2 6 5" xfId="35459" xr:uid="{45D49024-EC9F-40B2-8A0C-05A81EEDC8DE}"/>
    <cellStyle name="Input 5 2 2 7" xfId="5106" xr:uid="{CFC709EE-05C8-4B5A-B2FB-5623CD4E1C34}"/>
    <cellStyle name="Input 5 2 2 7 2" xfId="14811" xr:uid="{18828595-A8DF-440C-9D98-2D68D4D64B7B}"/>
    <cellStyle name="Input 5 2 2 7 3" xfId="21728" xr:uid="{44D6F04D-5C00-4FB0-88CF-1DF8D3ED6FF5}"/>
    <cellStyle name="Input 5 2 2 7 4" xfId="26215" xr:uid="{3BFDE5CB-A81B-4BAF-886B-7371A6015DDA}"/>
    <cellStyle name="Input 5 2 2 7 5" xfId="33549" xr:uid="{BD06D319-319E-4CF1-B98D-2E2113A4E4B4}"/>
    <cellStyle name="Input 5 2 2 8" xfId="9822" xr:uid="{9020F96F-9149-44D7-AD2B-6D981A1B4390}"/>
    <cellStyle name="Input 5 2 2 8 2" xfId="3576" xr:uid="{D8E66018-EBBB-4A9C-B10E-FA0269E7CCF0}"/>
    <cellStyle name="Input 5 2 2 8 3" xfId="19946" xr:uid="{12345E49-6F39-4E70-BEC6-50EE7AE2AB77}"/>
    <cellStyle name="Input 5 2 2 8 4" xfId="30920" xr:uid="{D8849420-ED2D-43CF-B36C-B56781A76E84}"/>
    <cellStyle name="Input 5 2 2 8 5" xfId="36818" xr:uid="{128D7C03-6AD3-4BDB-8A97-959D0DDCC676}"/>
    <cellStyle name="Input 5 2 2 9" xfId="3378" xr:uid="{899CC8D2-A30B-4335-B619-98DE85A1CF7A}"/>
    <cellStyle name="Input 5 2 3" xfId="4532" xr:uid="{538B9D33-0FC2-442A-8EFF-52FE87DEA15C}"/>
    <cellStyle name="Input 5 2 3 10" xfId="25658" xr:uid="{A1A57957-9338-41D5-ACEE-58171BEF2941}"/>
    <cellStyle name="Input 5 2 3 11" xfId="35818" xr:uid="{E51935D4-B346-4B4B-949B-CC63B04601BD}"/>
    <cellStyle name="Input 5 2 3 2" xfId="8038" xr:uid="{53C3E264-0029-449B-AC84-503E71AD2AEE}"/>
    <cellStyle name="Input 5 2 3 2 2" xfId="12063" xr:uid="{682501DD-21ED-4BAE-8352-D2CC66CC9352}"/>
    <cellStyle name="Input 5 2 3 2 3" xfId="14778" xr:uid="{F45AFADE-2F5C-4A85-8F90-6A3C45DCF290}"/>
    <cellStyle name="Input 5 2 3 2 4" xfId="29136" xr:uid="{3CDE2CF1-10DE-477A-B05E-85A3E91FAEDA}"/>
    <cellStyle name="Input 5 2 3 2 5" xfId="32209" xr:uid="{AB8A38C6-31CE-4353-AFAB-D08AC596AB60}"/>
    <cellStyle name="Input 5 2 3 3" xfId="8864" xr:uid="{6F518758-1D6C-457D-BEF2-C17C78750380}"/>
    <cellStyle name="Input 5 2 3 3 2" xfId="3168" xr:uid="{FA456A7A-8AC2-49CB-AD78-A7E9F39F5D92}"/>
    <cellStyle name="Input 5 2 3 3 3" xfId="23150" xr:uid="{9BD2711E-68D4-4328-9726-7BCBDF9BD1E7}"/>
    <cellStyle name="Input 5 2 3 3 4" xfId="29962" xr:uid="{1231B227-092C-4E04-A29D-A314E11EBAF6}"/>
    <cellStyle name="Input 5 2 3 3 5" xfId="25816" xr:uid="{EF5258BA-4628-474D-9159-E27AB89EF197}"/>
    <cellStyle name="Input 5 2 3 4" xfId="9685" xr:uid="{4B34C56B-CDFA-494C-AD98-ED090F3AF9E8}"/>
    <cellStyle name="Input 5 2 3 4 2" xfId="16982" xr:uid="{1AC15240-42C7-4415-97A9-FA57777901A4}"/>
    <cellStyle name="Input 5 2 3 4 3" xfId="22044" xr:uid="{5333C4A1-3406-449D-8F01-C2B79A9F66D7}"/>
    <cellStyle name="Input 5 2 3 4 4" xfId="30783" xr:uid="{14265D85-B659-4D6F-B337-DAF557235F92}"/>
    <cellStyle name="Input 5 2 3 4 5" xfId="35523" xr:uid="{6A7A752B-8D20-48E2-AB54-D080F4C2DD42}"/>
    <cellStyle name="Input 5 2 3 5" xfId="7533" xr:uid="{870B952A-61BA-4499-95A8-4CF2F18F4F1B}"/>
    <cellStyle name="Input 5 2 3 5 2" xfId="16101" xr:uid="{A0F389FA-1820-49B4-836E-3DD871DE6409}"/>
    <cellStyle name="Input 5 2 3 5 3" xfId="21064" xr:uid="{5F3D8041-3C73-416B-A460-23AEB48CFFDE}"/>
    <cellStyle name="Input 5 2 3 5 4" xfId="28631" xr:uid="{64CBE0DB-D2EE-40CC-A407-BA68063505F1}"/>
    <cellStyle name="Input 5 2 3 5 5" xfId="32263" xr:uid="{EF560585-DA40-4C3C-8FD0-1AD7A824C854}"/>
    <cellStyle name="Input 5 2 3 6" xfId="10801" xr:uid="{80AEA563-BDEF-488F-8638-A72EAEECB3CC}"/>
    <cellStyle name="Input 5 2 3 6 2" xfId="16692" xr:uid="{DDB78F21-AB43-4EA1-BE1E-B402095291AE}"/>
    <cellStyle name="Input 5 2 3 6 3" xfId="20878" xr:uid="{39F654A4-C7BC-43CB-9563-CDE94C130800}"/>
    <cellStyle name="Input 5 2 3 6 4" xfId="31899" xr:uid="{DA56355A-D5CA-4DE9-9F4D-3A20E6A5CBCF}"/>
    <cellStyle name="Input 5 2 3 6 5" xfId="24759" xr:uid="{2EA3C753-E418-4F57-BC52-8767C6FE25AC}"/>
    <cellStyle name="Input 5 2 3 7" xfId="6631" xr:uid="{06F405DE-B9A8-48FC-BC52-5E46DA93654F}"/>
    <cellStyle name="Input 5 2 3 7 2" xfId="14431" xr:uid="{5E376EBE-7785-45F3-82CA-8A793211EA68}"/>
    <cellStyle name="Input 5 2 3 7 3" xfId="19360" xr:uid="{B9A1BCB5-BB74-4AE8-B1D9-B9B3B7F76808}"/>
    <cellStyle name="Input 5 2 3 7 4" xfId="27729" xr:uid="{B35D1FA9-C5B8-4F33-898C-EB8C4F55766F}"/>
    <cellStyle name="Input 5 2 3 7 5" xfId="34093" xr:uid="{8C926260-206C-41E8-85B3-3E211BB98120}"/>
    <cellStyle name="Input 5 2 3 8" xfId="14218" xr:uid="{70A9358E-5316-465F-AC32-AC74D1138E76}"/>
    <cellStyle name="Input 5 2 3 9" xfId="19606" xr:uid="{F4DB0D8D-CA72-43AE-8D09-9FC396E69FCF}"/>
    <cellStyle name="Input 5 2 4" xfId="5654" xr:uid="{74551707-B7F4-4463-AEC6-96BD13DC01F1}"/>
    <cellStyle name="Input 5 2 4 2" xfId="15500" xr:uid="{2905F3F8-7339-4C9E-824B-09F761602EB6}"/>
    <cellStyle name="Input 5 2 4 3" xfId="18480" xr:uid="{2937DE8D-DAD4-42FA-937F-D5B5CF2AB267}"/>
    <cellStyle name="Input 5 2 4 4" xfId="26752" xr:uid="{D8BF7414-AE56-415E-85D8-2F37252CAE3A}"/>
    <cellStyle name="Input 5 2 4 5" xfId="34603" xr:uid="{BEC3134C-78B3-4F5D-9B7C-7398CC32942A}"/>
    <cellStyle name="Input 5 2 5" xfId="6931" xr:uid="{9F484B5E-300F-4637-A98A-4F5ECAC70899}"/>
    <cellStyle name="Input 5 2 5 2" xfId="16142" xr:uid="{77E85466-E9F8-4832-864C-36D46DE06B2A}"/>
    <cellStyle name="Input 5 2 5 3" xfId="13899" xr:uid="{97165811-AFC7-430B-B1ED-90509D080A98}"/>
    <cellStyle name="Input 5 2 5 4" xfId="28029" xr:uid="{6CD63D00-2EF2-4C9F-9CC9-934CD583F1D2}"/>
    <cellStyle name="Input 5 2 5 5" xfId="32304" xr:uid="{871E4762-943B-4688-AC5E-74D36968AF5F}"/>
    <cellStyle name="Input 5 2 6" xfId="5489" xr:uid="{C3472691-E4C5-4E91-A8B3-671EF566A0E4}"/>
    <cellStyle name="Input 5 2 6 2" xfId="16258" xr:uid="{E1A25499-6196-4590-8E7B-21406C7DAC76}"/>
    <cellStyle name="Input 5 2 6 3" xfId="22541" xr:uid="{47B7E124-7F5D-4DFE-B24E-831A9BA598ED}"/>
    <cellStyle name="Input 5 2 6 4" xfId="26587" xr:uid="{4CD34D3A-9B6E-4460-BFD4-4F1AC7861601}"/>
    <cellStyle name="Input 5 2 6 5" xfId="35213" xr:uid="{1F33433C-D540-43FE-BF0A-3EDFB1EB3573}"/>
    <cellStyle name="Input 5 2 7" xfId="6864" xr:uid="{307AE833-0C88-4B94-9E78-088E00D319EC}"/>
    <cellStyle name="Input 5 2 7 2" xfId="2547" xr:uid="{0D2A0F4B-F262-4565-B18C-CBF7A2C66B4A}"/>
    <cellStyle name="Input 5 2 7 3" xfId="20398" xr:uid="{89EFF3B6-6A32-47CE-A512-F8972198A5A9}"/>
    <cellStyle name="Input 5 2 7 4" xfId="27962" xr:uid="{02B1EB98-56E2-44AB-BBB5-48F03553CC73}"/>
    <cellStyle name="Input 5 2 7 5" xfId="32663" xr:uid="{C7268AF8-3D0B-453D-BDD6-77D33AF67D05}"/>
    <cellStyle name="Input 5 2 8" xfId="10131" xr:uid="{4A32E5BB-D569-4CBF-AFE2-3F75E52F9CDC}"/>
    <cellStyle name="Input 5 2 8 2" xfId="3604" xr:uid="{70C18C00-282E-4063-9AEF-30AEE8C34BCC}"/>
    <cellStyle name="Input 5 2 8 3" xfId="19923" xr:uid="{E64D15A5-105F-449F-BBF6-43CAA95F93CB}"/>
    <cellStyle name="Input 5 2 8 4" xfId="31229" xr:uid="{F8C1EAD2-34FF-430B-9E7C-58D65602260B}"/>
    <cellStyle name="Input 5 2 8 5" xfId="33410" xr:uid="{BD2C3C65-4816-4DC3-A736-B8099D1691A6}"/>
    <cellStyle name="Input 5 2 9" xfId="9821" xr:uid="{15AEEA80-FCCC-4230-B6FE-1F623FD5B7EE}"/>
    <cellStyle name="Input 5 2 9 2" xfId="12041" xr:uid="{1A442412-C753-488F-B5B8-C80B9842708F}"/>
    <cellStyle name="Input 5 2 9 3" xfId="18641" xr:uid="{BCA312EE-DCAB-4480-AE60-644E19219BCB}"/>
    <cellStyle name="Input 5 2 9 4" xfId="30919" xr:uid="{30394ECE-428B-4556-BA28-6E07FC3A1576}"/>
    <cellStyle name="Input 5 2 9 5" xfId="33922" xr:uid="{C6C99C2B-6016-48B9-9869-5945B4923FEF}"/>
    <cellStyle name="Input 5 3" xfId="1131" xr:uid="{00000000-0005-0000-0000-00006A040000}"/>
    <cellStyle name="Input 5 3 10" xfId="3379" xr:uid="{23CE72B3-486B-480C-92C0-448D7CA976C1}"/>
    <cellStyle name="Input 5 3 11" xfId="15787" xr:uid="{9B586320-43E7-437A-A29D-33E1EAECB4DA}"/>
    <cellStyle name="Input 5 3 12" xfId="20407" xr:uid="{FF546901-16C8-4822-A159-3A75FFBD8FD2}"/>
    <cellStyle name="Input 5 3 13" xfId="24469" xr:uid="{28F8BA13-17F1-41EC-BB61-C824B1552DC5}"/>
    <cellStyle name="Input 5 3 14" xfId="35401" xr:uid="{89E16904-4D57-4F7F-80D0-B85BBDED9EC2}"/>
    <cellStyle name="Input 5 3 2" xfId="1132" xr:uid="{00000000-0005-0000-0000-00006B040000}"/>
    <cellStyle name="Input 5 3 2 10" xfId="15084" xr:uid="{62DDBDCE-228D-4483-BD82-92187525480E}"/>
    <cellStyle name="Input 5 3 2 11" xfId="21924" xr:uid="{8A5FE031-7C23-4103-AAF4-C604969E0B5E}"/>
    <cellStyle name="Input 5 3 2 12" xfId="24470" xr:uid="{13B1749A-4C64-47F5-A1AF-10546A195EBF}"/>
    <cellStyle name="Input 5 3 2 13" xfId="34883" xr:uid="{87814565-5EA9-456C-921A-CE5D16BA1D3B}"/>
    <cellStyle name="Input 5 3 2 2" xfId="4535" xr:uid="{EDEA347E-2C49-46E5-884D-E2A5A91C436C}"/>
    <cellStyle name="Input 5 3 2 2 10" xfId="25661" xr:uid="{41C53364-7C7F-4F19-899D-63CE68EA44E8}"/>
    <cellStyle name="Input 5 3 2 2 11" xfId="33607" xr:uid="{D5D99642-FC25-4223-81CF-8BE1F7735AC5}"/>
    <cellStyle name="Input 5 3 2 2 2" xfId="8041" xr:uid="{398F566D-6247-4FA9-BE14-880E238DFE78}"/>
    <cellStyle name="Input 5 3 2 2 2 2" xfId="2826" xr:uid="{B50E420B-3132-4878-A2DA-D1AF297C8ED5}"/>
    <cellStyle name="Input 5 3 2 2 2 3" xfId="2232" xr:uid="{B1329904-69CC-4F37-AF23-F9A4D3324E1A}"/>
    <cellStyle name="Input 5 3 2 2 2 4" xfId="29139" xr:uid="{8C91A580-4EA6-4C31-9E93-1C46FBE343AB}"/>
    <cellStyle name="Input 5 3 2 2 2 5" xfId="33973" xr:uid="{50BEEA32-2E0B-418B-B9A5-EE975F5D8961}"/>
    <cellStyle name="Input 5 3 2 2 3" xfId="8867" xr:uid="{1A6E769A-C0B9-4180-8C42-E2217F7BB458}"/>
    <cellStyle name="Input 5 3 2 2 3 2" xfId="18163" xr:uid="{FBA63170-20FF-4545-9BEF-CE3CE69B99D0}"/>
    <cellStyle name="Input 5 3 2 2 3 3" xfId="18886" xr:uid="{B049AF4A-F0AD-4D25-9F18-065839ACA4E1}"/>
    <cellStyle name="Input 5 3 2 2 3 4" xfId="29965" xr:uid="{5F94122E-9564-44F5-B491-E14AD801573E}"/>
    <cellStyle name="Input 5 3 2 2 3 5" xfId="24281" xr:uid="{D3AFC085-8E1E-48E7-9A54-0FF082023D47}"/>
    <cellStyle name="Input 5 3 2 2 4" xfId="9688" xr:uid="{55A0E57D-3147-46A6-A8CF-F11E2EAC1D80}"/>
    <cellStyle name="Input 5 3 2 2 4 2" xfId="13089" xr:uid="{E042B5FA-E631-4348-804D-A814A97F8EFC}"/>
    <cellStyle name="Input 5 3 2 2 4 3" xfId="17687" xr:uid="{C4EEC2AE-507D-4F3F-B8B6-30237A3104BB}"/>
    <cellStyle name="Input 5 3 2 2 4 4" xfId="30786" xr:uid="{5E8C6E41-0D9D-4876-9EE1-C88BB2ACA498}"/>
    <cellStyle name="Input 5 3 2 2 4 5" xfId="24416" xr:uid="{63340421-A280-48F9-AD7B-0BFBFCB2757E}"/>
    <cellStyle name="Input 5 3 2 2 5" xfId="7536" xr:uid="{3DF02388-ED0A-46EA-A95A-24AE4D0359D4}"/>
    <cellStyle name="Input 5 3 2 2 5 2" xfId="2699" xr:uid="{4DEC1433-EA5B-4FA9-91D7-94AA293138F5}"/>
    <cellStyle name="Input 5 3 2 2 5 3" xfId="22441" xr:uid="{6C25ABAC-600F-4DD4-AF56-69C18A3CD802}"/>
    <cellStyle name="Input 5 3 2 2 5 4" xfId="28634" xr:uid="{8958D50A-0450-452A-89FE-0A561A0D1067}"/>
    <cellStyle name="Input 5 3 2 2 5 5" xfId="36224" xr:uid="{10B1AC5E-03D6-4550-B437-ECB9551DC7FA}"/>
    <cellStyle name="Input 5 3 2 2 6" xfId="10804" xr:uid="{8B0F8533-C9D8-4E18-9DD5-3D05D9C379AA}"/>
    <cellStyle name="Input 5 3 2 2 6 2" xfId="11971" xr:uid="{384D70F2-92D3-420E-8060-1794AE736499}"/>
    <cellStyle name="Input 5 3 2 2 6 3" xfId="18572" xr:uid="{4EF2AA9B-4875-45C1-95C5-DA3EE2310B60}"/>
    <cellStyle name="Input 5 3 2 2 6 4" xfId="31902" xr:uid="{FF8B32BE-E340-468F-B8D6-B73898514F28}"/>
    <cellStyle name="Input 5 3 2 2 6 5" xfId="24761" xr:uid="{FAA0254B-D0D5-463D-AF7C-22EAF6C085E6}"/>
    <cellStyle name="Input 5 3 2 2 7" xfId="6634" xr:uid="{6105BB0A-FF3A-4D8A-846D-2A9B359B3E1D}"/>
    <cellStyle name="Input 5 3 2 2 7 2" xfId="17871" xr:uid="{1C89E67E-3BA0-4D8F-B9A2-98F54225F413}"/>
    <cellStyle name="Input 5 3 2 2 7 3" xfId="21853" xr:uid="{4180DD81-5082-46A9-8ACB-AF11AD29F117}"/>
    <cellStyle name="Input 5 3 2 2 7 4" xfId="27732" xr:uid="{E91BEEAA-185A-4B13-8E87-B8307A6C2390}"/>
    <cellStyle name="Input 5 3 2 2 7 5" xfId="36185" xr:uid="{8D628387-B0D5-49B3-B6A8-A620F269D359}"/>
    <cellStyle name="Input 5 3 2 2 8" xfId="14878" xr:uid="{7C91C271-E401-4082-84F4-43540A68BC92}"/>
    <cellStyle name="Input 5 3 2 2 9" xfId="21786" xr:uid="{6C0EC7A4-7744-4421-B742-9FA30E684B68}"/>
    <cellStyle name="Input 5 3 2 3" xfId="5657" xr:uid="{6C36373B-C8EC-4B91-AFF6-26752B01054B}"/>
    <cellStyle name="Input 5 3 2 3 2" xfId="17319" xr:uid="{029EAEBE-D6EA-44E2-8D45-AEDFB9B00963}"/>
    <cellStyle name="Input 5 3 2 3 3" xfId="20591" xr:uid="{BEFE244E-5786-4DFF-B4AC-2A79851FA6BD}"/>
    <cellStyle name="Input 5 3 2 3 4" xfId="26755" xr:uid="{A707E962-52E1-423A-A15B-5D933DA6EE96}"/>
    <cellStyle name="Input 5 3 2 3 5" xfId="32470" xr:uid="{59CCACC0-A010-4795-9B1C-FE6A411F6AE8}"/>
    <cellStyle name="Input 5 3 2 4" xfId="6934" xr:uid="{B09E4B36-61C7-43AE-AE1A-0589BE84C750}"/>
    <cellStyle name="Input 5 3 2 4 2" xfId="17076" xr:uid="{DE0D0A4A-46A0-4C72-9C01-3DD6E24B7134}"/>
    <cellStyle name="Input 5 3 2 4 3" xfId="19841" xr:uid="{EBEF2B1B-BA98-4391-ADC0-950099519086}"/>
    <cellStyle name="Input 5 3 2 4 4" xfId="28032" xr:uid="{DAF28D7B-170F-4B0A-A02E-050E023AC4C2}"/>
    <cellStyle name="Input 5 3 2 4 5" xfId="34404" xr:uid="{C2B023C9-9253-4122-94CB-5E6ADFF9167A}"/>
    <cellStyle name="Input 5 3 2 5" xfId="5492" xr:uid="{B77A4CDE-D08B-496A-B662-48D5E253D5E7}"/>
    <cellStyle name="Input 5 3 2 5 2" xfId="13446" xr:uid="{AB741FFB-35C2-496D-8035-1A15E1E50AB5}"/>
    <cellStyle name="Input 5 3 2 5 3" xfId="21193" xr:uid="{987C988F-3707-4C5B-AB5C-F83DC1CC0B3E}"/>
    <cellStyle name="Input 5 3 2 5 4" xfId="26590" xr:uid="{034279EA-4B22-405D-A5BC-31967B89D211}"/>
    <cellStyle name="Input 5 3 2 5 5" xfId="23491" xr:uid="{B32059E4-A841-417A-BA1C-45F2AC60ECDF}"/>
    <cellStyle name="Input 5 3 2 6" xfId="6867" xr:uid="{DFEA6FF2-B0A7-4ADD-BDA9-9A597274CDE3}"/>
    <cellStyle name="Input 5 3 2 6 2" xfId="15946" xr:uid="{D6583EFC-8270-4274-B486-A379819A1534}"/>
    <cellStyle name="Input 5 3 2 6 3" xfId="19354" xr:uid="{C6DAFFE0-85EB-4CAB-83AA-DA54F214802C}"/>
    <cellStyle name="Input 5 3 2 6 4" xfId="27965" xr:uid="{0CF11DCF-2563-4245-9EE3-CD3007198471}"/>
    <cellStyle name="Input 5 3 2 6 5" xfId="34316" xr:uid="{1BCE1C6C-C6A4-4246-8E99-90B978E6AF2E}"/>
    <cellStyle name="Input 5 3 2 7" xfId="10128" xr:uid="{37B940CA-382B-4767-8424-A57D90E9AD6C}"/>
    <cellStyle name="Input 5 3 2 7 2" xfId="15285" xr:uid="{B95CBEA1-7A15-4C00-878D-CD1D5AF592D0}"/>
    <cellStyle name="Input 5 3 2 7 3" xfId="20348" xr:uid="{C30AEE49-D1E7-44BC-91E0-18870F5B89EA}"/>
    <cellStyle name="Input 5 3 2 7 4" xfId="31226" xr:uid="{C746D135-776B-483E-84EF-549F8F21780D}"/>
    <cellStyle name="Input 5 3 2 7 5" xfId="23490" xr:uid="{C8FD44CB-47F6-424B-8A45-DF1151833E74}"/>
    <cellStyle name="Input 5 3 2 8" xfId="9824" xr:uid="{9E468648-BAC5-4A45-A1D0-4CFED68BFF39}"/>
    <cellStyle name="Input 5 3 2 8 2" xfId="13693" xr:uid="{52E54201-9DAD-43B2-B34B-67F022D18929}"/>
    <cellStyle name="Input 5 3 2 8 3" xfId="20475" xr:uid="{B6AA5C99-89A5-4B6F-B7A3-12A2DB83E1CA}"/>
    <cellStyle name="Input 5 3 2 8 4" xfId="30922" xr:uid="{5B118CB2-9ED5-45BC-ABA2-4BD18CC5B15F}"/>
    <cellStyle name="Input 5 3 2 8 5" xfId="36042" xr:uid="{EEC71AD6-B06B-416F-8217-47D0B3C0662F}"/>
    <cellStyle name="Input 5 3 2 9" xfId="3380" xr:uid="{3DABFC25-1B98-4B11-83C2-2CD350603D6E}"/>
    <cellStyle name="Input 5 3 3" xfId="4534" xr:uid="{575B06EB-8A2A-4A9E-98F8-CC04AA78212D}"/>
    <cellStyle name="Input 5 3 3 10" xfId="25660" xr:uid="{149118F7-FBD4-485F-8D2A-3618B5D45C20}"/>
    <cellStyle name="Input 5 3 3 11" xfId="34696" xr:uid="{D38D8E94-3E92-4B2C-9647-9CB3F8FBACB1}"/>
    <cellStyle name="Input 5 3 3 2" xfId="8040" xr:uid="{3453F9D5-2339-4048-B3BF-1C3EDD2681A3}"/>
    <cellStyle name="Input 5 3 3 2 2" xfId="12064" xr:uid="{55C45A8F-7F83-4C07-8D6B-EDE24A4E3AE7}"/>
    <cellStyle name="Input 5 3 3 2 3" xfId="18417" xr:uid="{8F7E7CD7-E75E-40DB-9F59-4014BD358CDF}"/>
    <cellStyle name="Input 5 3 3 2 4" xfId="29138" xr:uid="{79608B42-FB2C-4C40-B7B1-83F172918C44}"/>
    <cellStyle name="Input 5 3 3 2 5" xfId="24056" xr:uid="{D26211AB-C0FE-4EC1-BE24-6EE4843280DB}"/>
    <cellStyle name="Input 5 3 3 3" xfId="8866" xr:uid="{B09EDED3-269B-460A-AC28-0F83E319728C}"/>
    <cellStyle name="Input 5 3 3 3 2" xfId="12800" xr:uid="{6B4FD946-3D2D-4BE3-BF74-0ECBFB499FCB}"/>
    <cellStyle name="Input 5 3 3 3 3" xfId="23153" xr:uid="{C4855267-E381-4782-9855-BD3BB5843F12}"/>
    <cellStyle name="Input 5 3 3 3 4" xfId="29964" xr:uid="{0F163A7B-3038-4942-B002-847E4ABF180A}"/>
    <cellStyle name="Input 5 3 3 3 5" xfId="32780" xr:uid="{C3056643-F1DD-43E6-BBB8-E27AA0070B12}"/>
    <cellStyle name="Input 5 3 3 4" xfId="9687" xr:uid="{7D252B39-3226-461D-9876-9F1F22A9F18A}"/>
    <cellStyle name="Input 5 3 3 4 2" xfId="14334" xr:uid="{16AC33B2-94BC-42A6-9EA3-BE5C68D9D3D2}"/>
    <cellStyle name="Input 5 3 3 4 3" xfId="21010" xr:uid="{14872133-9271-4E5E-A51B-10E5D463E6ED}"/>
    <cellStyle name="Input 5 3 3 4 4" xfId="30785" xr:uid="{66502C65-5B87-435D-8638-5A3DE72D3C80}"/>
    <cellStyle name="Input 5 3 3 4 5" xfId="32164" xr:uid="{98CEC7EF-2B2C-4E56-9709-DB93EF56B1C4}"/>
    <cellStyle name="Input 5 3 3 5" xfId="7535" xr:uid="{0EB32633-0C30-4038-A20A-780C3DF8A405}"/>
    <cellStyle name="Input 5 3 3 5 2" xfId="12118" xr:uid="{9562C820-7360-4AAF-9A6D-9BB0415637D2}"/>
    <cellStyle name="Input 5 3 3 5 3" xfId="22380" xr:uid="{3EF1EFD4-41F8-4E31-93A9-9BBEB64F844F}"/>
    <cellStyle name="Input 5 3 3 5 4" xfId="28633" xr:uid="{B3EAB532-01AD-4826-98BD-1FFDD9CC310C}"/>
    <cellStyle name="Input 5 3 3 5 5" xfId="23993" xr:uid="{B16C0F8D-08CD-430F-958F-70D62B80A7E3}"/>
    <cellStyle name="Input 5 3 3 6" xfId="10803" xr:uid="{856F15AE-B4FA-45A8-99FB-3D970F6288C5}"/>
    <cellStyle name="Input 5 3 3 6 2" xfId="15237" xr:uid="{12B0CE38-26DE-42B1-A65C-EBE96F74955A}"/>
    <cellStyle name="Input 5 3 3 6 3" xfId="19266" xr:uid="{113A8544-3168-4153-A91C-D93B9CE6B845}"/>
    <cellStyle name="Input 5 3 3 6 4" xfId="31901" xr:uid="{4E83D253-305E-4B5D-8D1A-29937F8E92DB}"/>
    <cellStyle name="Input 5 3 3 6 5" xfId="25806" xr:uid="{346AFC07-AE83-4018-A150-0BFA2A0874B8}"/>
    <cellStyle name="Input 5 3 3 7" xfId="6633" xr:uid="{7278C5A9-382B-4623-8ADA-1005F4CEB524}"/>
    <cellStyle name="Input 5 3 3 7 2" xfId="14151" xr:uid="{710EA8A5-E82A-429D-91BA-1620F0862BC1}"/>
    <cellStyle name="Input 5 3 3 7 3" xfId="22899" xr:uid="{2E13C559-15D9-4502-AABC-B119A045472D}"/>
    <cellStyle name="Input 5 3 3 7 4" xfId="27731" xr:uid="{6CBFB183-CE1B-4DA5-98E5-947394BE9910}"/>
    <cellStyle name="Input 5 3 3 7 5" xfId="35893" xr:uid="{43A76C90-6639-4A15-A5AA-108307145C2B}"/>
    <cellStyle name="Input 5 3 3 8" xfId="15640" xr:uid="{9F114387-963A-4BA5-8771-DD18E8336C16}"/>
    <cellStyle name="Input 5 3 3 9" xfId="20122" xr:uid="{AC129322-27A4-490B-BB3A-3C2E465864AB}"/>
    <cellStyle name="Input 5 3 4" xfId="5656" xr:uid="{6F959A22-E4CF-491F-9314-2CF3FF7EA6A9}"/>
    <cellStyle name="Input 5 3 4 2" xfId="13420" xr:uid="{04AB4D97-06C6-4082-BD1D-9EDDC9C82B61}"/>
    <cellStyle name="Input 5 3 4 3" xfId="21169" xr:uid="{C3C90E44-16CC-49A8-A2DD-C7FFB8B38409}"/>
    <cellStyle name="Input 5 3 4 4" xfId="26754" xr:uid="{8B8ACF4D-9915-47B9-B96D-FB30DEFE3598}"/>
    <cellStyle name="Input 5 3 4 5" xfId="36558" xr:uid="{E58957F0-4CA2-464C-8104-60442F2A4F11}"/>
    <cellStyle name="Input 5 3 5" xfId="6933" xr:uid="{29EA80FE-7A25-448A-9869-2B9B0B049368}"/>
    <cellStyle name="Input 5 3 5 2" xfId="12159" xr:uid="{F8A43568-7BCB-44C3-9B5F-E53B19AC84AC}"/>
    <cellStyle name="Input 5 3 5 3" xfId="21871" xr:uid="{CBB4D4EC-1950-472F-90DC-41B2783F0ED2}"/>
    <cellStyle name="Input 5 3 5 4" xfId="28031" xr:uid="{B9A9D1C1-FE70-4F01-A90A-E4386F3B1495}"/>
    <cellStyle name="Input 5 3 5 5" xfId="36458" xr:uid="{39083BF9-AC5B-4939-8229-7B3A558C025B}"/>
    <cellStyle name="Input 5 3 6" xfId="5491" xr:uid="{22451E69-9F1B-43F4-AED0-5A36A9F9C9C6}"/>
    <cellStyle name="Input 5 3 6 2" xfId="14761" xr:uid="{8BDFDF0A-40E0-47A5-B688-3CDB254A9786}"/>
    <cellStyle name="Input 5 3 6 3" xfId="21719" xr:uid="{6191CE45-3EFA-4B39-883F-411711F981BC}"/>
    <cellStyle name="Input 5 3 6 4" xfId="26589" xr:uid="{A2CF71D5-8FD7-4879-B4AE-014B07F04535}"/>
    <cellStyle name="Input 5 3 6 5" xfId="33541" xr:uid="{47A44B63-6492-44C9-961C-5BB6DB6299F2}"/>
    <cellStyle name="Input 5 3 7" xfId="6866" xr:uid="{CA69409A-E171-4104-BB72-7C02146990E3}"/>
    <cellStyle name="Input 5 3 7 2" xfId="12570" xr:uid="{6E8328BD-1BA7-47CB-9673-2DA09963E898}"/>
    <cellStyle name="Input 5 3 7 3" xfId="20315" xr:uid="{922877F7-1DC6-4AFB-8EFC-88EE3615A747}"/>
    <cellStyle name="Input 5 3 7 4" xfId="27964" xr:uid="{A489B325-7F1E-4D6B-93D6-ECB09AFF71C1}"/>
    <cellStyle name="Input 5 3 7 5" xfId="34937" xr:uid="{7057FA86-531A-4197-AE89-F4336868C66F}"/>
    <cellStyle name="Input 5 3 8" xfId="5104" xr:uid="{D5377802-4C31-4F29-A8FC-783C95062ED6}"/>
    <cellStyle name="Input 5 3 8 2" xfId="16306" xr:uid="{5BFC43AE-8583-4724-B4EE-B865093E0058}"/>
    <cellStyle name="Input 5 3 8 3" xfId="22552" xr:uid="{704B12AD-5659-4405-9957-62493B5596F3}"/>
    <cellStyle name="Input 5 3 8 4" xfId="26213" xr:uid="{D2BE3057-24D2-48E7-909F-0A60A308C410}"/>
    <cellStyle name="Input 5 3 8 5" xfId="35224" xr:uid="{55C02293-A0AD-49CC-9150-3B07ED33202B}"/>
    <cellStyle name="Input 5 3 9" xfId="9823" xr:uid="{1553515E-548F-4B55-AE2A-8D8EC4DCB758}"/>
    <cellStyle name="Input 5 3 9 2" xfId="3577" xr:uid="{0E0552DD-8907-40DB-9C19-D865AB2A3E7F}"/>
    <cellStyle name="Input 5 3 9 3" xfId="22801" xr:uid="{F46B8ECA-95BC-4D81-9A41-2AC9DBE5D90A}"/>
    <cellStyle name="Input 5 3 9 4" xfId="30921" xr:uid="{2D41CA51-FDBD-413D-AB3B-430BE1C94F73}"/>
    <cellStyle name="Input 5 3 9 5" xfId="34468" xr:uid="{18A6BEA9-4EAC-4A74-86CD-8BBD7E9F797A}"/>
    <cellStyle name="Input 5 4" xfId="1133" xr:uid="{00000000-0005-0000-0000-00006C040000}"/>
    <cellStyle name="Input 5 4 10" xfId="3381" xr:uid="{6988169A-5A22-4B21-A1E0-970AA7955C28}"/>
    <cellStyle name="Input 5 4 11" xfId="13768" xr:uid="{BF3C467E-E7F0-4C00-A375-024FF32B0ABF}"/>
    <cellStyle name="Input 5 4 12" xfId="21378" xr:uid="{B8321C65-9504-44B3-B213-03EDB9E68703}"/>
    <cellStyle name="Input 5 4 13" xfId="24471" xr:uid="{C1D2B8B4-54B0-4487-ADB2-41FDEDA47FBE}"/>
    <cellStyle name="Input 5 4 14" xfId="33797" xr:uid="{4CD85228-DC57-4829-B633-FB0BA0AA4FD1}"/>
    <cellStyle name="Input 5 4 2" xfId="1134" xr:uid="{00000000-0005-0000-0000-00006D040000}"/>
    <cellStyle name="Input 5 4 2 10" xfId="11790" xr:uid="{CD82B69D-01AB-4CC2-80E5-8D2FEAD52241}"/>
    <cellStyle name="Input 5 4 2 11" xfId="20867" xr:uid="{7991B2A9-07EE-49C3-A907-529171F10943}"/>
    <cellStyle name="Input 5 4 2 12" xfId="24472" xr:uid="{C9E8C20D-85B0-40F3-BE62-9550914045AB}"/>
    <cellStyle name="Input 5 4 2 13" xfId="32064" xr:uid="{0E653963-BC02-40A7-844D-B7AF2258D12E}"/>
    <cellStyle name="Input 5 4 2 2" xfId="4537" xr:uid="{C1674151-4571-4F5A-8825-A228C57F39E8}"/>
    <cellStyle name="Input 5 4 2 2 10" xfId="25663" xr:uid="{CBCE3EA2-25EA-4E40-A805-B2526F0DDE4D}"/>
    <cellStyle name="Input 5 4 2 2 11" xfId="23603" xr:uid="{9F5A857B-5016-4A79-84CB-0E2AE656111B}"/>
    <cellStyle name="Input 5 4 2 2 2" xfId="8043" xr:uid="{176713DC-6350-4C06-BAED-85B03539CEDF}"/>
    <cellStyle name="Input 5 4 2 2 2 2" xfId="14031" xr:uid="{DC024605-8D4A-4FF6-89B8-A2F7ECC74F62}"/>
    <cellStyle name="Input 5 4 2 2 2 3" xfId="14254" xr:uid="{4AE2303E-DF6F-4424-89E5-BF775DA951E0}"/>
    <cellStyle name="Input 5 4 2 2 2 4" xfId="29141" xr:uid="{A539B5ED-1211-42DB-937A-4C8E42164A99}"/>
    <cellStyle name="Input 5 4 2 2 2 5" xfId="33974" xr:uid="{4A7C45A3-E74D-4A3D-8F84-86BD8ABCC818}"/>
    <cellStyle name="Input 5 4 2 2 3" xfId="8869" xr:uid="{C421AE46-AC53-40B6-BD04-F0712A5F5A1C}"/>
    <cellStyle name="Input 5 4 2 2 3 2" xfId="3169" xr:uid="{2A848E7C-F117-40CD-8753-AF14D218BCD1}"/>
    <cellStyle name="Input 5 4 2 2 3 3" xfId="23151" xr:uid="{44972B76-463C-4665-9AD9-ADC34DF15B49}"/>
    <cellStyle name="Input 5 4 2 2 3 4" xfId="29967" xr:uid="{0C64FCEA-0D27-49ED-AC54-1CB7FAD96577}"/>
    <cellStyle name="Input 5 4 2 2 3 5" xfId="24283" xr:uid="{55553FE7-7D3C-4761-AD59-719A1FE5856A}"/>
    <cellStyle name="Input 5 4 2 2 4" xfId="9690" xr:uid="{8A1659E7-0234-4A01-ACA5-E91588985C22}"/>
    <cellStyle name="Input 5 4 2 2 4 2" xfId="14019" xr:uid="{7B31BB09-B443-49E2-BB02-10148C5B4472}"/>
    <cellStyle name="Input 5 4 2 2 4 3" xfId="16626" xr:uid="{4C77728F-B1F6-41C7-A242-EC2AFE199A8D}"/>
    <cellStyle name="Input 5 4 2 2 4 4" xfId="30788" xr:uid="{F8732F5A-3127-4F7D-9DDD-F269E9105FA8}"/>
    <cellStyle name="Input 5 4 2 2 4 5" xfId="35562" xr:uid="{95732C69-E2DB-4519-843B-872DF63EFBE0}"/>
    <cellStyle name="Input 5 4 2 2 5" xfId="8620" xr:uid="{46389CF7-BB6E-4C16-97F0-06ACBB57F553}"/>
    <cellStyle name="Input 5 4 2 2 5 2" xfId="18233" xr:uid="{E3E5CD84-31CC-4351-B6AF-EE5CB49804E9}"/>
    <cellStyle name="Input 5 4 2 2 5 3" xfId="17172" xr:uid="{122E7426-36AC-447F-9A92-8A7D88AC9988}"/>
    <cellStyle name="Input 5 4 2 2 5 4" xfId="29718" xr:uid="{98B91414-2B40-4C0B-BF88-FC4ACB431FAD}"/>
    <cellStyle name="Input 5 4 2 2 5 5" xfId="32903" xr:uid="{7917C96C-F510-41DA-8D30-ADB514071E47}"/>
    <cellStyle name="Input 5 4 2 2 6" xfId="10806" xr:uid="{9D17ADB8-E098-469C-95C9-07C16748E946}"/>
    <cellStyle name="Input 5 4 2 2 6 2" xfId="3655" xr:uid="{7FAA8489-56A9-4B65-B31E-E202ABDFD0C7}"/>
    <cellStyle name="Input 5 4 2 2 6 3" xfId="22732" xr:uid="{0C5BB5F6-001C-409B-9C19-DC833EE5570B}"/>
    <cellStyle name="Input 5 4 2 2 6 4" xfId="31904" xr:uid="{C60D91ED-50D2-4EFD-B015-A962B67D42D5}"/>
    <cellStyle name="Input 5 4 2 2 6 5" xfId="36985" xr:uid="{2884F892-CCFC-446C-8E04-EB62A5722506}"/>
    <cellStyle name="Input 5 4 2 2 7" xfId="6636" xr:uid="{4079A18F-D4CB-4193-BEE8-AE36BF963BDB}"/>
    <cellStyle name="Input 5 4 2 2 7 2" xfId="16876" xr:uid="{D5344F87-1673-485A-908E-5FA45E704F68}"/>
    <cellStyle name="Input 5 4 2 2 7 3" xfId="21641" xr:uid="{4CECE2CE-F70F-4BAB-8320-34E4F8A34E61}"/>
    <cellStyle name="Input 5 4 2 2 7 4" xfId="27734" xr:uid="{56E3E64A-0981-432D-836C-034C73A6979A}"/>
    <cellStyle name="Input 5 4 2 2 7 5" xfId="35148" xr:uid="{962EA2EC-4298-47AF-AD83-176B3AD0D01C}"/>
    <cellStyle name="Input 5 4 2 2 8" xfId="11602" xr:uid="{AA0A5DF8-471A-4BA4-8C54-BD14EDEC4E24}"/>
    <cellStyle name="Input 5 4 2 2 9" xfId="20686" xr:uid="{2DEDD567-6447-4051-B559-DCFF42F20B50}"/>
    <cellStyle name="Input 5 4 2 3" xfId="5659" xr:uid="{77791D18-F26A-4B48-AF8C-C6DC16E3D5FE}"/>
    <cellStyle name="Input 5 4 2 3 2" xfId="16232" xr:uid="{7357CB58-F58F-410F-8498-C9E5F7E18049}"/>
    <cellStyle name="Input 5 4 2 3 3" xfId="22517" xr:uid="{929E655F-89EB-4F12-B9F8-2A0C7F48C40E}"/>
    <cellStyle name="Input 5 4 2 3 4" xfId="26757" xr:uid="{927215D4-D47F-49A9-A053-06575C464DDB}"/>
    <cellStyle name="Input 5 4 2 3 5" xfId="35190" xr:uid="{D26C3342-4FBD-4FD3-B227-2D05BC8925C2}"/>
    <cellStyle name="Input 5 4 2 4" xfId="6936" xr:uid="{84C1591B-6503-406C-A076-E337910F2AF3}"/>
    <cellStyle name="Input 5 4 2 4 2" xfId="14498" xr:uid="{124FD3EE-48F6-4736-B18A-595B88D888BD}"/>
    <cellStyle name="Input 5 4 2 4 3" xfId="19318" xr:uid="{71BADDF7-06D4-4237-BDCF-E760ED8DFEBF}"/>
    <cellStyle name="Input 5 4 2 4 4" xfId="28034" xr:uid="{183FC2D5-5117-43F0-8E9D-EB9C7C20ABA4}"/>
    <cellStyle name="Input 5 4 2 4 5" xfId="34313" xr:uid="{C0F9946E-E4C6-470D-8237-83DA535D2BAB}"/>
    <cellStyle name="Input 5 4 2 5" xfId="5494" xr:uid="{C1451AD8-FC65-4BA2-B2F3-E09ACB6B6D2A}"/>
    <cellStyle name="Input 5 4 2 5 2" xfId="11484" xr:uid="{44FDA48D-159E-4163-93CB-482CB3F9D1FD}"/>
    <cellStyle name="Input 5 4 2 5 3" xfId="19541" xr:uid="{62EED914-9671-4E28-A26B-5AD85781CE0E}"/>
    <cellStyle name="Input 5 4 2 5 4" xfId="26592" xr:uid="{D87BED46-1AEF-4CCD-962A-9FCE54055B67}"/>
    <cellStyle name="Input 5 4 2 5 5" xfId="36580" xr:uid="{73094AAA-251A-451A-B52A-B577D1CBD50C}"/>
    <cellStyle name="Input 5 4 2 6" xfId="6869" xr:uid="{4B9470FC-AEDA-4E0D-95CE-207CAF45B8D0}"/>
    <cellStyle name="Input 5 4 2 6 2" xfId="14413" xr:uid="{3146D8F2-8A7A-46C1-9626-1ADFFD401E20}"/>
    <cellStyle name="Input 5 4 2 6 3" xfId="22893" xr:uid="{F2AAA811-0281-405D-A9CF-DDC65D7C2E25}"/>
    <cellStyle name="Input 5 4 2 6 4" xfId="27967" xr:uid="{D59E2FFA-7FF4-44F5-A1F2-63B9A4E93A00}"/>
    <cellStyle name="Input 5 4 2 6 5" xfId="34075" xr:uid="{83C0090D-CA55-4C3E-AC2E-4FA51076974B}"/>
    <cellStyle name="Input 5 4 2 7" xfId="5103" xr:uid="{2FA5010A-0320-4390-847D-B5DDCDEF2ADD}"/>
    <cellStyle name="Input 5 4 2 7 2" xfId="12326" xr:uid="{8DF50994-74FE-4D9E-B299-7D4B63535C11}"/>
    <cellStyle name="Input 5 4 2 7 3" xfId="11528" xr:uid="{7823B4E2-1F9C-43E1-A8F4-E0655AE19943}"/>
    <cellStyle name="Input 5 4 2 7 4" xfId="26212" xr:uid="{E88C2B66-A3AF-4D1F-9DCE-E43F087526C2}"/>
    <cellStyle name="Input 5 4 2 7 5" xfId="35759" xr:uid="{971F9B52-7CA2-4BCB-88ED-F1A17FFE5ADB}"/>
    <cellStyle name="Input 5 4 2 8" xfId="9826" xr:uid="{76C6D1AA-6228-42D3-89DB-604D74D4337F}"/>
    <cellStyle name="Input 5 4 2 8 2" xfId="16064" xr:uid="{4675F171-02E9-4C26-BC1D-8CE7F5D899F4}"/>
    <cellStyle name="Input 5 4 2 8 3" xfId="21513" xr:uid="{907C5057-D1A1-4314-B4D8-6BAE8F3DA8A6}"/>
    <cellStyle name="Input 5 4 2 8 4" xfId="30924" xr:uid="{941790B3-91EC-4434-A52E-C334E5488B7A}"/>
    <cellStyle name="Input 5 4 2 8 5" xfId="34990" xr:uid="{8910F4B9-C9A0-4C94-8D02-3C811FBCE235}"/>
    <cellStyle name="Input 5 4 2 9" xfId="3382" xr:uid="{FF8F10DC-3BFB-48DB-A5A9-E93040C61A45}"/>
    <cellStyle name="Input 5 4 3" xfId="4536" xr:uid="{8E2A7DC8-F1B5-4CA0-80EB-9EFA7581C009}"/>
    <cellStyle name="Input 5 4 3 10" xfId="25662" xr:uid="{B4717B17-0EC8-4078-94E3-9C8E2FCD205E}"/>
    <cellStyle name="Input 5 4 3 11" xfId="23443" xr:uid="{3C023725-8C5B-4B73-B90F-91CFE6E00828}"/>
    <cellStyle name="Input 5 4 3 2" xfId="8042" xr:uid="{3895F860-0889-4A22-A809-E869009406AD}"/>
    <cellStyle name="Input 5 4 3 2 2" xfId="2827" xr:uid="{8D67CB7E-0D4E-471D-89E3-1735445FFFC1}"/>
    <cellStyle name="Input 5 4 3 2 3" xfId="11954" xr:uid="{F687C5B1-281C-41EB-8071-7F58E64976C7}"/>
    <cellStyle name="Input 5 4 3 2 4" xfId="29140" xr:uid="{0B28076D-862B-496F-B131-89BC9BF50123}"/>
    <cellStyle name="Input 5 4 3 2 5" xfId="32206" xr:uid="{02AEE257-E869-4ABE-AADD-96A008D1937B}"/>
    <cellStyle name="Input 5 4 3 3" xfId="8868" xr:uid="{6E83D981-0E31-4094-B6F1-D8A6D17CC41C}"/>
    <cellStyle name="Input 5 4 3 3 2" xfId="12801" xr:uid="{D17FB8BF-B1E9-4A5C-9DFB-0B0C9E1735E7}"/>
    <cellStyle name="Input 5 4 3 3 3" xfId="17440" xr:uid="{96DC9AE9-969F-44B6-907E-02E05171412D}"/>
    <cellStyle name="Input 5 4 3 3 4" xfId="29966" xr:uid="{6A673176-AB61-49F7-8896-2A6AAA788155}"/>
    <cellStyle name="Input 5 4 3 3 5" xfId="24282" xr:uid="{AFBBF7EF-6148-471E-A83E-759DBB667EFD}"/>
    <cellStyle name="Input 5 4 3 4" xfId="9689" xr:uid="{72D1DDF7-CB37-4866-981E-07F9BDB3C990}"/>
    <cellStyle name="Input 5 4 3 4 2" xfId="12553" xr:uid="{FEF1E44B-DCEA-477E-9DE3-0EDCA8F62E5C}"/>
    <cellStyle name="Input 5 4 3 4 3" xfId="16542" xr:uid="{F2B003CF-45D8-4E6E-AC29-F946C99B246B}"/>
    <cellStyle name="Input 5 4 3 4 4" xfId="30787" xr:uid="{730528B4-3D67-4B21-8A04-E620D46CDDDD}"/>
    <cellStyle name="Input 5 4 3 4 5" xfId="24417" xr:uid="{BCEB153F-2B56-425E-815C-643CA955A524}"/>
    <cellStyle name="Input 5 4 3 5" xfId="7537" xr:uid="{D57EA165-AE85-4380-A700-31F4CD2C2BA8}"/>
    <cellStyle name="Input 5 4 3 5 2" xfId="2700" xr:uid="{2F3C6D29-52C4-47D6-846B-1D8F01033B4E}"/>
    <cellStyle name="Input 5 4 3 5 3" xfId="20900" xr:uid="{36996E1B-F00B-4A55-9335-7470B5C68F99}"/>
    <cellStyle name="Input 5 4 3 5 4" xfId="28635" xr:uid="{2E3B13CA-0FDD-45ED-8E1C-81C47DCC64B4}"/>
    <cellStyle name="Input 5 4 3 5 5" xfId="35427" xr:uid="{8C900742-A683-4EA4-86E4-4D4ABF42C8F5}"/>
    <cellStyle name="Input 5 4 3 6" xfId="10805" xr:uid="{7618E3BE-87B4-427C-9E1F-1021F538A9C2}"/>
    <cellStyle name="Input 5 4 3 6 2" xfId="3654" xr:uid="{A5F89E0D-EC2E-405A-9208-E6ADE96DFE22}"/>
    <cellStyle name="Input 5 4 3 6 3" xfId="19876" xr:uid="{B8D41DDF-4E0F-49DF-9696-D4C171956AF0}"/>
    <cellStyle name="Input 5 4 3 6 4" xfId="31903" xr:uid="{B8ED00FF-3197-4DCD-9B5B-08EDE1AA3B66}"/>
    <cellStyle name="Input 5 4 3 6 5" xfId="25759" xr:uid="{EFDECD3F-C657-43C0-9ABB-7031669D4F8B}"/>
    <cellStyle name="Input 5 4 3 7" xfId="6635" xr:uid="{ADCB416A-39C2-4E27-82B3-A1299C8B169C}"/>
    <cellStyle name="Input 5 4 3 7 2" xfId="16455" xr:uid="{4FB410E1-D341-4CC3-9F2C-91A256C185E6}"/>
    <cellStyle name="Input 5 4 3 7 3" xfId="22139" xr:uid="{C2655F41-886A-4CCB-8C6A-F3978C28589A}"/>
    <cellStyle name="Input 5 4 3 7 4" xfId="27733" xr:uid="{2CE857EC-D252-42FA-B048-18DD5688C45F}"/>
    <cellStyle name="Input 5 4 3 7 5" xfId="35680" xr:uid="{27185956-7642-4089-84E7-2418D704318B}"/>
    <cellStyle name="Input 5 4 3 8" xfId="13559" xr:uid="{C0EFE7A8-5B02-43B9-B2BD-566CF230A581}"/>
    <cellStyle name="Input 5 4 3 9" xfId="21259" xr:uid="{A65322B5-08F3-496D-80ED-02CE38F07AD5}"/>
    <cellStyle name="Input 5 4 4" xfId="5658" xr:uid="{8639B4CD-9D5A-4E08-A44A-D2FCEB65DDB5}"/>
    <cellStyle name="Input 5 4 4 2" xfId="12382" xr:uid="{22BB5EAF-86AE-4DE4-91F5-60168E33A367}"/>
    <cellStyle name="Input 5 4 4 3" xfId="19516" xr:uid="{8F90B6B7-8418-40EF-BA52-0106940981F7}"/>
    <cellStyle name="Input 5 4 4 4" xfId="26756" xr:uid="{FEC6DCE6-7CB9-4B22-ABF4-3A4A46F22669}"/>
    <cellStyle name="Input 5 4 4 5" xfId="35723" xr:uid="{019D17D0-7088-48AD-ABE0-DC742CF94571}"/>
    <cellStyle name="Input 5 4 5" xfId="6935" xr:uid="{9462D677-EDB6-45AF-97D0-90987A7AD90B}"/>
    <cellStyle name="Input 5 4 5 2" xfId="17220" xr:uid="{AA764617-75D8-43E2-A0B9-85824EB5EA70}"/>
    <cellStyle name="Input 5 4 5 3" xfId="20394" xr:uid="{9908FAF4-1745-4543-91E4-50FA48E782E6}"/>
    <cellStyle name="Input 5 4 5 4" xfId="28033" xr:uid="{22DC1031-7A8F-40D7-8A41-59832BC27848}"/>
    <cellStyle name="Input 5 4 5 5" xfId="33366" xr:uid="{4983BE48-9FE3-4692-8802-BFA5C15B77F2}"/>
    <cellStyle name="Input 5 4 6" xfId="5493" xr:uid="{CD6EA33D-9F2C-4E8E-84EF-77AE29731B6B}"/>
    <cellStyle name="Input 5 4 6 2" xfId="11485" xr:uid="{9A12A480-4D68-4EEE-A4D2-6FE2D67685ED}"/>
    <cellStyle name="Input 5 4 6 3" xfId="20617" xr:uid="{F39E1172-AA79-4D89-8DAD-33C7A98B8D05}"/>
    <cellStyle name="Input 5 4 6 4" xfId="26591" xr:uid="{6D08822E-4F0D-4A57-B274-D1C087DD51EB}"/>
    <cellStyle name="Input 5 4 6 5" xfId="23658" xr:uid="{A55B67BB-3390-4FAF-AD29-565DB199FB50}"/>
    <cellStyle name="Input 5 4 7" xfId="6868" xr:uid="{53E26A64-5BF3-4F35-A8AF-75C36403497A}"/>
    <cellStyle name="Input 5 4 7 2" xfId="15225" xr:uid="{FB3B955F-B453-4EB8-B7CD-444222681364}"/>
    <cellStyle name="Input 5 4 7 3" xfId="20071" xr:uid="{59125965-80BB-4778-8CA3-B3C06403202B}"/>
    <cellStyle name="Input 5 4 7 4" xfId="27966" xr:uid="{A319A70F-C09C-4959-84FB-9C6126C7DF45}"/>
    <cellStyle name="Input 5 4 7 5" xfId="33347" xr:uid="{1BE3EC32-CBDA-4606-B9C5-1061A5FA14E3}"/>
    <cellStyle name="Input 5 4 8" xfId="10129" xr:uid="{F17F6C2A-BA20-489A-9FA6-12F8AD18B561}"/>
    <cellStyle name="Input 5 4 8 2" xfId="12019" xr:uid="{41DF1856-E434-4D79-A98A-37E97CC12359}"/>
    <cellStyle name="Input 5 4 8 3" xfId="19219" xr:uid="{DE7C449C-6555-4F81-9519-3D6D2A74AA9E}"/>
    <cellStyle name="Input 5 4 8 4" xfId="31227" xr:uid="{E45D1271-4477-4B56-A1DB-2FC05A46B856}"/>
    <cellStyle name="Input 5 4 8 5" xfId="32544" xr:uid="{6278EE49-B14F-42F9-B977-DA9EFAF7FA41}"/>
    <cellStyle name="Input 5 4 9" xfId="9825" xr:uid="{FC5BF147-F040-416D-946E-E959C2953EE6}"/>
    <cellStyle name="Input 5 4 9 2" xfId="16992" xr:uid="{DDD9E4A7-6530-41B8-B7F9-B2887727E25F}"/>
    <cellStyle name="Input 5 4 9 3" xfId="22034" xr:uid="{660C2D62-521D-44CB-B3FA-4411D908C892}"/>
    <cellStyle name="Input 5 4 9 4" xfId="30923" xr:uid="{74791432-1374-4DF1-AEE4-65239040723C}"/>
    <cellStyle name="Input 5 4 9 5" xfId="35513" xr:uid="{E8823B71-5E88-4ECD-96D1-E0E4E9585215}"/>
    <cellStyle name="Input 5 5" xfId="1135" xr:uid="{00000000-0005-0000-0000-00006E040000}"/>
    <cellStyle name="Input 5 5 10" xfId="3383" xr:uid="{5AEE1F0A-3412-48C2-9065-E992EA172CE8}"/>
    <cellStyle name="Input 5 5 11" xfId="11789" xr:uid="{E0758B74-3660-45E6-9D7C-9669D0006DB9}"/>
    <cellStyle name="Input 5 5 12" xfId="19793" xr:uid="{65D918BD-7830-4EE2-B88B-7BD55478391B}"/>
    <cellStyle name="Input 5 5 13" xfId="24473" xr:uid="{DD66FCDC-B371-4422-803E-62195D56C5E6}"/>
    <cellStyle name="Input 5 5 14" xfId="32063" xr:uid="{A9FA58FB-F578-481C-90B2-CB7D0D4EA26E}"/>
    <cellStyle name="Input 5 5 2" xfId="1136" xr:uid="{00000000-0005-0000-0000-00006F040000}"/>
    <cellStyle name="Input 5 5 2 10" xfId="17579" xr:uid="{E7B4CEC3-2207-4944-8DC3-8B0587B2BC8B}"/>
    <cellStyle name="Input 5 5 2 11" xfId="3667" xr:uid="{4455FF7F-C02F-42FC-A494-29ECE987F171}"/>
    <cellStyle name="Input 5 5 2 12" xfId="24474" xr:uid="{1ADA3EEE-229E-4C4D-85F4-4EC9A162E552}"/>
    <cellStyle name="Input 5 5 2 13" xfId="36746" xr:uid="{FC50B727-31D4-47A0-8D19-943D69070F33}"/>
    <cellStyle name="Input 5 5 2 2" xfId="4539" xr:uid="{E9227F58-7103-4CE7-85BE-E71CF24ADEC1}"/>
    <cellStyle name="Input 5 5 2 2 10" xfId="25665" xr:uid="{ED9BADB5-02B7-4DD4-B23B-E4A840B48ED9}"/>
    <cellStyle name="Input 5 5 2 2 11" xfId="34119" xr:uid="{8BC07D74-1E73-4D0C-A8F1-18C6A4B89786}"/>
    <cellStyle name="Input 5 5 2 2 2" xfId="8045" xr:uid="{4FDFBB46-AC89-4209-A732-220889AA52A6}"/>
    <cellStyle name="Input 5 5 2 2 2 2" xfId="14032" xr:uid="{EE54563A-5A83-48A0-A95A-9F904FFB8BE5}"/>
    <cellStyle name="Input 5 5 2 2 2 3" xfId="15835" xr:uid="{39C97EC9-6ECB-45F9-9AD4-0E02C8F82301}"/>
    <cellStyle name="Input 5 5 2 2 2 4" xfId="29143" xr:uid="{E07E248A-0D05-4974-87EC-11ACA70DA7BA}"/>
    <cellStyle name="Input 5 5 2 2 2 5" xfId="24057" xr:uid="{E47DDA5D-8D91-4103-958E-9B7D236F1FBB}"/>
    <cellStyle name="Input 5 5 2 2 3" xfId="8871" xr:uid="{388460E7-90D7-4749-9127-1C90A59063D9}"/>
    <cellStyle name="Input 5 5 2 2 3 2" xfId="3171" xr:uid="{31F625D2-7864-4674-B0DF-C7513629C699}"/>
    <cellStyle name="Input 5 5 2 2 3 3" xfId="23152" xr:uid="{74C16A4B-4CC4-4DB7-83DB-A0220CA68B66}"/>
    <cellStyle name="Input 5 5 2 2 3 4" xfId="29969" xr:uid="{C3B53A07-9053-4D7B-AE29-11F2445A4FD3}"/>
    <cellStyle name="Input 5 5 2 2 3 5" xfId="25295" xr:uid="{4A7841D9-098A-44FB-8070-EEAF1305079D}"/>
    <cellStyle name="Input 5 5 2 2 4" xfId="9692" xr:uid="{E211FFC7-D01C-4ED3-B6CD-455AE34E5C40}"/>
    <cellStyle name="Input 5 5 2 2 4 2" xfId="13670" xr:uid="{527E0BFD-D64D-47ED-8F93-7126AD38C92F}"/>
    <cellStyle name="Input 5 5 2 2 4 3" xfId="22226" xr:uid="{E17FE87A-9BA1-4709-83D5-4BF56C6C3D79}"/>
    <cellStyle name="Input 5 5 2 2 4 4" xfId="30790" xr:uid="{F1265DBE-1CF7-42D7-A99B-A2707D1BEE33}"/>
    <cellStyle name="Input 5 5 2 2 4 5" xfId="33820" xr:uid="{786694DC-B242-43BB-9E41-61F60326933D}"/>
    <cellStyle name="Input 5 5 2 2 5" xfId="7539" xr:uid="{352A44A2-9373-4464-BE58-B623F7210591}"/>
    <cellStyle name="Input 5 5 2 2 5 2" xfId="15868" xr:uid="{CACD96D0-D310-475E-9EB2-E06E73F71850}"/>
    <cellStyle name="Input 5 5 2 2 5 3" xfId="20265" xr:uid="{25BE8A44-694D-4E57-A245-73E47818A233}"/>
    <cellStyle name="Input 5 5 2 2 5 4" xfId="28637" xr:uid="{3A67679B-B278-4085-A068-5B27D458629D}"/>
    <cellStyle name="Input 5 5 2 2 5 5" xfId="33142" xr:uid="{C325650C-B4B2-4917-92A5-1E066B93D4B5}"/>
    <cellStyle name="Input 5 5 2 2 6" xfId="10808" xr:uid="{4A6EE0F6-7644-460C-8211-6E5605DCC9C6}"/>
    <cellStyle name="Input 5 5 2 2 6 2" xfId="17062" xr:uid="{F8F8AB0E-2338-4F0F-A00A-B8414D145E53}"/>
    <cellStyle name="Input 5 5 2 2 6 3" xfId="21964" xr:uid="{5305F0BF-EB81-465E-91E3-4508959E5C7E}"/>
    <cellStyle name="Input 5 5 2 2 6 4" xfId="31906" xr:uid="{C36525B1-5E69-46C7-B693-2A177FA9E031}"/>
    <cellStyle name="Input 5 5 2 2 6 5" xfId="25760" xr:uid="{6D77F191-E88E-4D20-B1D9-A1C00BA0DF53}"/>
    <cellStyle name="Input 5 5 2 2 7" xfId="6638" xr:uid="{30EACB49-D7C7-4D9F-9537-4322A15C789B}"/>
    <cellStyle name="Input 5 5 2 2 7 2" xfId="15434" xr:uid="{B8A4BA19-8E2A-4504-AA36-A985484D4E90}"/>
    <cellStyle name="Input 5 5 2 2 7 3" xfId="16658" xr:uid="{2F4BD2B0-1CE4-4B79-95D0-E70496B3472D}"/>
    <cellStyle name="Input 5 5 2 2 7 4" xfId="27736" xr:uid="{1B5623E9-B903-4173-9F89-DC16CBC4F18E}"/>
    <cellStyle name="Input 5 5 2 2 7 5" xfId="23949" xr:uid="{DAB368E2-34CC-4B84-BB6C-16C94AFEE061}"/>
    <cellStyle name="Input 5 5 2 2 8" xfId="17456" xr:uid="{30296614-F38E-47D8-A1CB-E53B19DE0721}"/>
    <cellStyle name="Input 5 5 2 2 9" xfId="11533" xr:uid="{60468268-B332-44C8-81C3-509168203511}"/>
    <cellStyle name="Input 5 5 2 3" xfId="5661" xr:uid="{158B9989-9398-4256-B0E8-2B8F18494021}"/>
    <cellStyle name="Input 5 5 2 3 2" xfId="14735" xr:uid="{18DCC231-4CF7-4A0F-8851-5E562DEAFDAC}"/>
    <cellStyle name="Input 5 5 2 3 3" xfId="21693" xr:uid="{77256BA4-B8CC-4043-97C2-9719377FCBD0}"/>
    <cellStyle name="Input 5 5 2 3 4" xfId="26759" xr:uid="{3A3BF0F1-D812-4A4C-98FE-2830435EE020}"/>
    <cellStyle name="Input 5 5 2 3 5" xfId="33517" xr:uid="{C4B5B2E1-6CB3-4BD5-B7CA-AFEFD1D2DD31}"/>
    <cellStyle name="Input 5 5 2 4" xfId="6938" xr:uid="{6F0CD297-8880-4B67-9C11-E9540BD4DDAE}"/>
    <cellStyle name="Input 5 5 2 4 2" xfId="14410" xr:uid="{8717B686-6036-4401-AE62-D27894E0F316}"/>
    <cellStyle name="Input 5 5 2 4 3" xfId="19347" xr:uid="{D43562CE-A2D1-4940-B889-E339BF55B691}"/>
    <cellStyle name="Input 5 5 2 4 4" xfId="28036" xr:uid="{CFAAFBFB-3728-436C-AEA3-20BF96F6B3FB}"/>
    <cellStyle name="Input 5 5 2 4 5" xfId="34072" xr:uid="{38655762-0F3C-4A06-8959-469FB7A2D90A}"/>
    <cellStyle name="Input 5 5 2 5" xfId="6267" xr:uid="{FEA87FA9-E64E-403E-81B8-7D2703FA7D55}"/>
    <cellStyle name="Input 5 5 2 5 2" xfId="14958" xr:uid="{20023004-865E-4E30-B6CD-ACB5388C1E01}"/>
    <cellStyle name="Input 5 5 2 5 3" xfId="22464" xr:uid="{3B5BA724-2251-4C94-8934-4570D123D00A}"/>
    <cellStyle name="Input 5 5 2 5 4" xfId="27365" xr:uid="{2D2EDC07-6EED-42B9-9697-D267D6A3F2DC}"/>
    <cellStyle name="Input 5 5 2 5 5" xfId="33659" xr:uid="{4225B651-F36E-42DD-BFED-24990C8AD99A}"/>
    <cellStyle name="Input 5 5 2 6" xfId="7705" xr:uid="{5CCBA8A4-B51A-4F87-9796-97B9915C952D}"/>
    <cellStyle name="Input 5 5 2 6 2" xfId="16089" xr:uid="{9A4B2D0A-93C8-4C05-B421-A6A409FCA5F3}"/>
    <cellStyle name="Input 5 5 2 6 3" xfId="21052" xr:uid="{1E8BFFE4-06A4-45E8-A7E5-C613BBBA410E}"/>
    <cellStyle name="Input 5 5 2 6 4" xfId="28803" xr:uid="{CA37FC8B-173C-42C9-842C-052DF095ACFF}"/>
    <cellStyle name="Input 5 5 2 6 5" xfId="32251" xr:uid="{7ACE0167-F002-42E1-9A73-4E24F86BB47A}"/>
    <cellStyle name="Input 5 5 2 7" xfId="10126" xr:uid="{7902A274-074A-4293-AE5F-BAAF3994C64F}"/>
    <cellStyle name="Input 5 5 2 7 2" xfId="16740" xr:uid="{0C5933BC-BEE0-4502-9816-833AE4AA83CA}"/>
    <cellStyle name="Input 5 5 2 7 3" xfId="22257" xr:uid="{5DB1E0E1-3DC5-458B-83C4-124CE308C2E7}"/>
    <cellStyle name="Input 5 5 2 7 4" xfId="31224" xr:uid="{9152455F-EB84-4602-B2F0-73634DC0CCDD}"/>
    <cellStyle name="Input 5 5 2 7 5" xfId="34385" xr:uid="{6F59F996-2E30-4551-A4F4-3907C66A8422}"/>
    <cellStyle name="Input 5 5 2 8" xfId="9996" xr:uid="{0BDD7075-D6AF-4547-B823-2BB72DDEE2A6}"/>
    <cellStyle name="Input 5 5 2 8 2" xfId="3590" xr:uid="{97D16DD0-3D8B-4BD1-900D-70D771545352}"/>
    <cellStyle name="Input 5 5 2 8 3" xfId="20987" xr:uid="{F8A1D27F-22B1-4109-9348-BA89797FA3D5}"/>
    <cellStyle name="Input 5 5 2 8 4" xfId="31094" xr:uid="{492AE77A-5260-4FC9-8D90-76DC82CAA0E9}"/>
    <cellStyle name="Input 5 5 2 8 5" xfId="32141" xr:uid="{D6037FE6-734B-4B80-BE54-A60D173EA8BB}"/>
    <cellStyle name="Input 5 5 2 9" xfId="3384" xr:uid="{E6804BCC-A64E-41CA-927E-8A53936A14B7}"/>
    <cellStyle name="Input 5 5 3" xfId="4538" xr:uid="{2C0D190E-5128-4150-AF6D-C3489B0531DC}"/>
    <cellStyle name="Input 5 5 3 10" xfId="25664" xr:uid="{AE36F87E-AAE4-4F76-897A-46CD2DED4FBB}"/>
    <cellStyle name="Input 5 5 3 11" xfId="36643" xr:uid="{D46B803A-831A-4447-A887-C293E0EB8980}"/>
    <cellStyle name="Input 5 5 3 2" xfId="8044" xr:uid="{51C2E87A-FE00-41DF-BBB6-7142CD18C41C}"/>
    <cellStyle name="Input 5 5 3 2 2" xfId="12061" xr:uid="{E11B97F9-A0A5-49F6-9383-816E9131D35A}"/>
    <cellStyle name="Input 5 5 3 2 3" xfId="16596" xr:uid="{75AF2981-4C34-4851-A27B-B06DBE51FAEA}"/>
    <cellStyle name="Input 5 5 3 2 4" xfId="29142" xr:uid="{E147E76C-C365-417B-9F4D-AE11CDA9553D}"/>
    <cellStyle name="Input 5 5 3 2 5" xfId="32207" xr:uid="{F7EA79E8-5B59-4799-9DEB-CA1BA236E50F}"/>
    <cellStyle name="Input 5 5 3 3" xfId="8870" xr:uid="{E97421DB-410A-43B8-BDFF-C12111819EBB}"/>
    <cellStyle name="Input 5 5 3 3 2" xfId="3170" xr:uid="{C488726C-7321-4392-9138-EEBE1FFE65BE}"/>
    <cellStyle name="Input 5 5 3 3 3" xfId="18884" xr:uid="{8658EDAF-D800-4B26-9F3C-A1371522FA14}"/>
    <cellStyle name="Input 5 5 3 3 4" xfId="29968" xr:uid="{D354FBB1-FBC7-4F67-8CCD-14B4FCB167F1}"/>
    <cellStyle name="Input 5 5 3 3 5" xfId="32371" xr:uid="{AA9575EC-D9FC-4441-A253-44F6400292F7}"/>
    <cellStyle name="Input 5 5 3 4" xfId="9691" xr:uid="{86EA11D1-5DD2-464A-B09B-B82E79396F80}"/>
    <cellStyle name="Input 5 5 3 4 2" xfId="17773" xr:uid="{3321DA4B-6FCE-4D7A-9D7E-5538436B0F5D}"/>
    <cellStyle name="Input 5 5 3 4 3" xfId="20490" xr:uid="{249FBD14-21E3-45F9-90C7-EDA09D1AB7D1}"/>
    <cellStyle name="Input 5 5 3 4 4" xfId="30789" xr:uid="{A71464EC-3FBC-488D-806E-D845A9DF42BA}"/>
    <cellStyle name="Input 5 5 3 4 5" xfId="36293" xr:uid="{8D3C0F3E-A4D8-42E1-89AB-49CF1F23AE8C}"/>
    <cellStyle name="Input 5 5 3 5" xfId="7538" xr:uid="{204A0FC3-7AB7-4E21-8819-DB64F31E1B93}"/>
    <cellStyle name="Input 5 5 3 5 2" xfId="16944" xr:uid="{5831A418-8CCF-403C-BB35-AE45785912BF}"/>
    <cellStyle name="Input 5 5 3 5 3" xfId="19833" xr:uid="{C3C30C3A-6B3D-48B2-A154-91CCA40E9A28}"/>
    <cellStyle name="Input 5 5 3 5 4" xfId="28636" xr:uid="{4AF4FF69-D5F1-4A9F-A2D5-1643BE2B74FB}"/>
    <cellStyle name="Input 5 5 3 5 5" xfId="34210" xr:uid="{141C5534-0BF2-4D5B-B1AA-55CE53440D57}"/>
    <cellStyle name="Input 5 5 3 6" xfId="10807" xr:uid="{551D0F8F-658D-4841-A38C-DBF260DB0988}"/>
    <cellStyle name="Input 5 5 3 6 2" xfId="17119" xr:uid="{E26AC7F7-89C4-4DE9-96C6-33160AFD9A0C}"/>
    <cellStyle name="Input 5 5 3 6 3" xfId="20426" xr:uid="{EE4FC779-5A8C-4DA0-89F3-B6C3D7945A47}"/>
    <cellStyle name="Input 5 5 3 6 4" xfId="31905" xr:uid="{92DCDE28-74A4-4E12-B4AE-AB72609DFB18}"/>
    <cellStyle name="Input 5 5 3 6 5" xfId="24762" xr:uid="{C5D8CFE6-C8AF-4942-9C45-126322279505}"/>
    <cellStyle name="Input 5 5 3 7" xfId="6637" xr:uid="{CC5724D3-F66D-4B70-8A35-95472A2ADB87}"/>
    <cellStyle name="Input 5 5 3 7 2" xfId="16164" xr:uid="{9F726EE1-0B62-47F8-903B-12E8F877B965}"/>
    <cellStyle name="Input 5 5 3 7 3" xfId="21119" xr:uid="{761DD69F-FB6C-45A2-9752-1D28693A2D97}"/>
    <cellStyle name="Input 5 5 3 7 4" xfId="27735" xr:uid="{7F626B34-E777-445C-8E96-649628FE4918}"/>
    <cellStyle name="Input 5 5 3 7 5" xfId="32326" xr:uid="{44D50BF4-F6E8-4F9F-A158-D58D6D162E4F}"/>
    <cellStyle name="Input 5 5 3 8" xfId="11601" xr:uid="{A4B3D619-6AB2-442F-B5C6-1FA3188D60A3}"/>
    <cellStyle name="Input 5 5 3 9" xfId="19607" xr:uid="{24F39C19-568A-42F5-B2D3-0EA5A7823B40}"/>
    <cellStyle name="Input 5 5 4" xfId="5660" xr:uid="{2D59F477-4289-4950-BFD3-A23EEBC1C89F}"/>
    <cellStyle name="Input 5 5 4 2" xfId="15501" xr:uid="{187026E6-C375-4FA9-9A23-82BA5B5F1547}"/>
    <cellStyle name="Input 5 5 4 3" xfId="18479" xr:uid="{F74970C8-B56B-4A32-9E9B-C25A0A31B380}"/>
    <cellStyle name="Input 5 5 4 4" xfId="26758" xr:uid="{1CA1E7E6-6CF9-4FCE-AF44-8D6E9F2B2186}"/>
    <cellStyle name="Input 5 5 4 5" xfId="34604" xr:uid="{E0A5AA52-DAC0-4D17-AD6E-FAADB1F1A6D6}"/>
    <cellStyle name="Input 5 5 5" xfId="6937" xr:uid="{EDEDB0BD-9FBF-4D07-BE16-B2236CE1ACA5}"/>
    <cellStyle name="Input 5 5 5 2" xfId="13273" xr:uid="{76E4CEC6-7329-480D-91C4-3B7A87D7CD5B}"/>
    <cellStyle name="Input 5 5 5 3" xfId="20308" xr:uid="{8DA72326-B0CE-4C00-9BEC-D25F5B326BD6}"/>
    <cellStyle name="Input 5 5 5 4" xfId="28035" xr:uid="{76D0D01A-6625-417A-A2D0-C8AA2043DA86}"/>
    <cellStyle name="Input 5 5 5 5" xfId="33344" xr:uid="{4F19683A-CD76-40C2-9D5A-675913C959DF}"/>
    <cellStyle name="Input 5 5 6" xfId="5495" xr:uid="{47C138C2-A18A-407F-8FFB-EA41AD910289}"/>
    <cellStyle name="Input 5 5 6 2" xfId="17341" xr:uid="{2FBC24F5-9098-4629-AB02-920A976DBE4E}"/>
    <cellStyle name="Input 5 5 6 3" xfId="16298" xr:uid="{71C7E251-9493-484D-946E-4FCEC14E9385}"/>
    <cellStyle name="Input 5 5 6 4" xfId="26593" xr:uid="{C94BCE52-DED3-4F98-A5E3-34DA3B5379D3}"/>
    <cellStyle name="Input 5 5 6 5" xfId="34907" xr:uid="{9DEB3C38-D8E6-41AB-BD60-00311C04649A}"/>
    <cellStyle name="Input 5 5 7" xfId="6870" xr:uid="{69E44B64-733D-4ACE-99A9-5388248E3499}"/>
    <cellStyle name="Input 5 5 7 2" xfId="13254" xr:uid="{EF5DC8D8-C80E-4D77-8DFA-EE38E04F1225}"/>
    <cellStyle name="Input 5 5 7 3" xfId="21847" xr:uid="{82105CEF-995F-4DC4-8254-DF2EDE88B43A}"/>
    <cellStyle name="Input 5 5 7 4" xfId="27968" xr:uid="{07E9AAD6-A5ED-4C95-8AAD-2145B5095818}"/>
    <cellStyle name="Input 5 5 7 5" xfId="36937" xr:uid="{8A01C0D5-6B5F-41B1-86DA-0BFED58933F1}"/>
    <cellStyle name="Input 5 5 8" xfId="5102" xr:uid="{F8E5923D-2E7B-486B-8879-B75D2A730DDA}"/>
    <cellStyle name="Input 5 5 8 2" xfId="17389" xr:uid="{3CB63806-347B-499A-B974-569FF0BF2039}"/>
    <cellStyle name="Input 5 5 8 3" xfId="12209" xr:uid="{EF689F0B-77F8-4305-B291-4D20DB029C91}"/>
    <cellStyle name="Input 5 5 8 4" xfId="26211" xr:uid="{2527DAC5-AA9B-4BCD-A5EA-61C09C43F25A}"/>
    <cellStyle name="Input 5 5 8 5" xfId="32440" xr:uid="{917EB89C-27AD-4D05-AB65-A72EF74A5A8D}"/>
    <cellStyle name="Input 5 5 9" xfId="9827" xr:uid="{6C59CA01-EBE8-4F7C-A25C-3428DD319C62}"/>
    <cellStyle name="Input 5 5 9 2" xfId="15330" xr:uid="{5EE9FDA6-67D5-4BF5-828A-488E5C9B3BEC}"/>
    <cellStyle name="Input 5 5 9 3" xfId="21000" xr:uid="{6A713061-868D-4902-9D30-4FDD8E88B1C5}"/>
    <cellStyle name="Input 5 5 9 4" xfId="30925" xr:uid="{2ABDA935-1056-48FD-8985-8B2E76C573E1}"/>
    <cellStyle name="Input 5 5 9 5" xfId="32154" xr:uid="{712877C3-C4B7-4A00-9C03-5D8724661298}"/>
    <cellStyle name="Input 5 6" xfId="1137" xr:uid="{00000000-0005-0000-0000-000070040000}"/>
    <cellStyle name="Input 5 6 10" xfId="17187" xr:uid="{2BC30E28-0392-41E8-8DA6-3424EEF0EE90}"/>
    <cellStyle name="Input 5 6 11" xfId="15153" xr:uid="{F68FB139-7233-4EA4-BCF5-CD675C4A3BEC}"/>
    <cellStyle name="Input 5 6 12" xfId="24475" xr:uid="{6E91018A-3BDD-43AD-ACAD-160F0BE066BF}"/>
    <cellStyle name="Input 5 6 13" xfId="36430" xr:uid="{F0446B27-03D7-4BFC-BE37-6BFF2D88543B}"/>
    <cellStyle name="Input 5 6 2" xfId="4540" xr:uid="{9D560F81-E9AD-4A6A-B0C6-65AADE01FE64}"/>
    <cellStyle name="Input 5 6 2 10" xfId="25666" xr:uid="{A6893F07-D63D-4C77-BCE6-DD6A14C84D1A}"/>
    <cellStyle name="Input 5 6 2 11" xfId="35815" xr:uid="{74CFCCDE-3659-46A4-B1FF-7FC248E01F7F}"/>
    <cellStyle name="Input 5 6 2 2" xfId="8046" xr:uid="{0E38BF20-74C6-42EA-9BB0-55BCCCBB24FA}"/>
    <cellStyle name="Input 5 6 2 2 2" xfId="12062" xr:uid="{4025CEDC-E26A-446A-91F5-D4E4A29AF73E}"/>
    <cellStyle name="Input 5 6 2 2 3" xfId="17358" xr:uid="{3FB6105C-F7F4-4106-A3C6-41FF44D3F7A6}"/>
    <cellStyle name="Input 5 6 2 2 4" xfId="29144" xr:uid="{4ED1013D-F76F-44C9-B214-B65E2AD936CA}"/>
    <cellStyle name="Input 5 6 2 2 5" xfId="26363" xr:uid="{76909AB9-D76D-4DB5-B661-883ECDE9EC78}"/>
    <cellStyle name="Input 5 6 2 3" xfId="8872" xr:uid="{EA1E0EE0-B59E-4EC5-A1C4-1011D7732DEA}"/>
    <cellStyle name="Input 5 6 2 3 2" xfId="12268" xr:uid="{625741E0-BE35-4381-BB0E-05B071E123FF}"/>
    <cellStyle name="Input 5 6 2 3 3" xfId="18885" xr:uid="{6D7ED38C-584D-45DC-89E3-5484629919E5}"/>
    <cellStyle name="Input 5 6 2 3 4" xfId="29970" xr:uid="{D2001ABA-6710-4694-A360-E9AE71D6B154}"/>
    <cellStyle name="Input 5 6 2 3 5" xfId="32382" xr:uid="{8EB3CF6A-C509-4B1C-9524-C73D85469594}"/>
    <cellStyle name="Input 5 6 2 4" xfId="9693" xr:uid="{5DDE53C1-A395-4C11-9743-873EBE32C4B2}"/>
    <cellStyle name="Input 5 6 2 4 2" xfId="16769" xr:uid="{495E8A36-94B4-4737-9A4A-98241A729E9D}"/>
    <cellStyle name="Input 5 6 2 4 3" xfId="21556" xr:uid="{CA7F61FE-D48A-4632-B70C-0440892BB153}"/>
    <cellStyle name="Input 5 6 2 4 4" xfId="30791" xr:uid="{697348D9-9147-4032-8881-763FCDBC218F}"/>
    <cellStyle name="Input 5 6 2 4 5" xfId="34352" xr:uid="{83D6B805-61CB-4BDE-84C4-46F1142B69A2}"/>
    <cellStyle name="Input 5 6 2 5" xfId="7540" xr:uid="{7E78BE55-9407-47E1-A724-4AF22330F3ED}"/>
    <cellStyle name="Input 5 6 2 5 2" xfId="14304" xr:uid="{CDDBCB97-16B8-49D8-A1BB-6E83544811E5}"/>
    <cellStyle name="Input 5 6 2 5 3" xfId="19304" xr:uid="{FFDB19EF-4DB8-4A41-800E-0F4CC065DD83}"/>
    <cellStyle name="Input 5 6 2 5 4" xfId="28638" xr:uid="{75E2F28E-4E09-436A-9E53-A308E26E3ADA}"/>
    <cellStyle name="Input 5 6 2 5 5" xfId="34266" xr:uid="{F817A9A5-5394-4C5F-85AC-73C1EAEB96D6}"/>
    <cellStyle name="Input 5 6 2 6" xfId="10809" xr:uid="{23E0C156-DD76-413C-A7E6-CC0F01B050DA}"/>
    <cellStyle name="Input 5 6 2 6 2" xfId="15001" xr:uid="{4F5B5DC8-CFAE-4402-884F-19793B125C5E}"/>
    <cellStyle name="Input 5 6 2 6 3" xfId="21444" xr:uid="{61A0D8D1-2099-4AF3-8D04-C9B9FD52D385}"/>
    <cellStyle name="Input 5 6 2 6 4" xfId="31907" xr:uid="{45E70119-6BEE-4E6F-9559-8E79653A7A4A}"/>
    <cellStyle name="Input 5 6 2 6 5" xfId="23477" xr:uid="{2D612CCE-D489-4570-9CAC-D57D24B4421D}"/>
    <cellStyle name="Input 5 6 2 7" xfId="6639" xr:uid="{94A2DE20-8AB8-40F9-A6EB-82CDF50A3A31}"/>
    <cellStyle name="Input 5 6 2 7 2" xfId="12181" xr:uid="{789F9F1D-B3AD-470D-AE59-148770F12738}"/>
    <cellStyle name="Input 5 6 2 7 3" xfId="20415" xr:uid="{B2F21763-3EBD-45D4-8AD2-A58721F6A3F9}"/>
    <cellStyle name="Input 5 6 2 7 4" xfId="27737" xr:uid="{D1A85949-006B-4C10-B6C1-9A54D2CD99F4}"/>
    <cellStyle name="Input 5 6 2 7 5" xfId="36365" xr:uid="{F6F2CA85-7BB0-497D-8C66-E0AE539B81DB}"/>
    <cellStyle name="Input 5 6 2 8" xfId="14207" xr:uid="{348E13A3-7C2E-42C2-82F5-97660DB310A5}"/>
    <cellStyle name="Input 5 6 2 9" xfId="3697" xr:uid="{141E2CAC-157A-4BDB-9EA5-27A2C4DAEDAB}"/>
    <cellStyle name="Input 5 6 3" xfId="5662" xr:uid="{DB0711D3-6F9B-4F09-A404-5D0BBA2EE5AC}"/>
    <cellStyle name="Input 5 6 3 2" xfId="13421" xr:uid="{1016D287-BE5D-4F26-A381-C29E7361BB5B}"/>
    <cellStyle name="Input 5 6 3 3" xfId="21170" xr:uid="{2370CBAE-B05B-4561-B834-4FA05D35E196}"/>
    <cellStyle name="Input 5 6 3 4" xfId="26760" xr:uid="{421021AA-9A5A-4506-A896-B1974615B30F}"/>
    <cellStyle name="Input 5 6 3 5" xfId="23674" xr:uid="{639F5A22-D520-4294-B14C-9CD748AAB015}"/>
    <cellStyle name="Input 5 6 4" xfId="6939" xr:uid="{D04073BD-43BE-4D8B-941D-7D57D98155C2}"/>
    <cellStyle name="Input 5 6 4 2" xfId="13251" xr:uid="{F9D327D7-DBB6-46D8-A91C-4DEEA2BDEC8C}"/>
    <cellStyle name="Input 5 6 4 3" xfId="20064" xr:uid="{C095ED58-9A05-4C78-8D5E-80F58DA7B9F7}"/>
    <cellStyle name="Input 5 6 4 4" xfId="28037" xr:uid="{A1C34757-6FCE-4A64-B4A5-76933BF6FAA0}"/>
    <cellStyle name="Input 5 6 4 5" xfId="36934" xr:uid="{0D6A0172-0674-4F0E-9B3B-D90DD4B1C1EF}"/>
    <cellStyle name="Input 5 6 5" xfId="4645" xr:uid="{347B9968-A6F2-476E-8348-3DB6728658DC}"/>
    <cellStyle name="Input 5 6 5 2" xfId="16359" xr:uid="{55DC6791-2E4B-42B8-998D-3E65FC57DDB3}"/>
    <cellStyle name="Input 5 6 5 3" xfId="22594" xr:uid="{2FDB1673-147E-42D5-B7C7-C466BFB426E5}"/>
    <cellStyle name="Input 5 6 5 4" xfId="25766" xr:uid="{6957F7CC-CEA0-48E5-9B4C-24A4B0520A39}"/>
    <cellStyle name="Input 5 6 5 5" xfId="35266" xr:uid="{3310BC18-E3B8-4233-95A7-97FD98EE982C}"/>
    <cellStyle name="Input 5 6 6" xfId="6872" xr:uid="{9214FED2-3284-4440-ACB1-FE7E06736C6F}"/>
    <cellStyle name="Input 5 6 6 2" xfId="17853" xr:uid="{E24EC00B-5223-4A5F-AB67-C78B276AA371}"/>
    <cellStyle name="Input 5 6 6 3" xfId="21635" xr:uid="{5BF6A549-0ED3-4FC9-955F-C2E15348C8E2}"/>
    <cellStyle name="Input 5 6 6 4" xfId="27970" xr:uid="{A5FB2827-0A53-4792-A8A5-7AEB6F072845}"/>
    <cellStyle name="Input 5 6 6 5" xfId="36167" xr:uid="{928CF73A-FF98-48DC-8F12-243C9802567C}"/>
    <cellStyle name="Input 5 6 7" xfId="10127" xr:uid="{300DC087-E878-4A15-AA70-7E893E72742A}"/>
    <cellStyle name="Input 5 6 7 2" xfId="16007" xr:uid="{B307A0DA-AC05-4682-8029-72CACA4837F9}"/>
    <cellStyle name="Input 5 6 7 3" xfId="19394" xr:uid="{049F9684-CEAE-4C9C-B5E5-82406E5F3AAB}"/>
    <cellStyle name="Input 5 6 7 4" xfId="31225" xr:uid="{434736D8-ADB4-4F64-B35D-9B0A54C3F388}"/>
    <cellStyle name="Input 5 6 7 5" xfId="33250" xr:uid="{F24C5450-099B-4A24-8BF1-443ECBD18F66}"/>
    <cellStyle name="Input 5 6 8" xfId="9829" xr:uid="{7F1F4491-A2E6-4E89-97AD-178C75B1B768}"/>
    <cellStyle name="Input 5 6 8 2" xfId="12543" xr:uid="{3C8A1288-3505-4F0D-ADCA-CE64536670D5}"/>
    <cellStyle name="Input 5 6 8 3" xfId="15072" xr:uid="{05DAD6D7-1C25-42D6-881B-7879D9313A47}"/>
    <cellStyle name="Input 5 6 8 4" xfId="30927" xr:uid="{B5A8BA5E-DCB4-49E0-AC89-CA7E6CE0BF19}"/>
    <cellStyle name="Input 5 6 8 5" xfId="25615" xr:uid="{563591FD-2B54-4151-9C6B-D6E10E2883A8}"/>
    <cellStyle name="Input 5 6 9" xfId="3385" xr:uid="{0E53485D-C336-4570-9A40-1CA6B16328A4}"/>
    <cellStyle name="Input 5 7" xfId="4531" xr:uid="{0B3073C3-0B56-44F9-AF8D-398C34C43B6D}"/>
    <cellStyle name="Input 5 7 10" xfId="25657" xr:uid="{405C502A-7B98-41CF-B469-620720EAE0A7}"/>
    <cellStyle name="Input 5 7 11" xfId="34129" xr:uid="{D4BFC983-29D0-42A8-9E91-E871DB0B15CA}"/>
    <cellStyle name="Input 5 7 2" xfId="8037" xr:uid="{EA737D84-57C2-4C9B-8864-A31F05B77CFD}"/>
    <cellStyle name="Input 5 7 2 2" xfId="14033" xr:uid="{31E4868E-07BE-4DD6-B20F-69CE54FA230E}"/>
    <cellStyle name="Input 5 7 2 3" xfId="3964" xr:uid="{37620CA1-AC7F-49EA-A96B-DB288666EBA0}"/>
    <cellStyle name="Input 5 7 2 4" xfId="29135" xr:uid="{A0BC16FB-98A0-40EB-AA2A-C62EAAFD3851}"/>
    <cellStyle name="Input 5 7 2 5" xfId="33976" xr:uid="{1E1C38B4-A08E-496A-AC3C-70A63194B8E1}"/>
    <cellStyle name="Input 5 7 3" xfId="8863" xr:uid="{900F8A32-0588-4B97-917B-38C7BC875F43}"/>
    <cellStyle name="Input 5 7 3 2" xfId="12802" xr:uid="{6CF4ABCE-F4E2-48A8-9596-1C9DDA648641}"/>
    <cellStyle name="Input 5 7 3 3" xfId="15202" xr:uid="{510C9CFC-4D13-43E7-897A-339B4531FFA1}"/>
    <cellStyle name="Input 5 7 3 4" xfId="29961" xr:uid="{9769953A-02D7-4DE2-AC7A-F3CBA6E295E3}"/>
    <cellStyle name="Input 5 7 3 5" xfId="32781" xr:uid="{1A6BE96E-0BFD-4DE1-9EDA-B2477D311E99}"/>
    <cellStyle name="Input 5 7 4" xfId="9684" xr:uid="{EC858F0A-706E-4698-81F5-D22704A1DB14}"/>
    <cellStyle name="Input 5 7 4 2" xfId="15716" xr:uid="{F2ED2A26-0B67-4086-9B0A-EE08C81B61CC}"/>
    <cellStyle name="Input 5 7 4 3" xfId="20887" xr:uid="{24B52639-7896-4448-9D13-CBAB2B540381}"/>
    <cellStyle name="Input 5 7 4 4" xfId="30782" xr:uid="{12D198E1-FAC3-4209-9565-62ED3E2AD6FB}"/>
    <cellStyle name="Input 5 7 4 5" xfId="36052" xr:uid="{0473DE96-B58D-4191-901D-D354BC1C1867}"/>
    <cellStyle name="Input 5 7 5" xfId="7532" xr:uid="{9ECE621B-029D-4D6F-A8ED-28D049D10103}"/>
    <cellStyle name="Input 5 7 5 2" xfId="16813" xr:uid="{D8DF841F-3874-4673-84D9-C25AF1B784D8}"/>
    <cellStyle name="Input 5 7 5 3" xfId="21586" xr:uid="{CDDF68E9-9FFD-4211-A778-0CA369FBCAEC}"/>
    <cellStyle name="Input 5 7 5 4" xfId="28630" xr:uid="{DEE470FB-DFD9-4F07-9829-FEADF18728EF}"/>
    <cellStyle name="Input 5 7 5 5" xfId="35085" xr:uid="{15E0AA87-C805-4D9B-B4BF-4FDE28816401}"/>
    <cellStyle name="Input 5 7 6" xfId="10800" xr:uid="{6B34F586-A6A9-4A4C-8B3D-8AF96A914C33}"/>
    <cellStyle name="Input 5 7 6 2" xfId="14571" xr:uid="{AFA34322-6AC5-43B5-B78D-EA6D8827BE18}"/>
    <cellStyle name="Input 5 7 6 3" xfId="22304" xr:uid="{903B7794-FF7B-4487-9DF8-DBA1045458EE}"/>
    <cellStyle name="Input 5 7 6 4" xfId="31898" xr:uid="{03790E8C-5AD9-4ADD-9227-9A57CA9E9335}"/>
    <cellStyle name="Input 5 7 6 5" xfId="24758" xr:uid="{02078AB4-3D7E-479C-9B40-E7133A6680A5}"/>
    <cellStyle name="Input 5 7 7" xfId="6630" xr:uid="{58BDF343-ED90-499D-BF98-FAD61C9FBF0E}"/>
    <cellStyle name="Input 5 7 7 2" xfId="15218" xr:uid="{58FBA09B-5D08-492D-8B08-1F5C9B96A67A}"/>
    <cellStyle name="Input 5 7 7 3" xfId="20321" xr:uid="{BD2C2A05-AE9C-499C-85C0-F3A384F60B25}"/>
    <cellStyle name="Input 5 7 7 4" xfId="27728" xr:uid="{1E886D18-A8C6-482B-804B-C237405430A3}"/>
    <cellStyle name="Input 5 7 7 5" xfId="33365" xr:uid="{CB3B4D0C-0372-4E58-8AF0-F082267A4FE1}"/>
    <cellStyle name="Input 5 7 8" xfId="17459" xr:uid="{B8210F70-1123-4653-954E-489E69725CB2}"/>
    <cellStyle name="Input 5 7 9" xfId="20685" xr:uid="{56E7483C-EA74-4C3E-B9C2-736ACAEA2B3C}"/>
    <cellStyle name="Input 5 8" xfId="5653" xr:uid="{54F76719-6A6B-466F-B50C-1A7EBDAA2357}"/>
    <cellStyle name="Input 5 8 2" xfId="16231" xr:uid="{118CDC8F-594B-467D-9385-1734F3F993E9}"/>
    <cellStyle name="Input 5 8 3" xfId="22516" xr:uid="{A923BBBA-0172-47B2-B8F9-EC991FD33BDC}"/>
    <cellStyle name="Input 5 8 4" xfId="26751" xr:uid="{7A1FC4BA-6B34-498B-B62E-47345912ACEE}"/>
    <cellStyle name="Input 5 8 5" xfId="35189" xr:uid="{4F360BE5-73E0-44C4-A509-707BA79A072F}"/>
    <cellStyle name="Input 5 9" xfId="6930" xr:uid="{DF6AC5EF-6A12-40C6-A775-CF2589AC53BD}"/>
    <cellStyle name="Input 5 9 2" xfId="16854" xr:uid="{A8446679-6601-44AE-85BD-6F1C03D999C7}"/>
    <cellStyle name="Input 5 9 3" xfId="21108" xr:uid="{7596CAE1-0DB0-45FE-B482-11F7A0287178}"/>
    <cellStyle name="Input 5 9 4" xfId="28028" xr:uid="{00256F5F-293C-465A-B30C-2FEB7E4743C2}"/>
    <cellStyle name="Input 5 9 5" xfId="35126" xr:uid="{1D6E01A3-4429-4D53-A09E-85276066AEC9}"/>
    <cellStyle name="Input 6" xfId="1138" xr:uid="{00000000-0005-0000-0000-000071040000}"/>
    <cellStyle name="Input 6 10" xfId="5497" xr:uid="{7513EE79-6016-4978-845C-17CB01755FF6}"/>
    <cellStyle name="Input 6 10 2" xfId="16256" xr:uid="{C7A849E0-5FB3-4F35-9927-099821F88A50}"/>
    <cellStyle name="Input 6 10 3" xfId="22539" xr:uid="{E6F71D6C-6308-483C-BA5F-711BEC377C5A}"/>
    <cellStyle name="Input 6 10 4" xfId="26595" xr:uid="{B5AB4B5A-6871-4A05-BEC1-653345B4573D}"/>
    <cellStyle name="Input 6 10 5" xfId="25820" xr:uid="{1537C554-F67B-4DF6-BE4E-BF1E7BF33833}"/>
    <cellStyle name="Input 6 11" xfId="6873" xr:uid="{E4A20964-7B5C-419D-B402-F554359561BC}"/>
    <cellStyle name="Input 6 11 2" xfId="16439" xr:uid="{B7A217D7-8A2A-4808-96BF-756BF628E5CB}"/>
    <cellStyle name="Input 6 11 3" xfId="21113" xr:uid="{32297FCA-7B33-4A75-9919-606F5B88E0D1}"/>
    <cellStyle name="Input 6 11 4" xfId="27971" xr:uid="{3474A9EC-0CAF-4CD5-BAC7-6584FF8E0558}"/>
    <cellStyle name="Input 6 11 5" xfId="35662" xr:uid="{1A5F3B5A-9EAE-42E3-BD26-E3BC926F25D8}"/>
    <cellStyle name="Input 6 12" xfId="5101" xr:uid="{BE87BBE6-23C0-465E-8296-2E9E9FF3CB2C}"/>
    <cellStyle name="Input 6 12 2" xfId="11537" xr:uid="{BBEA4C5E-477C-44B8-BC84-5D5B92A63D36}"/>
    <cellStyle name="Input 6 12 3" xfId="19549" xr:uid="{066087CE-F1B9-4118-8587-22B3F4DE2D48}"/>
    <cellStyle name="Input 6 12 4" xfId="26210" xr:uid="{CD13D93A-B11C-4417-ABAB-D97D08E8BC34}"/>
    <cellStyle name="Input 6 12 5" xfId="36588" xr:uid="{FE04D08C-D1F3-423F-BEA8-1081D99D39FE}"/>
    <cellStyle name="Input 6 13" xfId="9830" xr:uid="{EEDDEA36-6B3A-4587-B0D5-2DCD94BBFD17}"/>
    <cellStyle name="Input 6 13 2" xfId="14009" xr:uid="{24CB9061-3EFA-4850-9E1A-55ED2FAC05FC}"/>
    <cellStyle name="Input 6 13 3" xfId="17679" xr:uid="{B4D63B26-F392-4BBD-B98B-EED8DD2C03E9}"/>
    <cellStyle name="Input 6 13 4" xfId="30928" xr:uid="{762ED40A-2E56-417A-85A1-60FCF2C78F17}"/>
    <cellStyle name="Input 6 13 5" xfId="32549" xr:uid="{BBB2F5B5-0752-44DB-8E54-FA5CFFD632EC}"/>
    <cellStyle name="Input 6 14" xfId="3386" xr:uid="{2BAAC300-6265-4731-99E0-BF4F002D597C}"/>
    <cellStyle name="Input 6 15" xfId="16552" xr:uid="{2185EAA6-D970-4668-BF70-F6E490E7F30D}"/>
    <cellStyle name="Input 6 16" xfId="22705" xr:uid="{30A4AA8C-01BB-4AAE-94D9-ECCE17A797EF}"/>
    <cellStyle name="Input 6 17" xfId="24476" xr:uid="{8D54FA02-9B6E-48C0-8617-BECDB5D23325}"/>
    <cellStyle name="Input 6 18" xfId="35954" xr:uid="{35389787-D758-46E8-8A66-C24BCB8C0913}"/>
    <cellStyle name="Input 6 2" xfId="1139" xr:uid="{00000000-0005-0000-0000-000072040000}"/>
    <cellStyle name="Input 6 2 10" xfId="3387" xr:uid="{A4E6D4D8-86A4-441C-B355-296BD03CA1BC}"/>
    <cellStyle name="Input 6 2 11" xfId="15784" xr:uid="{456E5844-D2C0-405E-8F84-B7429C838914}"/>
    <cellStyle name="Input 6 2 12" xfId="22390" xr:uid="{BCE1B1FA-99E0-46B0-9308-EBA9476B2A30}"/>
    <cellStyle name="Input 6 2 13" xfId="24477" xr:uid="{313F0B7D-44F5-4D25-B4E3-1129EAC3E5AA}"/>
    <cellStyle name="Input 6 2 14" xfId="35398" xr:uid="{D28E723E-E150-42A4-937E-388389FE8C4D}"/>
    <cellStyle name="Input 6 2 2" xfId="1140" xr:uid="{00000000-0005-0000-0000-000073040000}"/>
    <cellStyle name="Input 6 2 2 10" xfId="15081" xr:uid="{AA30DF60-ABD0-416E-A71D-B69F28E9BE05}"/>
    <cellStyle name="Input 6 2 2 11" xfId="21922" xr:uid="{F2E3D40D-D291-48B4-89B5-9F8488579B2F}"/>
    <cellStyle name="Input 6 2 2 12" xfId="24478" xr:uid="{263D6841-24C8-40A8-96A4-D367F314F62A}"/>
    <cellStyle name="Input 6 2 2 13" xfId="34881" xr:uid="{0E7287D7-3344-464D-A361-5A7E24A6788A}"/>
    <cellStyle name="Input 6 2 2 2" xfId="4543" xr:uid="{96CC48FA-025E-475B-A02A-18C36008AECD}"/>
    <cellStyle name="Input 6 2 2 2 10" xfId="25669" xr:uid="{6FB3E2C6-4F08-4F17-8A22-CD32D0860D82}"/>
    <cellStyle name="Input 6 2 2 2 11" xfId="33604" xr:uid="{5C31086A-081F-4850-8846-75A604AB2C66}"/>
    <cellStyle name="Input 6 2 2 2 2" xfId="8049" xr:uid="{AC42CA03-9A68-460B-A994-454711BC6391}"/>
    <cellStyle name="Input 6 2 2 2 2 2" xfId="2830" xr:uid="{1F29DE25-1CFA-4F31-AE9D-6D5A317F45D5}"/>
    <cellStyle name="Input 6 2 2 2 2 3" xfId="15176" xr:uid="{0A69D609-0E5E-4953-A408-7DEDB52B0C57}"/>
    <cellStyle name="Input 6 2 2 2 2 4" xfId="29147" xr:uid="{D95E8DA7-4EDB-4A17-B0B7-78A8EA1D29EF}"/>
    <cellStyle name="Input 6 2 2 2 2 5" xfId="24059" xr:uid="{386B290A-701F-4C3B-B937-643B53670014}"/>
    <cellStyle name="Input 6 2 2 2 3" xfId="8875" xr:uid="{096D947B-88FD-41D0-B7E6-5E119BEDDD84}"/>
    <cellStyle name="Input 6 2 2 2 3 2" xfId="3173" xr:uid="{E33C7F92-EC14-4812-B3AF-EC93ACC8D37E}"/>
    <cellStyle name="Input 6 2 2 2 3 3" xfId="11839" xr:uid="{3772360A-528E-47B3-AC6E-27866EE0798D}"/>
    <cellStyle name="Input 6 2 2 2 3 4" xfId="29973" xr:uid="{F96F4703-D4C3-4D0B-803E-83B911F5245C}"/>
    <cellStyle name="Input 6 2 2 2 3 5" xfId="32777" xr:uid="{994FCDF3-A41B-4C4B-8B0A-D9FDB4431212}"/>
    <cellStyle name="Input 6 2 2 2 4" xfId="9696" xr:uid="{F5572122-89D1-4F57-923E-263A5BCEA173}"/>
    <cellStyle name="Input 6 2 2 2 4 2" xfId="12048" xr:uid="{38BCD46A-B531-4F3C-A24F-81712962808E}"/>
    <cellStyle name="Input 6 2 2 2 4 3" xfId="19198" xr:uid="{35F7FBDC-3A2B-49B0-BE05-6F839EAD1DD6}"/>
    <cellStyle name="Input 6 2 2 2 4 4" xfId="30794" xr:uid="{F48436B4-0550-4788-A445-CCAEC2023291}"/>
    <cellStyle name="Input 6 2 2 2 4 5" xfId="32606" xr:uid="{837E81CD-6F96-4CFB-8E74-16AABFB29B3E}"/>
    <cellStyle name="Input 6 2 2 2 5" xfId="8617" xr:uid="{7501ED4D-0077-4F24-B888-DF2D27CE0788}"/>
    <cellStyle name="Input 6 2 2 2 5 2" xfId="3070" xr:uid="{897AA03C-E21E-49E6-8395-6088D8D7F23B}"/>
    <cellStyle name="Input 6 2 2 2 5 3" xfId="4023" xr:uid="{73B2F229-A5B2-4AA6-8CE1-8574A2A55A91}"/>
    <cellStyle name="Input 6 2 2 2 5 4" xfId="29715" xr:uid="{89DFBF02-3E04-46F8-956C-CE691C9941D8}"/>
    <cellStyle name="Input 6 2 2 2 5 5" xfId="24215" xr:uid="{EA1223E4-49FC-42F8-8851-4ED0D399EF34}"/>
    <cellStyle name="Input 6 2 2 2 6" xfId="10812" xr:uid="{2C0199CA-A37C-4C62-9138-70EC8C92746C}"/>
    <cellStyle name="Input 6 2 2 2 6 2" xfId="12475" xr:uid="{CDA0661E-A231-49E1-98FD-AE51CCFBADDE}"/>
    <cellStyle name="Input 6 2 2 2 6 3" xfId="17562" xr:uid="{D71094A3-45D7-4FEC-AD0C-F51781CAB7B6}"/>
    <cellStyle name="Input 6 2 2 2 6 4" xfId="31910" xr:uid="{CE8A4CF0-935A-4936-8ED9-C600CF7DA0BB}"/>
    <cellStyle name="Input 6 2 2 2 6 5" xfId="25758" xr:uid="{55162BF1-88E1-448E-9BE6-46EB04522494}"/>
    <cellStyle name="Input 6 2 2 2 7" xfId="6642" xr:uid="{E2410413-F849-4498-8FB3-09B0A8987962}"/>
    <cellStyle name="Input 6 2 2 2 7 2" xfId="12564" xr:uid="{95FF73A0-B747-4FE8-9200-E1D1E732600D}"/>
    <cellStyle name="Input 6 2 2 2 7 3" xfId="20915" xr:uid="{55A626EB-CEBC-47E0-8785-64AB5ABDB4F9}"/>
    <cellStyle name="Input 6 2 2 2 7 4" xfId="27740" xr:uid="{03169FDC-CF66-461B-AB26-A58D47E5FEF4}"/>
    <cellStyle name="Input 6 2 2 2 7 5" xfId="33374" xr:uid="{FB826A4D-78AC-460D-A3AF-D93A50BA1366}"/>
    <cellStyle name="Input 6 2 2 2 8" xfId="14875" xr:uid="{A2776C15-0AFA-43CA-8494-A12740AC12CC}"/>
    <cellStyle name="Input 6 2 2 2 9" xfId="21783" xr:uid="{44B72A15-C91D-4FF1-A9E1-63CE2091742B}"/>
    <cellStyle name="Input 6 2 2 3" xfId="5665" xr:uid="{F46FF759-EE0B-4473-B6AE-D7F735E4274A}"/>
    <cellStyle name="Input 6 2 2 3 2" xfId="17316" xr:uid="{38D3C793-030F-4781-8FD9-869E32761DF5}"/>
    <cellStyle name="Input 6 2 2 3 3" xfId="11859" xr:uid="{881F4820-A6FC-47B3-9355-E5D11F5F7D44}"/>
    <cellStyle name="Input 6 2 2 3 4" xfId="26763" xr:uid="{414239C8-342A-4555-91DB-4690A235F993}"/>
    <cellStyle name="Input 6 2 2 3 5" xfId="32473" xr:uid="{9215F08E-EEBE-4834-BE4F-0B8C31D2C387}"/>
    <cellStyle name="Input 6 2 2 4" xfId="6942" xr:uid="{FBCD65D7-85D1-4C05-82F5-43E25324670D}"/>
    <cellStyle name="Input 6 2 2 4 2" xfId="16436" xr:uid="{6888372C-C3E9-4DFF-844C-6E2D1437823D}"/>
    <cellStyle name="Input 6 2 2 4 3" xfId="22126" xr:uid="{88887650-7BE4-4C40-8C89-146F9EEE5DE3}"/>
    <cellStyle name="Input 6 2 2 4 4" xfId="28040" xr:uid="{323E5A22-98AB-4516-B0DF-201F31544775}"/>
    <cellStyle name="Input 6 2 2 4 5" xfId="35659" xr:uid="{CA9EA69A-5E97-4800-86C8-7632294DF5D2}"/>
    <cellStyle name="Input 6 2 2 5" xfId="5499" xr:uid="{4E31C645-F479-4B46-8880-9C4CFB047B93}"/>
    <cellStyle name="Input 6 2 2 5 2" xfId="11482" xr:uid="{50388C12-6BEC-4EE0-999B-9BA356AC1DFD}"/>
    <cellStyle name="Input 6 2 2 5 3" xfId="21717" xr:uid="{1D9C4DA8-3754-458E-A7CC-F2A57FCE2556}"/>
    <cellStyle name="Input 6 2 2 5 4" xfId="26597" xr:uid="{E0E0017B-A61E-43D5-9622-A6956370776A}"/>
    <cellStyle name="Input 6 2 2 5 5" xfId="23659" xr:uid="{23A92B44-BA3A-4989-B75C-B2915A65EC53}"/>
    <cellStyle name="Input 6 2 2 6" xfId="7984" xr:uid="{0CC075EF-894F-468B-BCC8-F100563122C3}"/>
    <cellStyle name="Input 6 2 2 6 2" xfId="2802" xr:uid="{6E567C39-33A5-4A0E-B853-607373950FB8}"/>
    <cellStyle name="Input 6 2 2 6 3" xfId="15834" xr:uid="{5D0087FD-6AD0-43F6-8047-3A823D520347}"/>
    <cellStyle name="Input 6 2 2 6 4" xfId="29082" xr:uid="{FE28E871-2CA4-44A9-9CEB-7807B3213827}"/>
    <cellStyle name="Input 6 2 2 6 5" xfId="26351" xr:uid="{CC9F89F8-3FEB-46C3-A0D4-9B79A3E4F730}"/>
    <cellStyle name="Input 6 2 2 7" xfId="5093" xr:uid="{1647AA82-501A-4950-B774-7F0582AC7159}"/>
    <cellStyle name="Input 6 2 2 7 2" xfId="13493" xr:uid="{AB0ED405-CC8B-4B7C-91F7-560B1298847E}"/>
    <cellStyle name="Input 6 2 2 7 3" xfId="21199" xr:uid="{D07AC890-7D5A-474B-8F3A-2CF0CE8B5F08}"/>
    <cellStyle name="Input 6 2 2 7 4" xfId="26202" xr:uid="{72532D1A-7197-4F49-A793-000EC992D8E8}"/>
    <cellStyle name="Input 6 2 2 7 5" xfId="36589" xr:uid="{9071FB3C-A686-4ED7-9DA3-DBD88A4E5CCA}"/>
    <cellStyle name="Input 6 2 2 8" xfId="9832" xr:uid="{BEECC49D-DEBD-4240-8363-412CBA00FC5B}"/>
    <cellStyle name="Input 6 2 2 8 2" xfId="14621" xr:uid="{DB463308-112A-4F65-A20E-16C8C991A385}"/>
    <cellStyle name="Input 6 2 2 8 3" xfId="22236" xr:uid="{575FAC02-2FF2-4438-AB46-F9DDD4B3A223}"/>
    <cellStyle name="Input 6 2 2 8 4" xfId="30930" xr:uid="{FC62AB56-6D18-4258-90D6-789257FB4142}"/>
    <cellStyle name="Input 6 2 2 8 5" xfId="33395" xr:uid="{FADC3C40-8654-4FA2-94CB-C7B25D00E364}"/>
    <cellStyle name="Input 6 2 2 9" xfId="3388" xr:uid="{766D59B9-4AB6-469D-9CB2-C1CA2AFFA67E}"/>
    <cellStyle name="Input 6 2 3" xfId="4542" xr:uid="{0C2B4BE6-0D9E-41C3-A0DF-F5ABAD16B1F3}"/>
    <cellStyle name="Input 6 2 3 10" xfId="25668" xr:uid="{5E511F9C-8D38-4070-A833-D6C3DF8FC1F8}"/>
    <cellStyle name="Input 6 2 3 11" xfId="34693" xr:uid="{D1C59802-ADD1-47F9-B76C-8024550B7145}"/>
    <cellStyle name="Input 6 2 3 2" xfId="8048" xr:uid="{BA62C546-09E0-4589-A02B-0A5C8FB250D1}"/>
    <cellStyle name="Input 6 2 3 2 2" xfId="2829" xr:uid="{B6792096-AC0C-4A4A-A7F8-5F1FBE176D49}"/>
    <cellStyle name="Input 6 2 3 2 3" xfId="15131" xr:uid="{69028F96-78CE-4E86-A5F4-1050DCBC025B}"/>
    <cellStyle name="Input 6 2 3 2 4" xfId="29146" xr:uid="{7F707FE6-36C0-47F4-BCAD-896DF1160DDE}"/>
    <cellStyle name="Input 6 2 3 2 5" xfId="24058" xr:uid="{BE1EE4F1-0C27-4BCD-821B-5AA75F51A312}"/>
    <cellStyle name="Input 6 2 3 3" xfId="8874" xr:uid="{250D8DC0-9CFC-493D-8126-DC5D1416219E}"/>
    <cellStyle name="Input 6 2 3 3 2" xfId="4219" xr:uid="{8EEC9879-F099-4E98-BD3C-CD7B30D2DC8F}"/>
    <cellStyle name="Input 6 2 3 3 3" xfId="16669" xr:uid="{5A2C273A-4565-48BE-940D-C883C1A08936}"/>
    <cellStyle name="Input 6 2 3 3 4" xfId="29972" xr:uid="{5AD8D9D1-A84F-48CB-B498-6D1911B56BB9}"/>
    <cellStyle name="Input 6 2 3 3 5" xfId="25405" xr:uid="{3076314B-6079-401B-93B8-19058DCEF5BE}"/>
    <cellStyle name="Input 6 2 3 4" xfId="9695" xr:uid="{0ADDB1B7-E940-4594-B539-3596709334A8}"/>
    <cellStyle name="Input 6 2 3 4 2" xfId="15314" xr:uid="{7AB3A30B-A6F7-48A7-8289-2750FFEF15AA}"/>
    <cellStyle name="Input 6 2 3 4 3" xfId="17677" xr:uid="{7C29D634-923E-4E35-AB4F-B82AB078FA25}"/>
    <cellStyle name="Input 6 2 3 4 4" xfId="30793" xr:uid="{47514BB6-B793-43B9-85A4-90A3978F38AB}"/>
    <cellStyle name="Input 6 2 3 4 5" xfId="33221" xr:uid="{FB934ECF-744F-4FA4-A53F-B08199CDA09F}"/>
    <cellStyle name="Input 6 2 3 5" xfId="8517" xr:uid="{8D2874C1-F4AE-45C6-85F5-93E98E7E89D3}"/>
    <cellStyle name="Input 6 2 3 5 2" xfId="18270" xr:uid="{7B349946-1446-49AA-9162-ACAEB6DCD19F}"/>
    <cellStyle name="Input 6 2 3 5 3" xfId="23256" xr:uid="{C4041BF2-E807-4A4E-86EF-906DA0ADB4C6}"/>
    <cellStyle name="Input 6 2 3 5 4" xfId="29615" xr:uid="{3F355C0E-52EA-4E4D-8037-C1EBF8A65250}"/>
    <cellStyle name="Input 6 2 3 5 5" xfId="32953" xr:uid="{1813A991-D12C-4E4B-8E5A-99D0B88E43F5}"/>
    <cellStyle name="Input 6 2 3 6" xfId="10811" xr:uid="{D8628A71-969F-4866-BBFE-66B72AF4F56D}"/>
    <cellStyle name="Input 6 2 3 6 2" xfId="13169" xr:uid="{A4F05BB7-E52C-4362-9A64-04A7FC4BCFF2}"/>
    <cellStyle name="Input 6 2 3 6 3" xfId="11885" xr:uid="{C1EE8580-B9A6-4DA8-A177-F1FF697A62D8}"/>
    <cellStyle name="Input 6 2 3 6 4" xfId="31909" xr:uid="{3EF970EE-5560-4A99-A541-5BD9DD833262}"/>
    <cellStyle name="Input 6 2 3 6 5" xfId="24764" xr:uid="{01E5BB6D-F44D-46D3-B391-2C831336D031}"/>
    <cellStyle name="Input 6 2 3 7" xfId="6641" xr:uid="{E5B40312-0307-4851-8A6E-2AA5CB6FF849}"/>
    <cellStyle name="Input 6 2 3 7 2" xfId="17082" xr:uid="{AD848296-CD8D-43D0-BA91-84F6C274DF75}"/>
    <cellStyle name="Input 6 2 3 7 3" xfId="21429" xr:uid="{907BD45F-739A-47DD-98D4-3E61C4239DF2}"/>
    <cellStyle name="Input 6 2 3 7 4" xfId="27739" xr:uid="{9A643757-6BDA-4600-8385-2429457BFF97}"/>
    <cellStyle name="Input 6 2 3 7 5" xfId="34412" xr:uid="{F2DF9AFD-8415-4967-B673-0EB45D7CE370}"/>
    <cellStyle name="Input 6 2 3 8" xfId="15637" xr:uid="{413B81C0-D2E2-4A35-B500-77F0F89E7E47}"/>
    <cellStyle name="Input 6 2 3 9" xfId="20112" xr:uid="{ED04A399-62AC-42A9-A404-64CCC059D47F}"/>
    <cellStyle name="Input 6 2 4" xfId="5664" xr:uid="{359DC56C-C0B5-44B4-8FC7-F1596400D592}"/>
    <cellStyle name="Input 6 2 4 2" xfId="11458" xr:uid="{96704F7D-01C4-46CB-B85B-11EFF88C9C63}"/>
    <cellStyle name="Input 6 2 4 3" xfId="19517" xr:uid="{7315E58D-B8CD-479B-9B92-AA86D965C282}"/>
    <cellStyle name="Input 6 2 4 4" xfId="26762" xr:uid="{6E48B26D-3224-4CFB-96E5-D43FBD47FE0F}"/>
    <cellStyle name="Input 6 2 4 5" xfId="36555" xr:uid="{D3B809BC-1684-41A5-BDE1-6EE3CCEE2731}"/>
    <cellStyle name="Input 6 2 5" xfId="6941" xr:uid="{FF0B86F7-1B7C-49A3-968F-F87CE550F9A4}"/>
    <cellStyle name="Input 6 2 5 2" xfId="17850" xr:uid="{0EF77EAF-9BA1-4C92-81CB-C9304F9B534D}"/>
    <cellStyle name="Input 6 2 5 3" xfId="21839" xr:uid="{3BAE3A7E-E9FD-4573-B3BA-AD5AF052B964}"/>
    <cellStyle name="Input 6 2 5 4" xfId="28039" xr:uid="{67B11788-534E-49AB-B7FD-693A46AAAE64}"/>
    <cellStyle name="Input 6 2 5 5" xfId="36164" xr:uid="{E4C27785-2F37-4F7D-8051-DF1E4C66D5F7}"/>
    <cellStyle name="Input 6 2 6" xfId="5498" xr:uid="{E9C8E246-20BA-48B4-897D-CC18430A478E}"/>
    <cellStyle name="Input 6 2 6 2" xfId="11483" xr:uid="{E44748FB-A442-4BA8-97DC-2009B1BF0BBC}"/>
    <cellStyle name="Input 6 2 6 3" xfId="20891" xr:uid="{9F380E1D-A696-433C-80BB-E9313EE237A0}"/>
    <cellStyle name="Input 6 2 6 4" xfId="26596" xr:uid="{2350CAA7-771D-455E-A216-C0ED3F4B535F}"/>
    <cellStyle name="Input 6 2 6 5" xfId="32022" xr:uid="{2EC0FCF0-D6DA-49D6-858A-FE8AB3810552}"/>
    <cellStyle name="Input 6 2 7" xfId="6874" xr:uid="{3D1698B2-5D10-4E25-89CE-51C06955470C}"/>
    <cellStyle name="Input 6 2 7 2" xfId="16858" xr:uid="{8832BA8B-8D71-48CC-B57A-230019B17C1D}"/>
    <cellStyle name="Input 6 2 7 3" xfId="14542" xr:uid="{E0CE5849-E5B1-4E3A-A35A-EA5894E52BF1}"/>
    <cellStyle name="Input 6 2 7 4" xfId="27972" xr:uid="{9B0C8A4F-1ED8-4B92-AA64-3BD75C4C8115}"/>
    <cellStyle name="Input 6 2 7 5" xfId="35130" xr:uid="{AE2CE0F4-1217-432B-8267-A64302045F36}"/>
    <cellStyle name="Input 6 2 8" xfId="5099" xr:uid="{5E232741-4D36-45CD-AFD3-9AC89DF26138}"/>
    <cellStyle name="Input 6 2 8 2" xfId="13494" xr:uid="{E2B49E30-EC3A-4C32-AEB8-4351FEC1C87A}"/>
    <cellStyle name="Input 6 2 8 3" xfId="21200" xr:uid="{61C6D900-5D28-4F4A-9D81-BEDC1DED595A}"/>
    <cellStyle name="Input 6 2 8 4" xfId="26208" xr:uid="{A50D2FF4-9D6D-4B1B-86E9-38219B9E7951}"/>
    <cellStyle name="Input 6 2 8 5" xfId="32010" xr:uid="{E9469BD8-F981-4FB5-AE1C-6A1F8319E167}"/>
    <cellStyle name="Input 6 2 9" xfId="9831" xr:uid="{A619D44A-3A98-4737-A283-8742359B66AC}"/>
    <cellStyle name="Input 6 2 9 2" xfId="17763" xr:uid="{BD9077C0-F004-4BDC-A278-9B63C85FDBCF}"/>
    <cellStyle name="Input 6 2 9 3" xfId="18892" xr:uid="{39893DA4-44E6-43FC-BD59-2992BE7672EE}"/>
    <cellStyle name="Input 6 2 9 4" xfId="30929" xr:uid="{F457886D-A59C-4D4A-A876-C845CA953F58}"/>
    <cellStyle name="Input 6 2 9 5" xfId="36303" xr:uid="{46A0D358-57F2-42B3-ACE8-8F038F26D118}"/>
    <cellStyle name="Input 6 3" xfId="1141" xr:uid="{00000000-0005-0000-0000-000074040000}"/>
    <cellStyle name="Input 6 3 10" xfId="3389" xr:uid="{96273636-DE80-45EA-AB80-2C3E48320A7E}"/>
    <cellStyle name="Input 6 3 11" xfId="13765" xr:uid="{D76FAA09-049C-4533-AE46-6C4BC1D841E1}"/>
    <cellStyle name="Input 6 3 12" xfId="21375" xr:uid="{385E3C6D-C980-4DC9-8C91-5258C2F7B60D}"/>
    <cellStyle name="Input 6 3 13" xfId="24479" xr:uid="{B7535E17-0351-4B3B-996D-439805546FF5}"/>
    <cellStyle name="Input 6 3 14" xfId="33794" xr:uid="{E0C4FA67-D151-4077-B9B8-694360CE3C20}"/>
    <cellStyle name="Input 6 3 2" xfId="1142" xr:uid="{00000000-0005-0000-0000-000075040000}"/>
    <cellStyle name="Input 6 3 2 10" xfId="17580" xr:uid="{554D418D-B9D6-4DD7-A398-0AB7B21E3948}"/>
    <cellStyle name="Input 6 3 2 11" xfId="20864" xr:uid="{09CCDBA1-1AA7-4D5C-AF76-C944E2658D93}"/>
    <cellStyle name="Input 6 3 2 12" xfId="24480" xr:uid="{79DC1F02-F0C2-4894-9DFC-BC059987E09A}"/>
    <cellStyle name="Input 6 3 2 13" xfId="36747" xr:uid="{1FC4206D-B028-4FFC-BE78-EDAF612DC1C3}"/>
    <cellStyle name="Input 6 3 2 2" xfId="4545" xr:uid="{321C7480-2B68-4D06-9518-3BD45F8D17CB}"/>
    <cellStyle name="Input 6 3 2 2 10" xfId="25671" xr:uid="{3015CD0E-58DE-49B1-9B76-0E87B3F71890}"/>
    <cellStyle name="Input 6 3 2 2 11" xfId="34128" xr:uid="{4DF9AB1F-8707-4FE7-B045-BF8392C87556}"/>
    <cellStyle name="Input 6 3 2 2 2" xfId="8051" xr:uid="{9CB57E78-6BAC-45A0-B379-D6DFFA9C8C69}"/>
    <cellStyle name="Input 6 3 2 2 2 2" xfId="2838" xr:uid="{548F843B-FC53-4D90-8C7B-A0D2CC946A8D}"/>
    <cellStyle name="Input 6 3 2 2 2 3" xfId="11501" xr:uid="{A29D1D3B-0B67-43B1-9335-4D56A463F119}"/>
    <cellStyle name="Input 6 3 2 2 2 4" xfId="29149" xr:uid="{4D427CB4-A8D6-4529-95B8-58263F83B8D1}"/>
    <cellStyle name="Input 6 3 2 2 2 5" xfId="26364" xr:uid="{E30EA616-7881-43E5-9A36-6F3144862AAC}"/>
    <cellStyle name="Input 6 3 2 2 3" xfId="8877" xr:uid="{5A0875E3-000D-4F87-A5FF-B7B0C640D2DB}"/>
    <cellStyle name="Input 6 3 2 2 3 2" xfId="3175" xr:uid="{18E3C49A-9FF9-458E-92A4-C580B6167556}"/>
    <cellStyle name="Input 6 3 2 2 3 3" xfId="18879" xr:uid="{4FC2F55B-0DEA-4A2C-824F-C7B0BAE6B1CC}"/>
    <cellStyle name="Input 6 3 2 2 3 4" xfId="29975" xr:uid="{92F7C44F-6D52-4EF0-BD4C-1AEB5C818CF0}"/>
    <cellStyle name="Input 6 3 2 2 3 5" xfId="25281" xr:uid="{2B60B69B-4AD9-4DED-BDED-94AD07F60382}"/>
    <cellStyle name="Input 6 3 2 2 4" xfId="9698" xr:uid="{DB50BD27-2ECB-47DA-B29F-215D6775F0B5}"/>
    <cellStyle name="Input 6 3 2 2 4 2" xfId="16981" xr:uid="{86E76956-F841-4F39-8DF8-67FC475E3C2F}"/>
    <cellStyle name="Input 6 3 2 2 4 3" xfId="19944" xr:uid="{89EDC3D4-C89F-42F1-9A72-AE2E906CBB73}"/>
    <cellStyle name="Input 6 3 2 2 4 4" xfId="30796" xr:uid="{13372548-CF75-45AE-B241-43BDC3FCC1C9}"/>
    <cellStyle name="Input 6 3 2 2 4 5" xfId="36816" xr:uid="{3B1F0DF1-FB3F-4360-8633-F61F06B5BBF0}"/>
    <cellStyle name="Input 6 3 2 2 5" xfId="8574" xr:uid="{1C00C7EA-1D04-4888-AE17-DC8A11647E68}"/>
    <cellStyle name="Input 6 3 2 2 5 2" xfId="18252" xr:uid="{E20899AD-D3D5-48D3-BD06-CC8ED2F10887}"/>
    <cellStyle name="Input 6 3 2 2 5 3" xfId="16170" xr:uid="{E33613C0-2A3D-4CB5-9DF5-2FCDABCC66B7}"/>
    <cellStyle name="Input 6 3 2 2 5 4" xfId="29672" xr:uid="{7DD77742-E2BE-411B-92A4-094D5DCBBC27}"/>
    <cellStyle name="Input 6 3 2 2 5 5" xfId="32927" xr:uid="{EA428C06-C198-4F8A-9B46-2B50EEB6F760}"/>
    <cellStyle name="Input 6 3 2 2 6" xfId="10814" xr:uid="{0C9FE4F2-5C65-444C-8172-0610B0AB8C52}"/>
    <cellStyle name="Input 6 3 2 2 6 2" xfId="17693" xr:uid="{A28E3E24-0869-490B-9D5D-553575B08116}"/>
    <cellStyle name="Input 6 3 2 2 6 3" xfId="18542" xr:uid="{52956435-8D34-4197-92D0-036E6AFDC906}"/>
    <cellStyle name="Input 6 3 2 2 6 4" xfId="31912" xr:uid="{A27F8576-3F17-4769-ADDE-200AAD7A4E72}"/>
    <cellStyle name="Input 6 3 2 2 6 5" xfId="24769" xr:uid="{7C578D45-14F0-4FC6-854C-FF4D67976053}"/>
    <cellStyle name="Input 6 3 2 2 7" xfId="6644" xr:uid="{C8E93453-08E6-400A-8E5C-D2DBA1DE9F6F}"/>
    <cellStyle name="Input 6 3 2 2 7 2" xfId="13282" xr:uid="{B6965D22-D618-4661-9855-302E003C03CD}"/>
    <cellStyle name="Input 6 3 2 2 7 3" xfId="19369" xr:uid="{F844A0DD-3150-44AC-B082-2A163F519E78}"/>
    <cellStyle name="Input 6 3 2 2 7 4" xfId="27742" xr:uid="{9AD22DD8-132C-4785-A61B-A1CB96993C87}"/>
    <cellStyle name="Input 6 3 2 2 7 5" xfId="33363" xr:uid="{A438D0FB-1AD8-4E42-A64D-A1B2F193DDC8}"/>
    <cellStyle name="Input 6 3 2 2 8" xfId="17457" xr:uid="{19AF8FFC-42F4-4071-8C8D-8AEC2139184A}"/>
    <cellStyle name="Input 6 3 2 2 9" xfId="20683" xr:uid="{E62B6F5E-944F-4B72-B98F-8C55A1EB9470}"/>
    <cellStyle name="Input 6 3 2 3" xfId="5667" xr:uid="{C79B2462-11C8-4321-8219-C20D1D05942B}"/>
    <cellStyle name="Input 6 3 2 3 2" xfId="16229" xr:uid="{B8B26A16-1052-47EE-ADDD-8316777067E9}"/>
    <cellStyle name="Input 6 3 2 3 3" xfId="22514" xr:uid="{611D4AD9-FCF2-4A47-AAB0-874D1C96C84C}"/>
    <cellStyle name="Input 6 3 2 3 4" xfId="26765" xr:uid="{7E9466B1-5F74-4BB3-B700-F6D41EA269A6}"/>
    <cellStyle name="Input 6 3 2 3 5" xfId="35187" xr:uid="{D8E54721-05AC-4D18-8830-6C98CC96C2A8}"/>
    <cellStyle name="Input 6 3 2 4" xfId="6944" xr:uid="{EA02EE7D-BABC-4AC5-94CF-151FFC8BB565}"/>
    <cellStyle name="Input 6 3 2 4 2" xfId="16143" xr:uid="{13CFD335-8C13-4DAE-AE3D-D9D10338D1B0}"/>
    <cellStyle name="Input 6 3 2 4 3" xfId="21106" xr:uid="{9AC3B4C0-2A9D-4B42-A491-DAD25B3A7AA4}"/>
    <cellStyle name="Input 6 3 2 4 4" xfId="28042" xr:uid="{C0D2023F-E7F2-4A0D-BB4E-04DD18340A48}"/>
    <cellStyle name="Input 6 3 2 4 5" xfId="32305" xr:uid="{2117D863-DCD8-4337-B863-69250A47BC5B}"/>
    <cellStyle name="Input 6 3 2 5" xfId="5501" xr:uid="{0D1A626F-1878-4B1E-9225-82ADE23FE823}"/>
    <cellStyle name="Input 6 3 2 5 2" xfId="15513" xr:uid="{48336AFA-58CC-4B1B-84E3-DCA1BAB14C42}"/>
    <cellStyle name="Input 6 3 2 5 3" xfId="11866" xr:uid="{E85F5A1C-BE6C-47C2-8957-813582696259}"/>
    <cellStyle name="Input 6 3 2 5 4" xfId="26599" xr:uid="{63AEEDA1-72BD-424A-A082-D26635201CAE}"/>
    <cellStyle name="Input 6 3 2 5 5" xfId="34616" xr:uid="{26662AF1-89A7-4470-AF32-59914E5AF0F8}"/>
    <cellStyle name="Input 6 3 2 6" xfId="7985" xr:uid="{28470528-3DF7-4FF6-982B-E8F088C0B3F7}"/>
    <cellStyle name="Input 6 3 2 6 2" xfId="2803" xr:uid="{BF027507-9189-42CE-903F-0E533AE2B1C1}"/>
    <cellStyle name="Input 6 3 2 6 3" xfId="12344" xr:uid="{0F2381E5-1C78-49F0-B306-F8F565FB594D}"/>
    <cellStyle name="Input 6 3 2 6 4" xfId="29083" xr:uid="{8D22B8C6-F0B7-4579-BBAB-44B4CD41792E}"/>
    <cellStyle name="Input 6 3 2 6 5" xfId="26350" xr:uid="{1EA6B255-2E2F-4AD5-8891-342C60A0AE6E}"/>
    <cellStyle name="Input 6 3 2 7" xfId="10124" xr:uid="{06BAE4F1-FF60-46F5-821E-2848004C6FB5}"/>
    <cellStyle name="Input 6 3 2 7 2" xfId="17744" xr:uid="{FBAE65AB-48E9-42DD-9A2E-28EA45DFCB33}"/>
    <cellStyle name="Input 6 3 2 7 3" xfId="16634" xr:uid="{A3065F5B-C9AD-4972-AB08-AF4187A2FCF9}"/>
    <cellStyle name="Input 6 3 2 7 4" xfId="31222" xr:uid="{06D7118D-E980-4A5D-B56D-9DEEE4F90719}"/>
    <cellStyle name="Input 6 3 2 7 5" xfId="36333" xr:uid="{838199EB-F0EC-4DE2-8F8B-C6037FB02ECB}"/>
    <cellStyle name="Input 6 3 2 8" xfId="9834" xr:uid="{5AA8DAD7-8364-47FE-9BF0-C246784AE1CE}"/>
    <cellStyle name="Input 6 3 2 8 2" xfId="16026" xr:uid="{E0C45424-2571-4786-87AA-3B73DC7C7AA6}"/>
    <cellStyle name="Input 6 3 2 8 3" xfId="20258" xr:uid="{432410D9-244D-4558-B153-7EA9CA9D8042}"/>
    <cellStyle name="Input 6 3 2 8 4" xfId="30932" xr:uid="{7029AACE-FEB1-498D-9050-7B27F98C5356}"/>
    <cellStyle name="Input 6 3 2 8 5" xfId="24422" xr:uid="{2ED50CB3-D336-49F9-899B-145ABBA512C8}"/>
    <cellStyle name="Input 6 3 2 9" xfId="3390" xr:uid="{2C55EC9C-E43E-4367-A9BB-B2D1EB78D403}"/>
    <cellStyle name="Input 6 3 3" xfId="4544" xr:uid="{29A33639-E3B0-4281-ABF9-FCD8BCA72C00}"/>
    <cellStyle name="Input 6 3 3 10" xfId="25670" xr:uid="{4139CBF7-6485-47AB-9B57-5077B867D7B2}"/>
    <cellStyle name="Input 6 3 3 11" xfId="36644" xr:uid="{94448683-95B3-45B9-A9FB-A42026E8FDB9}"/>
    <cellStyle name="Input 6 3 3 2" xfId="8050" xr:uid="{D23BE942-57F8-4494-90D1-494CEA7DC4B1}"/>
    <cellStyle name="Input 6 3 3 2 2" xfId="2831" xr:uid="{F6E5B52E-87C8-429D-8608-DB4B9A1371E4}"/>
    <cellStyle name="Input 6 3 3 2 3" xfId="3967" xr:uid="{81C389FA-2B36-446D-9A52-07C12C3E1F2D}"/>
    <cellStyle name="Input 6 3 3 2 4" xfId="29148" xr:uid="{8EEA71DB-900E-48C7-A885-BCEFFCC03D65}"/>
    <cellStyle name="Input 6 3 3 2 5" xfId="26365" xr:uid="{1ACFDA8E-752A-477B-AA6D-D04C6F05D19B}"/>
    <cellStyle name="Input 6 3 3 3" xfId="8876" xr:uid="{8038D2D0-B581-4A55-9475-829D648A0275}"/>
    <cellStyle name="Input 6 3 3 3 2" xfId="3174" xr:uid="{78E87BA8-E654-44FA-AA91-06B23190F5C5}"/>
    <cellStyle name="Input 6 3 3 3 3" xfId="23146" xr:uid="{A0CCDA0B-ACAF-4596-9AD1-608B606EC6E1}"/>
    <cellStyle name="Input 6 3 3 3 4" xfId="29974" xr:uid="{727E6E84-738E-4747-B61B-DE2A171FFD90}"/>
    <cellStyle name="Input 6 3 3 3 5" xfId="24284" xr:uid="{A645FBAB-D655-4AF3-94F0-2EEE0249E1F4}"/>
    <cellStyle name="Input 6 3 3 4" xfId="9697" xr:uid="{B6343B76-F55A-47BB-8E97-B436C7E76718}"/>
    <cellStyle name="Input 6 3 3 4 2" xfId="14636" xr:uid="{5253D6EA-B9B5-4AA9-B8D3-47CD54299263}"/>
    <cellStyle name="Input 6 3 3 4 3" xfId="18639" xr:uid="{176F3BD7-882E-4716-ADDC-7B9B4E898A8C}"/>
    <cellStyle name="Input 6 3 3 4 4" xfId="30795" xr:uid="{1A1ED78F-C8F6-4A4D-A2CC-2BBB8BF30A52}"/>
    <cellStyle name="Input 6 3 3 4 5" xfId="33920" xr:uid="{5282B152-C49D-4BA2-B3E0-B9C289F70FEA}"/>
    <cellStyle name="Input 6 3 3 5" xfId="8625" xr:uid="{44766544-FFA1-4A4E-ACB3-9754CC6A7F19}"/>
    <cellStyle name="Input 6 3 3 5 2" xfId="18234" xr:uid="{CF11317B-BC81-42DC-8A69-DDEEF8F6451D}"/>
    <cellStyle name="Input 6 3 3 5 3" xfId="16590" xr:uid="{9F8AC75F-2A1A-4A44-A1CC-4E8D003B5E79}"/>
    <cellStyle name="Input 6 3 3 5 4" xfId="29723" xr:uid="{5375E98C-38EF-4759-8E50-E923CC3417A1}"/>
    <cellStyle name="Input 6 3 3 5 5" xfId="24217" xr:uid="{1784DDDD-DAE4-4C59-B023-8FB4A073B5BF}"/>
    <cellStyle name="Input 6 3 3 6" xfId="10813" xr:uid="{16CDB67B-B75D-4005-8550-94EB8AE67464}"/>
    <cellStyle name="Input 6 3 3 6 2" xfId="13939" xr:uid="{D4A38A46-4307-45A4-98F9-ED7C983C1A98}"/>
    <cellStyle name="Input 6 3 3 6 3" xfId="15922" xr:uid="{341C3A96-CAB3-4711-86D7-C48FBCCECAA6}"/>
    <cellStyle name="Input 6 3 3 6 4" xfId="31911" xr:uid="{EC45AD86-6317-4404-AACF-F2DDF528FFD3}"/>
    <cellStyle name="Input 6 3 3 6 5" xfId="25761" xr:uid="{370607D2-23A3-47FC-8D16-23EAA1387110}"/>
    <cellStyle name="Input 6 3 3 7" xfId="6643" xr:uid="{00A10D96-7430-49C9-BA65-5F26D8C5CD29}"/>
    <cellStyle name="Input 6 3 3 7 2" xfId="14507" xr:uid="{99FE1ECB-0D68-497B-9BF2-643E2DDC612A}"/>
    <cellStyle name="Input 6 3 3 7 3" xfId="20330" xr:uid="{170C7F20-FF73-4BB5-BE63-67A1A7225B2A}"/>
    <cellStyle name="Input 6 3 3 7 4" xfId="27741" xr:uid="{553AC1F2-70A4-4691-9425-631DB7533B91}"/>
    <cellStyle name="Input 6 3 3 7 5" xfId="34332" xr:uid="{5A1E3124-EAAE-43C7-93DA-DE4F24E55570}"/>
    <cellStyle name="Input 6 3 3 8" xfId="13556" xr:uid="{69F8E918-70DF-484F-8FD0-B045D9F3FBCC}"/>
    <cellStyle name="Input 6 3 3 9" xfId="21256" xr:uid="{871EA19D-6B07-4521-A6B5-2F2DA3E1230F}"/>
    <cellStyle name="Input 6 3 4" xfId="5666" xr:uid="{57B56F5F-62EE-4125-AC74-83A54C70DE47}"/>
    <cellStyle name="Input 6 3 4 2" xfId="12385" xr:uid="{7DC9E394-E25A-4F65-A54D-569E510B03EF}"/>
    <cellStyle name="Input 6 3 4 3" xfId="11858" xr:uid="{D7C1D526-C295-44FC-BF82-7C30BABCC81B}"/>
    <cellStyle name="Input 6 3 4 4" xfId="26764" xr:uid="{9AB5EC25-745F-4825-826E-C085BF8DF8CE}"/>
    <cellStyle name="Input 6 3 4 5" xfId="35720" xr:uid="{FF1C6DF0-0835-412D-A92A-BC865595F15E}"/>
    <cellStyle name="Input 6 3 5" xfId="6943" xr:uid="{AAECBB50-E6D4-42E9-9C9C-562A8A23F31D}"/>
    <cellStyle name="Input 6 3 5 2" xfId="16855" xr:uid="{77CC0582-373C-470A-B9AB-3CF0EC6EE6DE}"/>
    <cellStyle name="Input 6 3 5 3" xfId="21628" xr:uid="{0E786F55-2977-47A3-AE4F-939F68DB97DA}"/>
    <cellStyle name="Input 6 3 5 4" xfId="28041" xr:uid="{BB2A3966-10C5-4AE7-A596-7F49EC92A30B}"/>
    <cellStyle name="Input 6 3 5 5" xfId="35127" xr:uid="{B6596916-6CAB-43D5-B79C-52CE0811E04A}"/>
    <cellStyle name="Input 6 3 6" xfId="5500" xr:uid="{00227264-87D9-4FE1-A882-DDE4AFF619B2}"/>
    <cellStyle name="Input 6 3 6 2" xfId="11481" xr:uid="{9AFA3191-98C9-4213-9FE2-0AB09F8ED403}"/>
    <cellStyle name="Input 6 3 6 3" xfId="11943" xr:uid="{9183C9F2-7F55-4077-8F79-8AC9A2D66FD2}"/>
    <cellStyle name="Input 6 3 6 4" xfId="26598" xr:uid="{24EB79DC-F672-42D5-ACE6-4AB3DB8EF0D1}"/>
    <cellStyle name="Input 6 3 6 5" xfId="35202" xr:uid="{71F2E23D-02DF-4ED1-9B0E-841269CE4CC9}"/>
    <cellStyle name="Input 6 3 7" xfId="6875" xr:uid="{403A2C13-6D1B-44CB-9E02-B754A5C235F5}"/>
    <cellStyle name="Input 6 3 7 2" xfId="16146" xr:uid="{3A5F2C68-774F-4AA9-BE31-4A751C40DA70}"/>
    <cellStyle name="Input 6 3 7 3" xfId="15550" xr:uid="{24EE1A53-69F7-4D22-8A9E-D87F55EC1C7C}"/>
    <cellStyle name="Input 6 3 7 4" xfId="27973" xr:uid="{408606A8-60FC-42D0-A145-DCA9DE4117E5}"/>
    <cellStyle name="Input 6 3 7 5" xfId="32308" xr:uid="{6378A09C-A6C0-4237-84F9-04E1480C2F67}"/>
    <cellStyle name="Input 6 3 8" xfId="10115" xr:uid="{EA6C619A-8AD1-47C1-95CD-10E5E288FC0E}"/>
    <cellStyle name="Input 6 3 8 2" xfId="15284" xr:uid="{778DC87B-D538-49AD-AD23-1DD62D449275}"/>
    <cellStyle name="Input 6 3 8 3" xfId="11584" xr:uid="{5A59AEB3-942C-4FDF-83C9-1B734C2317E0}"/>
    <cellStyle name="Input 6 3 8 4" xfId="31213" xr:uid="{1149F3FA-DBB8-4FC5-8707-1B08CACF314A}"/>
    <cellStyle name="Input 6 3 8 5" xfId="32403" xr:uid="{9AFF5409-1216-4FB0-A5A4-0991FC7B5C4A}"/>
    <cellStyle name="Input 6 3 9" xfId="9833" xr:uid="{527960EB-6168-42C7-B9DE-DC80868954BD}"/>
    <cellStyle name="Input 6 3 9 2" xfId="16759" xr:uid="{D6DB5147-BB10-4E42-8641-30B3D930C525}"/>
    <cellStyle name="Input 6 3 9 3" xfId="19145" xr:uid="{DB904AAC-5DC2-4342-8381-FF5F9B7A9CB6}"/>
    <cellStyle name="Input 6 3 9 4" xfId="30931" xr:uid="{F3E86608-77F5-4115-AACB-F0C8D3676278}"/>
    <cellStyle name="Input 6 3 9 5" xfId="34360" xr:uid="{DF0A990F-DE26-4C2F-B0A0-B28EC4725EDC}"/>
    <cellStyle name="Input 6 4" xfId="1143" xr:uid="{00000000-0005-0000-0000-000076040000}"/>
    <cellStyle name="Input 6 4 10" xfId="3391" xr:uid="{661D7A85-2B92-46D7-BC6B-5152198F60E3}"/>
    <cellStyle name="Input 6 4 11" xfId="17188" xr:uid="{294A003B-3605-407C-AF18-6132A39FBF99}"/>
    <cellStyle name="Input 6 4 12" xfId="19790" xr:uid="{041AD633-7844-41C1-A427-9490A9726EB8}"/>
    <cellStyle name="Input 6 4 13" xfId="24481" xr:uid="{E6C0A07C-2EFF-4C24-81A5-C849EF532726}"/>
    <cellStyle name="Input 6 4 14" xfId="36431" xr:uid="{14B41823-4DB4-45D2-BA30-8B63F88AAFE0}"/>
    <cellStyle name="Input 6 4 2" xfId="1144" xr:uid="{00000000-0005-0000-0000-000077040000}"/>
    <cellStyle name="Input 6 4 2 10" xfId="16553" xr:uid="{7F498E37-DB26-4695-A1E3-CA395B6DF782}"/>
    <cellStyle name="Input 6 4 2 11" xfId="22706" xr:uid="{CFBBF42C-D582-4484-ABC4-2377922ADB10}"/>
    <cellStyle name="Input 6 4 2 12" xfId="24482" xr:uid="{02EAE997-6606-40AD-942D-812AC203C28E}"/>
    <cellStyle name="Input 6 4 2 13" xfId="35955" xr:uid="{CAE01ABF-AFE6-4A82-BBF8-2FC4B6C41715}"/>
    <cellStyle name="Input 6 4 2 2" xfId="4547" xr:uid="{E8E9BA3E-654B-40DF-8967-2B8A4E349899}"/>
    <cellStyle name="Input 6 4 2 2 10" xfId="25673" xr:uid="{79DAF798-14D6-4D51-8F00-1CE9314757E8}"/>
    <cellStyle name="Input 6 4 2 2 11" xfId="35278" xr:uid="{9DB3901B-89B8-4860-B87C-B8163B759587}"/>
    <cellStyle name="Input 6 4 2 2 2" xfId="8053" xr:uid="{28038BD0-F72D-46F8-9CC1-EEBC25FAE92D}"/>
    <cellStyle name="Input 6 4 2 2 2 2" xfId="2840" xr:uid="{0CA2AC57-8EAA-466D-A4E0-69023B6DD762}"/>
    <cellStyle name="Input 6 4 2 2 2 3" xfId="16408" xr:uid="{25D9C5EF-4C1E-40CC-BB78-950EF2AC0FDD}"/>
    <cellStyle name="Input 6 4 2 2 2 4" xfId="29151" xr:uid="{19BFF4CA-D34A-4BB0-8077-4FAB25001D34}"/>
    <cellStyle name="Input 6 4 2 2 2 5" xfId="24061" xr:uid="{C1E2032D-FC7B-4881-9381-3F433587A0FD}"/>
    <cellStyle name="Input 6 4 2 2 3" xfId="8879" xr:uid="{946DE027-D41D-4788-AC6B-48CA38DA2FE6}"/>
    <cellStyle name="Input 6 4 2 2 3 2" xfId="3177" xr:uid="{4F29F4F3-7032-4DAA-BB25-67FCBD109A12}"/>
    <cellStyle name="Input 6 4 2 2 3 3" xfId="18882" xr:uid="{32A36C3D-2B89-44CF-AA49-067BEFFCB6C8}"/>
    <cellStyle name="Input 6 4 2 2 3 4" xfId="29977" xr:uid="{0C511243-5395-40DC-902D-940BF6DDA950}"/>
    <cellStyle name="Input 6 4 2 2 3 5" xfId="32773" xr:uid="{57DC45DE-39D3-4798-8F0C-44BB7D53B899}"/>
    <cellStyle name="Input 6 4 2 2 4" xfId="9700" xr:uid="{AF140046-54FA-4FBC-8D95-C605C4082350}"/>
    <cellStyle name="Input 6 4 2 2 4 2" xfId="15338" xr:uid="{C1AC98A4-F75D-4744-A28C-4880F7BFCCD5}"/>
    <cellStyle name="Input 6 4 2 2 4 3" xfId="20477" xr:uid="{6F6FF1C1-A3E5-4185-A45D-6388BC1D5A67}"/>
    <cellStyle name="Input 6 4 2 2 4 4" xfId="30798" xr:uid="{9841AC78-628A-4744-808E-D886F4DD78B9}"/>
    <cellStyle name="Input 6 4 2 2 4 5" xfId="36040" xr:uid="{42C12DC3-0206-4304-9CB7-8215819CD7E4}"/>
    <cellStyle name="Input 6 4 2 2 5" xfId="7560" xr:uid="{109200D5-7C7D-4149-9070-1E838B1A11FA}"/>
    <cellStyle name="Input 6 4 2 2 5 2" xfId="16811" xr:uid="{626AEEA3-BE39-4F97-97DC-0BF0CF449472}"/>
    <cellStyle name="Input 6 4 2 2 5 3" xfId="21584" xr:uid="{89A84739-F409-4531-B913-0260871BB0B1}"/>
    <cellStyle name="Input 6 4 2 2 5 4" xfId="28658" xr:uid="{796799EE-69C8-44EA-B20E-ED784C9B7051}"/>
    <cellStyle name="Input 6 4 2 2 5 5" xfId="35083" xr:uid="{CEC08A0D-CACC-4866-9511-13F696E2C13B}"/>
    <cellStyle name="Input 6 4 2 2 6" xfId="10816" xr:uid="{851A5E20-9224-499E-B998-1CFF2588C6C8}"/>
    <cellStyle name="Input 6 4 2 2 6 2" xfId="16689" xr:uid="{82DF0EBD-2F9E-4DBC-9776-D47A50BEFACA}"/>
    <cellStyle name="Input 6 4 2 2 6 3" xfId="19427" xr:uid="{05FE2C78-423A-44CD-8222-8AE2E2BA9246}"/>
    <cellStyle name="Input 6 4 2 2 6 4" xfId="31914" xr:uid="{6AE5D0CB-98F1-4E45-BD31-264F92FEA575}"/>
    <cellStyle name="Input 6 4 2 2 6 5" xfId="31989" xr:uid="{244A5BD6-A1F7-4EBD-A76B-23AC47C33D6F}"/>
    <cellStyle name="Input 6 4 2 2 7" xfId="6646" xr:uid="{0C190D3C-FCD0-4185-B468-A1B0B058CCF3}"/>
    <cellStyle name="Input 6 4 2 2 7 2" xfId="13270" xr:uid="{ACD44D72-DD42-4598-8848-E3383E85B7D6}"/>
    <cellStyle name="Input 6 4 2 2 7 3" xfId="22908" xr:uid="{71E512D1-3FA5-4239-8139-E62885EB412B}"/>
    <cellStyle name="Input 6 4 2 2 7 4" xfId="27744" xr:uid="{4E71CD45-80A1-44D7-8C7C-EB46137BEDAE}"/>
    <cellStyle name="Input 6 4 2 2 7 5" xfId="36953" xr:uid="{B4B17D89-02F8-4913-ACC2-DFED20723CCD}"/>
    <cellStyle name="Input 6 4 2 2 8" xfId="16371" xr:uid="{B38DB9E8-479B-4B7B-B98B-FA21D26AC945}"/>
    <cellStyle name="Input 6 4 2 2 9" xfId="22605" xr:uid="{FAAC9753-97E0-491E-BEBE-F2AC16B00721}"/>
    <cellStyle name="Input 6 4 2 3" xfId="5669" xr:uid="{1578E174-45CB-4D54-B219-77F921A39D83}"/>
    <cellStyle name="Input 6 4 2 3 2" xfId="14732" xr:uid="{0308DC8A-D7FD-4DB7-B663-D0F9D6C1C7FF}"/>
    <cellStyle name="Input 6 4 2 3 3" xfId="21690" xr:uid="{1C5EA8C8-26A9-496E-B3EE-DDC0C2D5D4B4}"/>
    <cellStyle name="Input 6 4 2 3 4" xfId="26767" xr:uid="{EB5C90EA-E9F0-4D40-83B0-9B0B53B09754}"/>
    <cellStyle name="Input 6 4 2 3 5" xfId="33514" xr:uid="{292E2C87-5A15-4F6F-BAED-B857337CC11C}"/>
    <cellStyle name="Input 6 4 2 4" xfId="6946" xr:uid="{05B89EE0-647B-44FC-AADE-25600FAFB106}"/>
    <cellStyle name="Input 6 4 2 4 2" xfId="12160" xr:uid="{99CEDFE3-138C-4800-9784-BF5FFD04EE26}"/>
    <cellStyle name="Input 6 4 2 4 3" xfId="22318" xr:uid="{30CF47FD-25D2-422E-8D8F-8E32ED698801}"/>
    <cellStyle name="Input 6 4 2 4 4" xfId="28044" xr:uid="{31796AD3-7D9F-436B-8E44-87423C9BE0FA}"/>
    <cellStyle name="Input 6 4 2 4 5" xfId="26274" xr:uid="{72A46EAB-CEE2-4A4F-AD18-3E86FE2C66E1}"/>
    <cellStyle name="Input 6 4 2 5" xfId="5503" xr:uid="{F36BCA2E-D03A-44F8-AE48-DE5EB2E3493A}"/>
    <cellStyle name="Input 6 4 2 5 2" xfId="13433" xr:uid="{97EA51A4-F575-49B5-8C84-086FB3175688}"/>
    <cellStyle name="Input 6 4 2 5 3" xfId="21182" xr:uid="{3D7FE610-B983-44E4-9F44-A03C58B66F82}"/>
    <cellStyle name="Input 6 4 2 5 4" xfId="26601" xr:uid="{F509C1A0-5B31-44C7-99CA-827C28962C10}"/>
    <cellStyle name="Input 6 4 2 5 5" xfId="36579" xr:uid="{D9FDD555-DE87-4D6F-9955-64040B07FABC}"/>
    <cellStyle name="Input 6 4 2 6" xfId="6877" xr:uid="{DEED4BD9-C8A4-4300-9A1B-703C2C2C93CC}"/>
    <cellStyle name="Input 6 4 2 6 2" xfId="12163" xr:uid="{D31AECDE-4FE9-4639-B644-19B8F0D3EA16}"/>
    <cellStyle name="Input 6 4 2 6 3" xfId="20419" xr:uid="{F34043CD-5310-4A99-9F5A-D6DF7F859C34}"/>
    <cellStyle name="Input 6 4 2 6 4" xfId="27975" xr:uid="{58777D03-A3A2-4554-B4AC-3BA94455CEEE}"/>
    <cellStyle name="Input 6 4 2 6 5" xfId="32664" xr:uid="{EFC8F55D-C3BA-4BB2-B4FB-FC6CC5B3F2E7}"/>
    <cellStyle name="Input 6 4 2 7" xfId="10122" xr:uid="{8F0745BC-D153-41E9-836F-9C1A09269C9E}"/>
    <cellStyle name="Input 6 4 2 7 2" xfId="12524" xr:uid="{53FFED2D-C282-4A97-B9F4-A329E91BFDC6}"/>
    <cellStyle name="Input 6 4 2 7 3" xfId="21482" xr:uid="{EE8D7518-776F-4940-A3D7-428BEBB95631}"/>
    <cellStyle name="Input 6 4 2 7 4" xfId="31220" xr:uid="{26BB04E1-C8A0-4184-9863-4AD82D351413}"/>
    <cellStyle name="Input 6 4 2 7 5" xfId="32122" xr:uid="{9F02F1FD-80B9-46B0-BDE5-3D2064C06660}"/>
    <cellStyle name="Input 6 4 2 8" xfId="9836" xr:uid="{0F69B0FE-B1FB-442F-8FC2-AF832445A8A1}"/>
    <cellStyle name="Input 6 4 2 8 2" xfId="12038" xr:uid="{3E17D048-F206-483F-B754-F72D30441831}"/>
    <cellStyle name="Input 6 4 2 8 3" xfId="19208" xr:uid="{9A3BB427-FB3F-4C5C-8E99-4E3DD6187672}"/>
    <cellStyle name="Input 6 4 2 8 4" xfId="30934" xr:uid="{F807066C-D9CA-4ACD-99E2-D1596667CA18}"/>
    <cellStyle name="Input 6 4 2 8 5" xfId="32596" xr:uid="{93522E2D-EFB5-4661-B739-51564BD2E04D}"/>
    <cellStyle name="Input 6 4 2 9" xfId="3392" xr:uid="{EEA51097-E9F7-4911-8BC7-B74B7DD5877D}"/>
    <cellStyle name="Input 6 4 3" xfId="4546" xr:uid="{C1915CC1-200D-4533-ABCB-B7038B9E6082}"/>
    <cellStyle name="Input 6 4 3 10" xfId="25672" xr:uid="{2A39D8C9-0036-485B-8582-AC5E5C8C7EC7}"/>
    <cellStyle name="Input 6 4 3 11" xfId="35816" xr:uid="{A976E501-6743-448E-B2E9-01A22022B40C}"/>
    <cellStyle name="Input 6 4 3 2" xfId="8052" xr:uid="{CC76BD71-2D8E-4D7A-B675-4D1C80779298}"/>
    <cellStyle name="Input 6 4 3 2 2" xfId="2839" xr:uid="{8D53AB96-36BE-4500-9C5C-4D9EDC8297DF}"/>
    <cellStyle name="Input 6 4 3 2 3" xfId="3965" xr:uid="{BAC1EB6F-220E-4336-97C1-4D58A3EC0816}"/>
    <cellStyle name="Input 6 4 3 2 4" xfId="29150" xr:uid="{E13AD7A3-6B8F-413A-B4F5-823332DF0F09}"/>
    <cellStyle name="Input 6 4 3 2 5" xfId="24060" xr:uid="{1D1C6D0F-8374-49FC-8632-5FE6AFC54A1B}"/>
    <cellStyle name="Input 6 4 3 3" xfId="8878" xr:uid="{C7B25471-C50F-4A82-8351-A6DED35DAE95}"/>
    <cellStyle name="Input 6 4 3 3 2" xfId="3176" xr:uid="{568FBE82-0C5A-4C81-A13D-A2701FBC28D6}"/>
    <cellStyle name="Input 6 4 3 3 3" xfId="23149" xr:uid="{6A4D6D16-FF48-4929-88DF-0F33C32B6302}"/>
    <cellStyle name="Input 6 4 3 3 4" xfId="29976" xr:uid="{C227BEED-C41A-4C1B-9702-F5CB10CF00A7}"/>
    <cellStyle name="Input 6 4 3 3 5" xfId="24285" xr:uid="{06387A32-E6AD-4ED2-949D-B86772161520}"/>
    <cellStyle name="Input 6 4 3 4" xfId="9699" xr:uid="{451CC0FE-9A2B-4FB4-8EFC-8B2C9ADD1AFD}"/>
    <cellStyle name="Input 6 4 3 4 2" xfId="16068" xr:uid="{0F253CDA-3917-4699-A821-D7D057D49840}"/>
    <cellStyle name="Input 6 4 3 4 3" xfId="22799" xr:uid="{A28550B7-D200-49D1-A921-3A18BB7968A5}"/>
    <cellStyle name="Input 6 4 3 4 4" xfId="30797" xr:uid="{3EC5C9A7-FBAE-4009-8E3B-AFB2D0434465}"/>
    <cellStyle name="Input 6 4 3 4 5" xfId="34467" xr:uid="{D630CF36-84F2-494B-944E-8414C627F841}"/>
    <cellStyle name="Input 6 4 3 5" xfId="7559" xr:uid="{C44DCD55-808C-4109-81B2-00592C45F872}"/>
    <cellStyle name="Input 6 4 3 5 2" xfId="16917" xr:uid="{1BD05D4F-A2DC-4D36-8979-34329C7BEDC8}"/>
    <cellStyle name="Input 6 4 3 5 3" xfId="22082" xr:uid="{C39B785C-6D7B-44D7-8606-A4062051EF1C}"/>
    <cellStyle name="Input 6 4 3 5 4" xfId="28657" xr:uid="{23AB7013-3C8C-4B1F-9B5A-A4E8E6A2D6D0}"/>
    <cellStyle name="Input 6 4 3 5 5" xfId="35615" xr:uid="{69FE057B-7E7F-4628-AB35-3E4A5EF5EE75}"/>
    <cellStyle name="Input 6 4 3 6" xfId="10815" xr:uid="{882F39B4-10CB-4C05-8A72-4319A1D7EAAF}"/>
    <cellStyle name="Input 6 4 3 6 2" xfId="13883" xr:uid="{0AE36CDE-A77F-4200-9B48-3A171DA6696D}"/>
    <cellStyle name="Input 6 4 3 6 3" xfId="22306" xr:uid="{4C9AD381-B331-4C43-871A-0874F87D2009}"/>
    <cellStyle name="Input 6 4 3 6 4" xfId="31913" xr:uid="{DEE96334-60C2-4BE3-BEF3-10B2A209504E}"/>
    <cellStyle name="Input 6 4 3 6 5" xfId="25753" xr:uid="{4D7CB129-402F-4A16-98C4-E6B60E661097}"/>
    <cellStyle name="Input 6 4 3 7" xfId="6645" xr:uid="{4DE7628F-5B33-4961-9193-CFFD658F17FD}"/>
    <cellStyle name="Input 6 4 3 7 2" xfId="14429" xr:uid="{ADB4F8E3-298B-488A-9621-EFFDFE3196F0}"/>
    <cellStyle name="Input 6 4 3 7 3" xfId="20086" xr:uid="{F38DD9C4-4D52-4960-AECB-5707F56BE035}"/>
    <cellStyle name="Input 6 4 3 7 4" xfId="27743" xr:uid="{13670A75-C357-4172-88AB-07B286D81751}"/>
    <cellStyle name="Input 6 4 3 7 5" xfId="34091" xr:uid="{4F8D92B5-05B5-4018-8598-067D7E5C2599}"/>
    <cellStyle name="Input 6 4 3 8" xfId="14217" xr:uid="{57519F54-D0BB-4DDA-A7B2-D8317FE7F379}"/>
    <cellStyle name="Input 6 4 3 9" xfId="19604" xr:uid="{7A475CAD-6894-4975-A219-E190C05168C9}"/>
    <cellStyle name="Input 6 4 4" xfId="5668" xr:uid="{FB452CD5-BCFE-4701-8EC8-766E3BE762C3}"/>
    <cellStyle name="Input 6 4 4 2" xfId="15498" xr:uid="{18EC977F-040E-4922-AD93-5E3D94221F0C}"/>
    <cellStyle name="Input 6 4 4 3" xfId="18482" xr:uid="{2259EE29-6810-487E-A1D7-29ABA29488E4}"/>
    <cellStyle name="Input 6 4 4 4" xfId="26766" xr:uid="{859AA696-3619-454E-B27F-9864AB25C64B}"/>
    <cellStyle name="Input 6 4 4 5" xfId="34601" xr:uid="{66C88DB7-73F9-4DA0-A8BF-17DF2FF152BC}"/>
    <cellStyle name="Input 6 4 5" xfId="6945" xr:uid="{2962C4CF-54E0-422D-BF56-F35B0CA972B4}"/>
    <cellStyle name="Input 6 4 5 2" xfId="15413" xr:uid="{8647FA3F-6952-4253-832F-D2F8D9AF9CE2}"/>
    <cellStyle name="Input 6 4 5 3" xfId="17663" xr:uid="{CEA3E32D-6FEF-4AED-9AA3-498F54C4E915}"/>
    <cellStyle name="Input 6 4 5 4" xfId="28043" xr:uid="{C18ECE9E-9BF1-4DA1-A545-68569B475B8B}"/>
    <cellStyle name="Input 6 4 5 5" xfId="23966" xr:uid="{CBF7FAB7-6D1E-4DBE-8BB1-0849FBC83054}"/>
    <cellStyle name="Input 6 4 6" xfId="5502" xr:uid="{92372F72-5873-44BB-9A05-1B6ADE1C86C3}"/>
    <cellStyle name="Input 6 4 6 2" xfId="14747" xr:uid="{2F975768-9CF2-4406-8F1C-036204DDADD8}"/>
    <cellStyle name="Input 6 4 6 3" xfId="14803" xr:uid="{C15B6017-8D37-410B-A1B0-C87FBB6DC52F}"/>
    <cellStyle name="Input 6 4 6 4" xfId="26600" xr:uid="{CC451064-0E9C-4939-85FB-8E3D7E4E4493}"/>
    <cellStyle name="Input 6 4 6 5" xfId="33529" xr:uid="{DF06AB69-6F6C-43D7-ACE1-1709ECDE4444}"/>
    <cellStyle name="Input 6 4 7" xfId="6876" xr:uid="{2EA68E6C-C3E7-4F03-9172-20F141AD0D24}"/>
    <cellStyle name="Input 6 4 7 2" xfId="15416" xr:uid="{66D90C2F-38D3-489C-BC76-EB2F40D2D968}"/>
    <cellStyle name="Input 6 4 7 3" xfId="3808" xr:uid="{E8AF478D-4915-4F9E-8F75-7AD365BA3B15}"/>
    <cellStyle name="Input 6 4 7 4" xfId="27974" xr:uid="{E0701ACF-3D6D-47A9-8290-3ABB3466CC26}"/>
    <cellStyle name="Input 6 4 7 5" xfId="34428" xr:uid="{BF79830A-4780-4DE3-8D94-8EECEDF6B0F2}"/>
    <cellStyle name="Input 6 4 8" xfId="5092" xr:uid="{09CBDF5A-6C1E-45FA-96C3-BB7E28F0FC5F}"/>
    <cellStyle name="Input 6 4 8 2" xfId="14812" xr:uid="{014C5715-E1C3-4BCD-9572-0F034FC581B3}"/>
    <cellStyle name="Input 6 4 8 3" xfId="21729" xr:uid="{DD45BB66-D7EC-4434-BC65-2692563D0EDD}"/>
    <cellStyle name="Input 6 4 8 4" xfId="26201" xr:uid="{59C5F9EC-D927-4D8C-A240-C3C75FB80E8B}"/>
    <cellStyle name="Input 6 4 8 5" xfId="33550" xr:uid="{1393A582-AFC5-461A-863D-A2EB997FAD74}"/>
    <cellStyle name="Input 6 4 9" xfId="9835" xr:uid="{6B09F4D0-26A4-4412-A7F5-9FC6F8B903A1}"/>
    <cellStyle name="Input 6 4 9 2" xfId="15304" xr:uid="{5336A444-E6D3-41C0-8066-E4D11FEAD968}"/>
    <cellStyle name="Input 6 4 9 3" xfId="13756" xr:uid="{28AFA286-304A-469F-B1DD-D8F3F9966ECE}"/>
    <cellStyle name="Input 6 4 9 4" xfId="30933" xr:uid="{CC67D42F-815A-47D1-982D-5C32FB3D5ECE}"/>
    <cellStyle name="Input 6 4 9 5" xfId="33231" xr:uid="{5C5A26BD-B962-4B0C-9A5C-222AA8EEA48E}"/>
    <cellStyle name="Input 6 5" xfId="1145" xr:uid="{00000000-0005-0000-0000-000078040000}"/>
    <cellStyle name="Input 6 5 10" xfId="3393" xr:uid="{80ED503D-0672-40F1-BF92-6D2D4F31472F}"/>
    <cellStyle name="Input 6 5 11" xfId="15785" xr:uid="{B719574F-B97A-4C67-9CBA-F707C4BCFF9D}"/>
    <cellStyle name="Input 6 5 12" xfId="22391" xr:uid="{E31006AD-3F6D-4775-9FFF-41885F0C3D85}"/>
    <cellStyle name="Input 6 5 13" xfId="24483" xr:uid="{CC74D930-3728-403C-B2BA-9EF4B10CE72C}"/>
    <cellStyle name="Input 6 5 14" xfId="35399" xr:uid="{81B20B95-51F8-48DD-AC01-774D27F55585}"/>
    <cellStyle name="Input 6 5 2" xfId="1146" xr:uid="{00000000-0005-0000-0000-000079040000}"/>
    <cellStyle name="Input 6 5 2 10" xfId="15082" xr:uid="{20BFE0C1-73CA-4BB9-8A5F-B011400599C1}"/>
    <cellStyle name="Input 6 5 2 11" xfId="21923" xr:uid="{1E489AF4-2719-415C-ADC7-111899619D65}"/>
    <cellStyle name="Input 6 5 2 12" xfId="24484" xr:uid="{63D3E4DC-B903-4C27-94A2-A1E7A89F71BA}"/>
    <cellStyle name="Input 6 5 2 13" xfId="34882" xr:uid="{4A416661-96EE-4FB1-93AF-9ED0008E6E04}"/>
    <cellStyle name="Input 6 5 2 2" xfId="4549" xr:uid="{328C1E97-E64A-4490-BA92-9EACF9F44F80}"/>
    <cellStyle name="Input 6 5 2 2 10" xfId="25675" xr:uid="{119E3B21-3C96-43C5-9B6B-496316AEB1F9}"/>
    <cellStyle name="Input 6 5 2 2 11" xfId="33605" xr:uid="{8E8B33A5-3EA5-41C1-8415-92B088F0D1F9}"/>
    <cellStyle name="Input 6 5 2 2 2" xfId="8055" xr:uid="{F275EE51-26FF-4F48-AC12-60F6B2027096}"/>
    <cellStyle name="Input 6 5 2 2 2 2" xfId="2842" xr:uid="{A56C62F6-626D-40A4-8151-802CBBC0FED5}"/>
    <cellStyle name="Input 6 5 2 2 2 3" xfId="17068" xr:uid="{B9685F50-E418-4F6F-99A7-7B6F9BA5C45F}"/>
    <cellStyle name="Input 6 5 2 2 2 4" xfId="29153" xr:uid="{C4450AAE-82BA-4B6A-ACBB-741A191D0BA8}"/>
    <cellStyle name="Input 6 5 2 2 2 5" xfId="26367" xr:uid="{9E628A0E-CF80-4AF7-9834-9540B2745923}"/>
    <cellStyle name="Input 6 5 2 2 3" xfId="8881" xr:uid="{8E5F5BAD-E3F9-4398-BA2C-132FA0380781}"/>
    <cellStyle name="Input 6 5 2 2 3 2" xfId="3179" xr:uid="{8F913733-C5C3-454E-AACF-B4D180DDD726}"/>
    <cellStyle name="Input 6 5 2 2 3 3" xfId="23147" xr:uid="{353DA96E-AC49-4DF3-967C-03F1432E7D63}"/>
    <cellStyle name="Input 6 5 2 2 3 4" xfId="29979" xr:uid="{2E4C9EC9-83CF-4FF6-A8D4-12DE162D25D8}"/>
    <cellStyle name="Input 6 5 2 2 3 5" xfId="23409" xr:uid="{2DCF0A0E-3075-4D6A-AE45-463DD28CCD87}"/>
    <cellStyle name="Input 6 5 2 2 4" xfId="9702" xr:uid="{D621F7F6-7E7F-4297-811B-45D8A15E047F}"/>
    <cellStyle name="Input 6 5 2 2 4 2" xfId="12554" xr:uid="{B06B8FFF-FA20-4487-ACE5-242F68595468}"/>
    <cellStyle name="Input 6 5 2 2 4 3" xfId="21511" xr:uid="{CD88422F-E5E3-4C00-B299-E51F8217623E}"/>
    <cellStyle name="Input 6 5 2 2 4 4" xfId="30800" xr:uid="{42022950-D5B9-4BA2-9B10-1CB0875CC794}"/>
    <cellStyle name="Input 6 5 2 2 4 5" xfId="34988" xr:uid="{823D8928-343A-438F-9A6C-4F3B81AC5CB9}"/>
    <cellStyle name="Input 6 5 2 2 5" xfId="8959" xr:uid="{B27E03B3-8665-4980-BA9C-561647C0E7A0}"/>
    <cellStyle name="Input 6 5 2 2 5 2" xfId="3206" xr:uid="{7B0D8F1B-408E-48AD-B1B2-2132177852F5}"/>
    <cellStyle name="Input 6 5 2 2 5 3" xfId="23123" xr:uid="{CA05E1C8-D39E-4A19-8F40-A6D6F86B640B}"/>
    <cellStyle name="Input 6 5 2 2 5 4" xfId="30057" xr:uid="{F04815FF-071E-4F0C-9B9E-BB30D08506E4}"/>
    <cellStyle name="Input 6 5 2 2 5 5" xfId="25458" xr:uid="{56504578-A32E-416A-AFA7-8BCA2BC2C451}"/>
    <cellStyle name="Input 6 5 2 2 6" xfId="10818" xr:uid="{BA7653C9-A819-44D2-98EB-9FDA1CCE9941}"/>
    <cellStyle name="Input 6 5 2 2 6 2" xfId="15234" xr:uid="{6A362772-8D25-470B-8EB3-9B2CB7594EE2}"/>
    <cellStyle name="Input 6 5 2 2 6 3" xfId="15920" xr:uid="{1EA4BB39-7D53-4B3A-A909-D56F0F6B3AEB}"/>
    <cellStyle name="Input 6 5 2 2 6 4" xfId="31916" xr:uid="{A0355EDE-6600-4EE3-863F-BC27D4C55262}"/>
    <cellStyle name="Input 6 5 2 2 6 5" xfId="31990" xr:uid="{593F9104-570A-4C8C-8498-3D85B905F9E5}"/>
    <cellStyle name="Input 6 5 2 2 7" xfId="6648" xr:uid="{A08AD8EE-0A69-4AD5-B809-F53501D18D1D}"/>
    <cellStyle name="Input 6 5 2 2 7 2" xfId="17869" xr:uid="{BFABAEF9-41C7-4324-A93D-3A835FD87BF5}"/>
    <cellStyle name="Input 6 5 2 2 7 3" xfId="22148" xr:uid="{28F15635-EF4F-49F0-BB80-9C36B0963FF0}"/>
    <cellStyle name="Input 6 5 2 2 7 4" xfId="27746" xr:uid="{0958C055-AC76-4744-9A43-F85E7AA78107}"/>
    <cellStyle name="Input 6 5 2 2 7 5" xfId="36183" xr:uid="{EF6FB502-95D8-4069-ADAE-647C024FD621}"/>
    <cellStyle name="Input 6 5 2 2 8" xfId="14876" xr:uid="{50A6FFCE-DC8A-4998-A58A-57CAF3CD4A55}"/>
    <cellStyle name="Input 6 5 2 2 9" xfId="21784" xr:uid="{95939778-B17F-41EF-96BD-33702B0C7C59}"/>
    <cellStyle name="Input 6 5 2 3" xfId="5671" xr:uid="{A0793E46-43B2-4250-A5B3-7C636C6F59D1}"/>
    <cellStyle name="Input 6 5 2 3 2" xfId="17317" xr:uid="{BF3556AC-0BA6-417D-8035-6A3EA965EC88}"/>
    <cellStyle name="Input 6 5 2 3 3" xfId="20589" xr:uid="{2EED3E60-6773-45F2-8922-B3D2E6035AE6}"/>
    <cellStyle name="Input 6 5 2 3 4" xfId="26769" xr:uid="{6C37FECB-D64D-4740-B6DF-3821E45A96D7}"/>
    <cellStyle name="Input 6 5 2 3 5" xfId="32472" xr:uid="{95ED71B0-A058-4BD7-995E-B8A067CB1794}"/>
    <cellStyle name="Input 6 5 2 4" xfId="6948" xr:uid="{10F5C856-1F01-4043-A03F-5191C7434DD8}"/>
    <cellStyle name="Input 6 5 2 4 2" xfId="2554" xr:uid="{7FDEC624-3D66-4D39-A6BA-384BB025F5BF}"/>
    <cellStyle name="Input 6 5 2 4 3" xfId="20395" xr:uid="{91918257-8966-4381-8BB7-CC0C89DFC90B}"/>
    <cellStyle name="Input 6 5 2 4 4" xfId="28046" xr:uid="{75FE7E3C-1AD1-4722-AC4F-97D9DB4F343C}"/>
    <cellStyle name="Input 6 5 2 4 5" xfId="36461" xr:uid="{CAFBDCEC-BF75-4CF8-81D1-B67FD9B6A512}"/>
    <cellStyle name="Input 6 5 2 5" xfId="5505" xr:uid="{B9583F46-C19B-457E-9B18-D7BBDB818459}"/>
    <cellStyle name="Input 6 5 2 5 2" xfId="12361" xr:uid="{332B5F0A-1579-47DB-B401-962B0C3DB60D}"/>
    <cellStyle name="Input 6 5 2 5 3" xfId="19529" xr:uid="{08C03C1B-BC07-49FC-A433-A3083D706057}"/>
    <cellStyle name="Input 6 5 2 5 4" xfId="26603" xr:uid="{3FFE6335-FE66-4022-89AA-99E618BC5ED9}"/>
    <cellStyle name="Input 6 5 2 5 5" xfId="35744" xr:uid="{A4ECE833-C87E-4EA5-8AA1-BA3197086558}"/>
    <cellStyle name="Input 6 5 2 6" xfId="7986" xr:uid="{5CBC4CAC-7F64-4DD6-B236-C61445910035}"/>
    <cellStyle name="Input 6 5 2 6 2" xfId="2805" xr:uid="{07049E23-843F-40E5-A83C-9323089FA324}"/>
    <cellStyle name="Input 6 5 2 6 3" xfId="3953" xr:uid="{A58A7C10-E74B-4D15-B05E-3EBE2593CB5A}"/>
    <cellStyle name="Input 6 5 2 6 4" xfId="29084" xr:uid="{A4AFF5E2-8A20-4392-AB95-CD042CD2797F}"/>
    <cellStyle name="Input 6 5 2 6 5" xfId="24046" xr:uid="{CBD56A75-45D3-4B54-A61E-07C3D7CB514B}"/>
    <cellStyle name="Input 6 5 2 7" xfId="5091" xr:uid="{78B6D10C-74C6-46EB-8EC6-DC896E4EEFA2}"/>
    <cellStyle name="Input 6 5 2 7 2" xfId="15574" xr:uid="{525B9994-3A1E-49FC-A4BE-16D36B2D211B}"/>
    <cellStyle name="Input 6 5 2 7 3" xfId="18449" xr:uid="{F49206F8-CF95-4C59-BF23-56128DAAA6EF}"/>
    <cellStyle name="Input 6 5 2 7 4" xfId="26200" xr:uid="{421FB89B-405F-4A6B-B1CA-D59FFB56D8A3}"/>
    <cellStyle name="Input 6 5 2 7 5" xfId="34637" xr:uid="{3EA1103C-59D6-4731-B51B-736C1A84353F}"/>
    <cellStyle name="Input 6 5 2 8" xfId="9838" xr:uid="{2D38F277-37DB-4459-ABDE-7445F054C891}"/>
    <cellStyle name="Input 6 5 2 8 2" xfId="16991" xr:uid="{E3667543-D618-4ECC-9C1E-B6ED48BF9728}"/>
    <cellStyle name="Input 6 5 2 8 3" xfId="19934" xr:uid="{E347C459-AFCD-4CD8-841E-5A2A43B20D41}"/>
    <cellStyle name="Input 6 5 2 8 4" xfId="30936" xr:uid="{E2FB6A5F-ED5C-431C-8F33-54B72549D554}"/>
    <cellStyle name="Input 6 5 2 8 5" xfId="36806" xr:uid="{0FFA3F7E-EEF7-4E82-ACA7-5012CD43ADFC}"/>
    <cellStyle name="Input 6 5 2 9" xfId="3394" xr:uid="{3243A3DF-A849-4598-9EE7-6F76A322833B}"/>
    <cellStyle name="Input 6 5 3" xfId="4548" xr:uid="{3F6EAF38-A1DB-4263-A4D6-D409DDADF9EF}"/>
    <cellStyle name="Input 6 5 3 10" xfId="25674" xr:uid="{5C9E119F-D59B-43AE-B7C0-22EB667EF326}"/>
    <cellStyle name="Input 6 5 3 11" xfId="34694" xr:uid="{4ED2D28E-967E-4F0E-AECC-D8877D2CE5CD}"/>
    <cellStyle name="Input 6 5 3 2" xfId="8054" xr:uid="{94750741-F8B4-4A4A-A6E7-A5605E7E9AC3}"/>
    <cellStyle name="Input 6 5 3 2 2" xfId="2841" xr:uid="{8920E19B-D393-4D15-83EB-2BA1A326AB28}"/>
    <cellStyle name="Input 6 5 3 2 3" xfId="17615" xr:uid="{9D6643BB-7BDE-48B6-BA08-D13F4F607EC4}"/>
    <cellStyle name="Input 6 5 3 2 4" xfId="29152" xr:uid="{8FA1A953-2A79-44BC-8BC9-D862128DB510}"/>
    <cellStyle name="Input 6 5 3 2 5" xfId="24062" xr:uid="{C5AF9259-7531-44EF-9684-6EBD1521BC0E}"/>
    <cellStyle name="Input 6 5 3 3" xfId="8880" xr:uid="{108321B6-DF54-41F8-A43A-8E5DBFA0D18C}"/>
    <cellStyle name="Input 6 5 3 3 2" xfId="3178" xr:uid="{5C098BE5-A4D3-4A06-B00C-6F2DC33C762E}"/>
    <cellStyle name="Input 6 5 3 3 3" xfId="11838" xr:uid="{615A2E92-4C12-44F8-8D39-C0172EE4C9B4}"/>
    <cellStyle name="Input 6 5 3 3 4" xfId="29978" xr:uid="{B812F489-C537-478D-81E9-F824ED3322E7}"/>
    <cellStyle name="Input 6 5 3 3 5" xfId="32775" xr:uid="{57614A19-DA32-4F18-B7C0-7064C62826B7}"/>
    <cellStyle name="Input 6 5 3 4" xfId="9701" xr:uid="{3C9D340A-AC98-4266-9E2A-4798A6D5770D}"/>
    <cellStyle name="Input 6 5 3 4 2" xfId="13088" xr:uid="{0EFB64EF-1203-4846-8D6C-78CD881C9F06}"/>
    <cellStyle name="Input 6 5 3 4 3" xfId="22032" xr:uid="{6D3952F7-FAC2-42A7-8423-E09A6CE32F5E}"/>
    <cellStyle name="Input 6 5 3 4 4" xfId="30799" xr:uid="{ECAF40A7-879D-45A0-9638-B1FDC48B2C06}"/>
    <cellStyle name="Input 6 5 3 4 5" xfId="35511" xr:uid="{DF3B0217-5503-44A6-A457-491CA7A554F0}"/>
    <cellStyle name="Input 6 5 3 5" xfId="8958" xr:uid="{96CA7BFD-2C03-4FF0-8538-C0A64B72AC02}"/>
    <cellStyle name="Input 6 5 3 5 2" xfId="12766" xr:uid="{AAA41FC3-34F7-4CEC-A1A2-3FDC4A0BE236}"/>
    <cellStyle name="Input 6 5 3 5 3" xfId="18856" xr:uid="{314F67BD-FC80-4A4F-8743-FE02BCCC1FC6}"/>
    <cellStyle name="Input 6 5 3 5 4" xfId="30056" xr:uid="{18BF7977-59B9-498A-83AD-2FC15EE2F5D6}"/>
    <cellStyle name="Input 6 5 3 5 5" xfId="24322" xr:uid="{90A82FB2-8900-4889-9C6F-2A1F8E737E8D}"/>
    <cellStyle name="Input 6 5 3 6" xfId="10817" xr:uid="{3F418C3B-7136-40F0-A01C-9F9B8D90EE76}"/>
    <cellStyle name="Input 6 5 3 6 2" xfId="15956" xr:uid="{62D7463F-9E68-44AA-915D-CB6E3FF0B97E}"/>
    <cellStyle name="Input 6 5 3 6 3" xfId="20386" xr:uid="{B482A22B-B9D6-416B-9F31-7E0D75F19D13}"/>
    <cellStyle name="Input 6 5 3 6 4" xfId="31915" xr:uid="{EEE76C60-56EB-448F-99A6-7D10DD271594}"/>
    <cellStyle name="Input 6 5 3 6 5" xfId="36982" xr:uid="{FD6F1364-DE60-4ED6-90A9-5C7DD93F6CD6}"/>
    <cellStyle name="Input 6 5 3 7" xfId="6647" xr:uid="{652E604F-8210-487F-A04F-937768DB9B0A}"/>
    <cellStyle name="Input 6 5 3 7 2" xfId="14149" xr:uid="{951E9736-A59E-48EF-8EBA-797B1543EA58}"/>
    <cellStyle name="Input 6 5 3 7 3" xfId="21860" xr:uid="{F54E1582-302E-48C6-80BD-A0A3A2D57831}"/>
    <cellStyle name="Input 6 5 3 7 4" xfId="27745" xr:uid="{B813C42E-35DB-4AEC-96FC-7DFD3C311722}"/>
    <cellStyle name="Input 6 5 3 7 5" xfId="35343" xr:uid="{1665C184-02FA-41A2-B440-7CA344D7190C}"/>
    <cellStyle name="Input 6 5 3 8" xfId="15638" xr:uid="{693E4DC5-3442-4D20-A37B-126B51F59DBE}"/>
    <cellStyle name="Input 6 5 3 9" xfId="20121" xr:uid="{ECADEBB8-DB5E-4956-8077-9747FD4F217D}"/>
    <cellStyle name="Input 6 5 4" xfId="5670" xr:uid="{2AAAD55E-9763-4C4C-BD0E-E43348E3E921}"/>
    <cellStyle name="Input 6 5 4 2" xfId="13418" xr:uid="{9ED0785E-AC60-4CD1-BAD6-2C67B8593CC3}"/>
    <cellStyle name="Input 6 5 4 3" xfId="21167" xr:uid="{0625CFD2-1C85-432B-BC9F-0681F874A21B}"/>
    <cellStyle name="Input 6 5 4 4" xfId="26768" xr:uid="{8C7F8EFF-7161-49E2-86C1-0D67303A7E1C}"/>
    <cellStyle name="Input 6 5 4 5" xfId="36556" xr:uid="{0156A227-EDC1-478F-BCD6-3249C8DF00F4}"/>
    <cellStyle name="Input 6 5 5" xfId="6947" xr:uid="{C95538A1-FE69-4E63-9FFC-A12B72DD5238}"/>
    <cellStyle name="Input 6 5 5 2" xfId="2553" xr:uid="{BA06B090-AB5E-4575-9237-98ED14846D80}"/>
    <cellStyle name="Input 6 5 5 3" xfId="22418" xr:uid="{BB786A6D-F60A-48C8-A4B1-A4C2CA3C42AC}"/>
    <cellStyle name="Input 6 5 5 4" xfId="28045" xr:uid="{3EA59B90-72ED-4CA5-8CD5-D3D167FF7DB1}"/>
    <cellStyle name="Input 6 5 5 5" xfId="36357" xr:uid="{0946B74F-B185-4E4F-8EC3-412BD95FBC41}"/>
    <cellStyle name="Input 6 5 6" xfId="5504" xr:uid="{0B8429B0-33E9-438B-BA56-6D1055B27812}"/>
    <cellStyle name="Input 6 5 6 2" xfId="17340" xr:uid="{0D017E90-B0EE-4602-AFAA-0DFF52C11787}"/>
    <cellStyle name="Input 6 5 6 3" xfId="20604" xr:uid="{176E4E18-060F-4373-92E0-70A06B115F7B}"/>
    <cellStyle name="Input 6 5 6 4" xfId="26602" xr:uid="{6F69893A-2653-4528-9419-81C3C8543488}"/>
    <cellStyle name="Input 6 5 6 5" xfId="32449" xr:uid="{54694EA3-1E4F-44B6-BD51-1BD97A125607}"/>
    <cellStyle name="Input 6 5 7" xfId="7987" xr:uid="{DD64DA81-775E-41AE-B7C8-AA5C480E7356}"/>
    <cellStyle name="Input 6 5 7 2" xfId="2806" xr:uid="{37FC7692-AD1A-42A9-BD3E-CFDF074B8455}"/>
    <cellStyle name="Input 6 5 7 3" xfId="17361" xr:uid="{5CB93741-FDEA-4D08-BBDC-5CCEA2D26B2F}"/>
    <cellStyle name="Input 6 5 7 4" xfId="29085" xr:uid="{51A24ACB-CD67-49C9-9963-28A826AE44F2}"/>
    <cellStyle name="Input 6 5 7 5" xfId="26352" xr:uid="{ED741FA6-F4C6-44FE-9746-B26F5F8DB4D8}"/>
    <cellStyle name="Input 6 5 8" xfId="10123" xr:uid="{3580E7E8-6008-4743-9DBF-97F0F87EC5D5}"/>
    <cellStyle name="Input 6 5 8 2" xfId="13990" xr:uid="{C19EE882-25A6-4BDE-8FBE-EDCE5957ADB2}"/>
    <cellStyle name="Input 6 5 8 3" xfId="20968" xr:uid="{116F81B3-CAC1-4663-8BFD-36762FBF49F4}"/>
    <cellStyle name="Input 6 5 8 4" xfId="31221" xr:uid="{3390640F-4F72-4B48-B3CE-20931DBB4251}"/>
    <cellStyle name="Input 6 5 8 5" xfId="32540" xr:uid="{CD7E3D7F-2B99-4AE5-B726-60D12F82645F}"/>
    <cellStyle name="Input 6 5 9" xfId="9837" xr:uid="{4CE36017-9DAB-4EC5-9CBA-86AEF9FD80D3}"/>
    <cellStyle name="Input 6 5 9 2" xfId="14640" xr:uid="{3E7686E6-9DA4-43C3-9BB0-5885325B320E}"/>
    <cellStyle name="Input 6 5 9 3" xfId="18629" xr:uid="{AF5FCDC2-20FE-4907-B26F-4178B43CE513}"/>
    <cellStyle name="Input 6 5 9 4" xfId="30935" xr:uid="{EF938D34-E399-4BF7-9289-5439B667107E}"/>
    <cellStyle name="Input 6 5 9 5" xfId="33910" xr:uid="{2902590A-9AEE-43CF-8022-186FBCC9F9F7}"/>
    <cellStyle name="Input 6 6" xfId="1147" xr:uid="{00000000-0005-0000-0000-00007A040000}"/>
    <cellStyle name="Input 6 6 10" xfId="13766" xr:uid="{C7B22896-FB79-4B1E-828C-C95805378C75}"/>
    <cellStyle name="Input 6 6 11" xfId="21376" xr:uid="{E4A5FA1E-27F4-4830-B324-9E738B178321}"/>
    <cellStyle name="Input 6 6 12" xfId="24485" xr:uid="{7F9B03B5-A890-43CF-93D5-C97ED8EEA245}"/>
    <cellStyle name="Input 6 6 13" xfId="33795" xr:uid="{B60D14AD-C07A-4771-A780-A92E50A2DCDB}"/>
    <cellStyle name="Input 6 6 2" xfId="4550" xr:uid="{A2850195-36D5-49D6-8CB7-AB0B70FE2DB2}"/>
    <cellStyle name="Input 6 6 2 10" xfId="25676" xr:uid="{56A4DBAD-5E0D-413A-AE25-45F36E2FF244}"/>
    <cellStyle name="Input 6 6 2 11" xfId="23487" xr:uid="{D6E87099-A85E-4DBC-8CDC-2BB2AE55E9DB}"/>
    <cellStyle name="Input 6 6 2 2" xfId="8056" xr:uid="{99662482-CF9B-44A1-9413-ECE9711511D1}"/>
    <cellStyle name="Input 6 6 2 2 2" xfId="2843" xr:uid="{A2A1E8AC-92EA-480C-B00C-14D4A057FD42}"/>
    <cellStyle name="Input 6 6 2 2 3" xfId="14212" xr:uid="{F2C4B821-F13C-4362-B866-3DBE58922D80}"/>
    <cellStyle name="Input 6 6 2 2 4" xfId="29154" xr:uid="{D33A39B2-311C-425C-8EBF-A8B601C13245}"/>
    <cellStyle name="Input 6 6 2 2 5" xfId="26366" xr:uid="{4C71D523-2C87-4CF0-874D-6A322C734463}"/>
    <cellStyle name="Input 6 6 2 3" xfId="8882" xr:uid="{F7C73964-91A4-47C3-B129-6A9235CB9299}"/>
    <cellStyle name="Input 6 6 2 3 2" xfId="3180" xr:uid="{D6578F61-A99F-4AE3-81F5-E83CB1C889AD}"/>
    <cellStyle name="Input 6 6 2 3 3" xfId="18880" xr:uid="{D80D5AC9-20F2-47DE-BD91-A4CFB1E8C9CF}"/>
    <cellStyle name="Input 6 6 2 3 4" xfId="29980" xr:uid="{6E8F3028-421A-41DB-A263-A78C9E95F0EB}"/>
    <cellStyle name="Input 6 6 2 3 5" xfId="24286" xr:uid="{76692BC5-232A-45D8-BD4A-4C530FB6DA08}"/>
    <cellStyle name="Input 6 6 2 4" xfId="9703" xr:uid="{D9CFB356-8819-49D9-9541-64FE2F016260}"/>
    <cellStyle name="Input 6 6 2 4 2" xfId="14020" xr:uid="{2BD9F69F-6CC9-41A4-A219-ABC6BCB23A0D}"/>
    <cellStyle name="Input 6 6 2 4 3" xfId="20998" xr:uid="{7100A888-9A42-49B5-A7B1-9FFF174D108C}"/>
    <cellStyle name="Input 6 6 2 4 4" xfId="30801" xr:uid="{CA5EAB89-E735-41CD-AAFD-DF63666D00AF}"/>
    <cellStyle name="Input 6 6 2 4 5" xfId="32152" xr:uid="{9AA5E8F3-030D-4D78-864B-D5CA7C7AF01E}"/>
    <cellStyle name="Input 6 6 2 5" xfId="8960" xr:uid="{309C3069-7510-487D-B940-B5352348FA4D}"/>
    <cellStyle name="Input 6 6 2 5 2" xfId="18135" xr:uid="{A4EB1C87-4785-449D-949C-3E9DB75B2B28}"/>
    <cellStyle name="Input 6 6 2 5 3" xfId="18857" xr:uid="{F2AEF597-F302-49E5-903E-2B5934764DB4}"/>
    <cellStyle name="Input 6 6 2 5 4" xfId="30058" xr:uid="{BBAC32D5-EC3A-4165-A39D-68AB0B836E86}"/>
    <cellStyle name="Input 6 6 2 5 5" xfId="32734" xr:uid="{769011F6-0B9C-4B72-8137-3F88ECF101AE}"/>
    <cellStyle name="Input 6 6 2 6" xfId="10819" xr:uid="{F67BBB40-113C-4CFD-AB22-25DB3E2E6CF7}"/>
    <cellStyle name="Input 6 6 2 6 2" xfId="11968" xr:uid="{FF8AE8D7-83D5-43BB-99A2-801537FF83FC}"/>
    <cellStyle name="Input 6 6 2 6 3" xfId="19274" xr:uid="{34CD4DC3-C68B-4E57-BB83-A31139AEFD08}"/>
    <cellStyle name="Input 6 6 2 6 4" xfId="31917" xr:uid="{3F69D9C9-1F97-4180-8B89-0430D8B4A0CC}"/>
    <cellStyle name="Input 6 6 2 6 5" xfId="31997" xr:uid="{45041C7E-D31F-4DFC-9DCA-551B57814B17}"/>
    <cellStyle name="Input 6 6 2 7" xfId="6649" xr:uid="{5B1B4227-3980-4A31-8AC7-82853BDC91C2}"/>
    <cellStyle name="Input 6 6 2 7 2" xfId="15715" xr:uid="{107FED20-85BC-4B4F-995C-36304A8C7034}"/>
    <cellStyle name="Input 6 6 2 7 3" xfId="21650" xr:uid="{27794202-D41E-4318-AA6F-724CC25A9EAE}"/>
    <cellStyle name="Input 6 6 2 7 4" xfId="27747" xr:uid="{4DBB9022-4669-4AA9-AFFB-DDAAA3D7D3C3}"/>
    <cellStyle name="Input 6 6 2 7 5" xfId="35678" xr:uid="{229C6333-DD88-4ECA-8B17-C74A93862AAA}"/>
    <cellStyle name="Input 6 6 2 8" xfId="13557" xr:uid="{850BDD8B-374C-4BC4-AB0D-597C44EE79A8}"/>
    <cellStyle name="Input 6 6 2 9" xfId="21257" xr:uid="{541BF533-5A6F-4042-BC09-2390A43BA5CE}"/>
    <cellStyle name="Input 6 6 3" xfId="5672" xr:uid="{414C7969-CA42-4307-AB2A-CAEDAE120B38}"/>
    <cellStyle name="Input 6 6 3 2" xfId="12384" xr:uid="{2CBC12E3-5690-4754-A0BE-DB21825D0950}"/>
    <cellStyle name="Input 6 6 3 3" xfId="19514" xr:uid="{7254E7AA-FCE2-4847-9710-3FA5D8DD2162}"/>
    <cellStyle name="Input 6 6 3 4" xfId="26770" xr:uid="{C7603A4E-AA80-46F6-A125-19E786602BA9}"/>
    <cellStyle name="Input 6 6 3 5" xfId="35721" xr:uid="{71D137AD-88F8-4286-A02C-FE114CC6F6E9}"/>
    <cellStyle name="Input 6 6 4" xfId="6949" xr:uid="{A8DB510D-27B1-4B84-AAB9-998B81E9453D}"/>
    <cellStyle name="Input 6 6 4 2" xfId="17073" xr:uid="{B6A84E54-3228-4764-9D44-268545DBB444}"/>
    <cellStyle name="Input 6 6 4 3" xfId="19370" xr:uid="{3046B261-E271-40CE-AC7D-571551EBF108}"/>
    <cellStyle name="Input 6 6 4 4" xfId="28047" xr:uid="{54957295-585A-4C2B-8B18-11E9F2E8EB16}"/>
    <cellStyle name="Input 6 6 4 5" xfId="34401" xr:uid="{76182994-70F5-4FC8-9FE7-60017CBACB08}"/>
    <cellStyle name="Input 6 6 5" xfId="5506" xr:uid="{AEFB7585-55F7-471C-902A-C0338C95A088}"/>
    <cellStyle name="Input 6 6 5 2" xfId="16253" xr:uid="{E6C52FBE-97EE-4D84-A38D-9C4A92D85F7F}"/>
    <cellStyle name="Input 6 6 5 3" xfId="22538" xr:uid="{A32A3618-90A9-4C34-B3D9-92360A24AF4B}"/>
    <cellStyle name="Input 6 6 5 4" xfId="26604" xr:uid="{2F7D8D03-FBB9-44D4-8AC9-8E1CECA1784B}"/>
    <cellStyle name="Input 6 6 5 5" xfId="35211" xr:uid="{168F621D-32B3-47F7-926B-CC2726B0F88E}"/>
    <cellStyle name="Input 6 6 6" xfId="6878" xr:uid="{DC29EAB4-C6D4-4523-80F2-28258280E2D2}"/>
    <cellStyle name="Input 6 6 6 2" xfId="14562" xr:uid="{BAE86416-D537-493C-975F-4B1987B81150}"/>
    <cellStyle name="Input 6 6 6 3" xfId="18667" xr:uid="{C8632ABE-DB13-4E56-AEE5-85826A5B2412}"/>
    <cellStyle name="Input 6 6 6 4" xfId="27976" xr:uid="{012DA34B-1C94-405F-9764-D2DF62C76051}"/>
    <cellStyle name="Input 6 6 6 5" xfId="35460" xr:uid="{060942AD-531E-4A4B-A708-36E2839DBAA5}"/>
    <cellStyle name="Input 6 6 7" xfId="5071" xr:uid="{F9E6853E-D2EF-40A3-B8C5-5A89178DF11F}"/>
    <cellStyle name="Input 6 6 7 2" xfId="13496" xr:uid="{59CFD286-199A-42D8-B815-F0AF20011E3D}"/>
    <cellStyle name="Input 6 6 7 3" xfId="21201" xr:uid="{D7EB44F3-2A8A-4406-B92F-5C5225F79120}"/>
    <cellStyle name="Input 6 6 7 4" xfId="26188" xr:uid="{625C1EF3-928E-48BF-A451-03D2CB663946}"/>
    <cellStyle name="Input 6 6 7 5" xfId="23653" xr:uid="{E80A7D21-5EBF-4CF0-A86D-3A18B19CC479}"/>
    <cellStyle name="Input 6 6 8" xfId="9839" xr:uid="{B2EA742B-5993-40D5-9231-1FC6C9140DDF}"/>
    <cellStyle name="Input 6 6 8 2" xfId="16074" xr:uid="{AFEDFC50-645A-4910-B588-5441FD6FFC43}"/>
    <cellStyle name="Input 6 6 8 3" xfId="22789" xr:uid="{6FD79C91-E09B-49BD-B2E2-FEAEFA8B50B2}"/>
    <cellStyle name="Input 6 6 8 4" xfId="30937" xr:uid="{C3E67632-258E-480C-A5DD-2F99A09DF8E5}"/>
    <cellStyle name="Input 6 6 8 5" xfId="34899" xr:uid="{D52DA2E3-2A84-4496-B4DD-B623AB8FADD0}"/>
    <cellStyle name="Input 6 6 9" xfId="3395" xr:uid="{946E2A3A-1B06-4E19-BE28-C5B8A5C550F0}"/>
    <cellStyle name="Input 6 7" xfId="4541" xr:uid="{A0642170-EF8E-4A76-86AE-A7261EEFFC0A}"/>
    <cellStyle name="Input 6 7 10" xfId="25667" xr:uid="{18FD51D4-B9F4-478C-87AD-40D0AB740C80}"/>
    <cellStyle name="Input 6 7 11" xfId="35277" xr:uid="{989CF231-60CD-4B14-AC89-DD117FFE8488}"/>
    <cellStyle name="Input 6 7 2" xfId="8047" xr:uid="{833B304F-8B4F-46E7-90E8-BEDE1538AF54}"/>
    <cellStyle name="Input 6 7 2 2" xfId="2828" xr:uid="{DC3BB059-ED4D-4739-969E-F2AECFD922E2}"/>
    <cellStyle name="Input 6 7 2 3" xfId="3966" xr:uid="{FB275FB9-0900-4444-8BF3-EC9F1C818487}"/>
    <cellStyle name="Input 6 7 2 4" xfId="29145" xr:uid="{ED9B4756-2E21-4A3D-AA9C-FEDE43E9F24A}"/>
    <cellStyle name="Input 6 7 2 5" xfId="26362" xr:uid="{00D0421F-4D0C-4729-A3AE-155A2BCD9462}"/>
    <cellStyle name="Input 6 7 3" xfId="8873" xr:uid="{C1956975-96B0-4AA6-A416-1CFF2293FAF7}"/>
    <cellStyle name="Input 6 7 3 2" xfId="3172" xr:uid="{800E299F-308B-4139-AEF5-6258B269D2D2}"/>
    <cellStyle name="Input 6 7 3 3" xfId="11588" xr:uid="{5CA855FB-8F61-4BD8-9281-ACE94D2F6BFE}"/>
    <cellStyle name="Input 6 7 3 4" xfId="29971" xr:uid="{2D3D9D07-AE00-4EFE-A8D9-E9C516CDEAEB}"/>
    <cellStyle name="Input 6 7 3 5" xfId="32359" xr:uid="{D4DB28D5-4ABE-4051-97D0-A660024B6DCA}"/>
    <cellStyle name="Input 6 7 4" xfId="9694" xr:uid="{83502B08-C9B2-47C4-9D11-E57AC3769B41}"/>
    <cellStyle name="Input 6 7 4 2" xfId="16036" xr:uid="{1C42E13F-3AF6-4214-814E-1949E8C9FD4A}"/>
    <cellStyle name="Input 6 7 4 3" xfId="21034" xr:uid="{166F03AB-8899-40E4-952C-DDE8478D4956}"/>
    <cellStyle name="Input 6 7 4 4" xfId="30792" xr:uid="{D8A9069D-A7EB-448E-9FAF-BCAA7AE00508}"/>
    <cellStyle name="Input 6 7 4 5" xfId="25611" xr:uid="{361D7AE8-467D-43FA-9016-49898C88D8C7}"/>
    <cellStyle name="Input 6 7 5" xfId="6394" xr:uid="{CC20A7CF-1491-405B-9876-F99C04547318}"/>
    <cellStyle name="Input 6 7 5 2" xfId="2355" xr:uid="{E20E2FE4-E297-4CD1-A068-1C6C7D5D071E}"/>
    <cellStyle name="Input 6 7 5 3" xfId="11518" xr:uid="{7284E01D-1CD4-478F-BF8D-4652E5C2B3CA}"/>
    <cellStyle name="Input 6 7 5 4" xfId="27492" xr:uid="{7FB712EB-9939-4407-A893-E4B7C41D91BD}"/>
    <cellStyle name="Input 6 7 5 5" xfId="23864" xr:uid="{F80259F0-CEDC-4768-B19F-C27DB80A1060}"/>
    <cellStyle name="Input 6 7 6" xfId="10810" xr:uid="{B1D59EFA-82D1-4344-907A-E722B8C6E998}"/>
    <cellStyle name="Input 6 7 6 2" xfId="13675" xr:uid="{4268C54B-518E-4DEB-9E10-2E4273F674D5}"/>
    <cellStyle name="Input 6 7 6 3" xfId="20931" xr:uid="{7D3684A9-9733-4231-9988-3BCA64F7BC9F}"/>
    <cellStyle name="Input 6 7 6 4" xfId="31908" xr:uid="{133C6667-F66B-4A35-A1F0-385646B38FA1}"/>
    <cellStyle name="Input 6 7 6 5" xfId="24763" xr:uid="{B26A0146-4BF6-4C5A-9006-B3F08F3577C7}"/>
    <cellStyle name="Input 6 7 7" xfId="6640" xr:uid="{D042953C-9F07-4B5E-9E4B-152449568775}"/>
    <cellStyle name="Input 6 7 7 2" xfId="2531" xr:uid="{AE079408-2E9D-4F90-8A9A-91B242EA4485}"/>
    <cellStyle name="Input 6 7 7 3" xfId="22410" xr:uid="{3340D318-61D9-40C1-B272-5BBAE17F296B}"/>
    <cellStyle name="Input 6 7 7 4" xfId="27738" xr:uid="{7BBE8B65-2751-4C6F-A1D5-77FFFE9892A5}"/>
    <cellStyle name="Input 6 7 7 5" xfId="32658" xr:uid="{0FD4AE20-1EAC-4758-98F5-9772541BA965}"/>
    <cellStyle name="Input 6 7 8" xfId="16370" xr:uid="{58F3034A-5917-4EB4-ACBE-F116487CC5C9}"/>
    <cellStyle name="Input 6 7 9" xfId="22604" xr:uid="{0A635E38-7B70-44F9-92DD-00B2666B10BA}"/>
    <cellStyle name="Input 6 8" xfId="5663" xr:uid="{BD0B47E2-687A-4AFB-880A-6A3498EEEB87}"/>
    <cellStyle name="Input 6 8 2" xfId="11459" xr:uid="{63F7DD8E-F705-4CBD-A1B1-A9A532F60E3D}"/>
    <cellStyle name="Input 6 8 3" xfId="20592" xr:uid="{891B76C7-BC12-471F-AFCF-247787EEE808}"/>
    <cellStyle name="Input 6 8 4" xfId="26761" xr:uid="{BB8C0427-4383-4D4D-8693-964CA462E325}"/>
    <cellStyle name="Input 6 8 5" xfId="23675" xr:uid="{DBAFA6F6-8AB3-42A3-A308-E49699007EC4}"/>
    <cellStyle name="Input 6 9" xfId="6940" xr:uid="{4AC55754-11AF-499E-94B8-D0E89B5EC261}"/>
    <cellStyle name="Input 6 9 2" xfId="14130" xr:uid="{9A2063F9-C4D8-4BBA-8BFF-E9327CC3368E}"/>
    <cellStyle name="Input 6 9 3" xfId="22886" xr:uid="{6D957532-F6B8-43D0-A39C-114E228DD202}"/>
    <cellStyle name="Input 6 9 4" xfId="28038" xr:uid="{165B1904-B609-474C-B575-674E9AB8161A}"/>
    <cellStyle name="Input 6 9 5" xfId="35874" xr:uid="{87478EBF-B4D2-4D29-BC37-883747D9FDDF}"/>
    <cellStyle name="Input 7" xfId="1148" xr:uid="{00000000-0005-0000-0000-00007B040000}"/>
    <cellStyle name="Input 7 10" xfId="6145" xr:uid="{6DC4E6CE-9431-4361-8961-520A1618DE3D}"/>
    <cellStyle name="Input 7 10 2" xfId="13352" xr:uid="{DAF9E7D7-4FEC-456A-B45E-BF184C655461}"/>
    <cellStyle name="Input 7 10 3" xfId="19674" xr:uid="{821B7F3E-55A2-4FFF-B848-882C9E0706DA}"/>
    <cellStyle name="Input 7 10 4" xfId="27243" xr:uid="{B85F7BC3-C0E4-4A28-AA85-072B1F5DB457}"/>
    <cellStyle name="Input 7 10 5" xfId="26132" xr:uid="{C387FBC3-BD6C-4E04-8F83-649ED21150A5}"/>
    <cellStyle name="Input 7 11" xfId="7595" xr:uid="{07ADEB39-9E9F-45C6-8FC3-7F47B8FB722D}"/>
    <cellStyle name="Input 7 11 2" xfId="15803" xr:uid="{827A3C02-752F-4CC2-B989-854A11BC6F1F}"/>
    <cellStyle name="Input 7 11 3" xfId="20261" xr:uid="{CAE91679-E3F2-4B30-8821-A8711BCD309D}"/>
    <cellStyle name="Input 7 11 4" xfId="28693" xr:uid="{76D8667B-5042-47E7-A15A-81C2F87A2481}"/>
    <cellStyle name="Input 7 11 5" xfId="32351" xr:uid="{486CBB75-D368-4B82-B93A-6B4BEF2258FD}"/>
    <cellStyle name="Input 7 12" xfId="10120" xr:uid="{618D553D-7550-4BB1-8E19-C5EE53742740}"/>
    <cellStyle name="Input 7 12 2" xfId="14446" xr:uid="{72ADF990-868A-422C-9672-731ADDC7CB1E}"/>
    <cellStyle name="Input 7 12 3" xfId="20455" xr:uid="{0754FF3E-670F-493F-82BC-C01C7CD60B22}"/>
    <cellStyle name="Input 7 12 4" xfId="31218" xr:uid="{EAB4E13E-BF04-4CAD-883F-9403AEA4607B}"/>
    <cellStyle name="Input 7 12 5" xfId="35481" xr:uid="{BA3E5F64-F2BC-4984-B86B-5370C0D012A4}"/>
    <cellStyle name="Input 7 13" xfId="9992" xr:uid="{04B6C6FD-53CA-4D42-A808-10DAB4C7E0A0}"/>
    <cellStyle name="Input 7 13 2" xfId="17207" xr:uid="{8CB7987D-181A-4D4D-BFF6-E5E38F23735F}"/>
    <cellStyle name="Input 7 13 3" xfId="22788" xr:uid="{A2A4EAD3-7E68-4830-BC38-EFDC66CE26FF}"/>
    <cellStyle name="Input 7 13 4" xfId="31090" xr:uid="{90FEAC09-ECA7-43A2-8824-3B02E9F01C5B}"/>
    <cellStyle name="Input 7 13 5" xfId="34459" xr:uid="{78F0DC1E-FC0A-4736-9D58-687FDA6D3DE5}"/>
    <cellStyle name="Input 7 14" xfId="3396" xr:uid="{BC48E96E-74D8-443E-8819-7BAEBE6D0DAA}"/>
    <cellStyle name="Input 7 15" xfId="11788" xr:uid="{67A42C0C-E132-4D7B-B484-62439CD05E03}"/>
    <cellStyle name="Input 7 16" xfId="20865" xr:uid="{25AE1FC2-F0CA-4A88-B0A6-5E2B007DD9CF}"/>
    <cellStyle name="Input 7 17" xfId="24486" xr:uid="{4F69E249-64A4-4AAA-9DFC-1CE01B1BA9A6}"/>
    <cellStyle name="Input 7 18" xfId="32062" xr:uid="{DF2DCADA-3585-4510-A05E-D5F8E73A997A}"/>
    <cellStyle name="Input 7 2" xfId="1149" xr:uid="{00000000-0005-0000-0000-00007C040000}"/>
    <cellStyle name="Input 7 2 10" xfId="3397" xr:uid="{9D5D2814-80B8-47AD-AFE4-D831CFFD5B22}"/>
    <cellStyle name="Input 7 2 11" xfId="11787" xr:uid="{56931283-F6D0-4416-A9D6-23F9E26B5931}"/>
    <cellStyle name="Input 7 2 12" xfId="19791" xr:uid="{11459CB0-0C9D-42D0-972F-5A86E9E89F1B}"/>
    <cellStyle name="Input 7 2 13" xfId="24487" xr:uid="{A63DC507-DF27-413E-A3C5-E191857236BE}"/>
    <cellStyle name="Input 7 2 14" xfId="32061" xr:uid="{D0BEAF97-9104-4062-8AD0-40599AB70708}"/>
    <cellStyle name="Input 7 2 2" xfId="1150" xr:uid="{00000000-0005-0000-0000-00007D040000}"/>
    <cellStyle name="Input 7 2 2 10" xfId="17578" xr:uid="{0C143A71-7658-4142-9AF9-843BDCFDE880}"/>
    <cellStyle name="Input 7 2 2 11" xfId="13850" xr:uid="{5B15C45F-1BAF-4E54-B05E-9B61D03017A4}"/>
    <cellStyle name="Input 7 2 2 12" xfId="24488" xr:uid="{BA2F9F44-D407-46FE-9F0F-305BA6A364A2}"/>
    <cellStyle name="Input 7 2 2 13" xfId="36745" xr:uid="{C4714A0B-97C7-4474-B763-F15673AB505D}"/>
    <cellStyle name="Input 7 2 2 2" xfId="4553" xr:uid="{3CAD771F-A702-4477-9FBC-2BA2294FB600}"/>
    <cellStyle name="Input 7 2 2 2 10" xfId="25679" xr:uid="{9EBF1FC1-E231-4D2A-8C16-EFBF703D33AA}"/>
    <cellStyle name="Input 7 2 2 2 11" xfId="34126" xr:uid="{42F6C3F8-BB1A-4A91-9B71-97960E24CB44}"/>
    <cellStyle name="Input 7 2 2 2 2" xfId="8059" xr:uid="{0B34633B-E680-460F-A956-9A3D30DCA468}"/>
    <cellStyle name="Input 7 2 2 2 2 2" xfId="2846" xr:uid="{D45D0C4E-EAC1-469B-AC0A-C47A229C7142}"/>
    <cellStyle name="Input 7 2 2 2 2 3" xfId="2394" xr:uid="{83AACF4C-DBB3-48A1-A86F-377680799A4F}"/>
    <cellStyle name="Input 7 2 2 2 2 4" xfId="29157" xr:uid="{2F3317AF-8ADB-40AE-ADDD-38C933939CE9}"/>
    <cellStyle name="Input 7 2 2 2 2 5" xfId="32406" xr:uid="{CB4B8AA4-3068-48F2-9141-98B807D10B4B}"/>
    <cellStyle name="Input 7 2 2 2 3" xfId="8885" xr:uid="{5190DD09-7007-4E73-80E0-E12C16B2FC7B}"/>
    <cellStyle name="Input 7 2 2 2 3 2" xfId="18157" xr:uid="{FDEFE5CF-FDF4-4448-BE39-6EC14971593D}"/>
    <cellStyle name="Input 7 2 2 2 3 3" xfId="17344" xr:uid="{4EAE41B7-E3B7-435F-A495-06D363B4F12F}"/>
    <cellStyle name="Input 7 2 2 2 3 4" xfId="29983" xr:uid="{85FBF2B8-818A-4BBC-9F53-E00BD7218A56}"/>
    <cellStyle name="Input 7 2 2 2 3 5" xfId="24288" xr:uid="{B5915095-D13B-47DD-AD5A-139A3B7CA58B}"/>
    <cellStyle name="Input 7 2 2 2 4" xfId="9706" xr:uid="{63ADA808-A57E-4A90-8B33-32C11300F5AC}"/>
    <cellStyle name="Input 7 2 2 2 4 2" xfId="16770" xr:uid="{8A043E10-C113-4E31-863B-90860CDB5F15}"/>
    <cellStyle name="Input 7 2 2 2 4 3" xfId="22227" xr:uid="{1E8786F9-9032-40FF-AB7B-DAEC99903944}"/>
    <cellStyle name="Input 7 2 2 2 4 4" xfId="30804" xr:uid="{BF2D05D3-0209-4F1E-A9FF-5EBBF7101441}"/>
    <cellStyle name="Input 7 2 2 2 4 5" xfId="33389" xr:uid="{8B27348E-7D4B-4464-AE9C-3ED8C0329D0F}"/>
    <cellStyle name="Input 7 2 2 2 5" xfId="9063" xr:uid="{90284AF4-B331-4E95-98D2-E32A9300E1C8}"/>
    <cellStyle name="Input 7 2 2 2 5 2" xfId="12729" xr:uid="{417DD9F1-D354-4097-A6DB-D709A089CFB2}"/>
    <cellStyle name="Input 7 2 2 2 5 3" xfId="15809" xr:uid="{3591243A-DCB2-4DA6-B957-367D9F9E39A0}"/>
    <cellStyle name="Input 7 2 2 2 5 4" xfId="30161" xr:uid="{CAA9C338-F780-44D5-B391-0B43959BEA8D}"/>
    <cellStyle name="Input 7 2 2 2 5 5" xfId="24355" xr:uid="{3B476232-B544-4B0E-A5D3-7182E6A5CF44}"/>
    <cellStyle name="Input 7 2 2 2 6" xfId="10822" xr:uid="{46C667B2-1B35-4F30-B157-102E580B3357}"/>
    <cellStyle name="Input 7 2 2 2 6 2" xfId="15095" xr:uid="{BE537102-F1CC-4D76-A3FB-249FD2CFE510}"/>
    <cellStyle name="Input 7 2 2 2 6 3" xfId="22725" xr:uid="{BD0EB269-3455-4818-A8C8-EE75848B7DBC}"/>
    <cellStyle name="Input 7 2 2 2 6 4" xfId="31920" xr:uid="{BEF1E2E9-7722-4EEC-9CDD-643A01BE78A0}"/>
    <cellStyle name="Input 7 2 2 2 6 5" xfId="24771" xr:uid="{9B5BC4CA-CE46-4D53-AC80-5A2B653557E7}"/>
    <cellStyle name="Input 7 2 2 2 7" xfId="6652" xr:uid="{E9488363-3114-407E-80E3-E915A05AAEFF}"/>
    <cellStyle name="Input 7 2 2 2 7 2" xfId="15432" xr:uid="{DA1326F9-D4CE-453F-8E1D-0B72831B1569}"/>
    <cellStyle name="Input 7 2 2 2 7 3" xfId="15125" xr:uid="{DB90D221-E600-4E64-B12D-85D931C03ED9}"/>
    <cellStyle name="Input 7 2 2 2 7 4" xfId="27750" xr:uid="{C005171E-4E44-4DD3-BA24-2162149C373B}"/>
    <cellStyle name="Input 7 2 2 2 7 5" xfId="34422" xr:uid="{1FBB2BC2-DDE6-42A7-8612-179DCB8E4003}"/>
    <cellStyle name="Input 7 2 2 2 8" xfId="17454" xr:uid="{079D7881-4BC8-4AFB-A63E-42B08F6F0878}"/>
    <cellStyle name="Input 7 2 2 2 9" xfId="11534" xr:uid="{039933B0-7607-4EFB-A7C4-D581EF453E4A}"/>
    <cellStyle name="Input 7 2 2 3" xfId="5675" xr:uid="{653CF47D-DE42-4F0E-B52B-BD4DF12B5DC6}"/>
    <cellStyle name="Input 7 2 2 3 2" xfId="14733" xr:uid="{F350A527-E648-40FB-AA5E-36DC48233F84}"/>
    <cellStyle name="Input 7 2 2 3 3" xfId="21691" xr:uid="{2EA74333-1396-42C7-BA9E-0A63E5EB8C34}"/>
    <cellStyle name="Input 7 2 2 3 4" xfId="26773" xr:uid="{AC0FBFA8-D7B8-42D1-8E78-F49A478AF1C0}"/>
    <cellStyle name="Input 7 2 2 3 5" xfId="33515" xr:uid="{FD47ED23-9CC3-45AA-9B9B-4B3CF840F4EB}"/>
    <cellStyle name="Input 7 2 2 4" xfId="6952" xr:uid="{1ECC4BBD-9A73-4599-9D66-7E2CEC9BD681}"/>
    <cellStyle name="Input 7 2 2 4 2" xfId="13200" xr:uid="{66619F14-4C17-41FD-8210-0A4F76452298}"/>
    <cellStyle name="Input 7 2 2 4 3" xfId="20065" xr:uid="{0BB5BEFC-CB52-4458-8F8D-CE460231334D}"/>
    <cellStyle name="Input 7 2 2 4 4" xfId="28050" xr:uid="{01DD501A-289F-4A69-9A40-4A561F5914A5}"/>
    <cellStyle name="Input 7 2 2 4 5" xfId="33341" xr:uid="{9B60657F-AD2D-4290-9C62-0F857A1D4DDF}"/>
    <cellStyle name="Input 7 2 2 5" xfId="5607" xr:uid="{0D0353AF-5CE3-4019-BDB3-135614089448}"/>
    <cellStyle name="Input 7 2 2 5 2" xfId="11467" xr:uid="{DDD90F0C-A253-42E3-83AF-4F8B94CDB2D9}"/>
    <cellStyle name="Input 7 2 2 5 3" xfId="20600" xr:uid="{4AE9D10C-C443-40FE-981B-F7F679A2BC7D}"/>
    <cellStyle name="Input 7 2 2 5 4" xfId="26705" xr:uid="{31A908F4-585A-46C9-80AF-68D2E06F9F8F}"/>
    <cellStyle name="Input 7 2 2 5 5" xfId="25473" xr:uid="{01DBEF72-FE46-43EC-BD64-46669F6DF462}"/>
    <cellStyle name="Input 7 2 2 6" xfId="7043" xr:uid="{C4BD861E-B023-45F7-8300-204456977570}"/>
    <cellStyle name="Input 7 2 2 6 2" xfId="16837" xr:uid="{4FA0791C-376D-4A20-AE13-1BD34D430214}"/>
    <cellStyle name="Input 7 2 2 6 3" xfId="11509" xr:uid="{734C906F-4D10-4589-84C7-776671D60248}"/>
    <cellStyle name="Input 7 2 2 6 4" xfId="28141" xr:uid="{89F81DA0-2668-441E-B4CB-7AD05E303540}"/>
    <cellStyle name="Input 7 2 2 6 5" xfId="35109" xr:uid="{75029910-B5FB-4937-BB89-5342C3F32B18}"/>
    <cellStyle name="Input 7 2 2 7" xfId="5070" xr:uid="{403E9196-AD1F-4A71-BC93-167DF7DCF525}"/>
    <cellStyle name="Input 7 2 2 7 2" xfId="14815" xr:uid="{2D9C8B5F-49A4-49DA-973C-F0844FAC0755}"/>
    <cellStyle name="Input 7 2 2 7 3" xfId="21730" xr:uid="{5C493CD8-06E6-4AD0-B163-297F92631832}"/>
    <cellStyle name="Input 7 2 2 7 4" xfId="26187" xr:uid="{F1DC4ADC-4574-413F-AC7C-36590ACBEDC8}"/>
    <cellStyle name="Input 7 2 2 7 5" xfId="33551" xr:uid="{9DFBEE3C-9102-4D8A-936B-71AD3EB004B8}"/>
    <cellStyle name="Input 7 2 2 8" xfId="9940" xr:uid="{FDD3B192-C04B-4FA3-833E-421B22EEA5B5}"/>
    <cellStyle name="Input 7 2 2 8 2" xfId="13107" xr:uid="{F1635B83-2ACB-4064-BC30-063E18BA69A0}"/>
    <cellStyle name="Input 7 2 2 8 3" xfId="16639" xr:uid="{BBF8F68C-968E-4ADA-9EA9-DF3B7D25D095}"/>
    <cellStyle name="Input 7 2 2 8 4" xfId="31038" xr:uid="{90F7D361-C1D5-4B8B-93AE-6F1A16BA5276}"/>
    <cellStyle name="Input 7 2 2 8 5" xfId="24453" xr:uid="{A4C56A9A-F195-4F98-BB02-94145B10F582}"/>
    <cellStyle name="Input 7 2 2 9" xfId="3398" xr:uid="{6899C8D2-CEE4-475B-8CB7-3F4AAA3EE4A0}"/>
    <cellStyle name="Input 7 2 3" xfId="4552" xr:uid="{FA7E90BA-5C02-4828-AB4A-946DF75295B1}"/>
    <cellStyle name="Input 7 2 3 10" xfId="25678" xr:uid="{75522059-2248-4C61-B9C4-EC9BCC491EA7}"/>
    <cellStyle name="Input 7 2 3 11" xfId="36641" xr:uid="{9847FD3D-9D99-4968-A412-E197DABD61C5}"/>
    <cellStyle name="Input 7 2 3 2" xfId="8058" xr:uid="{BDFCA36F-7A7A-4974-8EFC-2B6D0DC34EAF}"/>
    <cellStyle name="Input 7 2 3 2 2" xfId="2845" xr:uid="{002F6D72-04AB-485B-AF2E-87172F467BEF}"/>
    <cellStyle name="Input 7 2 3 2 3" xfId="15667" xr:uid="{FBAF39E6-8958-4597-906B-73160AB5B1D1}"/>
    <cellStyle name="Input 7 2 3 2 4" xfId="29156" xr:uid="{5827AF51-B432-40F4-A01E-3ACED0454808}"/>
    <cellStyle name="Input 7 2 3 2 5" xfId="37001" xr:uid="{8DCC722E-2119-44F7-88B3-2BB559B86AC9}"/>
    <cellStyle name="Input 7 2 3 3" xfId="8884" xr:uid="{720589CB-CAA3-4856-BE16-8B1D62DF0167}"/>
    <cellStyle name="Input 7 2 3 3 2" xfId="3182" xr:uid="{84BD2144-3EF6-4166-9FA3-465277B1500E}"/>
    <cellStyle name="Input 7 2 3 3 3" xfId="18881" xr:uid="{2BF63F8A-0245-43A6-A222-2174CBACCB76}"/>
    <cellStyle name="Input 7 2 3 3 4" xfId="29982" xr:uid="{BA80D6FC-1DA7-4085-A836-8277341C5027}"/>
    <cellStyle name="Input 7 2 3 3 5" xfId="32386" xr:uid="{50446A55-B620-4003-BA8E-AD290F24FDF9}"/>
    <cellStyle name="Input 7 2 3 4" xfId="9705" xr:uid="{861157FF-75DD-4F95-B4E9-DEA5F8C473CC}"/>
    <cellStyle name="Input 7 2 3 4 2" xfId="15143" xr:uid="{3C4CF985-8BEE-4ECF-8B98-4A1E0E84C3C1}"/>
    <cellStyle name="Input 7 2 3 4 3" xfId="18921" xr:uid="{4644EE86-07FC-49F1-8861-2C111E681EE4}"/>
    <cellStyle name="Input 7 2 3 4 4" xfId="30803" xr:uid="{CA6A8D6E-C769-4C5D-BF8A-C05575017B7E}"/>
    <cellStyle name="Input 7 2 3 4 5" xfId="36294" xr:uid="{8012C27C-0BAA-4615-BA56-2F9AD98510D8}"/>
    <cellStyle name="Input 7 2 3 5" xfId="9012" xr:uid="{B087FEEA-EF3A-4A08-9049-9B401FECA5C8}"/>
    <cellStyle name="Input 7 2 3 5 2" xfId="3221" xr:uid="{3FFC93AA-9E47-403C-ACBD-448C82CBBF16}"/>
    <cellStyle name="Input 7 2 3 5 3" xfId="18835" xr:uid="{8A384C5A-595A-458E-BC95-5741D3664540}"/>
    <cellStyle name="Input 7 2 3 5 4" xfId="30110" xr:uid="{49E7A63D-1BF0-4A32-9EE8-1EA3492074E1}"/>
    <cellStyle name="Input 7 2 3 5 5" xfId="24338" xr:uid="{E6ED6EC8-2D37-4F79-956A-5D7763BB23C8}"/>
    <cellStyle name="Input 7 2 3 6" xfId="10821" xr:uid="{B70C0971-1643-45D0-92E4-D2AF7910C8E5}"/>
    <cellStyle name="Input 7 2 3 6 2" xfId="17061" xr:uid="{BEFCC8B2-21FB-4F7C-9BBA-690C1B61D6A2}"/>
    <cellStyle name="Input 7 2 3 6 3" xfId="19868" xr:uid="{EFA930FB-4561-4AB8-81FF-959E61F36292}"/>
    <cellStyle name="Input 7 2 3 6 4" xfId="31919" xr:uid="{C667C4D6-63CA-4646-B06A-A5495F544B14}"/>
    <cellStyle name="Input 7 2 3 6 5" xfId="24770" xr:uid="{FD46FC83-46CE-4A1F-B7E8-1CB1671D22BA}"/>
    <cellStyle name="Input 7 2 3 7" xfId="6651" xr:uid="{2AFC038F-F501-45BA-A99E-3192A6FD49A7}"/>
    <cellStyle name="Input 7 2 3 7 2" xfId="16162" xr:uid="{367A4994-7EC3-453D-BC9C-B78A790D449D}"/>
    <cellStyle name="Input 7 2 3 7 3" xfId="16659" xr:uid="{B8D012AC-9EEF-4F12-82AD-8C76B193CEF6}"/>
    <cellStyle name="Input 7 2 3 7 4" xfId="27749" xr:uid="{5084BEEB-4F8A-4756-AD01-723224E63FA6}"/>
    <cellStyle name="Input 7 2 3 7 5" xfId="32324" xr:uid="{F37BCB5D-ABEC-41D2-9198-40FB31B6A021}"/>
    <cellStyle name="Input 7 2 3 8" xfId="11599" xr:uid="{4C962C51-1353-4B2E-B11D-33E881D06F5C}"/>
    <cellStyle name="Input 7 2 3 9" xfId="19605" xr:uid="{9F95C026-E10B-4AC8-AB67-EF0EBA3EA31C}"/>
    <cellStyle name="Input 7 2 4" xfId="5674" xr:uid="{282D407B-4E05-4D55-8A98-CB7122AA954A}"/>
    <cellStyle name="Input 7 2 4 2" xfId="15499" xr:uid="{2B94BD44-9556-4A8A-A24A-FC8B2D858BE7}"/>
    <cellStyle name="Input 7 2 4 3" xfId="18481" xr:uid="{334D69B8-C392-4E0D-B7B0-C4D14DA65D2C}"/>
    <cellStyle name="Input 7 2 4 4" xfId="26772" xr:uid="{3D8DC65F-C14D-4716-B0D2-493D725C0AB6}"/>
    <cellStyle name="Input 7 2 4 5" xfId="34602" xr:uid="{11FB0BDC-2C72-4F5C-A81E-9E69E5392F65}"/>
    <cellStyle name="Input 7 2 5" xfId="6951" xr:uid="{BB41A27B-A9AF-4B91-9526-ABA875C83F86}"/>
    <cellStyle name="Input 7 2 5 2" xfId="14495" xr:uid="{38F324CE-3D4A-4CCD-BB02-48A12E4C842E}"/>
    <cellStyle name="Input 7 2 5 3" xfId="19348" xr:uid="{737FEA0F-0943-4E18-8C80-025559898811}"/>
    <cellStyle name="Input 7 2 5 4" xfId="28049" xr:uid="{AFB63D4C-BE4A-436D-95AB-F95BD40B33BE}"/>
    <cellStyle name="Input 7 2 5 5" xfId="34310" xr:uid="{8208D7B3-C086-424C-A5BB-17EF93B68555}"/>
    <cellStyle name="Input 7 2 6" xfId="6286" xr:uid="{6C0F45AC-E37B-4A55-A087-BDBAA35BDDCF}"/>
    <cellStyle name="Input 7 2 6 2" xfId="17946" xr:uid="{246AA302-8194-448D-A713-8A1000E4035D}"/>
    <cellStyle name="Input 7 2 6 3" xfId="14800" xr:uid="{64303FB8-AD0F-4F9F-BFE8-86BEE50C5E31}"/>
    <cellStyle name="Input 7 2 6 4" xfId="27384" xr:uid="{4572006D-90FF-4275-A9AE-4C51AF6095E3}"/>
    <cellStyle name="Input 7 2 6 5" xfId="36965" xr:uid="{0FDFF5E7-9F22-4E45-9BDB-4C97F9096E9D}"/>
    <cellStyle name="Input 7 2 7" xfId="7716" xr:uid="{57421FA7-325E-4513-808A-0C62FF84B396}"/>
    <cellStyle name="Input 7 2 7 2" xfId="14073" xr:uid="{5C58C1ED-C26A-4CF9-A168-440E39995BEF}"/>
    <cellStyle name="Input 7 2 7 3" xfId="22073" xr:uid="{457685DD-D320-4FE4-807C-386D7B7B49DE}"/>
    <cellStyle name="Input 7 2 7 4" xfId="28814" xr:uid="{7D744C82-B4B9-4847-9A85-65763529311B}"/>
    <cellStyle name="Input 7 2 7 5" xfId="34532" xr:uid="{9DF64442-D4C4-40DD-9009-64A7D3CC515E}"/>
    <cellStyle name="Input 7 2 8" xfId="10121" xr:uid="{D68CCAA8-E3CD-4EB3-B689-265B3E8E2A74}"/>
    <cellStyle name="Input 7 2 8 2" xfId="13118" xr:uid="{37072B72-1D92-4C29-A2ED-04B20678DFA2}"/>
    <cellStyle name="Input 7 2 8 3" xfId="22002" xr:uid="{6527EB50-6F96-49E3-B34E-79253A2C1B51}"/>
    <cellStyle name="Input 7 2 8 4" xfId="31219" xr:uid="{1C53D940-ECB0-43E7-86C6-A9593FE90B97}"/>
    <cellStyle name="Input 7 2 8 5" xfId="34959" xr:uid="{0EE7E4D6-89CD-4B24-BE26-270F89DA0276}"/>
    <cellStyle name="Input 7 2 9" xfId="10004" xr:uid="{46488B82-5DAF-421E-9229-D468BB43A405}"/>
    <cellStyle name="Input 7 2 9 2" xfId="15283" xr:uid="{B09C7996-1F6A-4191-BE30-AC01B1762EE7}"/>
    <cellStyle name="Input 7 2 9 3" xfId="18626" xr:uid="{F18B3296-1301-41A7-BF76-36D124E67B9D}"/>
    <cellStyle name="Input 7 2 9 4" xfId="31102" xr:uid="{3D955ADF-DC6C-4460-988C-95E16FA57C77}"/>
    <cellStyle name="Input 7 2 9 5" xfId="33907" xr:uid="{97F9694C-A51D-400A-974A-5319A9DBE836}"/>
    <cellStyle name="Input 7 3" xfId="1151" xr:uid="{00000000-0005-0000-0000-00007E040000}"/>
    <cellStyle name="Input 7 3 10" xfId="3399" xr:uid="{D68B9866-48EF-4E6F-AC9C-B564B071EC8B}"/>
    <cellStyle name="Input 7 3 11" xfId="14510" xr:uid="{F8B5A310-5ABA-4B1C-8A03-2F4DB888A095}"/>
    <cellStyle name="Input 7 3 12" xfId="17393" xr:uid="{44EA0CA4-289F-4C51-ADB2-D56B2C7E5783}"/>
    <cellStyle name="Input 7 3 13" xfId="24489" xr:uid="{702627C0-D3F4-49A1-A6A9-1F385334A786}"/>
    <cellStyle name="Input 7 3 14" xfId="34413" xr:uid="{115B3D30-FAB9-4726-BC3B-6B1F99E4876F}"/>
    <cellStyle name="Input 7 3 2" xfId="1152" xr:uid="{00000000-0005-0000-0000-00007F040000}"/>
    <cellStyle name="Input 7 3 2 10" xfId="16551" xr:uid="{A84E66B4-BC5C-4456-B031-341C9F4B0EBA}"/>
    <cellStyle name="Input 7 3 2 11" xfId="22704" xr:uid="{89F1F1D1-C97A-4ED0-B3E8-3CF8DB05A0E0}"/>
    <cellStyle name="Input 7 3 2 12" xfId="24490" xr:uid="{28D4C48E-9819-476C-AD85-9070EE831988}"/>
    <cellStyle name="Input 7 3 2 13" xfId="35953" xr:uid="{F3554948-19F1-40F9-82B3-B1BA8E3206A7}"/>
    <cellStyle name="Input 7 3 2 2" xfId="4555" xr:uid="{6BA21EC4-4F87-420C-9C8E-6AE51B1DCE7B}"/>
    <cellStyle name="Input 7 3 2 2 10" xfId="25681" xr:uid="{FC1E3316-F0F9-49EC-B81B-7B84D77548FD}"/>
    <cellStyle name="Input 7 3 2 2 11" xfId="35275" xr:uid="{F33A8250-5D05-4F80-9EB5-1549740C81A3}"/>
    <cellStyle name="Input 7 3 2 2 2" xfId="8061" xr:uid="{307401DD-F3C5-47BB-8A5C-3E4861AA8895}"/>
    <cellStyle name="Input 7 3 2 2 2 2" xfId="12291" xr:uid="{2A75FCE7-EE4A-470C-80AF-A053F69F539A}"/>
    <cellStyle name="Input 7 3 2 2 2 3" xfId="17081" xr:uid="{2F0B0903-0BE8-492B-BE2C-E9F7A1F237BA}"/>
    <cellStyle name="Input 7 3 2 2 2 4" xfId="29159" xr:uid="{8941C684-E763-4021-A84F-5057AFB38E85}"/>
    <cellStyle name="Input 7 3 2 2 2 5" xfId="25155" xr:uid="{9BC73306-44A5-4442-94D7-115BC746D73F}"/>
    <cellStyle name="Input 7 3 2 2 3" xfId="8887" xr:uid="{58EA3976-2EB7-4841-ABA3-49D2E3C2AFD5}"/>
    <cellStyle name="Input 7 3 2 2 3 2" xfId="18160" xr:uid="{BC0F0930-DEEF-450D-B473-8C8E1A8EE374}"/>
    <cellStyle name="Input 7 3 2 2 3 3" xfId="11488" xr:uid="{66F3AD21-6444-4749-B36F-8F8CEBE46BF2}"/>
    <cellStyle name="Input 7 3 2 2 3 4" xfId="29985" xr:uid="{5E6B3978-3625-48EA-95E1-B0C10AFCA90D}"/>
    <cellStyle name="Input 7 3 2 2 3 5" xfId="32399" xr:uid="{680B683A-652B-43EA-94F6-33AB12FE9C0C}"/>
    <cellStyle name="Input 7 3 2 2 4" xfId="9708" xr:uid="{D6E6F983-B62A-4210-A92D-9E1269392890}"/>
    <cellStyle name="Input 7 3 2 2 4 2" xfId="15315" xr:uid="{FD593663-12EA-474F-8BC0-253448456B0D}"/>
    <cellStyle name="Input 7 3 2 2 4 3" xfId="20234" xr:uid="{A61BB80C-981C-47F4-B88D-518C482B82A7}"/>
    <cellStyle name="Input 7 3 2 2 4 4" xfId="30806" xr:uid="{AEFFF146-D198-4ACE-94A2-82CBDA480118}"/>
    <cellStyle name="Input 7 3 2 2 4 5" xfId="33212" xr:uid="{EDAB7D56-ED1F-4273-8DA2-EE7E97A364C0}"/>
    <cellStyle name="Input 7 3 2 2 5" xfId="9115" xr:uid="{5743A79B-7202-4BA4-A6CC-6A6AA84B577D}"/>
    <cellStyle name="Input 7 3 2 2 5 2" xfId="18083" xr:uid="{1599480E-D77C-4C49-ABC9-DFDC886B3B54}"/>
    <cellStyle name="Input 7 3 2 2 5 3" xfId="23071" xr:uid="{DAA211D3-25C8-4A07-B15E-B95D477F287A}"/>
    <cellStyle name="Input 7 3 2 2 5 4" xfId="30213" xr:uid="{A35457F5-08CA-4DB2-A33F-5AABACD2A34B}"/>
    <cellStyle name="Input 7 3 2 2 5 5" xfId="32669" xr:uid="{8F50EBE5-7FD5-490B-B618-AF9453FA098A}"/>
    <cellStyle name="Input 7 3 2 2 6" xfId="10824" xr:uid="{4D6026F1-39B7-41D7-B67A-E9F25E044995}"/>
    <cellStyle name="Input 7 3 2 2 6 2" xfId="13168" xr:uid="{EDA779C0-1D96-49A4-A5DD-009B1C299286}"/>
    <cellStyle name="Input 7 3 2 2 6 3" xfId="21957" xr:uid="{ACCDB1BF-8EE7-4B1A-A2E0-1918A3AD8F69}"/>
    <cellStyle name="Input 7 3 2 2 6 4" xfId="31922" xr:uid="{5FD73361-C76A-45E1-B10C-4D1848992B24}"/>
    <cellStyle name="Input 7 3 2 2 6 5" xfId="32004" xr:uid="{E44F0FE2-2FF3-48F6-9408-E3F8DC8DB1BE}"/>
    <cellStyle name="Input 7 3 2 2 7" xfId="6654" xr:uid="{B032182A-0B3B-4BC6-907B-A8361BEC9B27}"/>
    <cellStyle name="Input 7 3 2 2 7 2" xfId="14556" xr:uid="{55D2FCF4-380F-4EF0-8C98-D79DD53D39E9}"/>
    <cellStyle name="Input 7 3 2 2 7 3" xfId="18661" xr:uid="{F421C26F-41A7-4725-95E7-283FA4C7D948}"/>
    <cellStyle name="Input 7 3 2 2 7 4" xfId="27752" xr:uid="{647539A3-87E4-463E-AAE5-0FAB6FACA87C}"/>
    <cellStyle name="Input 7 3 2 2 7 5" xfId="35451" xr:uid="{2DBAB7DC-A620-4544-8A25-6EA77B92A822}"/>
    <cellStyle name="Input 7 3 2 2 8" xfId="16368" xr:uid="{FC8B84C6-7BF9-4907-8B38-A8619810F3AA}"/>
    <cellStyle name="Input 7 3 2 2 9" xfId="22602" xr:uid="{5CFAA4B5-193B-4A5C-84B9-89146205DC81}"/>
    <cellStyle name="Input 7 3 2 3" xfId="5677" xr:uid="{23DB6E0A-6DF9-4900-92A1-DA37696D8970}"/>
    <cellStyle name="Input 7 3 2 3 2" xfId="11457" xr:uid="{66368B21-30AB-46DF-B164-27BF67EBEEA9}"/>
    <cellStyle name="Input 7 3 2 3 3" xfId="20590" xr:uid="{32D145A3-4D42-4C2B-BC6E-3450FAC4DA7A}"/>
    <cellStyle name="Input 7 3 2 3 4" xfId="26775" xr:uid="{A314C9C5-5253-4DCF-BE7E-B394880F5D50}"/>
    <cellStyle name="Input 7 3 2 3 5" xfId="25476" xr:uid="{C1CDBAD5-7C58-4E20-B254-A2AE11B135E9}"/>
    <cellStyle name="Input 7 3 2 4" xfId="6954" xr:uid="{7328AACA-E4C8-4A8D-ADAB-15764C4FD3FB}"/>
    <cellStyle name="Input 7 3 2 4 2" xfId="13248" xr:uid="{4CFE7C80-7650-4BE8-8EE3-C33B89542AF7}"/>
    <cellStyle name="Input 7 3 2 4 3" xfId="21841" xr:uid="{495E7D55-7A34-4F55-A1DA-A57C4D9E6D6D}"/>
    <cellStyle name="Input 7 3 2 4 4" xfId="28052" xr:uid="{0BA7002C-A35E-45A0-86F0-DD3D970F64F8}"/>
    <cellStyle name="Input 7 3 2 4 5" xfId="36931" xr:uid="{926A9202-0C08-4343-A252-63E0E14B57DD}"/>
    <cellStyle name="Input 7 3 2 5" xfId="5609" xr:uid="{923FA9F3-2427-4A2C-8149-A2C40467ADB2}"/>
    <cellStyle name="Input 7 3 2 5 2" xfId="17324" xr:uid="{83CB9D5F-089D-4F15-B7FE-A055BCB627AA}"/>
    <cellStyle name="Input 7 3 2 5 3" xfId="16299" xr:uid="{4BAC8060-0FDB-4D62-B0D6-7E4B8F65BE70}"/>
    <cellStyle name="Input 7 3 2 5 4" xfId="26707" xr:uid="{CC47602D-B75D-4104-A256-F62F63FADD6C}"/>
    <cellStyle name="Input 7 3 2 5 5" xfId="32465" xr:uid="{F9442A30-9595-4C1E-AF12-84CE80BDC401}"/>
    <cellStyle name="Input 7 3 2 6" xfId="7045" xr:uid="{B52E2072-FF8F-4C20-8B4A-A5B13BCDD5FE}"/>
    <cellStyle name="Input 7 3 2 6 2" xfId="15395" xr:uid="{6BC99CC6-9C16-44FB-B1EC-452C15BFDEDD}"/>
    <cellStyle name="Input 7 3 2 6 3" xfId="22364" xr:uid="{D239E258-4721-4BCB-B841-407FF718E78F}"/>
    <cellStyle name="Input 7 3 2 6 4" xfId="28143" xr:uid="{363F0364-6210-479A-AC67-88CEE9383009}"/>
    <cellStyle name="Input 7 3 2 6 5" xfId="36253" xr:uid="{62AC4C29-9255-4D50-979E-8A43F9B49983}"/>
    <cellStyle name="Input 7 3 2 7" xfId="10118" xr:uid="{E2C926CD-80FC-4EC0-9595-D2346D6E294C}"/>
    <cellStyle name="Input 7 3 2 7 2" xfId="17011" xr:uid="{CB8AA3E1-88A6-449F-B901-606722D1A6ED}"/>
    <cellStyle name="Input 7 3 2 7 3" xfId="19914" xr:uid="{B6A261B3-4ECD-4EDD-8238-FC91E48D6B4E}"/>
    <cellStyle name="Input 7 3 2 7 4" xfId="31216" xr:uid="{FD8A5561-819D-4F86-AA79-DE0BAD5D4287}"/>
    <cellStyle name="Input 7 3 2 7 5" xfId="34444" xr:uid="{EA7723E8-BE3C-4557-A0BA-85EF3F07BDDE}"/>
    <cellStyle name="Input 7 3 2 8" xfId="9942" xr:uid="{145017DE-E008-42B6-BE9F-36FAC841510B}"/>
    <cellStyle name="Input 7 3 2 8 2" xfId="14001" xr:uid="{047368B3-BE82-4F3B-B2F5-CEECBE22011E}"/>
    <cellStyle name="Input 7 3 2 8 3" xfId="11776" xr:uid="{DE22E276-53FA-424E-961D-DBC5AAF44FC4}"/>
    <cellStyle name="Input 7 3 2 8 4" xfId="31040" xr:uid="{B786E7E6-5964-4CCE-AAA7-AD6CBE0179C2}"/>
    <cellStyle name="Input 7 3 2 8 5" xfId="33742" xr:uid="{4604BA67-EED0-4D5E-8A13-EE0BE4375974}"/>
    <cellStyle name="Input 7 3 2 9" xfId="3400" xr:uid="{909C1827-FBA4-4496-80EC-0E990C9A014A}"/>
    <cellStyle name="Input 7 3 3" xfId="4554" xr:uid="{F67E2B37-1D90-45E0-9E4E-DFDF0CCAE780}"/>
    <cellStyle name="Input 7 3 3 10" xfId="25680" xr:uid="{16600BDD-D230-41CE-A690-09ED8992F731}"/>
    <cellStyle name="Input 7 3 3 11" xfId="35813" xr:uid="{62C2EE88-AC9E-4133-BF7B-2F456DFB24ED}"/>
    <cellStyle name="Input 7 3 3 2" xfId="8060" xr:uid="{140EF284-1EEA-4A20-BC2B-5DD09A3184A2}"/>
    <cellStyle name="Input 7 3 3 2 2" xfId="17944" xr:uid="{602B4E19-1CAE-4332-A7F3-6412F875D73F}"/>
    <cellStyle name="Input 7 3 3 2 3" xfId="16365" xr:uid="{EB62D61A-9895-41C3-994A-163E37C4021A}"/>
    <cellStyle name="Input 7 3 3 2 4" xfId="29158" xr:uid="{8E2AA93E-17C5-4480-937C-126340E0E5CB}"/>
    <cellStyle name="Input 7 3 3 2 5" xfId="24064" xr:uid="{AA1E5054-C18D-431D-B58D-C7EB3276B5C9}"/>
    <cellStyle name="Input 7 3 3 3" xfId="8886" xr:uid="{48BC6531-6964-4E21-8B1C-E84C8E2BBD1A}"/>
    <cellStyle name="Input 7 3 3 3 2" xfId="12785" xr:uid="{F74C516A-9348-4863-BFBA-AE7C3D9A71FE}"/>
    <cellStyle name="Input 7 3 3 3 3" xfId="18398" xr:uid="{93B899A3-6B52-42F6-9D34-7F97734AFFA7}"/>
    <cellStyle name="Input 7 3 3 3 4" xfId="29984" xr:uid="{9006E960-7D30-437E-AF77-0D04CA36667F}"/>
    <cellStyle name="Input 7 3 3 3 5" xfId="25178" xr:uid="{641A7A48-A6C5-4AFF-BB1D-DC068E4639AE}"/>
    <cellStyle name="Input 7 3 3 4" xfId="9707" xr:uid="{5ED2CD1E-7AF9-411C-9453-4A624060F4DC}"/>
    <cellStyle name="Input 7 3 3 4 2" xfId="16037" xr:uid="{34C2DA96-6E86-467F-8B48-5865C2C46FDF}"/>
    <cellStyle name="Input 7 3 3 4 3" xfId="19004" xr:uid="{978F6A4D-40B0-450E-91D0-233A86C4296A}"/>
    <cellStyle name="Input 7 3 3 4 4" xfId="30805" xr:uid="{1C694C5E-6B42-4E87-AE0A-61E1520AEFB1}"/>
    <cellStyle name="Input 7 3 3 4 5" xfId="34353" xr:uid="{6F208CEE-7FEE-443F-8C71-0A3FCCF00B13}"/>
    <cellStyle name="Input 7 3 3 5" xfId="9114" xr:uid="{1D7B9740-B5DD-4572-A6A4-631567F8E516}"/>
    <cellStyle name="Input 7 3 3 5 2" xfId="3256" xr:uid="{F3F06757-6D90-47CD-8FBA-42505AB04E02}"/>
    <cellStyle name="Input 7 3 3 5 3" xfId="18805" xr:uid="{91E039F0-6A13-4D8B-8ED7-B5D591FE02A6}"/>
    <cellStyle name="Input 7 3 3 5 4" xfId="30212" xr:uid="{45A694F2-7DDA-4308-88DA-31AA10E003B1}"/>
    <cellStyle name="Input 7 3 3 5 5" xfId="32666" xr:uid="{FCAF41AD-01F0-4433-9557-E08644643405}"/>
    <cellStyle name="Input 7 3 3 6" xfId="10823" xr:uid="{70714FD0-B76C-4B4C-93A5-F536FF53BC36}"/>
    <cellStyle name="Input 7 3 3 6 2" xfId="13784" xr:uid="{C40D8888-8178-4CAB-B65F-99165126308C}"/>
    <cellStyle name="Input 7 3 3 6 3" xfId="20418" xr:uid="{B89A3D7B-C461-4CE5-A7FB-03BC31CF015B}"/>
    <cellStyle name="Input 7 3 3 6 4" xfId="31921" xr:uid="{A7C174F2-61BD-4E3A-B565-01A7F8C9ED86}"/>
    <cellStyle name="Input 7 3 3 6 5" xfId="23424" xr:uid="{43ABC05C-69CE-44C5-98CA-FF5CE682F38C}"/>
    <cellStyle name="Input 7 3 3 7" xfId="6653" xr:uid="{E6E1E612-62C5-4120-8511-920E50E841B2}"/>
    <cellStyle name="Input 7 3 3 7 2" xfId="12179" xr:uid="{EC6EE36A-9E3B-4A23-81FF-849734A6BD57}"/>
    <cellStyle name="Input 7 3 3 7 3" xfId="22324" xr:uid="{AE6D7B64-D548-444D-A2AB-3F58DC4EA2D9}"/>
    <cellStyle name="Input 7 3 3 7 4" xfId="27751" xr:uid="{4827BC44-5D04-42F8-8FB9-ADDF7BD19169}"/>
    <cellStyle name="Input 7 3 3 7 5" xfId="36443" xr:uid="{820EDA6D-6367-4AA5-A070-5071E2944C0E}"/>
    <cellStyle name="Input 7 3 3 8" xfId="14215" xr:uid="{BC314226-9AD0-4E0E-9EAC-6867F52BB7E7}"/>
    <cellStyle name="Input 7 3 3 9" xfId="17932" xr:uid="{8DF3653E-8ADD-4C03-9E28-89B2D3E6B792}"/>
    <cellStyle name="Input 7 3 4" xfId="5676" xr:uid="{C1EC69FD-D726-4179-B5CC-329F53F9B082}"/>
    <cellStyle name="Input 7 3 4 2" xfId="13419" xr:uid="{04327C2B-C071-4839-9B3B-E8F0E660CB81}"/>
    <cellStyle name="Input 7 3 4 3" xfId="21168" xr:uid="{0EB15BD9-45EB-435B-9030-7B80317B9910}"/>
    <cellStyle name="Input 7 3 4 4" xfId="26774" xr:uid="{9C20EEF6-6D61-4BEF-B5AB-E96C12845DD1}"/>
    <cellStyle name="Input 7 3 4 5" xfId="25477" xr:uid="{E5BD535B-2508-4EF9-81D4-EEB78A2AFE06}"/>
    <cellStyle name="Input 7 3 5" xfId="6953" xr:uid="{43545676-887B-4600-A23D-61421C56D642}"/>
    <cellStyle name="Input 7 3 5 2" xfId="14407" xr:uid="{F1115422-4EB4-4492-AA02-6864971CA75A}"/>
    <cellStyle name="Input 7 3 5 3" xfId="22887" xr:uid="{FC8BB2C1-FB6F-47FA-8C51-003FF2825A58}"/>
    <cellStyle name="Input 7 3 5 4" xfId="28051" xr:uid="{098A753C-CC5A-4FF0-B50B-3BB052E6E56C}"/>
    <cellStyle name="Input 7 3 5 5" xfId="34069" xr:uid="{A22DBE6A-37A3-4E4A-A285-3279B49BD0CF}"/>
    <cellStyle name="Input 7 3 6" xfId="5608" xr:uid="{A526D434-EE08-4F68-96AD-E56F8689E690}"/>
    <cellStyle name="Input 7 3 6 2" xfId="11466" xr:uid="{3443BB63-BBD4-42B9-8B05-739D92302EA6}"/>
    <cellStyle name="Input 7 3 6 3" xfId="19525" xr:uid="{AF74A2A4-6ECB-4315-A414-6B21AFC657A9}"/>
    <cellStyle name="Input 7 3 6 4" xfId="26706" xr:uid="{6D279309-B10D-4713-8537-128D356043C4}"/>
    <cellStyle name="Input 7 3 6 5" xfId="36563" xr:uid="{22ABB39B-205D-4629-9B38-FE9BE189269B}"/>
    <cellStyle name="Input 7 3 7" xfId="7044" xr:uid="{F262F943-6B38-45DD-866F-2D290FD2567D}"/>
    <cellStyle name="Input 7 3 7 2" xfId="16125" xr:uid="{6D0E4047-E8A2-41C2-AFDA-4E26B67A2CFE}"/>
    <cellStyle name="Input 7 3 7 3" xfId="3812" xr:uid="{D9813BB4-8F90-48BD-8E4D-BAEE3D0AF7D6}"/>
    <cellStyle name="Input 7 3 7 4" xfId="28142" xr:uid="{76922D0C-B463-40C2-A1D6-08710F690107}"/>
    <cellStyle name="Input 7 3 7 5" xfId="32287" xr:uid="{B74EA726-8994-4061-A58E-3FC20CCC7048}"/>
    <cellStyle name="Input 7 3 8" xfId="4643" xr:uid="{EE061962-7E82-456E-8A8D-6AB630C2DA32}"/>
    <cellStyle name="Input 7 3 8 2" xfId="17444" xr:uid="{9DC72E0C-1774-4422-933A-F8ECAB924F2B}"/>
    <cellStyle name="Input 7 3 8 3" xfId="20671" xr:uid="{48607406-0525-46F5-AA53-2DFA75BDEB76}"/>
    <cellStyle name="Input 7 3 8 4" xfId="25764" xr:uid="{C51FA277-0C33-459C-A8ED-D711D4981F45}"/>
    <cellStyle name="Input 7 3 8 5" xfId="33735" xr:uid="{1D8733DC-DA28-4249-A262-F683A808D1BF}"/>
    <cellStyle name="Input 7 3 9" xfId="9941" xr:uid="{2296EA65-B0FB-4453-99C3-1670F5FF0795}"/>
    <cellStyle name="Input 7 3 9 2" xfId="12535" xr:uid="{0EEDFFEA-9E97-4650-A069-297FF9EE2241}"/>
    <cellStyle name="Input 7 3 9 3" xfId="16541" xr:uid="{D7E37E49-CC25-4D7A-B973-34B6AADCEE43}"/>
    <cellStyle name="Input 7 3 9 4" xfId="31039" xr:uid="{2302D2B5-2F4F-4DF4-B637-51B6F8F2B876}"/>
    <cellStyle name="Input 7 3 9 5" xfId="24464" xr:uid="{850F4133-1743-4194-8957-82D7EFEC5675}"/>
    <cellStyle name="Input 7 4" xfId="1153" xr:uid="{00000000-0005-0000-0000-000080040000}"/>
    <cellStyle name="Input 7 4 10" xfId="3401" xr:uid="{D4A9E58A-E17B-45EC-8A97-1EF9BE1B0DB7}"/>
    <cellStyle name="Input 7 4 11" xfId="11786" xr:uid="{07B8D17A-8E02-4485-A654-428DE1610106}"/>
    <cellStyle name="Input 7 4 12" xfId="20405" xr:uid="{36B96DED-FBF9-40FF-B809-26BBC5103B11}"/>
    <cellStyle name="Input 7 4 13" xfId="24491" xr:uid="{F1AE78C5-2AA7-452D-B057-B45FC10A582C}"/>
    <cellStyle name="Input 7 4 14" xfId="32060" xr:uid="{EEA65307-F139-4864-9E66-854DE9C31AC2}"/>
    <cellStyle name="Input 7 4 2" xfId="1154" xr:uid="{00000000-0005-0000-0000-000081040000}"/>
    <cellStyle name="Input 7 4 2 10" xfId="15773" xr:uid="{3433C41D-BAEB-47A2-AA63-F04DAA8ED2D9}"/>
    <cellStyle name="Input 7 4 2 11" xfId="21921" xr:uid="{BC0B9547-C0FC-4449-A64E-F2F869307382}"/>
    <cellStyle name="Input 7 4 2 12" xfId="24492" xr:uid="{C4346CF2-7A95-4426-A574-3E6F27262EE6}"/>
    <cellStyle name="Input 7 4 2 13" xfId="35393" xr:uid="{BBED443A-0BF5-4C84-B112-E3ABFA5314D2}"/>
    <cellStyle name="Input 7 4 2 2" xfId="4557" xr:uid="{E29627B4-8631-4AEF-8170-E176E6D73B44}"/>
    <cellStyle name="Input 7 4 2 2 10" xfId="25683" xr:uid="{EF0E543B-872B-42BF-95BA-6AA3CF73A9FD}"/>
    <cellStyle name="Input 7 4 2 2 11" xfId="33602" xr:uid="{8BCE978B-F42B-443C-A009-424B72168B96}"/>
    <cellStyle name="Input 7 4 2 2 2" xfId="8063" xr:uid="{DE9A6CB3-3ECF-4FAF-8381-FF78CE64A78E}"/>
    <cellStyle name="Input 7 4 2 2 2 2" xfId="4154" xr:uid="{BFF30FEE-4E25-4302-A92A-733F966B60DF}"/>
    <cellStyle name="Input 7 4 2 2 2 3" xfId="16400" xr:uid="{E58F5EF8-7382-402A-A869-63F3507DC9D4}"/>
    <cellStyle name="Input 7 4 2 2 2 4" xfId="29161" xr:uid="{E65002B4-9C06-4A6B-9064-AF147826946C}"/>
    <cellStyle name="Input 7 4 2 2 2 5" xfId="26369" xr:uid="{45000418-F01C-4DCE-A32D-EF284432B288}"/>
    <cellStyle name="Input 7 4 2 2 3" xfId="8889" xr:uid="{26D6D9C8-9C86-4306-AEB3-5C6B13FADE5D}"/>
    <cellStyle name="Input 7 4 2 2 3 2" xfId="3183" xr:uid="{A7458FA2-E95C-44AD-A5D4-573C9C6F3B99}"/>
    <cellStyle name="Input 7 4 2 2 3 3" xfId="18875" xr:uid="{4DA9E65D-2748-434B-92DC-580D4962E09C}"/>
    <cellStyle name="Input 7 4 2 2 3 4" xfId="29987" xr:uid="{8838F896-5BB9-4180-961F-B9EAB5DD068A}"/>
    <cellStyle name="Input 7 4 2 2 3 5" xfId="24289" xr:uid="{353AB973-255C-405D-8606-00665E58C335}"/>
    <cellStyle name="Input 7 4 2 2 4" xfId="9710" xr:uid="{07E7C39A-3F0A-43BD-A354-83B9C9A85958}"/>
    <cellStyle name="Input 7 4 2 2 4 2" xfId="3554" xr:uid="{C4236A4A-69C9-4D72-ACE2-499934EE7E6A}"/>
    <cellStyle name="Input 7 4 2 2 4 3" xfId="18648" xr:uid="{CDDAA144-1C65-4FAB-B273-758ACE8442E5}"/>
    <cellStyle name="Input 7 4 2 2 4 4" xfId="30808" xr:uid="{79C90A5F-DA8C-4E7C-A671-A5C4B712E566}"/>
    <cellStyle name="Input 7 4 2 2 4 5" xfId="33929" xr:uid="{3F605E18-2B0F-4097-B601-13AF969CA9F5}"/>
    <cellStyle name="Input 7 4 2 2 5" xfId="9217" xr:uid="{76364845-4F01-4ACA-824B-C77D9D523C28}"/>
    <cellStyle name="Input 7 4 2 2 5 2" xfId="12679" xr:uid="{441FBB0E-039A-4C41-B073-47B848C6DD9F}"/>
    <cellStyle name="Input 7 4 2 2 5 3" xfId="13933" xr:uid="{DAB109D2-C03F-40FA-B8F5-8549AF7E0B89}"/>
    <cellStyle name="Input 7 4 2 2 5 4" xfId="30315" xr:uid="{EA8E8A67-C7F2-4342-8507-CF700B828993}"/>
    <cellStyle name="Input 7 4 2 2 5 5" xfId="35053" xr:uid="{D87C5C46-E437-4A81-947B-88DE7CEF6B33}"/>
    <cellStyle name="Input 7 4 2 2 6" xfId="10826" xr:uid="{E4B5596B-AB07-489B-8EB8-D775C88C8BDF}"/>
    <cellStyle name="Input 7 4 2 2 6 2" xfId="13940" xr:uid="{83E0653C-6052-432F-BF2E-1096D1D04822}"/>
    <cellStyle name="Input 7 4 2 2 6 3" xfId="20924" xr:uid="{B2458E6C-31AA-4CDE-BB5C-4E8CC81C6ED7}"/>
    <cellStyle name="Input 7 4 2 2 6 4" xfId="31924" xr:uid="{233157C9-F975-4C80-BD21-EDDF1F067DD5}"/>
    <cellStyle name="Input 7 4 2 2 6 5" xfId="24795" xr:uid="{D1CB81D6-82E1-4E86-8F5A-4135D9F5EB3F}"/>
    <cellStyle name="Input 7 4 2 2 7" xfId="6656" xr:uid="{849545E7-243B-4036-A8F8-5A99E6D31A85}"/>
    <cellStyle name="Input 7 4 2 2 7 2" xfId="15938" xr:uid="{22DD3C00-9706-49F1-9512-2FCF76146295}"/>
    <cellStyle name="Input 7 4 2 2 7 3" xfId="19379" xr:uid="{58BCED62-9709-48A2-AD10-1E3D2C0BDD8D}"/>
    <cellStyle name="Input 7 4 2 2 7 4" xfId="27754" xr:uid="{D8EBD3D5-10E2-4819-ABFF-E438D12B2182}"/>
    <cellStyle name="Input 7 4 2 2 7 5" xfId="34333" xr:uid="{8B7DA870-51CF-40B8-9711-4BCBABEB9C49}"/>
    <cellStyle name="Input 7 4 2 2 8" xfId="14873" xr:uid="{2A3BC7BA-0044-4951-A275-7DBC729D70EB}"/>
    <cellStyle name="Input 7 4 2 2 9" xfId="21781" xr:uid="{217D00E5-0981-4815-9401-B4BA06084758}"/>
    <cellStyle name="Input 7 4 2 3" xfId="5679" xr:uid="{3546A252-3198-4678-B851-278CE2F1EAE8}"/>
    <cellStyle name="Input 7 4 2 3 2" xfId="17314" xr:uid="{BF3B710E-FDD6-4151-A3FA-F047B027C845}"/>
    <cellStyle name="Input 7 4 2 3 3" xfId="11527" xr:uid="{EB52F344-A0C6-4533-9C39-477B77BAB1CB}"/>
    <cellStyle name="Input 7 4 2 3 4" xfId="26777" xr:uid="{7627659F-8F07-44C8-9690-889F791089DB}"/>
    <cellStyle name="Input 7 4 2 3 5" xfId="32475" xr:uid="{A3DEF07E-0613-4C70-973F-95DC4B377AE6}"/>
    <cellStyle name="Input 7 4 2 4" xfId="6956" xr:uid="{D755F4FD-FEBD-49C0-B9D7-515C90E59FF0}"/>
    <cellStyle name="Input 7 4 2 4 2" xfId="17847" xr:uid="{D196AA0F-B4B1-423B-869B-F370E6D25FEC}"/>
    <cellStyle name="Input 7 4 2 4 3" xfId="21629" xr:uid="{8135BC55-E350-49DA-864E-45062872CFDC}"/>
    <cellStyle name="Input 7 4 2 4 4" xfId="28054" xr:uid="{447FFFF6-9729-4C1F-96F4-4A57DC46E785}"/>
    <cellStyle name="Input 7 4 2 4 5" xfId="36161" xr:uid="{E0EFDA39-68E0-4DBB-BD04-EAF3C242E60E}"/>
    <cellStyle name="Input 7 4 2 5" xfId="5640" xr:uid="{C240DC0C-3D11-4EA8-B071-27B6A42CF201}"/>
    <cellStyle name="Input 7 4 2 5 2" xfId="11461" xr:uid="{88BC826C-4A2F-44CB-B4B2-F21BB8365442}"/>
    <cellStyle name="Input 7 4 2 5 3" xfId="18477" xr:uid="{4E9B0B48-0D4A-4137-BFA9-771798365868}"/>
    <cellStyle name="Input 7 4 2 5 4" xfId="26738" xr:uid="{1C3C3135-C0D8-4F01-980A-55543A118B3F}"/>
    <cellStyle name="Input 7 4 2 5 5" xfId="35182" xr:uid="{C5F76D0F-5336-4950-BF27-9D252C1DBF36}"/>
    <cellStyle name="Input 7 4 2 6" xfId="7047" xr:uid="{3DCD85E3-F711-4C89-B2B5-91D4C7580878}"/>
    <cellStyle name="Input 7 4 2 6 2" xfId="16973" xr:uid="{A3DED60C-56D3-4C69-A9B0-F1035E99361B}"/>
    <cellStyle name="Input 7 4 2 6 3" xfId="20805" xr:uid="{BA3FE373-533C-4FB4-A8CB-8DBCFC2691A0}"/>
    <cellStyle name="Input 7 4 2 6 4" xfId="28145" xr:uid="{4E50B031-827B-4F9F-B0F2-BC684844B8C2}"/>
    <cellStyle name="Input 7 4 2 6 5" xfId="34234" xr:uid="{1DF325DF-83D1-42CF-A431-7AC3E3134891}"/>
    <cellStyle name="Input 7 4 2 7" xfId="4669" xr:uid="{E2EB7113-5417-4DFA-8756-B5343036AC91}"/>
    <cellStyle name="Input 7 4 2 7 2" xfId="15622" xr:uid="{3EF16076-6217-4CD3-A12A-A57475A52FA7}"/>
    <cellStyle name="Input 7 4 2 7 3" xfId="20111" xr:uid="{9452495C-4EB0-48AF-9D1A-2C429323800B}"/>
    <cellStyle name="Input 7 4 2 7 4" xfId="25789" xr:uid="{1A759EE8-48B3-440E-8F30-669AA4450B89}"/>
    <cellStyle name="Input 7 4 2 7 5" xfId="34681" xr:uid="{DE0FD512-12DB-4171-B6B0-C9E1716937D9}"/>
    <cellStyle name="Input 7 4 2 8" xfId="9480" xr:uid="{118029BA-2B37-4185-A8A2-D79C1BEA47C8}"/>
    <cellStyle name="Input 7 4 2 8 2" xfId="3487" xr:uid="{FFA6269C-A055-4BDB-9717-705D49F359C4}"/>
    <cellStyle name="Input 7 4 2 8 3" xfId="13611" xr:uid="{CE6BD1FD-2332-4148-8372-24C3A8C638B8}"/>
    <cellStyle name="Input 7 4 2 8 4" xfId="30578" xr:uid="{6779295E-8624-4EF5-9352-385D018C8649}"/>
    <cellStyle name="Input 7 4 2 8 5" xfId="36277" xr:uid="{6BE9D648-D9EF-421C-8E52-FDDF616A5FBA}"/>
    <cellStyle name="Input 7 4 2 9" xfId="3402" xr:uid="{B0FA4B3C-AFDC-46B9-B348-2C7B5517F55A}"/>
    <cellStyle name="Input 7 4 3" xfId="4556" xr:uid="{262618DA-C30B-4534-9EDB-2F7A4E85ABB0}"/>
    <cellStyle name="Input 7 4 3 10" xfId="25682" xr:uid="{7800804E-4B37-4A98-B2D3-A52F0B2E342A}"/>
    <cellStyle name="Input 7 4 3 11" xfId="34691" xr:uid="{EE020352-4D99-4ECC-91BA-EB560AE286F9}"/>
    <cellStyle name="Input 7 4 3 2" xfId="8062" xr:uid="{A1E3CA8C-4F40-4518-B605-F21C7F2806D6}"/>
    <cellStyle name="Input 7 4 3 2 2" xfId="2847" xr:uid="{72FB4E56-EF40-4E8C-A9D5-87353FE6E82E}"/>
    <cellStyle name="Input 7 4 3 2 3" xfId="22931" xr:uid="{C42C3F9D-B38E-477B-A85B-C71B91F3E299}"/>
    <cellStyle name="Input 7 4 3 2 4" xfId="29160" xr:uid="{AD569214-95DB-4561-8C90-CE277B27C6F0}"/>
    <cellStyle name="Input 7 4 3 2 5" xfId="25345" xr:uid="{450F82B2-6BBC-4316-A107-71BAC57E5877}"/>
    <cellStyle name="Input 7 4 3 3" xfId="8888" xr:uid="{442F2CD8-DF2A-4969-891C-B503F7B3566A}"/>
    <cellStyle name="Input 7 4 3 3 2" xfId="12788" xr:uid="{83880155-86C1-4136-8DEB-A4EC49CE3920}"/>
    <cellStyle name="Input 7 4 3 3 3" xfId="23142" xr:uid="{6E3EDBF9-54D8-4D7A-85AD-2FB87F0002DD}"/>
    <cellStyle name="Input 7 4 3 3 4" xfId="29986" xr:uid="{3C851955-F806-4FB6-A5DB-30588E0BFE65}"/>
    <cellStyle name="Input 7 4 3 3 5" xfId="24293" xr:uid="{02C19D2C-CF17-4220-BD68-A94FFE8955AA}"/>
    <cellStyle name="Input 7 4 3 4" xfId="9709" xr:uid="{3522FF27-0FB7-452F-934F-2C8C06845D99}"/>
    <cellStyle name="Input 7 4 3 4 2" xfId="12049" xr:uid="{346FB180-7CC8-4848-90F2-2A537DE7D379}"/>
    <cellStyle name="Input 7 4 3 4 3" xfId="19189" xr:uid="{F175120D-A961-488C-8A8D-B87A9462BA9F}"/>
    <cellStyle name="Input 7 4 3 4 4" xfId="30807" xr:uid="{6AEC3DC3-D431-4B85-BD67-9AA4343E1486}"/>
    <cellStyle name="Input 7 4 3 4 5" xfId="32615" xr:uid="{F9EDB826-18FB-4C89-BF06-D2914075A01A}"/>
    <cellStyle name="Input 7 4 3 5" xfId="9216" xr:uid="{9FCC37D3-B030-4B70-B674-7AE1D3425C5B}"/>
    <cellStyle name="Input 7 4 3 5 2" xfId="18051" xr:uid="{40C6FB2C-D45F-486A-9723-6CE8B41ABBFB}"/>
    <cellStyle name="Input 7 4 3 5 3" xfId="12469" xr:uid="{EE438E44-4A0E-4B94-BFA6-2166C18719CD}"/>
    <cellStyle name="Input 7 4 3 5 4" xfId="30314" xr:uid="{934B9543-2D35-41F7-B263-17953A77008B}"/>
    <cellStyle name="Input 7 4 3 5 5" xfId="35585" xr:uid="{93C273B6-9186-4FE9-A04E-8FF78D19850C}"/>
    <cellStyle name="Input 7 4 3 6" xfId="10825" xr:uid="{FC3AA8AF-C7DC-4D29-A994-5ED68563441E}"/>
    <cellStyle name="Input 7 4 3 6 2" xfId="12476" xr:uid="{256D69CD-1CFE-4F6D-9AFD-29A855421A22}"/>
    <cellStyle name="Input 7 4 3 6 3" xfId="21437" xr:uid="{09210521-6CD4-4A15-A64A-5D1D0F711692}"/>
    <cellStyle name="Input 7 4 3 6 4" xfId="31923" xr:uid="{3A6CF914-9475-4D8B-AF34-F5CA18AD8BD9}"/>
    <cellStyle name="Input 7 4 3 6 5" xfId="24794" xr:uid="{13EA738F-F92B-43B4-A757-6FC1E91728F8}"/>
    <cellStyle name="Input 7 4 3 7" xfId="6655" xr:uid="{31950E77-B866-4AC5-AF63-306C64AFEF1F}"/>
    <cellStyle name="Input 7 4 3 7 2" xfId="17205" xr:uid="{02889193-6384-4DEB-AFD1-71468647F2EF}"/>
    <cellStyle name="Input 7 4 3 7 3" xfId="20404" xr:uid="{65A61BE0-39F2-448F-9D75-88E59FCAA794}"/>
    <cellStyle name="Input 7 4 3 7 4" xfId="27753" xr:uid="{CB7D578A-5E6F-43B3-B906-EFCCE4365302}"/>
    <cellStyle name="Input 7 4 3 7 5" xfId="34929" xr:uid="{AA3AD6B2-D5EE-4EE1-BD62-C38DF898747B}"/>
    <cellStyle name="Input 7 4 3 8" xfId="15635" xr:uid="{A545C50D-0D5B-49FD-B9EB-AB73AB2C15EC}"/>
    <cellStyle name="Input 7 4 3 9" xfId="20119" xr:uid="{A45C131B-FDA8-4DB6-AF19-9AE989FB02C3}"/>
    <cellStyle name="Input 7 4 4" xfId="5678" xr:uid="{5843014F-49C8-48CB-8776-4777E901F5C9}"/>
    <cellStyle name="Input 7 4 4 2" xfId="11456" xr:uid="{EA4267A9-669E-43AF-9E4D-BFF7B16D159D}"/>
    <cellStyle name="Input 7 4 4 3" xfId="19515" xr:uid="{A528B893-6CC5-421C-986E-B28BD0C829E4}"/>
    <cellStyle name="Input 7 4 4 4" xfId="26776" xr:uid="{18AE371A-750D-433A-83CB-8898079321E3}"/>
    <cellStyle name="Input 7 4 4 5" xfId="36553" xr:uid="{A998C7D9-564E-4824-8AAD-7F7E331DC78C}"/>
    <cellStyle name="Input 7 4 5" xfId="6955" xr:uid="{00BE3056-71A3-4939-A694-026546989EA5}"/>
    <cellStyle name="Input 7 4 5 2" xfId="14127" xr:uid="{12FA17C2-4AC3-4ED1-A92E-DE5946E1F1FA}"/>
    <cellStyle name="Input 7 4 5 3" xfId="22127" xr:uid="{891197D9-FC1C-4449-A42D-1C46FB486F52}"/>
    <cellStyle name="Input 7 4 5 4" xfId="28053" xr:uid="{BC6F60E3-E13A-4450-9B50-7B5307474E0D}"/>
    <cellStyle name="Input 7 4 5 5" xfId="35870" xr:uid="{49CE9348-5D0D-417F-BFB4-82D326AAC466}"/>
    <cellStyle name="Input 7 4 6" xfId="5630" xr:uid="{80DCC930-F01E-453D-970F-0B89E2B97EAE}"/>
    <cellStyle name="Input 7 4 6 2" xfId="12378" xr:uid="{29F5D1F8-4978-4C0D-B839-F9AA363CF384}"/>
    <cellStyle name="Input 7 4 6 3" xfId="19520" xr:uid="{613A7F70-8B50-4464-9701-802EC36E6B04}"/>
    <cellStyle name="Input 7 4 6 4" xfId="26728" xr:uid="{B7EAF036-3AAB-4CE0-B001-1D139FF5E4BA}"/>
    <cellStyle name="Input 7 4 6 5" xfId="35727" xr:uid="{41A6DC25-FD84-4C60-A810-C3EBB30DD826}"/>
    <cellStyle name="Input 7 4 7" xfId="7046" xr:uid="{727BC84D-AF99-4075-9E37-3541B5B3A446}"/>
    <cellStyle name="Input 7 4 7 2" xfId="12142" xr:uid="{C2FA128B-3CB5-47FF-B663-5E6CBFD74529}"/>
    <cellStyle name="Input 7 4 7 3" xfId="22422" xr:uid="{58EB669B-227B-4080-BDC9-FB29D2D82F28}"/>
    <cellStyle name="Input 7 4 7 4" xfId="28144" xr:uid="{06D4FBC3-CCCA-4B2A-BCE6-5DF206B7DEB2}"/>
    <cellStyle name="Input 7 4 7 5" xfId="32739" xr:uid="{D9E59CD0-32C7-4FEC-B140-552D54249FB4}"/>
    <cellStyle name="Input 7 4 8" xfId="10119" xr:uid="{A11B5BCA-9F20-4546-BA3C-97CD56742A25}"/>
    <cellStyle name="Input 7 4 8 2" xfId="13296" xr:uid="{2159ABCD-9C46-4DAB-84B1-D9703BAE143B}"/>
    <cellStyle name="Input 7 4 8 3" xfId="22769" xr:uid="{131958CF-FC0F-4B2A-9D49-29DA38833402}"/>
    <cellStyle name="Input 7 4 8 4" xfId="31217" xr:uid="{C498E72A-B483-474B-8F10-F8FE36866351}"/>
    <cellStyle name="Input 7 4 8 5" xfId="36010" xr:uid="{84BEACF3-5BF8-4764-9CCD-990C7BA81D12}"/>
    <cellStyle name="Input 7 4 9" xfId="9943" xr:uid="{38C9A0D0-2917-4F66-9792-36F7BBD6A6AD}"/>
    <cellStyle name="Input 7 4 9 2" xfId="17755" xr:uid="{6CBA3B9E-D94A-4FFD-9D37-D6468627FB33}"/>
    <cellStyle name="Input 7 4 9 3" xfId="18562" xr:uid="{D91DC922-4344-497B-8C22-5344AAF99768}"/>
    <cellStyle name="Input 7 4 9 4" xfId="31041" xr:uid="{7F872791-468D-4034-B388-AE38CDD96F9B}"/>
    <cellStyle name="Input 7 4 9 5" xfId="36312" xr:uid="{684AB57F-547B-480E-A9BD-7049D71DCC52}"/>
    <cellStyle name="Input 7 5" xfId="1155" xr:uid="{00000000-0005-0000-0000-000082040000}"/>
    <cellStyle name="Input 7 5 10" xfId="3403" xr:uid="{B7E06BE8-82EE-45EA-863A-BFCE6254AF33}"/>
    <cellStyle name="Input 7 5 11" xfId="15070" xr:uid="{00BCDA39-6311-43AD-8F47-D55EC82CADDF}"/>
    <cellStyle name="Input 7 5 12" xfId="13930" xr:uid="{D9BF2DBD-F4A0-4D01-BCE6-010D81400D33}"/>
    <cellStyle name="Input 7 5 13" xfId="24493" xr:uid="{B8FF5394-7710-4914-A86E-A04D82DBBAFE}"/>
    <cellStyle name="Input 7 5 14" xfId="34875" xr:uid="{ADF1E5FA-EED2-4F56-A364-42F0FE1B81CA}"/>
    <cellStyle name="Input 7 5 2" xfId="1156" xr:uid="{00000000-0005-0000-0000-000083040000}"/>
    <cellStyle name="Input 7 5 2 10" xfId="13754" xr:uid="{8E84E752-42F3-4E1D-8B43-128454D485E8}"/>
    <cellStyle name="Input 7 5 2 11" xfId="21370" xr:uid="{2BDBAA51-CBB3-49F7-B5FD-8FA7EDD2A6FE}"/>
    <cellStyle name="Input 7 5 2 12" xfId="24494" xr:uid="{1C7AB461-D8DF-4A4F-81AE-6055B105726F}"/>
    <cellStyle name="Input 7 5 2 13" xfId="33787" xr:uid="{DD9D8280-332C-4F4A-A035-40BCAFE2316F}"/>
    <cellStyle name="Input 7 5 2 2" xfId="4559" xr:uid="{DA5829C5-6052-43DF-A47D-7FB613C840B0}"/>
    <cellStyle name="Input 7 5 2 2 10" xfId="25685" xr:uid="{EDF15FB1-89BE-4A57-B470-F86B3273F988}"/>
    <cellStyle name="Input 7 5 2 2 11" xfId="34127" xr:uid="{A964E2F5-AB3D-4782-B2DD-189D654B2494}"/>
    <cellStyle name="Input 7 5 2 2 2" xfId="8065" xr:uid="{E5F2FDF5-CE80-4EA3-B274-A503BDD2317D}"/>
    <cellStyle name="Input 7 5 2 2 2 2" xfId="2848" xr:uid="{FC9981CD-75BC-41B2-9237-E2DFE0973DD5}"/>
    <cellStyle name="Input 7 5 2 2 2 3" xfId="11594" xr:uid="{F4C97E92-A25F-415A-AEA4-3B1147239605}"/>
    <cellStyle name="Input 7 5 2 2 2 4" xfId="29163" xr:uid="{C9599472-8E0E-42D4-ADC6-F1C9AB88FD5D}"/>
    <cellStyle name="Input 7 5 2 2 2 5" xfId="24065" xr:uid="{B08BD879-4C6D-4F51-A6B9-523BCFE6040B}"/>
    <cellStyle name="Input 7 5 2 2 3" xfId="8891" xr:uid="{B3D21815-BAC3-4124-B464-D377672692BD}"/>
    <cellStyle name="Input 7 5 2 2 3 2" xfId="12786" xr:uid="{4AD8BD97-B9EA-41C4-BE15-E0C42DDD1198}"/>
    <cellStyle name="Input 7 5 2 2 3 3" xfId="18878" xr:uid="{605FDCE8-97DA-489E-B940-0DF38C6388D6}"/>
    <cellStyle name="Input 7 5 2 2 3 4" xfId="29989" xr:uid="{B35241C2-BE99-4CED-886B-FFB1F5A24C50}"/>
    <cellStyle name="Input 7 5 2 2 3 5" xfId="24291" xr:uid="{9D28958E-4575-4BBB-8877-E9E3E120B893}"/>
    <cellStyle name="Input 7 5 2 2 4" xfId="9712" xr:uid="{EF7C9FEC-B7BF-4A3F-85DB-912ED5CD3A2F}"/>
    <cellStyle name="Input 7 5 2 2 4 2" xfId="14633" xr:uid="{BA3BD568-31E9-43EE-85CC-25AD46D94F0E}"/>
    <cellStyle name="Input 7 5 2 2 4 3" xfId="22808" xr:uid="{45A98204-AE0E-4071-B02F-95357F3A6005}"/>
    <cellStyle name="Input 7 5 2 2 4 4" xfId="30810" xr:uid="{E9278507-6C5A-4837-9C20-7B37F0FA3341}"/>
    <cellStyle name="Input 7 5 2 2 4 5" xfId="34475" xr:uid="{8146B459-7E27-446A-8959-CC263C4F84FA}"/>
    <cellStyle name="Input 7 5 2 2 5" xfId="9220" xr:uid="{99CF7E13-EF73-45AD-AD78-CD144E3437CF}"/>
    <cellStyle name="Input 7 5 2 2 5 2" xfId="3291" xr:uid="{783ADA66-AC89-4725-8A69-80F8C055E95A}"/>
    <cellStyle name="Input 7 5 2 2 5 3" xfId="11828" xr:uid="{91040334-56A1-4D03-A980-2E6FFC086D85}"/>
    <cellStyle name="Input 7 5 2 2 5 4" xfId="30318" xr:uid="{769C31DC-F6B0-4612-A509-AEBF9BB99E47}"/>
    <cellStyle name="Input 7 5 2 2 5 5" xfId="33963" xr:uid="{56474A19-2F47-4C0B-8E7E-502D0A34CE4D}"/>
    <cellStyle name="Input 7 5 2 2 6" xfId="10828" xr:uid="{C9967B65-581C-4B72-98AA-AE1A44C916DA}"/>
    <cellStyle name="Input 7 5 2 2 6 2" xfId="14569" xr:uid="{710A3064-78A5-4FC2-9E0B-934E4FD94FAD}"/>
    <cellStyle name="Input 7 5 2 2 6 3" xfId="18543" xr:uid="{C00E204D-AAFC-44F8-8C01-782D48851A56}"/>
    <cellStyle name="Input 7 5 2 2 6 4" xfId="31926" xr:uid="{75E2615B-2306-44B7-ABAF-1FA0A798D4AA}"/>
    <cellStyle name="Input 7 5 2 2 6 5" xfId="36979" xr:uid="{47839698-78D7-419B-BD76-55EF42830BF4}"/>
    <cellStyle name="Input 7 5 2 2 7" xfId="6658" xr:uid="{257D66F4-ADBA-4479-9BD0-128C9C2F25A7}"/>
    <cellStyle name="Input 7 5 2 2 7 2" xfId="14430" xr:uid="{C7B13112-70FA-4E56-A2AA-39191C27CCE9}"/>
    <cellStyle name="Input 7 5 2 2 7 3" xfId="19367" xr:uid="{2EB3F724-AE33-46E4-B080-988EB5AC6A74}"/>
    <cellStyle name="Input 7 5 2 2 7 4" xfId="27756" xr:uid="{4DDAE60F-9A61-44C7-8101-56A032040E40}"/>
    <cellStyle name="Input 7 5 2 2 7 5" xfId="34092" xr:uid="{1760150B-4C4B-4594-BDDD-09A0AE3D12EF}"/>
    <cellStyle name="Input 7 5 2 2 8" xfId="17455" xr:uid="{2A83E46E-AEFC-4954-AA0D-6CF9538E565A}"/>
    <cellStyle name="Input 7 5 2 2 9" xfId="20681" xr:uid="{4BE69222-D0A1-42BE-A392-89DCEE2643ED}"/>
    <cellStyle name="Input 7 5 2 3" xfId="5681" xr:uid="{137E8558-05FF-4197-B0D2-0F6804197FD1}"/>
    <cellStyle name="Input 7 5 2 3 2" xfId="16227" xr:uid="{FBE3BAA9-478A-43B6-8B1C-695BD4E20831}"/>
    <cellStyle name="Input 7 5 2 3 3" xfId="22512" xr:uid="{A4F38BB1-780E-4BE7-BCC1-0E3B6ACD318B}"/>
    <cellStyle name="Input 7 5 2 3 4" xfId="26779" xr:uid="{08982934-79FE-4F84-8126-8ADE708D5E17}"/>
    <cellStyle name="Input 7 5 2 3 5" xfId="35185" xr:uid="{B0AC1B5B-AC1A-4454-AD2F-8CB15FE26285}"/>
    <cellStyle name="Input 7 5 2 4" xfId="6958" xr:uid="{160CE970-D2E0-4A85-A569-163D4D223D37}"/>
    <cellStyle name="Input 7 5 2 4 2" xfId="16852" xr:uid="{7173516B-770D-4818-B386-4AA44F7640CB}"/>
    <cellStyle name="Input 7 5 2 4 3" xfId="11923" xr:uid="{7402F280-4A62-43B8-B8C5-66B9A59B8AE5}"/>
    <cellStyle name="Input 7 5 2 4 4" xfId="28056" xr:uid="{052E34E2-EAC7-453A-BCF5-8411AC47EE30}"/>
    <cellStyle name="Input 7 5 2 4 5" xfId="35124" xr:uid="{90E49C59-465D-43EA-BFD0-61A0E916B1DC}"/>
    <cellStyle name="Input 7 5 2 5" xfId="5703" xr:uid="{FFBF176F-B81D-49EA-A26F-C30F5D9BA8AE}"/>
    <cellStyle name="Input 7 5 2 5 2" xfId="14729" xr:uid="{45305DAA-06BF-4C64-9A2C-2B5D38912492}"/>
    <cellStyle name="Input 7 5 2 5 3" xfId="21687" xr:uid="{04B13737-FE29-475B-9F46-10F905C89DED}"/>
    <cellStyle name="Input 7 5 2 5 4" xfId="26801" xr:uid="{8404241F-8C5E-4599-926D-5943653FDD32}"/>
    <cellStyle name="Input 7 5 2 5 5" xfId="33511" xr:uid="{FB4E9B7F-B601-4E8D-803E-7FFF5BD7886C}"/>
    <cellStyle name="Input 7 5 2 6" xfId="7049" xr:uid="{530948BA-F101-4A48-9D41-8235F9561871}"/>
    <cellStyle name="Input 7 5 2 6 2" xfId="14330" xr:uid="{17E2C2D5-4D37-4BBA-9937-BBAC099A3ABF}"/>
    <cellStyle name="Input 7 5 2 6 3" xfId="17619" xr:uid="{C58EBDFD-579B-4D01-BA1C-4EE7FCFCC31A}"/>
    <cellStyle name="Input 7 5 2 6 4" xfId="28147" xr:uid="{BDFE05BF-265E-4315-A82A-904F0014EF5C}"/>
    <cellStyle name="Input 7 5 2 6 5" xfId="34304" xr:uid="{41B8A294-0B6E-4EB4-8EC7-ACA411B2B3B6}"/>
    <cellStyle name="Input 7 5 2 7" xfId="10116" xr:uid="{3D43D1B4-46E9-4415-A5C9-1C3D05AA3980}"/>
    <cellStyle name="Input 7 5 2 7 2" xfId="12018" xr:uid="{E62AB845-9C6C-4F51-9E4C-EF3A15FB8777}"/>
    <cellStyle name="Input 7 5 2 7 3" xfId="19228" xr:uid="{ED2D5823-FE56-4C12-8947-DCEC46641EF5}"/>
    <cellStyle name="Input 7 5 2 7 4" xfId="31214" xr:uid="{0059F368-B7D6-45B0-A3CB-0DA4597C3FA8}"/>
    <cellStyle name="Input 7 5 2 7 5" xfId="33890" xr:uid="{3234F418-E460-4E5B-BEC8-9BD3B95B0B45}"/>
    <cellStyle name="Input 7 5 2 8" xfId="9946" xr:uid="{C3BA3EAA-2595-4231-8630-336E14053928}"/>
    <cellStyle name="Input 7 5 2 8 2" xfId="16018" xr:uid="{A7CD4DD7-11BE-4B93-95F2-494F523D824F}"/>
    <cellStyle name="Input 7 5 2 8 3" xfId="20337" xr:uid="{5FB16CB5-8590-4EF7-A137-742F3BF75E2F}"/>
    <cellStyle name="Input 7 5 2 8 4" xfId="31044" xr:uid="{9A0C1683-516B-4515-A776-83EE8066C5AA}"/>
    <cellStyle name="Input 7 5 2 8 5" xfId="33230" xr:uid="{FC1C8F23-9912-44FF-B9A1-C9D455123664}"/>
    <cellStyle name="Input 7 5 2 9" xfId="3404" xr:uid="{7377FF77-BA00-4447-87D1-800D3FE177B4}"/>
    <cellStyle name="Input 7 5 3" xfId="4558" xr:uid="{905CF335-2C87-45D6-B689-5B2B0C2A527C}"/>
    <cellStyle name="Input 7 5 3 10" xfId="25684" xr:uid="{B326DBD8-F62E-43A8-A5FE-EFB5278EC4C1}"/>
    <cellStyle name="Input 7 5 3 11" xfId="36642" xr:uid="{E0B47C32-47C8-48C9-8B45-C5AEB5460757}"/>
    <cellStyle name="Input 7 5 3 2" xfId="8064" xr:uid="{44708FA7-28B0-473F-B340-F082700F3F9B}"/>
    <cellStyle name="Input 7 5 3 2 2" xfId="4290" xr:uid="{66C355B1-45A6-4613-A8C2-D71D67F1602E}"/>
    <cellStyle name="Input 7 5 3 2 3" xfId="4320" xr:uid="{FB0F9BD5-C98F-42D5-81F1-CB17AACCA878}"/>
    <cellStyle name="Input 7 5 3 2 4" xfId="29162" xr:uid="{78338DC5-917E-49F6-834E-F4D00B647459}"/>
    <cellStyle name="Input 7 5 3 2 5" xfId="26368" xr:uid="{37557E46-8EEA-480A-8401-893C20A322EF}"/>
    <cellStyle name="Input 7 5 3 3" xfId="8890" xr:uid="{3D8F2299-7AB5-4ED0-9581-1F1777DF27F3}"/>
    <cellStyle name="Input 7 5 3 3 2" xfId="18158" xr:uid="{FC9615A5-1D82-45AE-AEED-2D917356B32A}"/>
    <cellStyle name="Input 7 5 3 3 3" xfId="23145" xr:uid="{96926AD9-950B-4DE9-810C-3B759E58FF55}"/>
    <cellStyle name="Input 7 5 3 3 4" xfId="29988" xr:uid="{BBA5B305-65E2-4D07-A696-AD271E6B5BC1}"/>
    <cellStyle name="Input 7 5 3 3 5" xfId="24290" xr:uid="{A1389262-35B5-4A7A-9A6F-FAE7A6AC100A}"/>
    <cellStyle name="Input 7 5 3 4" xfId="9711" xr:uid="{A726F3A2-DD66-425C-8628-9E9442FC1827}"/>
    <cellStyle name="Input 7 5 3 4 2" xfId="3555" xr:uid="{A7604B0A-D19D-44FC-A9DA-EAB7ADDC9C6B}"/>
    <cellStyle name="Input 7 5 3 4 3" xfId="19953" xr:uid="{AFEA4633-4684-419E-916A-99A7CA2506DD}"/>
    <cellStyle name="Input 7 5 3 4 4" xfId="30809" xr:uid="{5610267F-1488-49AC-B3BD-03C9F2D4CD6B}"/>
    <cellStyle name="Input 7 5 3 4 5" xfId="36825" xr:uid="{B0DE06EC-0AB6-472E-B6B3-E02E7BE2AD2C}"/>
    <cellStyle name="Input 7 5 3 5" xfId="9218" xr:uid="{EDC12EB0-97B1-4423-856C-5CF3612FA3FD}"/>
    <cellStyle name="Input 7 5 3 5 2" xfId="18052" xr:uid="{8DE60B31-2D65-4D62-842F-3E4CD5092F9D}"/>
    <cellStyle name="Input 7 5 3 5 3" xfId="23042" xr:uid="{F34DC298-8583-4686-9CE7-1CAA86E79824}"/>
    <cellStyle name="Input 7 5 3 5 4" xfId="30316" xr:uid="{19BC6037-BCC5-4BC4-9CD9-58C46B27582C}"/>
    <cellStyle name="Input 7 5 3 5 5" xfId="33179" xr:uid="{03D9C5A1-80DE-4600-AFA6-6971B8A2EC23}"/>
    <cellStyle name="Input 7 5 3 6" xfId="10827" xr:uid="{78863232-3D57-4041-90BA-552AAEB2C05A}"/>
    <cellStyle name="Input 7 5 3 6 2" xfId="17694" xr:uid="{ECBD9936-09AC-42D8-90BE-CE47B115C06B}"/>
    <cellStyle name="Input 7 5 3 6 3" xfId="17676" xr:uid="{3AEB31A8-D258-427F-9444-871107E61A2B}"/>
    <cellStyle name="Input 7 5 3 6 4" xfId="31925" xr:uid="{D2F7C062-51D7-4AD3-9B77-A3EAE31B5ACC}"/>
    <cellStyle name="Input 7 5 3 6 5" xfId="24836" xr:uid="{406E37DE-2087-4055-B759-C4F70976532E}"/>
    <cellStyle name="Input 7 5 3 7" xfId="6657" xr:uid="{D3EABB24-21EA-4C57-9AB9-C5C499B3D0FF}"/>
    <cellStyle name="Input 7 5 3 7 2" xfId="15217" xr:uid="{AE6F6D53-8573-47C9-B1AA-EF2822459AF0}"/>
    <cellStyle name="Input 7 5 3 7 3" xfId="20328" xr:uid="{1FF81A44-CD94-42CD-9F82-659773B62FE8}"/>
    <cellStyle name="Input 7 5 3 7 4" xfId="27755" xr:uid="{CFDB0C3F-148D-48F7-AD42-0A15184A478E}"/>
    <cellStyle name="Input 7 5 3 7 5" xfId="33364" xr:uid="{4A45E2B1-3319-472E-B8F8-09E198553A0C}"/>
    <cellStyle name="Input 7 5 3 8" xfId="13554" xr:uid="{4F255E20-8F90-4356-8AEF-D989DA7DD410}"/>
    <cellStyle name="Input 7 5 3 9" xfId="21254" xr:uid="{B54278DB-21DF-4516-970A-5869E9941480}"/>
    <cellStyle name="Input 7 5 4" xfId="5680" xr:uid="{A121EB63-536C-4240-91FA-EA4B18FA03A6}"/>
    <cellStyle name="Input 7 5 4 2" xfId="12387" xr:uid="{7C113E71-CEE4-4373-8BEF-0A6E9051F1A1}"/>
    <cellStyle name="Input 7 5 4 3" xfId="3724" xr:uid="{2B558B84-5584-452E-8C09-F5E9E95CF804}"/>
    <cellStyle name="Input 7 5 4 4" xfId="26778" xr:uid="{DECCEEB4-F8BA-487C-9A8C-59F66B162046}"/>
    <cellStyle name="Input 7 5 4 5" xfId="35718" xr:uid="{4786A891-63D0-4219-8A93-7C6271ACD912}"/>
    <cellStyle name="Input 7 5 5" xfId="6957" xr:uid="{9743D31D-B9BB-41B7-BFEC-B0CDCFA17F6F}"/>
    <cellStyle name="Input 7 5 5 2" xfId="16432" xr:uid="{D449165E-0CEF-430D-9F27-CCC2BF8D84FA}"/>
    <cellStyle name="Input 7 5 5 3" xfId="21107" xr:uid="{7184726A-06CA-452E-A14B-B82AC9AF0DBB}"/>
    <cellStyle name="Input 7 5 5 4" xfId="28055" xr:uid="{BA4E9E77-DE49-455A-A703-F8D2A3DF0104}"/>
    <cellStyle name="Input 7 5 5 5" xfId="35656" xr:uid="{8BDC20AC-7E49-4314-BEB7-15CFE9B883BB}"/>
    <cellStyle name="Input 7 5 6" xfId="5651" xr:uid="{77F4B433-3DFE-45DE-A978-6138F6DCACC8}"/>
    <cellStyle name="Input 7 5 6 2" xfId="17318" xr:uid="{8A2342A1-4C75-46E3-B9F6-9144CB3EA27F}"/>
    <cellStyle name="Input 7 5 6 3" xfId="19518" xr:uid="{0E942FC7-2099-4A42-BED4-4BF5378CBC2D}"/>
    <cellStyle name="Input 7 5 6 4" xfId="26749" xr:uid="{0A178644-A03C-4204-9058-62BC2691EF87}"/>
    <cellStyle name="Input 7 5 6 5" xfId="32471" xr:uid="{9EFEF79F-EF2D-4071-8727-2C60817996D0}"/>
    <cellStyle name="Input 7 5 7" xfId="7048" xr:uid="{8978A589-97E6-445A-BD36-A58E38A5D9AD}"/>
    <cellStyle name="Input 7 5 7 2" xfId="12645" xr:uid="{7E245402-9BE9-44F2-A86D-EA97E8C789AD}"/>
    <cellStyle name="Input 7 5 7 3" xfId="19723" xr:uid="{8B01819A-2071-440E-B608-46432346A8B3}"/>
    <cellStyle name="Input 7 5 7 4" xfId="28146" xr:uid="{942A27FB-749F-4174-AEB2-7C63F690E8F2}"/>
    <cellStyle name="Input 7 5 7 5" xfId="33172" xr:uid="{089E5FD7-6D26-4786-B582-92A93FA8938A}"/>
    <cellStyle name="Input 7 5 8" xfId="6387" xr:uid="{8CA23D0B-0463-4025-BE49-C11BFE2CA503}"/>
    <cellStyle name="Input 7 5 8 2" xfId="2350" xr:uid="{72DB72A3-1327-4EC2-96E8-821B45DA3A3D}"/>
    <cellStyle name="Input 7 5 8 3" xfId="14171" xr:uid="{3F852B83-A589-4331-BE44-483B0E540305}"/>
    <cellStyle name="Input 7 5 8 4" xfId="27485" xr:uid="{5B24952C-8915-40E7-99ED-AFF4EDA59090}"/>
    <cellStyle name="Input 7 5 8 5" xfId="23865" xr:uid="{3A6BE74B-9CDE-4C6E-8773-59C41ABACA19}"/>
    <cellStyle name="Input 7 5 9" xfId="9279" xr:uid="{AB75E6B1-6A5F-4299-B047-56A78B13D71D}"/>
    <cellStyle name="Input 7 5 9 2" xfId="3316" xr:uid="{685F5AAC-9429-4811-BF3E-0AC2FD016D57}"/>
    <cellStyle name="Input 7 5 9 3" xfId="18746" xr:uid="{0E9CEA6A-7134-4E2C-B377-BCA43340BB29}"/>
    <cellStyle name="Input 7 5 9 4" xfId="30377" xr:uid="{702E1608-7B87-4BEA-8AD6-AC3EA0C8038F}"/>
    <cellStyle name="Input 7 5 9 5" xfId="34489" xr:uid="{B0672D02-36E0-4D16-B0E8-F2CA28A83D4F}"/>
    <cellStyle name="Input 7 6" xfId="1157" xr:uid="{00000000-0005-0000-0000-000084040000}"/>
    <cellStyle name="Input 7 6 10" xfId="17577" xr:uid="{8EEA8057-5A2D-4CDA-BCDF-C0E01B870FAC}"/>
    <cellStyle name="Input 7 6 11" xfId="20859" xr:uid="{D6A08B43-2016-416B-854C-FB17B59BD9BC}"/>
    <cellStyle name="Input 7 6 12" xfId="24495" xr:uid="{DE73A5D3-DF4A-471D-BE67-BD99AC174606}"/>
    <cellStyle name="Input 7 6 13" xfId="36744" xr:uid="{492EAC76-9474-4304-A628-12EC106FAAA0}"/>
    <cellStyle name="Input 7 6 2" xfId="4560" xr:uid="{5402796B-D31C-4197-A17B-28E6DF058409}"/>
    <cellStyle name="Input 7 6 2 10" xfId="25686" xr:uid="{BA3C7840-0D2E-4B08-BE99-05BE1F3F28E8}"/>
    <cellStyle name="Input 7 6 2 11" xfId="35814" xr:uid="{0FEA2BE0-0D38-477B-A3FF-9C23747BCCF0}"/>
    <cellStyle name="Input 7 6 2 2" xfId="8066" xr:uid="{6FD571C6-8840-4F05-8684-87875D579363}"/>
    <cellStyle name="Input 7 6 2 2 2" xfId="2849" xr:uid="{F0EAD79C-9391-4DA7-8B15-A103DFFA11C1}"/>
    <cellStyle name="Input 7 6 2 2 3" xfId="12565" xr:uid="{387629D4-C37C-4C49-8CFA-B353A6083BF3}"/>
    <cellStyle name="Input 7 6 2 2 4" xfId="29164" xr:uid="{E1E48BA6-7311-4ACA-9D7F-CA8249D9DDA0}"/>
    <cellStyle name="Input 7 6 2 2 5" xfId="24066" xr:uid="{1B0EF478-D98E-421B-AF1E-004E45A95B03}"/>
    <cellStyle name="Input 7 6 2 3" xfId="8892" xr:uid="{1DA6C931-CF71-42ED-A9CC-936A95341A02}"/>
    <cellStyle name="Input 7 6 2 3 2" xfId="18159" xr:uid="{4DD0A85E-D380-4DFD-82D1-B9648924A96B}"/>
    <cellStyle name="Input 7 6 2 3 3" xfId="18397" xr:uid="{241E7C60-E052-46B1-BBFB-C56898AD7EEE}"/>
    <cellStyle name="Input 7 6 2 3 4" xfId="29990" xr:uid="{86B68823-48E8-4CFF-98D5-08ED22ED6B9A}"/>
    <cellStyle name="Input 7 6 2 3 5" xfId="24292" xr:uid="{E61434CB-393B-42B9-A529-C604C7B15A54}"/>
    <cellStyle name="Input 7 6 2 4" xfId="9713" xr:uid="{D3AB8EDC-60BE-4A58-86B4-334820F431A8}"/>
    <cellStyle name="Input 7 6 2 4 2" xfId="16983" xr:uid="{D2599991-BD64-4842-A849-28957D957A3A}"/>
    <cellStyle name="Input 7 6 2 4 3" xfId="20482" xr:uid="{79EBA0E5-AE74-44EC-AFF2-9CAFB97189EC}"/>
    <cellStyle name="Input 7 6 2 4 4" xfId="30811" xr:uid="{CE4C1375-0FB6-4568-89A9-83A1083DDF42}"/>
    <cellStyle name="Input 7 6 2 4 5" xfId="36049" xr:uid="{BDD3D2B4-95A0-4C00-8713-4D20B9BA8B54}"/>
    <cellStyle name="Input 7 6 2 5" xfId="9221" xr:uid="{2E934093-4C63-49CC-B1C6-9D80AC2BEB06}"/>
    <cellStyle name="Input 7 6 2 5 2" xfId="3292" xr:uid="{982E7B41-E080-4DE3-9D4F-1395065FD388}"/>
    <cellStyle name="Input 7 6 2 5 3" xfId="23040" xr:uid="{8BBEC697-B5C7-4B6E-A7E6-FCABDEA442CA}"/>
    <cellStyle name="Input 7 6 2 5 4" xfId="30319" xr:uid="{37C58DBA-5649-48E3-929C-80D552C132B9}"/>
    <cellStyle name="Input 7 6 2 5 5" xfId="36859" xr:uid="{76C02A65-7F17-4F62-8C1A-672F0E437582}"/>
    <cellStyle name="Input 7 6 2 6" xfId="10829" xr:uid="{CD9D5080-3596-4562-99AB-5C84DDC65E51}"/>
    <cellStyle name="Input 7 6 2 6 2" xfId="16690" xr:uid="{FD54F012-5F07-4999-9030-327BF0B15C22}"/>
    <cellStyle name="Input 7 6 2 6 3" xfId="22307" xr:uid="{D325FD0B-0EF7-40B6-BA96-9AE2C2173D64}"/>
    <cellStyle name="Input 7 6 2 6 4" xfId="31927" xr:uid="{DF961CB5-2A93-4557-B35C-C13E348B6698}"/>
    <cellStyle name="Input 7 6 2 6 5" xfId="24837" xr:uid="{68ADD416-BBE5-45EC-8FF4-0C22FD647F76}"/>
    <cellStyle name="Input 7 6 2 7" xfId="6659" xr:uid="{A5BA2200-BD42-49B7-A706-9097DD0E9FDD}"/>
    <cellStyle name="Input 7 6 2 7 2" xfId="13271" xr:uid="{20009546-05FF-4666-9934-2B578F1FE947}"/>
    <cellStyle name="Input 7 6 2 7 3" xfId="20084" xr:uid="{0F6ACF13-04BE-4CFB-86C9-14AC98390FF6}"/>
    <cellStyle name="Input 7 6 2 7 4" xfId="27757" xr:uid="{7A5A0BB1-19E2-4113-BCD4-1B704CBEC03C}"/>
    <cellStyle name="Input 7 6 2 7 5" xfId="36954" xr:uid="{2B8B661D-2914-4DF4-BCBD-EA6ED6C568E0}"/>
    <cellStyle name="Input 7 6 2 8" xfId="14216" xr:uid="{B0B32B78-B190-47C8-B2DD-E542313FEFCF}"/>
    <cellStyle name="Input 7 6 2 9" xfId="19602" xr:uid="{F7ACC0C7-2DEF-4C83-A38D-9E032E8A16F2}"/>
    <cellStyle name="Input 7 6 3" xfId="5682" xr:uid="{77410878-DB78-45E1-980B-42924477F3E9}"/>
    <cellStyle name="Input 7 6 3 2" xfId="15496" xr:uid="{CD9F2048-D085-4802-9F30-EAC39ECA8802}"/>
    <cellStyle name="Input 7 6 3 3" xfId="18484" xr:uid="{DA000B36-FC14-42C3-B436-BC63CE785077}"/>
    <cellStyle name="Input 7 6 3 4" xfId="26780" xr:uid="{1D11B583-8273-4E20-A091-76DCBA696A6E}"/>
    <cellStyle name="Input 7 6 3 5" xfId="34599" xr:uid="{CFF11A4C-18F4-400F-BF49-428199EB3B6A}"/>
    <cellStyle name="Input 7 6 4" xfId="6959" xr:uid="{3CE3D39E-97F5-4D95-98C9-2BB194858442}"/>
    <cellStyle name="Input 7 6 4 2" xfId="16140" xr:uid="{1D062652-7C15-42E8-9F45-62876EFB76E3}"/>
    <cellStyle name="Input 7 6 4 3" xfId="3807" xr:uid="{5C2CB2DA-51D9-4A7D-9585-05E0D26DB518}"/>
    <cellStyle name="Input 7 6 4 4" xfId="28057" xr:uid="{8213A3C3-B54B-46B0-97F3-FC165A904D25}"/>
    <cellStyle name="Input 7 6 4 5" xfId="32302" xr:uid="{0423FE7A-C1B3-4B87-B194-593FFBF49F0A}"/>
    <cellStyle name="Input 7 6 5" xfId="5704" xr:uid="{D57C407D-28A9-410B-8606-AC201E4E8FFC}"/>
    <cellStyle name="Input 7 6 5 2" xfId="13415" xr:uid="{7BFA9A57-8E33-4B3B-AD9A-89932FCBB244}"/>
    <cellStyle name="Input 7 6 5 3" xfId="21164" xr:uid="{78A8D64F-0A9E-4DE5-B707-2A67ABF0D978}"/>
    <cellStyle name="Input 7 6 5 4" xfId="26802" xr:uid="{DA530E0D-826B-4825-9E53-8E4D1479E949}"/>
    <cellStyle name="Input 7 6 5 5" xfId="25479" xr:uid="{E346120A-E86B-46F8-A5B7-FFE517913D3E}"/>
    <cellStyle name="Input 7 6 6" xfId="7050" xr:uid="{958F97D9-9791-4875-BD73-9CA515745382}"/>
    <cellStyle name="Input 7 6 6 2" xfId="13080" xr:uid="{23E24216-06BC-42B0-BB8A-F5DC7FF4539B}"/>
    <cellStyle name="Input 7 6 6 3" xfId="20291" xr:uid="{CC832A3B-F5D5-41FD-B8EF-F6FB407B608C}"/>
    <cellStyle name="Input 7 6 6 4" xfId="28148" xr:uid="{8E8DF70C-C48C-4F1E-BACD-772BFCC599ED}"/>
    <cellStyle name="Input 7 6 6 5" xfId="33335" xr:uid="{DAFCB46A-B0F1-412D-8602-50F8B8E1A658}"/>
    <cellStyle name="Input 7 6 7" xfId="10117" xr:uid="{74A04A3E-7E13-40CE-B6CB-321AFD360A22}"/>
    <cellStyle name="Input 7 6 7 2" xfId="12464" xr:uid="{EDA2AD22-C5FF-4EB5-8E99-F672EE1915A3}"/>
    <cellStyle name="Input 7 6 7 3" xfId="18609" xr:uid="{4C8BD060-BAAE-45B8-AD90-26188B9F3CBE}"/>
    <cellStyle name="Input 7 6 7 4" xfId="31215" xr:uid="{6DAC1099-9E18-4BFD-B14D-5569927FD494}"/>
    <cellStyle name="Input 7 6 7 5" xfId="36786" xr:uid="{5FA37786-3797-4367-877B-C8D973C9D496}"/>
    <cellStyle name="Input 7 6 8" xfId="9947" xr:uid="{9F643163-232B-4DF9-9523-1BAD90A2D5C0}"/>
    <cellStyle name="Input 7 6 8 2" xfId="15296" xr:uid="{B39B9B5A-4DB8-4E6B-A738-251DE57F7226}"/>
    <cellStyle name="Input 7 6 8 3" xfId="19207" xr:uid="{B4D85F2F-9C33-4B53-833E-451F264F2FF0}"/>
    <cellStyle name="Input 7 6 8 4" xfId="31045" xr:uid="{37B5FBAA-3FDB-4919-B826-5511C46E99E2}"/>
    <cellStyle name="Input 7 6 8 5" xfId="32597" xr:uid="{FF5DB704-F94A-4296-B8B1-DFDA3E56E86C}"/>
    <cellStyle name="Input 7 6 9" xfId="3405" xr:uid="{F93E506D-2795-4ABD-A7A1-9162129A2F19}"/>
    <cellStyle name="Input 7 7" xfId="4551" xr:uid="{7B55F87F-7877-4F9C-8AD1-3C50378033E2}"/>
    <cellStyle name="Input 7 7 10" xfId="25677" xr:uid="{F3680D45-AF2D-4522-9625-C2F42E1774CF}"/>
    <cellStyle name="Input 7 7 11" xfId="23604" xr:uid="{5DB1660C-6342-4C57-BC37-FFCD6C8BB359}"/>
    <cellStyle name="Input 7 7 2" xfId="8057" xr:uid="{0E8D85BB-587B-4A65-9E74-C2D695939802}"/>
    <cellStyle name="Input 7 7 2 2" xfId="2844" xr:uid="{B7A1CAD8-404E-42DE-AE57-498982A6AB2F}"/>
    <cellStyle name="Input 7 7 2 3" xfId="12177" xr:uid="{19FA9F7E-0BFE-4C72-B5DB-132BA8B8C73D}"/>
    <cellStyle name="Input 7 7 2 4" xfId="29155" xr:uid="{3A21334B-2BBC-47EF-BBE3-882E6774CFBE}"/>
    <cellStyle name="Input 7 7 2 5" xfId="24063" xr:uid="{BCE046B5-251F-4A9D-8FD8-FA9F77E326F4}"/>
    <cellStyle name="Input 7 7 3" xfId="8883" xr:uid="{F72EFB20-D9EB-41B4-8DD8-5F60683E7661}"/>
    <cellStyle name="Input 7 7 3 2" xfId="3181" xr:uid="{2D8780C9-518A-42A0-BA7E-5EDA3516E6D8}"/>
    <cellStyle name="Input 7 7 3 3" xfId="23148" xr:uid="{C7A9C7CF-43B5-48D2-A130-3CBB2B786C5C}"/>
    <cellStyle name="Input 7 7 3 4" xfId="29981" xr:uid="{FE4923D0-9AC8-49E3-B4FB-01767116C3AC}"/>
    <cellStyle name="Input 7 7 3 5" xfId="24287" xr:uid="{AC1660C4-02D7-4B01-B900-FD7940E744F4}"/>
    <cellStyle name="Input 7 7 4" xfId="9704" xr:uid="{A5FF10B9-427D-40AC-850F-F5E7D88A1A00}"/>
    <cellStyle name="Input 7 7 4 2" xfId="17774" xr:uid="{FE61D078-3724-4211-846B-3B468EC38A34}"/>
    <cellStyle name="Input 7 7 4 3" xfId="16638" xr:uid="{6CEDE06F-352A-4F93-902E-3E951E1011D1}"/>
    <cellStyle name="Input 7 7 4 4" xfId="30802" xr:uid="{BFE91840-A343-4CF8-AB5E-BD12F4617184}"/>
    <cellStyle name="Input 7 7 4 5" xfId="35578" xr:uid="{CA404437-BD01-4C05-85DC-538DD60FA380}"/>
    <cellStyle name="Input 7 7 5" xfId="9011" xr:uid="{8D21523D-4ADC-4D69-B5F8-926B7DB10C32}"/>
    <cellStyle name="Input 7 7 5 2" xfId="12750" xr:uid="{D1187881-5701-43DD-8538-5FC09437D8CD}"/>
    <cellStyle name="Input 7 7 5 3" xfId="23099" xr:uid="{36BEA463-1122-4D7A-BF60-298F74161C52}"/>
    <cellStyle name="Input 7 7 5 4" xfId="30109" xr:uid="{82C67F37-58B5-402A-9271-AECF49C4E6CC}"/>
    <cellStyle name="Input 7 7 5 5" xfId="32714" xr:uid="{61570083-9CFF-4A61-8FBD-AC982416131A}"/>
    <cellStyle name="Input 7 7 6" xfId="10820" xr:uid="{C0654D92-132B-4CC0-AC2A-E775BBD74FB2}"/>
    <cellStyle name="Input 7 7 6 2" xfId="17129" xr:uid="{4BA91179-E246-47D2-81EA-860676EAEE9A}"/>
    <cellStyle name="Input 7 7 6 3" xfId="18563" xr:uid="{9AD135A4-80F4-4991-8619-82899B59109A}"/>
    <cellStyle name="Input 7 7 6 4" xfId="31918" xr:uid="{A2979BC1-C7EA-4A65-8866-78865CBE6700}"/>
    <cellStyle name="Input 7 7 6 5" xfId="23421" xr:uid="{40A42A92-004B-4BAF-8126-C3F6AF4162AB}"/>
    <cellStyle name="Input 7 7 7" xfId="6650" xr:uid="{16B463D1-B19E-4087-9087-62D4887C030B}"/>
    <cellStyle name="Input 7 7 7 2" xfId="16874" xr:uid="{AC06BFEF-99A7-4E93-8E55-10E4B5A64904}"/>
    <cellStyle name="Input 7 7 7 3" xfId="21128" xr:uid="{1D701E06-E431-4760-A92E-89D35052F658}"/>
    <cellStyle name="Input 7 7 7 4" xfId="27748" xr:uid="{4931887B-D155-4109-8F21-941F8F6C7A78}"/>
    <cellStyle name="Input 7 7 7 5" xfId="35146" xr:uid="{D95E7BCC-BA7C-4F06-8F92-8B99C08D3218}"/>
    <cellStyle name="Input 7 7 8" xfId="11600" xr:uid="{E79CB42B-16BB-4590-BDA8-B32A2F054A48}"/>
    <cellStyle name="Input 7 7 9" xfId="20684" xr:uid="{C9B6CBCE-FFF0-4950-A019-6147CB13B555}"/>
    <cellStyle name="Input 7 8" xfId="5673" xr:uid="{EC0136D7-9B1B-4094-B8A9-E80ED6287839}"/>
    <cellStyle name="Input 7 8 2" xfId="16230" xr:uid="{12512867-A0C5-4D70-9265-87898F4C1A8C}"/>
    <cellStyle name="Input 7 8 3" xfId="22515" xr:uid="{6493C309-CA32-4D8E-A618-F79ED0F69912}"/>
    <cellStyle name="Input 7 8 4" xfId="26771" xr:uid="{F4340DDF-2833-42B6-B612-510F858FC69B}"/>
    <cellStyle name="Input 7 8 5" xfId="35188" xr:uid="{FD07DBDA-69DD-42EF-9DD4-7616AC2FDB52}"/>
    <cellStyle name="Input 7 9" xfId="6950" xr:uid="{EAB22B9A-31B2-4DC4-A59B-F18E35B2F857}"/>
    <cellStyle name="Input 7 9 2" xfId="17223" xr:uid="{FD291220-567F-452A-BF2D-1FA787C5F9A4}"/>
    <cellStyle name="Input 7 9 3" xfId="20309" xr:uid="{798D0129-D1D4-437A-A0D4-3F6A88C22A40}"/>
    <cellStyle name="Input 7 9 4" xfId="28048" xr:uid="{D14BBBAC-33FB-412D-A2D9-7DB81C9BB5D5}"/>
    <cellStyle name="Input 7 9 5" xfId="33293" xr:uid="{A53ACAF3-C849-4593-94D3-A49DD8B625E0}"/>
    <cellStyle name="Input 8" xfId="1158" xr:uid="{00000000-0005-0000-0000-000085040000}"/>
    <cellStyle name="Input 8 10" xfId="7860" xr:uid="{6B946979-2202-4A0D-B63C-EF3C05770E7E}"/>
    <cellStyle name="Input 8 10 2" xfId="16076" xr:uid="{FC7F6B64-221F-4D9F-A375-93D0AD879714}"/>
    <cellStyle name="Input 8 10 3" xfId="16280" xr:uid="{1C68CB62-0739-4F0B-B5C0-4CA092C4B4E6}"/>
    <cellStyle name="Input 8 10 4" xfId="28958" xr:uid="{7501A163-A191-4A15-96B3-50B36FFECEB8}"/>
    <cellStyle name="Input 8 10 5" xfId="32238" xr:uid="{2AF7E311-1D96-4C40-A9D6-3C49D2982817}"/>
    <cellStyle name="Input 8 11" xfId="8679" xr:uid="{12345145-A7D1-40DD-9B45-D65040EC4462}"/>
    <cellStyle name="Input 8 11 2" xfId="3105" xr:uid="{6068E93F-A568-4932-9C63-DC6A37BD9D2E}"/>
    <cellStyle name="Input 8 11 3" xfId="18955" xr:uid="{6E14CDD2-48F4-4A04-ADE3-51FBFB7FA4F7}"/>
    <cellStyle name="Input 8 11 4" xfId="29777" xr:uid="{EA99F342-B872-4559-9708-E2C869822AAF}"/>
    <cellStyle name="Input 8 11 5" xfId="24237" xr:uid="{8336BAAB-C62D-4E4C-8481-704C44172FCE}"/>
    <cellStyle name="Input 8 12" xfId="6383" xr:uid="{45275C2D-4309-4C50-BFAF-5A2DADC098DE}"/>
    <cellStyle name="Input 8 12 2" xfId="2346" xr:uid="{1F88DE84-A62A-4F1A-8C8D-01C631B5D60D}"/>
    <cellStyle name="Input 8 12 3" xfId="17510" xr:uid="{C1868182-DFAB-4364-948C-EE0FE2D2E2B8}"/>
    <cellStyle name="Input 8 12 4" xfId="27481" xr:uid="{ECC98304-2123-484C-8649-AD85ABD72A3A}"/>
    <cellStyle name="Input 8 12 5" xfId="26171" xr:uid="{41B76DC2-0DA9-44F0-AE09-700B2704B319}"/>
    <cellStyle name="Input 8 13" xfId="7112" xr:uid="{663D749B-C25B-425C-BB91-DAEF8AACA4EC}"/>
    <cellStyle name="Input 8 13 2" xfId="16131" xr:uid="{E69B1531-9C3F-4224-8A75-9D85ABA0810E}"/>
    <cellStyle name="Input 8 13 3" xfId="21094" xr:uid="{FCE8EA89-96BF-4857-B7EA-0392671051DD}"/>
    <cellStyle name="Input 8 13 4" xfId="28210" xr:uid="{F37B0B47-4800-45AD-9905-920B0DE49C7A}"/>
    <cellStyle name="Input 8 13 5" xfId="32293" xr:uid="{0D954AED-4F78-4D90-B193-4EC4DA4EF017}"/>
    <cellStyle name="Input 8 14" xfId="3406" xr:uid="{FCAD0DDF-38AA-4BCF-BE74-00711B17F952}"/>
    <cellStyle name="Input 8 15" xfId="15937" xr:uid="{7BF8985B-EB35-4A45-AAF2-1FD0A69C9BB4}"/>
    <cellStyle name="Input 8 16" xfId="19785" xr:uid="{B91A7E90-12F3-4BED-ACC5-86E7532C9F2B}"/>
    <cellStyle name="Input 8 17" xfId="24496" xr:uid="{BFA63979-24DD-499C-9F72-F9C7E874DE3F}"/>
    <cellStyle name="Input 8 18" xfId="35450" xr:uid="{3C50C51F-3684-40D5-9BD0-437A11093B8C}"/>
    <cellStyle name="Input 8 2" xfId="1159" xr:uid="{00000000-0005-0000-0000-000086040000}"/>
    <cellStyle name="Input 8 2 10" xfId="3407" xr:uid="{8B786F6C-2C72-48CB-B15E-817FACDE6389}"/>
    <cellStyle name="Input 8 2 11" xfId="16550" xr:uid="{7C7088CB-7401-400C-86B1-2B19A4659E12}"/>
    <cellStyle name="Input 8 2 12" xfId="22703" xr:uid="{D0542299-B646-42AB-955C-4DEFFD306D26}"/>
    <cellStyle name="Input 8 2 13" xfId="24497" xr:uid="{13AA4DFA-F9C1-4098-AF7F-F0F9D155CEC5}"/>
    <cellStyle name="Input 8 2 14" xfId="35952" xr:uid="{63B68563-D541-42D6-B2C5-0F52854889D1}"/>
    <cellStyle name="Input 8 2 2" xfId="1160" xr:uid="{00000000-0005-0000-0000-000087040000}"/>
    <cellStyle name="Input 8 2 2 10" xfId="15782" xr:uid="{BCA8E6D0-B7B7-4043-8FC2-2774234AB6B1}"/>
    <cellStyle name="Input 8 2 2 11" xfId="21427" xr:uid="{73B30E29-EF44-4E35-8D13-5A30148C5BC4}"/>
    <cellStyle name="Input 8 2 2 12" xfId="24498" xr:uid="{E87A08ED-B992-44E8-803F-331C43BC11B5}"/>
    <cellStyle name="Input 8 2 2 13" xfId="35397" xr:uid="{831B514A-753B-4D0E-B5B8-8C7DA669CD8A}"/>
    <cellStyle name="Input 8 2 2 2" xfId="4563" xr:uid="{1A152232-E354-4AE4-9DE3-FFB4CF5BEB87}"/>
    <cellStyle name="Input 8 2 2 2 10" xfId="25689" xr:uid="{35E66967-2419-4FF0-983B-33B1BE1470D5}"/>
    <cellStyle name="Input 8 2 2 2 11" xfId="33603" xr:uid="{B5FD3824-3AF2-4B7D-8565-7D718A0D4E89}"/>
    <cellStyle name="Input 8 2 2 2 2" xfId="8069" xr:uid="{3F5CC49C-31A1-4962-B2DB-01F44F074F43}"/>
    <cellStyle name="Input 8 2 2 2 2 2" xfId="2852" xr:uid="{657E88B4-3A36-4F17-8E52-398E57481DB8}"/>
    <cellStyle name="Input 8 2 2 2 2 3" xfId="12988" xr:uid="{AE9045B0-C247-47A0-AB55-F7FE96556FD1}"/>
    <cellStyle name="Input 8 2 2 2 2 4" xfId="29167" xr:uid="{10F40F90-5D11-4BE4-AF59-8B0674F5794E}"/>
    <cellStyle name="Input 8 2 2 2 2 5" xfId="24067" xr:uid="{E60EBB10-0834-487F-9C6F-5EF67C2DE82C}"/>
    <cellStyle name="Input 8 2 2 2 3" xfId="8895" xr:uid="{E3F3C061-0F06-4127-9ECF-9B6A92FF2696}"/>
    <cellStyle name="Input 8 2 2 2 3 2" xfId="3185" xr:uid="{193FEA6D-FD6D-4361-9120-11FC96BA7D0F}"/>
    <cellStyle name="Input 8 2 2 2 3 3" xfId="23144" xr:uid="{E3B7527B-D542-4888-B8AD-B27DF02D1E10}"/>
    <cellStyle name="Input 8 2 2 2 3 4" xfId="29993" xr:uid="{BF434449-AD93-4AAA-B619-D48FAF07723E}"/>
    <cellStyle name="Input 8 2 2 2 3 5" xfId="24294" xr:uid="{BC0D9131-306E-4AC1-8E47-3029B79F8B49}"/>
    <cellStyle name="Input 8 2 2 2 4" xfId="9716" xr:uid="{95014231-2C94-4A74-9B71-90DE57E576F9}"/>
    <cellStyle name="Input 8 2 2 2 4 2" xfId="2165" xr:uid="{7F2C3A5C-3064-43FF-81A8-C7B5891C5DFE}"/>
    <cellStyle name="Input 8 2 2 2 4 3" xfId="21007" xr:uid="{58EB0AB4-2513-4A7B-9AE8-CA814EFBA7F9}"/>
    <cellStyle name="Input 8 2 2 2 4 4" xfId="30814" xr:uid="{AB2D7B25-4246-4AC2-9509-33BEDE887C10}"/>
    <cellStyle name="Input 8 2 2 2 4 5" xfId="32161" xr:uid="{766CC36E-4847-46BD-92F1-9541595B0740}"/>
    <cellStyle name="Input 8 2 2 2 5" xfId="9224" xr:uid="{88B942E5-594F-4BF9-AD70-8C28FF2CF87E}"/>
    <cellStyle name="Input 8 2 2 2 5 2" xfId="3294" xr:uid="{DFC3F680-1639-4C5A-A3C1-1558D2B32914}"/>
    <cellStyle name="Input 8 2 2 2 5 3" xfId="18769" xr:uid="{A124546B-79C5-4E4F-ADF0-80F44566CC33}"/>
    <cellStyle name="Input 8 2 2 2 5 4" xfId="30322" xr:uid="{7499A531-DB98-4690-A86F-E2F1225EA334}"/>
    <cellStyle name="Input 8 2 2 2 5 5" xfId="35554" xr:uid="{1D65F30C-BC15-40AD-AF76-88E0F81D6BBB}"/>
    <cellStyle name="Input 8 2 2 2 6" xfId="10832" xr:uid="{EBCC5D4F-1203-4653-9784-6E71DB3A7A6A}"/>
    <cellStyle name="Input 8 2 2 2 6 2" xfId="11969" xr:uid="{6B5A6FB1-C57A-4E17-A9CF-C4DD41381F02}"/>
    <cellStyle name="Input 8 2 2 2 6 3" xfId="19269" xr:uid="{AB37096E-3382-4CB4-BD53-BEF8B45BF7F2}"/>
    <cellStyle name="Input 8 2 2 2 6 4" xfId="31930" xr:uid="{58F70DC5-6E85-4767-9ED4-D0C355D98ADA}"/>
    <cellStyle name="Input 8 2 2 2 6 5" xfId="24890" xr:uid="{C01217C5-589D-479E-A857-E3A5397F5333}"/>
    <cellStyle name="Input 8 2 2 2 7" xfId="6662" xr:uid="{35757D17-2FFA-4525-B163-6CFEB2C920F6}"/>
    <cellStyle name="Input 8 2 2 2 7 2" xfId="16454" xr:uid="{E2B74E78-93A1-42F5-8CF6-410C224FBED2}"/>
    <cellStyle name="Input 8 2 2 2 7 3" xfId="22146" xr:uid="{9B5B1FF3-E743-4D81-B754-EBA32F6D504B}"/>
    <cellStyle name="Input 8 2 2 2 7 4" xfId="27760" xr:uid="{4D9A00A2-AAD1-479B-AC4B-225DF675E5A2}"/>
    <cellStyle name="Input 8 2 2 2 7 5" xfId="35679" xr:uid="{7FA50A7E-F24C-4928-84C3-3E8717AB489A}"/>
    <cellStyle name="Input 8 2 2 2 8" xfId="14874" xr:uid="{D0772DDA-4E3B-4B39-A4A5-DCD700EDC83B}"/>
    <cellStyle name="Input 8 2 2 2 9" xfId="21782" xr:uid="{C5F9D298-9F60-451C-B8B7-9487564CCB60}"/>
    <cellStyle name="Input 8 2 2 3" xfId="5685" xr:uid="{00C3962A-DB52-4CB3-A5DE-310C02429E94}"/>
    <cellStyle name="Input 8 2 2 3 2" xfId="17315" xr:uid="{4842D9CA-357E-4A47-864F-20F96B1931D8}"/>
    <cellStyle name="Input 8 2 2 3 3" xfId="20587" xr:uid="{2C2F7CD7-3580-4F01-8E83-7E9A2A1661D8}"/>
    <cellStyle name="Input 8 2 2 3 4" xfId="26783" xr:uid="{AD82A3C3-6673-4228-9BC2-446A80E66F16}"/>
    <cellStyle name="Input 8 2 2 3 5" xfId="32474" xr:uid="{F75A8A18-43E4-4DFD-B781-2ED7941F3414}"/>
    <cellStyle name="Input 8 2 2 4" xfId="6962" xr:uid="{620B48F1-CD4F-4648-9F30-9304D58301B0}"/>
    <cellStyle name="Input 8 2 2 4 2" xfId="16646" xr:uid="{EBCC60E8-948D-47B4-B1D1-9928A8639EEC}"/>
    <cellStyle name="Input 8 2 2 4 3" xfId="22421" xr:uid="{A104F175-66B4-4DEA-A7BC-21213E65BD7D}"/>
    <cellStyle name="Input 8 2 2 4 4" xfId="28060" xr:uid="{AE24DB8D-2390-430D-8BC5-8E540AEB770A}"/>
    <cellStyle name="Input 8 2 2 4 5" xfId="34402" xr:uid="{9A5EAE78-9BD2-4FF7-9999-F6E1FFA5172E}"/>
    <cellStyle name="Input 8 2 2 5" xfId="7873" xr:uid="{19D2035C-FC2E-4E74-ABB1-6B7F13ED39D4}"/>
    <cellStyle name="Input 8 2 2 5 2" xfId="16077" xr:uid="{88ED54B1-FF24-425D-8CF7-D24C25B75A3C}"/>
    <cellStyle name="Input 8 2 2 5 3" xfId="21040" xr:uid="{18935692-E7BE-43CA-886E-B40A17364E50}"/>
    <cellStyle name="Input 8 2 2 5 4" xfId="28971" xr:uid="{1BB4681F-80FA-4645-B415-E550B5785DA5}"/>
    <cellStyle name="Input 8 2 2 5 5" xfId="32239" xr:uid="{D41FBDD8-691B-42E0-A930-00349B4EB054}"/>
    <cellStyle name="Input 8 2 2 6" xfId="8692" xr:uid="{6CF06823-54B0-4EB1-9D6D-2F31C2F56FA9}"/>
    <cellStyle name="Input 8 2 2 6 2" xfId="3108" xr:uid="{CD92D415-DF75-4266-927F-828271537A52}"/>
    <cellStyle name="Input 8 2 2 6 3" xfId="18951" xr:uid="{018C458E-523A-4235-B9E4-409EB5509303}"/>
    <cellStyle name="Input 8 2 2 6 4" xfId="29790" xr:uid="{91D05B3F-BC11-47AC-BDF6-75CF1B1D8B79}"/>
    <cellStyle name="Input 8 2 2 6 5" xfId="32864" xr:uid="{6A10D268-BC69-40AD-9AFF-0D8AAF4FD78F}"/>
    <cellStyle name="Input 8 2 2 7" xfId="4996" xr:uid="{610D9C37-3DEF-4E3F-8191-E58B2F56F5C7}"/>
    <cellStyle name="Input 8 2 2 7 2" xfId="17396" xr:uid="{DA2F29F2-0E46-4518-BF13-7BC259CC66D1}"/>
    <cellStyle name="Input 8 2 2 7 3" xfId="20628" xr:uid="{551CC49C-EA1C-4CC7-8F78-79D01FCBD472}"/>
    <cellStyle name="Input 8 2 2 7 4" xfId="26114" xr:uid="{BA2CD72C-86DB-44D8-BF76-E141FF236D3D}"/>
    <cellStyle name="Input 8 2 2 7 5" xfId="32436" xr:uid="{875513DF-F7BD-4049-9F0F-D5272FCE5278}"/>
    <cellStyle name="Input 8 2 2 8" xfId="7120" xr:uid="{0411C1DF-3BB2-45E9-A781-0CE14DB0C2C9}"/>
    <cellStyle name="Input 8 2 2 8 2" xfId="13074" xr:uid="{FD74C604-D552-41A8-9EFA-82D2D578F20E}"/>
    <cellStyle name="Input 8 2 2 8 3" xfId="20053" xr:uid="{6379EAA3-982C-46C1-A012-6B41F8D2E4C5}"/>
    <cellStyle name="Input 8 2 2 8 4" xfId="28218" xr:uid="{931F30EA-161F-48E4-BBE0-6701EEE7276C}"/>
    <cellStyle name="Input 8 2 2 8 5" xfId="33329" xr:uid="{364F224F-A217-4200-9727-A7C7600DDFFD}"/>
    <cellStyle name="Input 8 2 2 9" xfId="3408" xr:uid="{5D18C3FD-167D-4C99-92A0-39E3E6D53307}"/>
    <cellStyle name="Input 8 2 3" xfId="4562" xr:uid="{47CF1A45-898A-4C8F-B47C-91947E1C1973}"/>
    <cellStyle name="Input 8 2 3 10" xfId="25688" xr:uid="{B2317F1B-DAFF-4F38-8154-24838E5D0F06}"/>
    <cellStyle name="Input 8 2 3 11" xfId="34692" xr:uid="{C790FD63-2DFC-498D-B327-60E5B57E1CFD}"/>
    <cellStyle name="Input 8 2 3 2" xfId="8068" xr:uid="{26E13C6F-5934-4139-9AB9-A4D00355FF4F}"/>
    <cellStyle name="Input 8 2 3 2 2" xfId="2851" xr:uid="{B80A22FE-3FB0-4C9B-863C-ACB4EE9E9B52}"/>
    <cellStyle name="Input 8 2 3 2 3" xfId="2282" xr:uid="{9CEC7EF5-8CAB-466C-B0A9-4632146036FD}"/>
    <cellStyle name="Input 8 2 3 2 4" xfId="29166" xr:uid="{4C5E7C4C-26A4-48BE-8AEE-D633C28F64D5}"/>
    <cellStyle name="Input 8 2 3 2 5" xfId="26370" xr:uid="{2182FCF0-8FFC-42F8-9D78-F43459E7EF19}"/>
    <cellStyle name="Input 8 2 3 3" xfId="8894" xr:uid="{CD6CF63A-7E1D-4ABD-9436-C8B2F4C550C0}"/>
    <cellStyle name="Input 8 2 3 3 2" xfId="3184" xr:uid="{B2240DE4-4C9B-4C9A-B595-E1871AA3D07F}"/>
    <cellStyle name="Input 8 2 3 3 3" xfId="18876" xr:uid="{ADA819C4-C3B0-472D-B768-39F9B238A6D3}"/>
    <cellStyle name="Input 8 2 3 3 4" xfId="29992" xr:uid="{E2E1ABC9-9A4C-4982-A587-982801D17853}"/>
    <cellStyle name="Input 8 2 3 3 5" xfId="32768" xr:uid="{2E22A5CE-4255-4920-8B0A-C9FBCBFC107C}"/>
    <cellStyle name="Input 8 2 3 4" xfId="9715" xr:uid="{D88089C9-EFD1-4325-819D-8E42ADC17846}"/>
    <cellStyle name="Input 8 2 3 4 2" xfId="15340" xr:uid="{BCB36796-4144-414D-8005-B2E58EA0F01F}"/>
    <cellStyle name="Input 8 2 3 4 3" xfId="21520" xr:uid="{C3F036E2-85F6-4B44-8613-68007FCC9A56}"/>
    <cellStyle name="Input 8 2 3 4 4" xfId="30813" xr:uid="{5C7F2C6E-19D0-4C8C-93B5-7064090257D9}"/>
    <cellStyle name="Input 8 2 3 4 5" xfId="34997" xr:uid="{D9322394-2A07-408C-AAD0-E1BFDD6E8532}"/>
    <cellStyle name="Input 8 2 3 5" xfId="9223" xr:uid="{CE089DCC-5AA3-45BC-9E22-13AF7022EFBB}"/>
    <cellStyle name="Input 8 2 3 5 2" xfId="12267" xr:uid="{DE650A38-3281-459B-AAE6-45656CEADF3C}"/>
    <cellStyle name="Input 8 2 3 5 3" xfId="23041" xr:uid="{EECB608A-A649-4C65-AFD1-CE771AFC16F2}"/>
    <cellStyle name="Input 8 2 3 5 4" xfId="30321" xr:uid="{C7E2BF98-5F7C-4B30-A901-4F731B852931}"/>
    <cellStyle name="Input 8 2 3 5 5" xfId="36083" xr:uid="{B05E2BCA-C915-4897-ADC0-70936979789D}"/>
    <cellStyle name="Input 8 2 3 6" xfId="10831" xr:uid="{5595B7B3-3768-4A5A-A9BA-7B15E9208892}"/>
    <cellStyle name="Input 8 2 3 6 2" xfId="15235" xr:uid="{CD4E63C1-6668-4D24-9CBB-0522BBD68636}"/>
    <cellStyle name="Input 8 2 3 6 3" xfId="20387" xr:uid="{446CC60F-32FD-44D4-8958-2ABCDA8A9CE9}"/>
    <cellStyle name="Input 8 2 3 6 4" xfId="31929" xr:uid="{16E581D1-13A2-4C41-84A7-D7C8169F3B10}"/>
    <cellStyle name="Input 8 2 3 6 5" xfId="24889" xr:uid="{2B3DA3A6-A533-49AC-AEDE-7D5A6C298BD2}"/>
    <cellStyle name="Input 8 2 3 7" xfId="6661" xr:uid="{4A46BBEC-DA57-495F-BBE7-1D2FA7C1FE23}"/>
    <cellStyle name="Input 8 2 3 7 2" xfId="17870" xr:uid="{F35EA4D5-ADAB-4EE3-9E20-DE517DAF5671}"/>
    <cellStyle name="Input 8 2 3 7 3" xfId="21322" xr:uid="{00A5CB9A-CE3E-4770-A345-A8FE4338F264}"/>
    <cellStyle name="Input 8 2 3 7 4" xfId="27759" xr:uid="{75EADF9D-3282-4D0B-84D5-DF27C08427C7}"/>
    <cellStyle name="Input 8 2 3 7 5" xfId="36184" xr:uid="{C585E55A-1E8B-43B9-A31B-9C44E62DDCF5}"/>
    <cellStyle name="Input 8 2 3 8" xfId="15636" xr:uid="{AAA3A174-617F-4555-83C2-E330FB8B3AD3}"/>
    <cellStyle name="Input 8 2 3 9" xfId="20120" xr:uid="{7609249E-6832-4FE0-A9AA-D14F91CE4809}"/>
    <cellStyle name="Input 8 2 4" xfId="5684" xr:uid="{F975BC5C-DBE0-4016-A5CA-3FCE991EB843}"/>
    <cellStyle name="Input 8 2 4 2" xfId="13416" xr:uid="{2E2B23AD-36F3-402D-A168-59FC82ADFB9A}"/>
    <cellStyle name="Input 8 2 4 3" xfId="21165" xr:uid="{5977F648-A781-4575-9A2E-2CF63321337A}"/>
    <cellStyle name="Input 8 2 4 4" xfId="26782" xr:uid="{7A458D39-5C2B-4841-9C2E-0DABA84D8F9D}"/>
    <cellStyle name="Input 8 2 4 5" xfId="36554" xr:uid="{183A6D3F-D66A-420B-8A7B-4B32E7A9E8B5}"/>
    <cellStyle name="Input 8 2 5" xfId="6961" xr:uid="{E6BD5C50-A2FA-4E0F-B353-C47CE346A14F}"/>
    <cellStyle name="Input 8 2 5 2" xfId="12157" xr:uid="{6AAFC2CA-AAF5-4F8B-BCDD-B4D35B83F6E8}"/>
    <cellStyle name="Input 8 2 5 3" xfId="22315" xr:uid="{3ADA1880-BD4A-4BC7-A59F-085626386F8C}"/>
    <cellStyle name="Input 8 2 5 4" xfId="28059" xr:uid="{2C10DC91-BEF1-4218-9ED4-2F18E4C8FFFA}"/>
    <cellStyle name="Input 8 2 5 5" xfId="32376" xr:uid="{E7FB77ED-33EC-48FC-B68F-2157A835593E}"/>
    <cellStyle name="Input 8 2 6" xfId="7872" xr:uid="{2FA991B7-86CC-4DE2-B84A-DDFA93234C9D}"/>
    <cellStyle name="Input 8 2 6 2" xfId="16789" xr:uid="{16E1EDA6-8FD7-45E9-9DE3-0A97CB3785CF}"/>
    <cellStyle name="Input 8 2 6 3" xfId="21562" xr:uid="{F394F1CD-D9D3-4297-9FAE-84F14331BFE7}"/>
    <cellStyle name="Input 8 2 6 4" xfId="28970" xr:uid="{FD3DD856-426F-4D18-BD54-41B73D3F4C7D}"/>
    <cellStyle name="Input 8 2 6 5" xfId="35061" xr:uid="{C6E25E3E-0C09-468C-94EF-5AEA5A310A8C}"/>
    <cellStyle name="Input 8 2 7" xfId="8691" xr:uid="{FBD632E6-8339-4088-A261-63E2EF216382}"/>
    <cellStyle name="Input 8 2 7 2" xfId="12860" xr:uid="{5ED96C51-CAA7-4099-81CC-2D9153AE4C53}"/>
    <cellStyle name="Input 8 2 7 3" xfId="23206" xr:uid="{DCD494D4-50C6-4A00-9471-3997F56EE21F}"/>
    <cellStyle name="Input 8 2 7 4" xfId="29789" xr:uid="{1794C08E-B4FC-48F8-98EA-A926053BB783}"/>
    <cellStyle name="Input 8 2 7 5" xfId="26526" xr:uid="{58E15F7B-FD48-4551-BC4C-EA917E9E53B3}"/>
    <cellStyle name="Input 8 2 8" xfId="4995" xr:uid="{F967973C-DD08-440E-BC70-ADB05794F6E7}"/>
    <cellStyle name="Input 8 2 8 2" xfId="13500" xr:uid="{1B95A0AF-F5B2-4668-A71F-1D062BC46C33}"/>
    <cellStyle name="Input 8 2 8 3" xfId="21203" xr:uid="{76127E03-E2F1-436F-A065-3ABDA6654C7A}"/>
    <cellStyle name="Input 8 2 8 4" xfId="26113" xr:uid="{FC2F8750-0F23-4F3A-B0F1-EF844557B474}"/>
    <cellStyle name="Input 8 2 8 5" xfId="36591" xr:uid="{F0AAE1D4-045E-48F2-87C0-052A05F4ED27}"/>
    <cellStyle name="Input 8 2 9" xfId="7119" xr:uid="{B12AEE1D-1A23-49DB-A62E-973A49F1C8BA}"/>
    <cellStyle name="Input 8 2 9 2" xfId="14327" xr:uid="{5D55A02F-B147-4B23-AF06-CAB4759AD51B}"/>
    <cellStyle name="Input 8 2 9 3" xfId="19336" xr:uid="{61787F7C-99FE-4D3F-BA0C-98A9A29ADC38}"/>
    <cellStyle name="Input 8 2 9 4" xfId="28217" xr:uid="{1F130953-C7E4-49D1-99CC-4D5543B8B9F2}"/>
    <cellStyle name="Input 8 2 9 5" xfId="34298" xr:uid="{498F1FFA-2562-49BC-ADA0-4EE5965CA539}"/>
    <cellStyle name="Input 8 3" xfId="1161" xr:uid="{00000000-0005-0000-0000-000088040000}"/>
    <cellStyle name="Input 8 3 10" xfId="3409" xr:uid="{23368F85-1198-4AA2-91CD-F005E0170292}"/>
    <cellStyle name="Input 8 3 11" xfId="15079" xr:uid="{839E31C8-D0EA-42B6-AE01-EFDBF312704F}"/>
    <cellStyle name="Input 8 3 12" xfId="21920" xr:uid="{F652C8DF-1431-43E3-9CFE-7844E6D03644}"/>
    <cellStyle name="Input 8 3 13" xfId="24499" xr:uid="{9998F4D7-4A03-4800-AA24-833E1B4C12EB}"/>
    <cellStyle name="Input 8 3 14" xfId="34879" xr:uid="{9359298E-69F0-4477-9BD5-D9BC024AB355}"/>
    <cellStyle name="Input 8 3 2" xfId="1162" xr:uid="{00000000-0005-0000-0000-000089040000}"/>
    <cellStyle name="Input 8 3 2 10" xfId="13763" xr:uid="{0755057D-BA44-406C-9AE4-4379168C2393}"/>
    <cellStyle name="Input 8 3 2 11" xfId="21373" xr:uid="{719BBE7B-544E-4CA3-A7B4-A785CC54E297}"/>
    <cellStyle name="Input 8 3 2 12" xfId="24500" xr:uid="{34C572E2-DB33-4458-B834-7A0D31B56F39}"/>
    <cellStyle name="Input 8 3 2 13" xfId="33792" xr:uid="{DA8CA9FF-2A58-4BD6-9614-A7DDFAC2A89C}"/>
    <cellStyle name="Input 8 3 2 2" xfId="4565" xr:uid="{76197F55-D221-48B6-89DF-A214761B2C3B}"/>
    <cellStyle name="Input 8 3 2 2 10" xfId="25691" xr:uid="{59A13CFE-8D49-4657-B1A3-F1BD12EFC4A5}"/>
    <cellStyle name="Input 8 3 2 2 11" xfId="23606" xr:uid="{45699DB1-CCD3-4A88-AAD8-76ABB1F7E340}"/>
    <cellStyle name="Input 8 3 2 2 2" xfId="8071" xr:uid="{80EB57DA-900F-42A3-85CC-2DBDA774F759}"/>
    <cellStyle name="Input 8 3 2 2 2 2" xfId="2854" xr:uid="{14D3FD45-B6C7-4DE7-B3EE-2568B62CE551}"/>
    <cellStyle name="Input 8 3 2 2 2 3" xfId="12622" xr:uid="{B3F7B699-47F4-42FB-A7D3-072D27C06DC8}"/>
    <cellStyle name="Input 8 3 2 2 2 4" xfId="29169" xr:uid="{1B7D2B4A-C527-46A6-A68C-02856A3AF9AA}"/>
    <cellStyle name="Input 8 3 2 2 2 5" xfId="26373" xr:uid="{AB76A201-BAAD-418B-BC77-07BF4D8672D9}"/>
    <cellStyle name="Input 8 3 2 2 3" xfId="8897" xr:uid="{45E6AB0A-C469-43F9-A523-E1C76E388ED6}"/>
    <cellStyle name="Input 8 3 2 2 3 2" xfId="18153" xr:uid="{801116A8-37A4-43CF-9334-D899B2886016}"/>
    <cellStyle name="Input 8 3 2 2 3 3" xfId="17604" xr:uid="{CE02DFDC-03CC-4399-934F-110166E3DFA3}"/>
    <cellStyle name="Input 8 3 2 2 3 4" xfId="29995" xr:uid="{8B0083E1-D35C-445C-826E-F6F552FD35DC}"/>
    <cellStyle name="Input 8 3 2 2 3 5" xfId="24305" xr:uid="{3422F6EF-1F13-4CDF-A16D-A92C0E99DE1A}"/>
    <cellStyle name="Input 8 3 2 2 4" xfId="9718" xr:uid="{B8C273D8-F6C5-496C-B797-09AF6466CF48}"/>
    <cellStyle name="Input 8 3 2 2 4 2" xfId="12542" xr:uid="{C3736679-A395-47DE-A118-99AE17230B0A}"/>
    <cellStyle name="Input 8 3 2 2 4 3" xfId="15071" xr:uid="{77A257BD-6067-475A-B4D7-63EC1989CCF2}"/>
    <cellStyle name="Input 8 3 2 2 4 4" xfId="30816" xr:uid="{63E8CC3E-D62E-43F9-8380-546A03B19F3E}"/>
    <cellStyle name="Input 8 3 2 2 4 5" xfId="32550" xr:uid="{7B8D5A04-4A2B-444B-8CF7-153396AFBBD0}"/>
    <cellStyle name="Input 8 3 2 2 5" xfId="9226" xr:uid="{C78938EE-097C-4375-8E6D-366F933E200C}"/>
    <cellStyle name="Input 8 3 2 2 5 2" xfId="12281" xr:uid="{E2189CCB-77A5-4889-82AC-09C4EBD83732}"/>
    <cellStyle name="Input 8 3 2 2 5 3" xfId="17593" xr:uid="{D29823B2-67AD-4244-B10A-298961D70826}"/>
    <cellStyle name="Input 8 3 2 2 5 4" xfId="30324" xr:uid="{9CED59E8-7EE0-423B-B2A1-E2945705F78B}"/>
    <cellStyle name="Input 8 3 2 2 5 5" xfId="32195" xr:uid="{4841B6A5-080C-4978-8694-388D5D2C08B2}"/>
    <cellStyle name="Input 8 3 2 2 6" xfId="10834" xr:uid="{26EF70A5-D4F3-469E-A5C6-DAA3EAB57A57}"/>
    <cellStyle name="Input 8 3 2 2 6 2" xfId="3659" xr:uid="{2093DF4C-4513-4C62-AD04-63D6B376F2C4}"/>
    <cellStyle name="Input 8 3 2 2 6 3" xfId="19873" xr:uid="{C623B866-B796-4683-98EA-6F974AB51DC9}"/>
    <cellStyle name="Input 8 3 2 2 6 4" xfId="31932" xr:uid="{8300F8D8-8FC1-443E-810A-7836EE305165}"/>
    <cellStyle name="Input 8 3 2 2 6 5" xfId="24992" xr:uid="{03809FED-A0A6-449D-B9B2-EEBB7D24BEED}"/>
    <cellStyle name="Input 8 3 2 2 7" xfId="6664" xr:uid="{C3BD40AA-9AF4-4696-A3ED-6F61E43894CD}"/>
    <cellStyle name="Input 8 3 2 2 7 2" xfId="16163" xr:uid="{B7AC7E1D-75CC-4BBE-A289-C3D6E0B2072B}"/>
    <cellStyle name="Input 8 3 2 2 7 3" xfId="21126" xr:uid="{F7DAD602-67DF-4F38-BEE9-8D905259CA36}"/>
    <cellStyle name="Input 8 3 2 2 7 4" xfId="27762" xr:uid="{3395FEDC-A519-4E36-B013-A2AC4C9193C2}"/>
    <cellStyle name="Input 8 3 2 2 7 5" xfId="32325" xr:uid="{F3F77269-385F-4972-9D29-6AF2F219638A}"/>
    <cellStyle name="Input 8 3 2 2 8" xfId="11598" xr:uid="{4A68CE5E-6226-40AF-BDF0-BE498CE28FAB}"/>
    <cellStyle name="Input 8 3 2 2 9" xfId="20682" xr:uid="{B71AF271-68DB-4B89-AE42-A63D19F4CCBD}"/>
    <cellStyle name="Input 8 3 2 3" xfId="5687" xr:uid="{478402AE-E649-4CA1-AA66-88321356CA47}"/>
    <cellStyle name="Input 8 3 2 3 2" xfId="16228" xr:uid="{4C5715CB-DF35-405F-9DA4-4F9199796A50}"/>
    <cellStyle name="Input 8 3 2 3 3" xfId="22513" xr:uid="{5C7B4CA1-0028-4E62-BF43-F78080DED3FB}"/>
    <cellStyle name="Input 8 3 2 3 4" xfId="26785" xr:uid="{61CC783F-A461-473C-86DA-BA8FC4AC9121}"/>
    <cellStyle name="Input 8 3 2 3 5" xfId="35186" xr:uid="{FCC0B473-A2AF-4C70-A083-8110CDB3F8B7}"/>
    <cellStyle name="Input 8 3 2 4" xfId="6964" xr:uid="{86ED10D4-8A38-43E6-8ED7-803D19E3A4EB}"/>
    <cellStyle name="Input 8 3 2 4 2" xfId="14496" xr:uid="{4FE21685-42B8-4B8B-AD7B-B389F734EE0A}"/>
    <cellStyle name="Input 8 3 2 4 3" xfId="19297" xr:uid="{7E74CFDC-2779-4673-B34D-CBAB9CC41E76}"/>
    <cellStyle name="Input 8 3 2 4 4" xfId="28062" xr:uid="{B53E7FBD-63BA-425D-8714-A59E09BB5F0D}"/>
    <cellStyle name="Input 8 3 2 4 5" xfId="34311" xr:uid="{93C398B9-9D96-4A0C-B121-1083782C9295}"/>
    <cellStyle name="Input 8 3 2 5" xfId="5706" xr:uid="{CB63A8D7-9ABA-4514-975A-9D3CB4602C5D}"/>
    <cellStyle name="Input 8 3 2 5 2" xfId="11452" xr:uid="{FE288113-5801-4BCB-863C-59A9789F4F64}"/>
    <cellStyle name="Input 8 3 2 5 3" xfId="19511" xr:uid="{0C918EB4-9B77-4955-A992-FCFC5B14C1BE}"/>
    <cellStyle name="Input 8 3 2 5 4" xfId="26804" xr:uid="{91B141A9-64E5-405E-A666-3B9296B0BCB3}"/>
    <cellStyle name="Input 8 3 2 5 5" xfId="36550" xr:uid="{CD7B9595-18EB-4C07-BA05-E079B9902BAE}"/>
    <cellStyle name="Input 8 3 2 6" xfId="7052" xr:uid="{35343F43-F692-4878-A961-3D7251F4E527}"/>
    <cellStyle name="Input 8 3 2 6 2" xfId="13242" xr:uid="{B1EEBCBC-8692-4CD2-A2C3-5910338AA83B}"/>
    <cellStyle name="Input 8 3 2 6 3" xfId="20047" xr:uid="{D555EA26-51EC-4B59-9BA7-3533AE1C4A35}"/>
    <cellStyle name="Input 8 3 2 6 4" xfId="28150" xr:uid="{293C78CC-590E-4CB0-A443-DF7292E4B4BA}"/>
    <cellStyle name="Input 8 3 2 6 5" xfId="36925" xr:uid="{661CA21C-3AA6-40EF-925F-98554E1CB961}"/>
    <cellStyle name="Input 8 3 2 7" xfId="10114" xr:uid="{A71DEF9C-D579-4B3F-9128-2AA00EBF099E}"/>
    <cellStyle name="Input 8 3 2 7 2" xfId="16006" xr:uid="{F9FD34DC-44F4-49C1-B22F-D7D240195BCB}"/>
    <cellStyle name="Input 8 3 2 7 3" xfId="20347" xr:uid="{E2F4954E-0649-49BC-ACC9-84D78D2734E8}"/>
    <cellStyle name="Input 8 3 2 7 4" xfId="31212" xr:uid="{752D9678-A49F-4EBF-A43A-9CF876A143BA}"/>
    <cellStyle name="Input 8 3 2 7 5" xfId="24527" xr:uid="{CBFC43A6-33C4-4442-BB5C-D721BD3CC1BB}"/>
    <cellStyle name="Input 8 3 2 8" xfId="9276" xr:uid="{B026A33F-A8B3-4C54-820D-C1CAAA48DDE0}"/>
    <cellStyle name="Input 8 3 2 8 2" xfId="12660" xr:uid="{21C6DEB8-5694-47AF-A431-721B708699E7}"/>
    <cellStyle name="Input 8 3 2 8 3" xfId="15810" xr:uid="{5DDC59A2-D8EC-464E-9E10-C9B7C22B1FF2}"/>
    <cellStyle name="Input 8 3 2 8 4" xfId="30374" xr:uid="{122342C7-41F6-427E-8898-6DE956A906B3}"/>
    <cellStyle name="Input 8 3 2 8 5" xfId="32636" xr:uid="{5B5D80FA-29C3-4460-84FC-4C3CE047168C}"/>
    <cellStyle name="Input 8 3 2 9" xfId="3410" xr:uid="{F2BB1C9B-B6C0-435C-A81B-10BFF2C82657}"/>
    <cellStyle name="Input 8 3 3" xfId="4564" xr:uid="{6688992D-850A-4981-9153-0E2AF5514107}"/>
    <cellStyle name="Input 8 3 3 10" xfId="25690" xr:uid="{F0D95BBD-5950-4A43-A8EA-41018339618B}"/>
    <cellStyle name="Input 8 3 3 11" xfId="23605" xr:uid="{BA1FD8C1-F149-486A-BCB9-1FA9DC47F08E}"/>
    <cellStyle name="Input 8 3 3 2" xfId="8070" xr:uid="{86884C0D-B695-4089-8119-A58F151D9754}"/>
    <cellStyle name="Input 8 3 3 2 2" xfId="2853" xr:uid="{8FC61975-82BE-4516-8EDE-B4165C8E4ED0}"/>
    <cellStyle name="Input 8 3 3 2 3" xfId="3037" xr:uid="{2B962326-47D3-4A08-B0F7-8913533280EE}"/>
    <cellStyle name="Input 8 3 3 2 4" xfId="29168" xr:uid="{68527C7E-5B4A-4052-AFF8-53AD746CF4D1}"/>
    <cellStyle name="Input 8 3 3 2 5" xfId="24068" xr:uid="{74561CEF-B5D0-4037-B639-F60752DD9BFD}"/>
    <cellStyle name="Input 8 3 3 3" xfId="8896" xr:uid="{CDB6470F-214D-4239-8B23-A3C055CD6B64}"/>
    <cellStyle name="Input 8 3 3 3 2" xfId="3186" xr:uid="{5D184DF6-6CAD-4F37-BEAF-35E954010293}"/>
    <cellStyle name="Input 8 3 3 3 3" xfId="18877" xr:uid="{6890181F-2F16-4B24-905E-84772055CF6F}"/>
    <cellStyle name="Input 8 3 3 3 4" xfId="29994" xr:uid="{356BA61B-B986-41DB-8D22-E42249C1AF7A}"/>
    <cellStyle name="Input 8 3 3 3 5" xfId="24295" xr:uid="{90CA6772-0D64-446C-803D-5451C83F080E}"/>
    <cellStyle name="Input 8 3 3 4" xfId="9717" xr:uid="{97119D6F-34B1-4CC1-A884-89167ED21FE4}"/>
    <cellStyle name="Input 8 3 3 4 2" xfId="13100" xr:uid="{149B1ABC-C95B-483F-9B31-7DDFCE71AC3D}"/>
    <cellStyle name="Input 8 3 3 4 3" xfId="17153" xr:uid="{8C947EEF-0B8E-413B-830F-38A19BB46E9C}"/>
    <cellStyle name="Input 8 3 3 4 4" xfId="30815" xr:uid="{CB5167DB-2521-4B7C-A399-AED8DD80661A}"/>
    <cellStyle name="Input 8 3 3 4 5" xfId="25610" xr:uid="{AF58F25E-8B42-493A-9615-8C730C9589B0}"/>
    <cellStyle name="Input 8 3 3 5" xfId="9225" xr:uid="{9E1DF8E7-44D6-4F58-AF99-122AA8C2935B}"/>
    <cellStyle name="Input 8 3 3 5 2" xfId="4220" xr:uid="{9E05095C-4BBE-4F4D-9C8B-A77B151809FE}"/>
    <cellStyle name="Input 8 3 3 5 3" xfId="11827" xr:uid="{BCE6D510-7424-4188-AB9A-E7C3F25225D9}"/>
    <cellStyle name="Input 8 3 3 5 4" xfId="30323" xr:uid="{D055D725-D66B-4D8C-A2B1-C44B8B8699A8}"/>
    <cellStyle name="Input 8 3 3 5 5" xfId="35031" xr:uid="{C12694F9-1A52-4433-9EFF-BA0F45BC304F}"/>
    <cellStyle name="Input 8 3 3 6" xfId="10833" xr:uid="{D5F1B827-ECD1-4464-85C4-69C8042C8005}"/>
    <cellStyle name="Input 8 3 3 6 2" xfId="3657" xr:uid="{26E9D38A-126A-4218-AAA6-D258F65CB8F9}"/>
    <cellStyle name="Input 8 3 3 6 3" xfId="18569" xr:uid="{CA44A343-EED4-49C2-AE6D-A06A0A899ADD}"/>
    <cellStyle name="Input 8 3 3 6 4" xfId="31931" xr:uid="{36D8C7D8-BED4-4B3C-837B-27C5811D95D6}"/>
    <cellStyle name="Input 8 3 3 6 5" xfId="24941" xr:uid="{3510C88F-830C-4F29-8C75-6C217D591578}"/>
    <cellStyle name="Input 8 3 3 7" xfId="6663" xr:uid="{C23FEB04-38C4-479B-9F44-A5FCC4F7D4A1}"/>
    <cellStyle name="Input 8 3 3 7 2" xfId="16875" xr:uid="{0F036364-2D98-47F6-B988-5682BC7493D2}"/>
    <cellStyle name="Input 8 3 3 7 3" xfId="21648" xr:uid="{3B40583E-B7F6-4435-A156-7AAD536E5BA6}"/>
    <cellStyle name="Input 8 3 3 7 4" xfId="27761" xr:uid="{01E6E25A-CA4B-41B1-B8FC-EF9A6EFBB610}"/>
    <cellStyle name="Input 8 3 3 7 5" xfId="35147" xr:uid="{4F936A16-9446-434F-8BBE-570C15A1A8E1}"/>
    <cellStyle name="Input 8 3 3 8" xfId="13555" xr:uid="{73362677-96B6-45A9-B8C2-EA374EF52871}"/>
    <cellStyle name="Input 8 3 3 9" xfId="21255" xr:uid="{9F77DA7C-ADD6-412F-8BA6-4307C9C82C9D}"/>
    <cellStyle name="Input 8 3 4" xfId="5686" xr:uid="{12B7015D-ADB6-4510-B831-D58655E6318F}"/>
    <cellStyle name="Input 8 3 4 2" xfId="12386" xr:uid="{9B42515A-7EEA-4181-8C3A-16005E8B6D96}"/>
    <cellStyle name="Input 8 3 4 3" xfId="19512" xr:uid="{5E1C315A-E085-4F5F-8BA7-169382EFC0DB}"/>
    <cellStyle name="Input 8 3 4 4" xfId="26784" xr:uid="{F029A39C-C972-43F0-B8D0-6930C6D21E58}"/>
    <cellStyle name="Input 8 3 4 5" xfId="35719" xr:uid="{9DC1C2AA-903A-4A0A-BC1C-67F903C462B0}"/>
    <cellStyle name="Input 8 3 5" xfId="6963" xr:uid="{BF16429E-21E5-401E-B012-C6934C463B1A}"/>
    <cellStyle name="Input 8 3 5 2" xfId="12257" xr:uid="{D9322D72-E0B4-4F15-ABFF-47B1CC3CEC63}"/>
    <cellStyle name="Input 8 3 5 3" xfId="20392" xr:uid="{537AC4E6-D704-4150-A3AE-FA6A1595FF1E}"/>
    <cellStyle name="Input 8 3 5 4" xfId="28061" xr:uid="{E2F52673-74E3-421D-B11E-2B4C62E7D583}"/>
    <cellStyle name="Input 8 3 5 5" xfId="33303" xr:uid="{F044E15C-A75E-4C94-AEC4-229F629370D3}"/>
    <cellStyle name="Input 8 3 6" xfId="5705" xr:uid="{1311616B-D15C-4DCD-AB67-F62599358349}"/>
    <cellStyle name="Input 8 3 6 2" xfId="11453" xr:uid="{50B27878-EED8-410C-A22F-E279ED64EE8E}"/>
    <cellStyle name="Input 8 3 6 3" xfId="20586" xr:uid="{7413D2F9-6436-4598-8A03-12E19A97FB31}"/>
    <cellStyle name="Input 8 3 6 4" xfId="26803" xr:uid="{019FBF51-BFC9-45F3-A631-21901DBF1DD7}"/>
    <cellStyle name="Input 8 3 6 5" xfId="25478" xr:uid="{DDE47032-FB7F-4057-9D4D-0E850531AF4B}"/>
    <cellStyle name="Input 8 3 7" xfId="7051" xr:uid="{FF976732-6B90-4B6C-AFF2-7B29405E0965}"/>
    <cellStyle name="Input 8 3 7 2" xfId="14401" xr:uid="{71D86972-B7DF-448D-9797-EBEF89E76260}"/>
    <cellStyle name="Input 8 3 7 3" xfId="19330" xr:uid="{1643B4D5-26FB-43DF-9060-8A84303A4B18}"/>
    <cellStyle name="Input 8 3 7 4" xfId="28149" xr:uid="{27DABAF0-6702-4048-8543-7CBC5F4B3463}"/>
    <cellStyle name="Input 8 3 7 5" xfId="34063" xr:uid="{DE8D0A66-1FA0-4B3E-A85F-0013433C1A7D}"/>
    <cellStyle name="Input 8 3 8" xfId="10100" xr:uid="{C6B1A2D8-A9FD-4512-BCBC-764FE695A2B8}"/>
    <cellStyle name="Input 8 3 8 2" xfId="15287" xr:uid="{A24C34B6-243B-465A-891B-AE8948D54810}"/>
    <cellStyle name="Input 8 3 8 3" xfId="19216" xr:uid="{A5D1E8DF-3490-4866-AF51-97478EE3B622}"/>
    <cellStyle name="Input 8 3 8 4" xfId="31198" xr:uid="{434BB42E-743A-4284-A0E0-9A605116DBA8}"/>
    <cellStyle name="Input 8 3 8 5" xfId="32588" xr:uid="{8F4C64F0-6735-45F8-AEE1-2C02591C3AA5}"/>
    <cellStyle name="Input 8 3 9" xfId="9945" xr:uid="{7418B2F1-0A47-407A-9BE6-8B41B9CE63CA}"/>
    <cellStyle name="Input 8 3 9 2" xfId="16751" xr:uid="{DA0E9A79-C620-47A9-8C0E-7CD529E0B3FC}"/>
    <cellStyle name="Input 8 3 9 3" xfId="19384" xr:uid="{C2746B84-0317-426F-936F-22D9DADEB4C6}"/>
    <cellStyle name="Input 8 3 9 4" xfId="31043" xr:uid="{50F8D800-319D-450E-BE59-8246EA0CD856}"/>
    <cellStyle name="Input 8 3 9 5" xfId="34367" xr:uid="{FAE9A478-C9FB-4E0F-8E12-31F25071E56A}"/>
    <cellStyle name="Input 8 4" xfId="1163" xr:uid="{00000000-0005-0000-0000-00008A040000}"/>
    <cellStyle name="Input 8 4 10" xfId="3411" xr:uid="{6CF5CFBF-FCFF-4D43-8F60-91609C478270}"/>
    <cellStyle name="Input 8 4 11" xfId="11785" xr:uid="{B5AFE994-143A-4914-BD80-F417351B78D6}"/>
    <cellStyle name="Input 8 4 12" xfId="20862" xr:uid="{370D3ED1-652E-4114-8FE3-56B41FB78A0F}"/>
    <cellStyle name="Input 8 4 13" xfId="24501" xr:uid="{B26CAE88-13FD-40F2-B993-33C217E404B0}"/>
    <cellStyle name="Input 8 4 14" xfId="32059" xr:uid="{20600DB9-C719-484C-9EC3-7BA200EB339C}"/>
    <cellStyle name="Input 8 4 2" xfId="1164" xr:uid="{00000000-0005-0000-0000-00008B040000}"/>
    <cellStyle name="Input 8 4 2 10" xfId="17575" xr:uid="{A2D41158-5577-481B-9D67-F9DF0A1DCA70}"/>
    <cellStyle name="Input 8 4 2 11" xfId="19788" xr:uid="{4D5711AF-CB41-498F-8937-9D560FA84147}"/>
    <cellStyle name="Input 8 4 2 12" xfId="24502" xr:uid="{4A14C3D0-CB8F-47BF-BD88-545CBBCF0AC3}"/>
    <cellStyle name="Input 8 4 2 13" xfId="36742" xr:uid="{581D5110-C276-4BB0-B663-2C23DA50F42E}"/>
    <cellStyle name="Input 8 4 2 2" xfId="4567" xr:uid="{3C81E2AF-16EE-436C-9993-1D205BA5DA1E}"/>
    <cellStyle name="Input 8 4 2 2 10" xfId="25693" xr:uid="{6401972D-B974-4AE1-BE30-4DC379E56059}"/>
    <cellStyle name="Input 8 4 2 2 11" xfId="34124" xr:uid="{365E336C-06A1-4774-B390-825F73ECBEB1}"/>
    <cellStyle name="Input 8 4 2 2 2" xfId="8073" xr:uid="{38B64C5A-1DF2-48D0-96C9-32659684873C}"/>
    <cellStyle name="Input 8 4 2 2 2 2" xfId="2856" xr:uid="{21E4E05F-3730-4182-A76D-01CA3FC60089}"/>
    <cellStyle name="Input 8 4 2 2 2 3" xfId="17441" xr:uid="{EEDA945B-9535-4EA1-8184-CE137E5770EC}"/>
    <cellStyle name="Input 8 4 2 2 2 4" xfId="29171" xr:uid="{130902FB-85B7-4588-9F6E-C925636D1EF0}"/>
    <cellStyle name="Input 8 4 2 2 2 5" xfId="26372" xr:uid="{0E94D3C2-6379-4148-8C9C-C4992BFEDDC4}"/>
    <cellStyle name="Input 8 4 2 2 3" xfId="8899" xr:uid="{F7CB9F97-6FBA-45DA-8E55-08EC2B3B3166}"/>
    <cellStyle name="Input 8 4 2 2 3 2" xfId="18156" xr:uid="{E5C4CAC3-91DE-44C4-89C3-8484987E2FDD}"/>
    <cellStyle name="Input 8 4 2 2 3 3" xfId="18399" xr:uid="{39C0CE94-31FA-4662-8C43-36998AF30AB9}"/>
    <cellStyle name="Input 8 4 2 2 3 4" xfId="29997" xr:uid="{5BBA572A-AD3C-48C8-AD2C-D58D92CF4510}"/>
    <cellStyle name="Input 8 4 2 2 3 5" xfId="24296" xr:uid="{A0FE6706-C0CA-4EB0-BA55-262265118BD1}"/>
    <cellStyle name="Input 8 4 2 2 4" xfId="9720" xr:uid="{86637F45-F46A-4B77-93D0-CC2BAA9E61DB}"/>
    <cellStyle name="Input 8 4 2 2 4 2" xfId="17762" xr:uid="{19156ED3-B3C4-4B4D-B016-9A2F08C4E585}"/>
    <cellStyle name="Input 8 4 2 2 4 3" xfId="22229" xr:uid="{6BA06BE9-7C10-4DBB-A14A-602D0FEB7932}"/>
    <cellStyle name="Input 8 4 2 2 4 4" xfId="30818" xr:uid="{2899A74A-F374-4941-894D-0FB20373119E}"/>
    <cellStyle name="Input 8 4 2 2 4 5" xfId="33391" xr:uid="{C7DBA697-14F3-4133-B98E-3B976022EBA4}"/>
    <cellStyle name="Input 8 4 2 2 5" xfId="9228" xr:uid="{A12B083B-C262-4FC5-9B4F-D30EC9F97BA2}"/>
    <cellStyle name="Input 8 4 2 2 5 2" xfId="3295" xr:uid="{2247C910-9380-4D28-B0E1-E7BDF454DEC0}"/>
    <cellStyle name="Input 8 4 2 2 5 3" xfId="18766" xr:uid="{75F67DFE-6332-4378-B112-46C58D555379}"/>
    <cellStyle name="Input 8 4 2 2 5 4" xfId="30326" xr:uid="{89025C57-854E-4269-9DF0-9EB12ECE628A}"/>
    <cellStyle name="Input 8 4 2 2 5 5" xfId="36259" xr:uid="{232FA0F5-EDDE-42CD-B912-071D31E48EA0}"/>
    <cellStyle name="Input 8 4 2 2 6" xfId="10836" xr:uid="{B49C0318-C151-477E-98A5-78137382C95D}"/>
    <cellStyle name="Input 8 4 2 2 6 2" xfId="17063" xr:uid="{B1C2D488-93C2-4E15-9FDB-B981BFAB7ED8}"/>
    <cellStyle name="Input 8 4 2 2 6 3" xfId="20423" xr:uid="{1B4EB701-6218-4ED6-BA52-1738BE465F6F}"/>
    <cellStyle name="Input 8 4 2 2 6 4" xfId="31934" xr:uid="{DB1BDB4F-34D8-4530-936C-6FE1E397B346}"/>
    <cellStyle name="Input 8 4 2 2 6 5" xfId="31999" xr:uid="{E5B01AB9-C689-404C-B525-82B2F3E1105B}"/>
    <cellStyle name="Input 8 4 2 2 7" xfId="6666" xr:uid="{7A1CF9A6-5843-46DD-B8D8-E9DDCB44E967}"/>
    <cellStyle name="Input 8 4 2 2 7 2" xfId="12180" xr:uid="{5237C3AD-8A1D-4C90-AE0D-5D0599B49D94}"/>
    <cellStyle name="Input 8 4 2 2 7 3" xfId="20414" xr:uid="{41551AAF-BBD5-49F4-B5EE-520F0540B551}"/>
    <cellStyle name="Input 8 4 2 2 7 4" xfId="27764" xr:uid="{E06D59E7-FA26-4ED7-B1F4-6A8C877ACC56}"/>
    <cellStyle name="Input 8 4 2 2 7 5" xfId="23951" xr:uid="{2954DF94-D62B-49B6-B94B-694140AEACAE}"/>
    <cellStyle name="Input 8 4 2 2 8" xfId="17452" xr:uid="{B51CEF59-A35B-488F-B784-C68AD17601D7}"/>
    <cellStyle name="Input 8 4 2 2 9" xfId="12210" xr:uid="{45BC9F4D-3416-48E9-8747-816223E9BA24}"/>
    <cellStyle name="Input 8 4 2 3" xfId="5689" xr:uid="{A3E24D4C-9317-46E7-A444-5C275191605E}"/>
    <cellStyle name="Input 8 4 2 3 2" xfId="14731" xr:uid="{73E532E9-4188-4E98-8523-D60CC15E0F75}"/>
    <cellStyle name="Input 8 4 2 3 3" xfId="21689" xr:uid="{92419C93-5F2C-405D-97F8-41F7A19E70EB}"/>
    <cellStyle name="Input 8 4 2 3 4" xfId="26787" xr:uid="{DED75460-4215-4C5F-9B40-1C8AFBC7C7EE}"/>
    <cellStyle name="Input 8 4 2 3 5" xfId="33513" xr:uid="{C94697E5-27EB-4A05-846E-B40184C3FBC7}"/>
    <cellStyle name="Input 8 4 2 4" xfId="6966" xr:uid="{2D15C22B-40E3-445A-86C3-6B8677D62608}"/>
    <cellStyle name="Input 8 4 2 4 2" xfId="14408" xr:uid="{8E2485A8-FEF5-4C16-81FB-06A8FFE31FDA}"/>
    <cellStyle name="Input 8 4 2 4 3" xfId="19345" xr:uid="{F398CA40-BD2E-4418-971B-E42CCF9A6718}"/>
    <cellStyle name="Input 8 4 2 4 4" xfId="28064" xr:uid="{CCCE18B0-B1F6-4765-8E70-E20F37978EF1}"/>
    <cellStyle name="Input 8 4 2 4 5" xfId="34070" xr:uid="{1F42476D-D6CD-44DB-9628-EFACA78850F0}"/>
    <cellStyle name="Input 8 4 2 5" xfId="7871" xr:uid="{8759E6B0-8A31-4D5E-B00B-A06E23BBFB0C}"/>
    <cellStyle name="Input 8 4 2 5 2" xfId="16483" xr:uid="{F8D7D30C-1EDD-41AC-BAEC-ADFF400CEFD9}"/>
    <cellStyle name="Input 8 4 2 5 3" xfId="22060" xr:uid="{5C93C728-62B5-468D-8B37-7221D5D1788C}"/>
    <cellStyle name="Input 8 4 2 5 4" xfId="28969" xr:uid="{3B4E266A-440F-402E-AE92-53736741ADC7}"/>
    <cellStyle name="Input 8 4 2 5 5" xfId="35593" xr:uid="{84E28A05-14AB-4F0D-A897-3387C897759D}"/>
    <cellStyle name="Input 8 4 2 6" xfId="8690" xr:uid="{56AF3CA4-E17E-419C-8AEA-5E8909C75651}"/>
    <cellStyle name="Input 8 4 2 6 2" xfId="18221" xr:uid="{18486FF2-FA8B-4C8F-AA05-18F393F29F5B}"/>
    <cellStyle name="Input 8 4 2 6 3" xfId="18950" xr:uid="{54DAB1E0-1F04-4A42-B5E1-038A7A521C54}"/>
    <cellStyle name="Input 8 4 2 6 4" xfId="29788" xr:uid="{18071EDA-1227-4217-B8C5-445AF7A0DBCF}"/>
    <cellStyle name="Input 8 4 2 6 5" xfId="24239" xr:uid="{5CBCC655-D7DB-4529-8E26-E1B224B12FD6}"/>
    <cellStyle name="Input 8 4 2 7" xfId="10113" xr:uid="{964C45E1-34AD-4CDD-A264-152E8DCF4202}"/>
    <cellStyle name="Input 8 4 2 7 2" xfId="16739" xr:uid="{E386BC82-2B13-4E23-8375-861BB027757E}"/>
    <cellStyle name="Input 8 4 2 7 3" xfId="19817" xr:uid="{BB8E2066-8631-4BB6-9226-D52D05FE1DF0}"/>
    <cellStyle name="Input 8 4 2 7 4" xfId="31211" xr:uid="{4E46DEFE-0601-4201-BC86-646DC9713A1D}"/>
    <cellStyle name="Input 8 4 2 7 5" xfId="34376" xr:uid="{B338D775-1735-4325-908F-0835F787E630}"/>
    <cellStyle name="Input 8 4 2 8" xfId="8412" xr:uid="{A1E2D57D-734E-45C5-9C09-67F87F29757F}"/>
    <cellStyle name="Input 8 4 2 8 2" xfId="12185" xr:uid="{572D4BAF-7CE8-40F0-8A01-C58BB2264594}"/>
    <cellStyle name="Input 8 4 2 8 3" xfId="19038" xr:uid="{7B773A65-FD09-42DB-884E-D6EE68D4CA3B}"/>
    <cellStyle name="Input 8 4 2 8 4" xfId="29510" xr:uid="{4F1C349D-437B-433B-B59F-0CC222855D70}"/>
    <cellStyle name="Input 8 4 2 8 5" xfId="26454" xr:uid="{60BCA006-9AE5-4A27-B983-E4E53A1A964D}"/>
    <cellStyle name="Input 8 4 2 9" xfId="3412" xr:uid="{C3105E44-52F6-4710-8923-D5A5FC26038E}"/>
    <cellStyle name="Input 8 4 3" xfId="4566" xr:uid="{F18321E5-663D-475F-9BE3-33C23F79D7E3}"/>
    <cellStyle name="Input 8 4 3 10" xfId="25692" xr:uid="{E992A715-47B6-477E-A291-3AF3339A04D9}"/>
    <cellStyle name="Input 8 4 3 11" xfId="36639" xr:uid="{1CC56C62-F788-4C5F-A660-D0C89FA17307}"/>
    <cellStyle name="Input 8 4 3 2" xfId="8072" xr:uid="{0F5635F1-A22F-4DF6-A53F-2081D2CAC107}"/>
    <cellStyle name="Input 8 4 3 2 2" xfId="2855" xr:uid="{B3E74E5A-CE22-4B91-8B4C-D1E7E87C7ABA}"/>
    <cellStyle name="Input 8 4 3 2 3" xfId="17680" xr:uid="{25E8AA6A-9632-44F9-9036-DE06F52AD6FF}"/>
    <cellStyle name="Input 8 4 3 2 4" xfId="29170" xr:uid="{5CC3CB7E-DDFC-45D4-969E-67EB02314CED}"/>
    <cellStyle name="Input 8 4 3 2 5" xfId="25414" xr:uid="{0AAD7A81-49CB-4214-A62D-B91E020E06C8}"/>
    <cellStyle name="Input 8 4 3 3" xfId="8898" xr:uid="{D629FAC3-57DB-444C-842E-770BBD0752A3}"/>
    <cellStyle name="Input 8 4 3 3 2" xfId="12781" xr:uid="{4EC95088-5E8F-4ADA-98AE-7D16E835C448}"/>
    <cellStyle name="Input 8 4 3 3 3" xfId="12360" xr:uid="{0B7D5648-EB78-45BC-B1DD-5C67412DE8AE}"/>
    <cellStyle name="Input 8 4 3 3 4" xfId="29996" xr:uid="{49E8502B-418F-479C-A042-C508F8598189}"/>
    <cellStyle name="Input 8 4 3 3 5" xfId="32766" xr:uid="{853D13FC-1093-41D5-AE1C-2DDD84335D1F}"/>
    <cellStyle name="Input 8 4 3 4" xfId="9719" xr:uid="{EA9A9102-C2FE-4CE1-8BD1-FC0920FCB24B}"/>
    <cellStyle name="Input 8 4 3 4 2" xfId="14008" xr:uid="{8B64C1C6-2F52-42EF-BC03-2B3E8AEA3119}"/>
    <cellStyle name="Input 8 4 3 4 3" xfId="20495" xr:uid="{47922494-B9B0-49D4-83BE-4B0B20DEB9B8}"/>
    <cellStyle name="Input 8 4 3 4 4" xfId="30817" xr:uid="{7032686D-6E67-4807-8670-4E530654BC78}"/>
    <cellStyle name="Input 8 4 3 4 5" xfId="36296" xr:uid="{6D07BA11-A0F6-4079-8813-963DD005A307}"/>
    <cellStyle name="Input 8 4 3 5" xfId="9227" xr:uid="{9E896576-60A0-4E7C-9D8D-A5EE263B6E34}"/>
    <cellStyle name="Input 8 4 3 5 2" xfId="3299" xr:uid="{010FC1AF-64FB-4D11-BA79-1FC9F6E75A19}"/>
    <cellStyle name="Input 8 4 3 5 3" xfId="23038" xr:uid="{1C90D951-F829-4362-9BFF-F51F0B837616}"/>
    <cellStyle name="Input 8 4 3 5 4" xfId="30325" xr:uid="{2D4EAB75-B02B-4212-B513-5DF0D1816B31}"/>
    <cellStyle name="Input 8 4 3 5 5" xfId="36496" xr:uid="{3D78E08E-E214-422C-BD90-9559145D1B76}"/>
    <cellStyle name="Input 8 4 3 6" xfId="10835" xr:uid="{37D2DA3A-81C7-40D6-8043-A3B73D3B047A}"/>
    <cellStyle name="Input 8 4 3 6 2" xfId="12446" xr:uid="{2B2562A3-4FF9-4272-B31B-6B04C06EC102}"/>
    <cellStyle name="Input 8 4 3 6 3" xfId="22729" xr:uid="{7AC0F5D2-CE25-4123-BC29-EA7A6175A9D0}"/>
    <cellStyle name="Input 8 4 3 6 4" xfId="31933" xr:uid="{C620399D-92EA-4113-A32C-B97136617DC6}"/>
    <cellStyle name="Input 8 4 3 6 5" xfId="24993" xr:uid="{B39509CE-8DEC-492B-8FF2-B673DB692A31}"/>
    <cellStyle name="Input 8 4 3 7" xfId="6665" xr:uid="{5B630173-65B1-4A52-BEAA-4BCEA7C3CA86}"/>
    <cellStyle name="Input 8 4 3 7 2" xfId="15433" xr:uid="{C07AE084-FE63-4A99-9939-3D56EEEEEF02}"/>
    <cellStyle name="Input 8 4 3 7 3" xfId="15191" xr:uid="{EFE91445-1903-4B4B-9B6D-2EEE15070ECF}"/>
    <cellStyle name="Input 8 4 3 7 4" xfId="27763" xr:uid="{203173F4-44FD-46AA-B327-C1A5CD4927C4}"/>
    <cellStyle name="Input 8 4 3 7 5" xfId="23950" xr:uid="{3FF122C8-E223-4EE1-AF5E-451E4333D4DC}"/>
    <cellStyle name="Input 8 4 3 8" xfId="11597" xr:uid="{2CEDD671-9ED8-4C56-A632-A1E67FC027CA}"/>
    <cellStyle name="Input 8 4 3 9" xfId="19603" xr:uid="{4BA2906B-02C9-4CE2-B1C4-4FFA954C9940}"/>
    <cellStyle name="Input 8 4 4" xfId="5688" xr:uid="{775DA0CA-B756-4035-AB92-D30EA363FAF3}"/>
    <cellStyle name="Input 8 4 4 2" xfId="15497" xr:uid="{DC8E32B4-64EB-49FE-8BCD-D0D5CA6C1983}"/>
    <cellStyle name="Input 8 4 4 3" xfId="18483" xr:uid="{12FA39C0-1EF6-4B59-BED9-E7A984DFCBF8}"/>
    <cellStyle name="Input 8 4 4 4" xfId="26786" xr:uid="{947393DA-DD50-4F2A-A5A5-24469318AD4A}"/>
    <cellStyle name="Input 8 4 4 5" xfId="34600" xr:uid="{B992F86D-F8D1-4AA1-8EDC-29101C697FD3}"/>
    <cellStyle name="Input 8 4 5" xfId="6965" xr:uid="{290854C1-6A90-4948-9DAA-243E897E05A4}"/>
    <cellStyle name="Input 8 4 5 2" xfId="13210" xr:uid="{D29A617F-5092-46F1-8F0A-BA104046D238}"/>
    <cellStyle name="Input 8 4 5 3" xfId="20306" xr:uid="{1CB9CF86-1B98-4242-9361-33466CC6F90E}"/>
    <cellStyle name="Input 8 4 5 4" xfId="28063" xr:uid="{965B3584-BB72-475B-80BF-C7178C13C25F}"/>
    <cellStyle name="Input 8 4 5 5" xfId="33342" xr:uid="{3754B06F-A256-48BE-BADA-0482E629B1BD}"/>
    <cellStyle name="Input 8 4 6" xfId="7870" xr:uid="{A813CF96-F4E6-4659-80AC-E8A666222E54}"/>
    <cellStyle name="Input 8 4 6 2" xfId="17784" xr:uid="{AAE26A66-4B6D-442C-971D-3729D2E4C424}"/>
    <cellStyle name="Input 8 4 6 3" xfId="19801" xr:uid="{73FE7867-9D31-48ED-B625-ABE09CA24940}"/>
    <cellStyle name="Input 8 4 6 4" xfId="28968" xr:uid="{DEBD7EB5-17DF-4C43-A3D2-398C290AE3D4}"/>
    <cellStyle name="Input 8 4 6 5" xfId="36098" xr:uid="{FED00E5D-C136-4F94-BC95-3CEC88C5BD0C}"/>
    <cellStyle name="Input 8 4 7" xfId="8689" xr:uid="{92634322-D85F-4248-B151-D4D97154B395}"/>
    <cellStyle name="Input 8 4 7 2" xfId="12858" xr:uid="{1638C37E-BB83-4575-A4BE-8CA99C9E8C4A}"/>
    <cellStyle name="Input 8 4 7 3" xfId="23205" xr:uid="{59B9A903-EBA2-4CCB-A005-47FCED0E3E26}"/>
    <cellStyle name="Input 8 4 7 4" xfId="29787" xr:uid="{D6AAE9F8-C7EA-48B1-9CC5-F8C02E044DC2}"/>
    <cellStyle name="Input 8 4 7 5" xfId="32867" xr:uid="{280357D8-97D0-48EC-A6AC-BA8B087B7317}"/>
    <cellStyle name="Input 8 4 8" xfId="6159" xr:uid="{20AC7CC0-7CB9-4657-8366-542AC39F9501}"/>
    <cellStyle name="Input 8 4 8 2" xfId="11384" xr:uid="{0039A614-F1A5-4479-BA45-5C4706CB3473}"/>
    <cellStyle name="Input 8 4 8 3" xfId="20517" xr:uid="{2E03314D-437E-42D5-ADA7-912FFE229BD2}"/>
    <cellStyle name="Input 8 4 8 4" xfId="27257" xr:uid="{BE1AE978-A42C-4FFD-87B2-308946BC0EA0}"/>
    <cellStyle name="Input 8 4 8 5" xfId="23449" xr:uid="{29A8DC14-EF4F-4263-8EEE-97DFA9B1F1AB}"/>
    <cellStyle name="Input 8 4 9" xfId="8513" xr:uid="{AF68F961-34EA-4F77-A7CB-8F4E6E13EC69}"/>
    <cellStyle name="Input 8 4 9 2" xfId="3032" xr:uid="{A553F90F-D9A6-45DD-86D9-3D12E94A162A}"/>
    <cellStyle name="Input 8 4 9 3" xfId="19006" xr:uid="{0FED2E94-31A8-4031-9628-4115FCDFD88D}"/>
    <cellStyle name="Input 8 4 9 4" xfId="29611" xr:uid="{6FA02728-553A-497A-BD20-17D7DC942BC4}"/>
    <cellStyle name="Input 8 4 9 5" xfId="24190" xr:uid="{4F2FA1DD-ECA4-4560-A15B-7E50F155C014}"/>
    <cellStyle name="Input 8 5" xfId="1165" xr:uid="{00000000-0005-0000-0000-00008C040000}"/>
    <cellStyle name="Input 8 5 10" xfId="3413" xr:uid="{C02C096F-68AD-4F4E-A593-BD9A77240301}"/>
    <cellStyle name="Input 8 5 11" xfId="17189" xr:uid="{407341FB-26D3-432A-AFFE-6788285F4ACB}"/>
    <cellStyle name="Input 8 5 12" xfId="11540" xr:uid="{6CBADC90-C499-4FDB-BF8E-A1BC7488813F}"/>
    <cellStyle name="Input 8 5 13" xfId="24503" xr:uid="{151E3D55-FB32-4D3F-ACB6-4AFCB27D0483}"/>
    <cellStyle name="Input 8 5 14" xfId="36432" xr:uid="{52353660-028F-41E3-9AE1-35567FAE666E}"/>
    <cellStyle name="Input 8 5 2" xfId="1166" xr:uid="{00000000-0005-0000-0000-00008D040000}"/>
    <cellStyle name="Input 8 5 2 10" xfId="16548" xr:uid="{95C4B754-1D08-4AB5-98A8-E45994A879B7}"/>
    <cellStyle name="Input 8 5 2 11" xfId="22701" xr:uid="{015BF2C5-DDE9-42B9-8E09-1DADA10B5783}"/>
    <cellStyle name="Input 8 5 2 12" xfId="24504" xr:uid="{CE9F080F-617B-497C-BFB1-7495411C6BF1}"/>
    <cellStyle name="Input 8 5 2 13" xfId="35950" xr:uid="{4458E9DF-E12F-4D98-8C2B-CBAB69E24866}"/>
    <cellStyle name="Input 8 5 2 2" xfId="4569" xr:uid="{FEBA96F0-8103-4537-BC6B-AC776210877F}"/>
    <cellStyle name="Input 8 5 2 2 10" xfId="25695" xr:uid="{14BC695A-F8C4-4D4A-8438-7E00A9844C75}"/>
    <cellStyle name="Input 8 5 2 2 11" xfId="35273" xr:uid="{2101F198-8C63-4AA8-9907-35945CEACD92}"/>
    <cellStyle name="Input 8 5 2 2 2" xfId="8075" xr:uid="{CB3D7311-5A80-4676-994E-4D50081DDB12}"/>
    <cellStyle name="Input 8 5 2 2 2 2" xfId="2857" xr:uid="{11F83965-25EB-49E8-8FC2-5A09454F89B3}"/>
    <cellStyle name="Input 8 5 2 2 2 3" xfId="3968" xr:uid="{415A3958-5C44-4377-BAE8-33531AA37E91}"/>
    <cellStyle name="Input 8 5 2 2 2 4" xfId="29173" xr:uid="{EF5B9D38-C1A5-46F0-92A6-5895C712A5D6}"/>
    <cellStyle name="Input 8 5 2 2 2 5" xfId="24070" xr:uid="{327A39EB-2B2F-4016-B8A5-0D27C8806E03}"/>
    <cellStyle name="Input 8 5 2 2 3" xfId="8901" xr:uid="{8CA21CF7-805B-45ED-803B-D3328150F3CA}"/>
    <cellStyle name="Input 8 5 2 2 3 2" xfId="3188" xr:uid="{4B6392EC-4CFB-46DB-8C98-505C782013C8}"/>
    <cellStyle name="Input 8 5 2 2 3 3" xfId="18405" xr:uid="{744A0159-A254-484D-987B-3FB3508649DB}"/>
    <cellStyle name="Input 8 5 2 2 3 4" xfId="29999" xr:uid="{1D751A6E-8DF0-40C1-A82C-5801E9976993}"/>
    <cellStyle name="Input 8 5 2 2 3 5" xfId="32765" xr:uid="{AB93985E-6D29-44C7-8394-25DE008AE561}"/>
    <cellStyle name="Input 8 5 2 2 4" xfId="9722" xr:uid="{F47CB32F-5925-4534-8DE0-1923F0E9F801}"/>
    <cellStyle name="Input 8 5 2 2 4 2" xfId="16758" xr:uid="{740B0087-4598-4FCA-BF6C-F825B3F192D5}"/>
    <cellStyle name="Input 8 5 2 2 4 3" xfId="21036" xr:uid="{6E3B8E7C-70FB-4300-B33B-F8731DF3FFAD}"/>
    <cellStyle name="Input 8 5 2 2 4 4" xfId="30820" xr:uid="{B66972F3-FDDA-46B2-9199-B7A2B18DB6E3}"/>
    <cellStyle name="Input 8 5 2 2 4 5" xfId="33214" xr:uid="{818DC5A3-9758-4BC8-9D69-5884EF1C3167}"/>
    <cellStyle name="Input 8 5 2 2 5" xfId="9230" xr:uid="{DABA6BD3-2FE7-4019-ABB3-9A2851310D6A}"/>
    <cellStyle name="Input 8 5 2 2 5 2" xfId="3297" xr:uid="{A882628E-0899-4127-A39B-09374A183857}"/>
    <cellStyle name="Input 8 5 2 2 5 3" xfId="18767" xr:uid="{A6D27FBE-86F7-4269-9A6B-1050FDA95AC0}"/>
    <cellStyle name="Input 8 5 2 2 5 4" xfId="30328" xr:uid="{4989193D-40DD-4867-8688-450056CCA90B}"/>
    <cellStyle name="Input 8 5 2 2 5 5" xfId="34237" xr:uid="{AAF202BE-A9C1-4E3A-BF33-7BD55AA33C85}"/>
    <cellStyle name="Input 8 5 2 2 6" xfId="10838" xr:uid="{A306F91C-C0D8-4956-8531-98F37D83D3DC}"/>
    <cellStyle name="Input 8 5 2 2 6 2" xfId="14487" xr:uid="{FA1B9502-F987-4F83-88D5-807FD4794FA0}"/>
    <cellStyle name="Input 8 5 2 2 6 3" xfId="21441" xr:uid="{9E82EA9C-F726-477B-8AA5-A33A373CC0FB}"/>
    <cellStyle name="Input 8 5 2 2 6 4" xfId="31936" xr:uid="{08456D1A-E410-49F7-9585-18D87F7725E1}"/>
    <cellStyle name="Input 8 5 2 2 6 5" xfId="25095" xr:uid="{C01BF5E3-7950-4F8B-822C-9A3C2D41F19D}"/>
    <cellStyle name="Input 8 5 2 2 7" xfId="6668" xr:uid="{3C974DB6-C118-43E6-91D7-B1EEAD346536}"/>
    <cellStyle name="Input 8 5 2 2 7 2" xfId="2533" xr:uid="{39513D6A-4B0C-488B-9E7D-8E69332A5767}"/>
    <cellStyle name="Input 8 5 2 2 7 3" xfId="21428" xr:uid="{203B03A8-D6CA-4F15-9D7B-C1A2F66C9385}"/>
    <cellStyle name="Input 8 5 2 2 7 4" xfId="27766" xr:uid="{47FD89D9-38A1-4C9F-8E73-3EC89378881C}"/>
    <cellStyle name="Input 8 5 2 2 7 5" xfId="36451" xr:uid="{7FA529B0-ED16-44A2-8CF1-B4BCBAABA53C}"/>
    <cellStyle name="Input 8 5 2 2 8" xfId="16366" xr:uid="{2C43440C-9B14-4DD9-88EC-8D9A55870E7D}"/>
    <cellStyle name="Input 8 5 2 2 9" xfId="22600" xr:uid="{E2672B68-E750-4FEB-B1A8-88A8DE1599D2}"/>
    <cellStyle name="Input 8 5 2 3" xfId="5691" xr:uid="{EFCE282F-5E26-4FAA-A0F4-970D29D82559}"/>
    <cellStyle name="Input 8 5 2 3 2" xfId="11455" xr:uid="{5176F895-C2FF-4A4F-890D-D42B0AD6DABC}"/>
    <cellStyle name="Input 8 5 2 3 3" xfId="20588" xr:uid="{6690CED9-91D2-46C2-9111-AB25D1470B3A}"/>
    <cellStyle name="Input 8 5 2 3 4" xfId="26789" xr:uid="{DE3C291B-87B4-4D60-8102-BE7DB8B6E2FD}"/>
    <cellStyle name="Input 8 5 2 3 5" xfId="23677" xr:uid="{CE071F8F-67B7-4D13-BCC6-59C8823D86DD}"/>
    <cellStyle name="Input 8 5 2 4" xfId="6968" xr:uid="{9624B664-A71A-47C8-934A-9F9FCB8DA1DE}"/>
    <cellStyle name="Input 8 5 2 4 2" xfId="14128" xr:uid="{AC605D4C-C897-4CEF-983A-C0B667854484}"/>
    <cellStyle name="Input 8 5 2 4 3" xfId="22884" xr:uid="{F0DD5666-EB38-4134-9143-477659EDB59F}"/>
    <cellStyle name="Input 8 5 2 4 4" xfId="28066" xr:uid="{222741ED-23A2-4943-AF16-15376CAAA284}"/>
    <cellStyle name="Input 8 5 2 4 5" xfId="35871" xr:uid="{46AB9897-0D77-4F94-B0F5-21F535DA8D16}"/>
    <cellStyle name="Input 8 5 2 5" xfId="5708" xr:uid="{6EFF950B-73FE-4749-A628-F0D212E0D1D8}"/>
    <cellStyle name="Input 8 5 2 5 2" xfId="12390" xr:uid="{139B9ED4-F2D2-4736-9BAF-076AB3181B38}"/>
    <cellStyle name="Input 8 5 2 5 3" xfId="13815" xr:uid="{0C6B4A68-4B9A-464D-A67D-992D33605374}"/>
    <cellStyle name="Input 8 5 2 5 4" xfId="26806" xr:uid="{0A17D63D-9DFE-4AE1-9A02-82D09D55B740}"/>
    <cellStyle name="Input 8 5 2 5 5" xfId="35715" xr:uid="{64AF9711-3B69-4009-AAE0-274F1AADF21B}"/>
    <cellStyle name="Input 8 5 2 6" xfId="7054" xr:uid="{93338F85-587B-426B-A377-FC86F26BEDE8}"/>
    <cellStyle name="Input 8 5 2 6 2" xfId="17841" xr:uid="{31854637-E1C4-4DE6-90FD-BB49D534A0C3}"/>
    <cellStyle name="Input 8 5 2 6 3" xfId="19847" xr:uid="{9C64D716-8A72-4533-A850-7423996F06E5}"/>
    <cellStyle name="Input 8 5 2 6 4" xfId="28152" xr:uid="{2031678D-416C-4108-883C-4D5F76C2BDEB}"/>
    <cellStyle name="Input 8 5 2 6 5" xfId="36155" xr:uid="{95D48C71-E5F9-453C-BD20-8125CEAF50B7}"/>
    <cellStyle name="Input 8 5 2 7" xfId="10111" xr:uid="{7F3C12B5-F265-4B60-8BBE-E19B0894CF29}"/>
    <cellStyle name="Input 8 5 2 7 2" xfId="17743" xr:uid="{FA5B5457-7FAD-4C09-8241-8D7F7365C371}"/>
    <cellStyle name="Input 8 5 2 7 3" xfId="21532" xr:uid="{166CE68D-1136-48F7-A4F5-50321443E0FE}"/>
    <cellStyle name="Input 8 5 2 7 4" xfId="31209" xr:uid="{A09A4BA2-4CB7-4651-8851-EDBDB036BB87}"/>
    <cellStyle name="Input 8 5 2 7 5" xfId="36323" xr:uid="{CFAA25A9-3769-44DC-AF18-C32E0F7B9323}"/>
    <cellStyle name="Input 8 5 2 8" xfId="9949" xr:uid="{9D798D85-1D9B-4395-AB81-016CB6250BCE}"/>
    <cellStyle name="Input 8 5 2 8 2" xfId="17208" xr:uid="{935131D6-937C-4FB2-AE3D-1D518ECE1CB4}"/>
    <cellStyle name="Input 8 5 2 8 3" xfId="19935" xr:uid="{27424B4A-EE2A-4B8F-B39B-20359F0BF731}"/>
    <cellStyle name="Input 8 5 2 8 4" xfId="31047" xr:uid="{FD3EC031-DBF3-4EA4-B4C9-D01FC1A3B200}"/>
    <cellStyle name="Input 8 5 2 8 5" xfId="36807" xr:uid="{C6091CFD-A1B1-4AF1-B32E-03B4C998F4F2}"/>
    <cellStyle name="Input 8 5 2 9" xfId="3414" xr:uid="{AADEDDFB-E30B-4CC2-96C5-209058BCCC22}"/>
    <cellStyle name="Input 8 5 3" xfId="4568" xr:uid="{6B2EC257-3000-42B9-83EA-49CBB4769E9E}"/>
    <cellStyle name="Input 8 5 3 10" xfId="25694" xr:uid="{8832FD30-754F-4481-8D9E-8707A8963156}"/>
    <cellStyle name="Input 8 5 3 11" xfId="35811" xr:uid="{D18EAE07-01EE-44EA-A194-C558E5CF5910}"/>
    <cellStyle name="Input 8 5 3 2" xfId="8074" xr:uid="{293D8312-87B4-4F5A-8521-8713B16FA825}"/>
    <cellStyle name="Input 8 5 3 2 2" xfId="4321" xr:uid="{38B56BE3-3724-4A66-8384-ECDAD2E30C87}"/>
    <cellStyle name="Input 8 5 3 2 3" xfId="12445" xr:uid="{A385F4D0-4F72-4050-8F8A-8FD98CFD785A}"/>
    <cellStyle name="Input 8 5 3 2 4" xfId="29172" xr:uid="{ADD85FCD-DE3C-4F95-BEB3-A3B5EDCAAE58}"/>
    <cellStyle name="Input 8 5 3 2 5" xfId="24069" xr:uid="{34BAA6EF-4460-4190-93B5-55923D56F4DB}"/>
    <cellStyle name="Input 8 5 3 3" xfId="8900" xr:uid="{6D9B281C-2ADA-4E6B-B906-C7356F60A936}"/>
    <cellStyle name="Input 8 5 3 3 2" xfId="12784" xr:uid="{6972C5E6-FF0F-40A3-A94E-45DEA908705F}"/>
    <cellStyle name="Input 8 5 3 3 3" xfId="23132" xr:uid="{5DAD2F59-2FB3-4698-86BA-9974B0AEC5CA}"/>
    <cellStyle name="Input 8 5 3 3 4" xfId="29998" xr:uid="{02292007-2D26-4F5D-A9AB-97C13FA3B041}"/>
    <cellStyle name="Input 8 5 3 3 5" xfId="32764" xr:uid="{84E1FC1C-EEF3-4D93-A597-F50B186A4928}"/>
    <cellStyle name="Input 8 5 3 4" xfId="9721" xr:uid="{85754A21-FD54-42D2-A753-EF5EF2C0C604}"/>
    <cellStyle name="Input 8 5 3 4 2" xfId="14620" xr:uid="{AADA0F4E-4AD0-4642-9795-F9D81CBDBAC2}"/>
    <cellStyle name="Input 8 5 3 4 3" xfId="21558" xr:uid="{DDC3BEB1-E208-4BF6-BF7A-7257F0F3F8D4}"/>
    <cellStyle name="Input 8 5 3 4 4" xfId="30819" xr:uid="{CEA00C9D-F840-4A52-8BCF-FD10DDFFE943}"/>
    <cellStyle name="Input 8 5 3 4 5" xfId="34355" xr:uid="{6B98CEC3-22A2-48A9-820E-EE1A6AE4C55A}"/>
    <cellStyle name="Input 8 5 3 5" xfId="9229" xr:uid="{B9367065-4104-4C87-A4AF-D6A8FD536BA2}"/>
    <cellStyle name="Input 8 5 3 5 2" xfId="3296" xr:uid="{7CAF4BC6-4A02-48FC-B550-CA5083D974CA}"/>
    <cellStyle name="Input 8 5 3 5 3" xfId="23039" xr:uid="{4A1DA46C-A861-4626-8FAA-2BDD2C18C5C0}"/>
    <cellStyle name="Input 8 5 3 5 4" xfId="30327" xr:uid="{44E76D0C-76EA-4DFE-94F5-68F38FC4780C}"/>
    <cellStyle name="Input 8 5 3 5 5" xfId="32968" xr:uid="{5211ADB0-72A8-4487-81F1-1CE770A47AE1}"/>
    <cellStyle name="Input 8 5 3 6" xfId="10837" xr:uid="{F0E84754-13A2-4EC7-9C36-FECEF2DFF228}"/>
    <cellStyle name="Input 8 5 3 6 2" xfId="13330" xr:uid="{D519050C-AE30-47A9-9C6B-2049DD30D298}"/>
    <cellStyle name="Input 8 5 3 6 3" xfId="21961" xr:uid="{80A8A333-1377-4B7E-932A-8FB2628521A6}"/>
    <cellStyle name="Input 8 5 3 6 4" xfId="31935" xr:uid="{5936C879-795E-409C-8C23-6373DC104EEB}"/>
    <cellStyle name="Input 8 5 3 6 5" xfId="25094" xr:uid="{ADF4F254-F26F-4722-A5E7-76D508623A32}"/>
    <cellStyle name="Input 8 5 3 7" xfId="6667" xr:uid="{513C4705-B543-413F-891B-39DFB7946251}"/>
    <cellStyle name="Input 8 5 3 7 2" xfId="2532" xr:uid="{1EC4D78F-73F8-4C01-A52D-A24906BEC946}"/>
    <cellStyle name="Input 8 5 3 7 3" xfId="22404" xr:uid="{F159F1D2-8446-410C-B93A-3FA27E003878}"/>
    <cellStyle name="Input 8 5 3 7 4" xfId="27765" xr:uid="{B073EF40-8550-41E0-9AFA-BC2BA14989D2}"/>
    <cellStyle name="Input 8 5 3 7 5" xfId="35340" xr:uid="{1ABE2DA9-D444-4472-AC4F-376030503E83}"/>
    <cellStyle name="Input 8 5 3 8" xfId="14213" xr:uid="{7DBC1E20-D7DD-4915-AE22-9D0ABD1E891D}"/>
    <cellStyle name="Input 8 5 3 9" xfId="17386" xr:uid="{F44CF7B2-6B24-4439-A703-0C203109FE6D}"/>
    <cellStyle name="Input 8 5 4" xfId="5690" xr:uid="{7B16E25A-E142-4363-90FE-78250CB44B80}"/>
    <cellStyle name="Input 8 5 4 2" xfId="13417" xr:uid="{56FC9764-A0F2-4B24-B110-4EDD04841D8C}"/>
    <cellStyle name="Input 8 5 4 3" xfId="21166" xr:uid="{26DF8294-C1E9-469E-BC14-096B120A9A38}"/>
    <cellStyle name="Input 8 5 4 4" xfId="26788" xr:uid="{C4F13E19-8AF8-4C05-8556-A6A37C3C97CB}"/>
    <cellStyle name="Input 8 5 4 5" xfId="23676" xr:uid="{2EB3932B-37B4-49F7-B798-3B928C02F748}"/>
    <cellStyle name="Input 8 5 5" xfId="6967" xr:uid="{59774253-BCF9-4670-9FE1-281678A92556}"/>
    <cellStyle name="Input 8 5 5 2" xfId="13249" xr:uid="{95DF542F-042F-4B6E-A19A-30748BD5546D}"/>
    <cellStyle name="Input 8 5 5 3" xfId="20062" xr:uid="{81564EA3-EDC9-41BD-BCB2-69013CF36026}"/>
    <cellStyle name="Input 8 5 5 4" xfId="28065" xr:uid="{3F53CF10-32BA-4CD2-A713-705ABED0F760}"/>
    <cellStyle name="Input 8 5 5 5" xfId="36932" xr:uid="{AACD2AB4-394C-43A1-91D0-BDAB65AEFE42}"/>
    <cellStyle name="Input 8 5 6" xfId="5707" xr:uid="{DD3B1AB8-3265-4C96-B877-07F6083068C0}"/>
    <cellStyle name="Input 8 5 6 2" xfId="17311" xr:uid="{11C2208A-00D2-4717-A52D-7A002C861366}"/>
    <cellStyle name="Input 8 5 6 3" xfId="11857" xr:uid="{C6A1B168-4026-42AD-A673-57E093F6E517}"/>
    <cellStyle name="Input 8 5 6 4" xfId="26805" xr:uid="{C1957794-E33B-440A-A023-5EDB817B512D}"/>
    <cellStyle name="Input 8 5 6 5" xfId="32478" xr:uid="{AD6DA324-7B17-46CC-B110-82CE46D3D5F1}"/>
    <cellStyle name="Input 8 5 7" xfId="7053" xr:uid="{3B548B84-6EB1-4C6F-92C6-2C9AD1F7D51F}"/>
    <cellStyle name="Input 8 5 7 2" xfId="14121" xr:uid="{3997868C-9526-4B99-9618-B78B6C715401}"/>
    <cellStyle name="Input 8 5 7 3" xfId="22869" xr:uid="{66BB3075-5008-49C5-8427-D80FFE448FC8}"/>
    <cellStyle name="Input 8 5 7 4" xfId="28151" xr:uid="{2466E02B-9B8E-4D37-BA35-EF7F7D0EA0FD}"/>
    <cellStyle name="Input 8 5 7 5" xfId="35694" xr:uid="{C6DB35E6-478F-423F-ABD7-4DF6B26ADCC9}"/>
    <cellStyle name="Input 8 5 8" xfId="4994" xr:uid="{463783EF-CB6D-4BF1-A908-F0ECF0702DFA}"/>
    <cellStyle name="Input 8 5 8 2" xfId="14817" xr:uid="{AB6CDE87-CC2F-4638-888C-B7C982073F82}"/>
    <cellStyle name="Input 8 5 8 3" xfId="21731" xr:uid="{5DF3D929-B3AE-4096-95CE-511EA7BDA3A6}"/>
    <cellStyle name="Input 8 5 8 4" xfId="26112" xr:uid="{6B81FB81-F802-4E1B-97C7-EA42A88F7254}"/>
    <cellStyle name="Input 8 5 8 5" xfId="33553" xr:uid="{686FD1A0-42D6-4DB2-9BC6-CCB6999951EA}"/>
    <cellStyle name="Input 8 5 9" xfId="9948" xr:uid="{58E32DCF-72F8-4C8E-A6DE-291A0DD33587}"/>
    <cellStyle name="Input 8 5 9 2" xfId="12030" xr:uid="{89428614-A901-4DF2-B551-9B696270EE06}"/>
    <cellStyle name="Input 8 5 9 3" xfId="18630" xr:uid="{FD9E22D3-845D-482E-AB29-98860F35D269}"/>
    <cellStyle name="Input 8 5 9 4" xfId="31046" xr:uid="{6BD4EE36-4589-4835-B2FC-7C29109B8C8C}"/>
    <cellStyle name="Input 8 5 9 5" xfId="33911" xr:uid="{3D54A2F5-2B36-4E23-8D31-F38C7262D8BB}"/>
    <cellStyle name="Input 8 6" xfId="1167" xr:uid="{00000000-0005-0000-0000-00008E040000}"/>
    <cellStyle name="Input 8 6 10" xfId="15780" xr:uid="{90444BAF-1E90-488A-81DA-495E1B04D2F1}"/>
    <cellStyle name="Input 8 6 11" xfId="22392" xr:uid="{9BDAF511-484B-4CAE-BAC1-2AF3FCE5A945}"/>
    <cellStyle name="Input 8 6 12" xfId="24505" xr:uid="{C7D5356C-60C5-483C-B395-E3982547B81B}"/>
    <cellStyle name="Input 8 6 13" xfId="35395" xr:uid="{060DFE3E-7F08-4723-8854-D8FC273B5A74}"/>
    <cellStyle name="Input 8 6 2" xfId="4570" xr:uid="{0124B2F2-AE63-49DA-98E9-943B18EF4AEA}"/>
    <cellStyle name="Input 8 6 2 10" xfId="25696" xr:uid="{CC76C6A2-EA32-47F6-98A2-C6A972D406FB}"/>
    <cellStyle name="Input 8 6 2 11" xfId="34689" xr:uid="{716B5CCB-4B57-4557-8751-1DBD5E521E0A}"/>
    <cellStyle name="Input 8 6 2 2" xfId="8076" xr:uid="{4961BA7A-8AF5-49DC-854D-1ADA8CF57AB3}"/>
    <cellStyle name="Input 8 6 2 2 2" xfId="2858" xr:uid="{171BEE5F-0970-4283-A404-38CBA02BD7F1}"/>
    <cellStyle name="Input 8 6 2 2 3" xfId="14163" xr:uid="{ED0C330E-3E36-46AF-BB4C-B0B1970D13A2}"/>
    <cellStyle name="Input 8 6 2 2 4" xfId="29174" xr:uid="{3DEF676F-312F-433A-B268-74CF56FD7B95}"/>
    <cellStyle name="Input 8 6 2 2 5" xfId="26375" xr:uid="{875FA0FE-2217-432E-942D-BD947B075E2D}"/>
    <cellStyle name="Input 8 6 2 3" xfId="8902" xr:uid="{C6A6E9B7-7FC2-4E44-BFED-F1B0D6642F4B}"/>
    <cellStyle name="Input 8 6 2 3 2" xfId="18154" xr:uid="{31A59968-06BD-4298-91B5-0CDB50BDABCF}"/>
    <cellStyle name="Input 8 6 2 3 3" xfId="17605" xr:uid="{22643659-0874-4E84-93DD-74E6E3A39B37}"/>
    <cellStyle name="Input 8 6 2 3 4" xfId="30000" xr:uid="{0ABE98E2-19BD-4500-81F9-657FB7C55403}"/>
    <cellStyle name="Input 8 6 2 3 5" xfId="24297" xr:uid="{E3A83F89-42C2-4CBC-94ED-C19EBEA62DA2}"/>
    <cellStyle name="Input 8 6 2 4" xfId="9723" xr:uid="{69E094F2-B3C4-488A-8998-23E99DDD0360}"/>
    <cellStyle name="Input 8 6 2 4 2" xfId="16025" xr:uid="{35A0BF74-6182-4228-88A0-7BF7385999CF}"/>
    <cellStyle name="Input 8 6 2 4 3" xfId="19191" xr:uid="{4B2DEB5F-6D79-4608-B590-2FE24F9B6EA1}"/>
    <cellStyle name="Input 8 6 2 4 4" xfId="30821" xr:uid="{6A1C8822-FE5C-41E5-8CD5-341BDE284521}"/>
    <cellStyle name="Input 8 6 2 4 5" xfId="32613" xr:uid="{EA670298-A2DC-4044-A74F-DDF618AC8CD3}"/>
    <cellStyle name="Input 8 6 2 5" xfId="9231" xr:uid="{331BCEEE-326C-4570-BF8F-7F49C547756B}"/>
    <cellStyle name="Input 8 6 2 5 2" xfId="3298" xr:uid="{11D089B3-4920-4264-A4CB-1EA4185B60D6}"/>
    <cellStyle name="Input 8 6 2 5 3" xfId="14515" xr:uid="{7C329524-FC43-4F3B-89A7-49903F51547B}"/>
    <cellStyle name="Input 8 6 2 5 4" xfId="30329" xr:uid="{582A0FCA-510C-49E6-A002-7C5D7E64AE29}"/>
    <cellStyle name="Input 8 6 2 5 5" xfId="33178" xr:uid="{7EC3C7F7-58A4-4312-8E0E-9E4BBAB1BA95}"/>
    <cellStyle name="Input 8 6 2 6" xfId="10839" xr:uid="{C8381C91-C1DD-446C-9FEE-32809A728EEA}"/>
    <cellStyle name="Input 8 6 2 6 2" xfId="3660" xr:uid="{2BF34913-565E-43EC-B635-195E669C57ED}"/>
    <cellStyle name="Input 8 6 2 6 3" xfId="20928" xr:uid="{F359DF6C-9B2D-4D97-B19A-35D86B8729F5}"/>
    <cellStyle name="Input 8 6 2 6 4" xfId="31937" xr:uid="{8A57CBD4-07E4-4264-B104-F594FE3D851E}"/>
    <cellStyle name="Input 8 6 2 6 5" xfId="25096" xr:uid="{A7ECCF80-448E-4707-A87B-6A4D0A14BE90}"/>
    <cellStyle name="Input 8 6 2 7" xfId="6669" xr:uid="{B9874EDA-2D3C-41DC-8B62-250CC4EA9603}"/>
    <cellStyle name="Input 8 6 2 7 2" xfId="15713" xr:uid="{1E90D9DE-260E-45D5-83A9-1A42A73D2573}"/>
    <cellStyle name="Input 8 6 2 7 3" xfId="20914" xr:uid="{22DFB975-9A62-4F87-8FF3-DBF6F9BEAF21}"/>
    <cellStyle name="Input 8 6 2 7 4" xfId="27767" xr:uid="{3201B300-83D0-4361-90AF-EFCBE37A5C79}"/>
    <cellStyle name="Input 8 6 2 7 5" xfId="35454" xr:uid="{EE97CAC4-1AFA-4E35-8E0B-78813766E9D4}"/>
    <cellStyle name="Input 8 6 2 8" xfId="15633" xr:uid="{87CED816-99AE-4AD8-9954-4CC518F1DAD4}"/>
    <cellStyle name="Input 8 6 2 9" xfId="20117" xr:uid="{077A1B70-CA48-4C5F-A2FA-6BC488248264}"/>
    <cellStyle name="Input 8 6 3" xfId="5692" xr:uid="{B67730F4-A274-4EA7-AD9D-B1BF6C54A490}"/>
    <cellStyle name="Input 8 6 3 2" xfId="11454" xr:uid="{D4A2D717-F07A-4020-8F89-14EC719EB302}"/>
    <cellStyle name="Input 8 6 3 3" xfId="19513" xr:uid="{D01F1A9C-BC4A-407F-87C7-94A1EAABE8EE}"/>
    <cellStyle name="Input 8 6 3 4" xfId="26790" xr:uid="{B9560423-7E19-4769-87CF-59923DC93AF5}"/>
    <cellStyle name="Input 8 6 3 5" xfId="36551" xr:uid="{95E27411-9D55-48FE-8915-7A896DB21469}"/>
    <cellStyle name="Input 8 6 4" xfId="6969" xr:uid="{8AAF3B11-54D9-44FD-AD34-683F5A57DD73}"/>
    <cellStyle name="Input 8 6 4 2" xfId="17848" xr:uid="{77B4B3EF-E869-4650-93E2-31941F2C77CF}"/>
    <cellStyle name="Input 8 6 4 3" xfId="21837" xr:uid="{9C430460-28B9-4D8E-BCC0-4493ACEDC86C}"/>
    <cellStyle name="Input 8 6 4 4" xfId="28067" xr:uid="{6CA6673B-D9EB-4845-A09A-90332203B45A}"/>
    <cellStyle name="Input 8 6 4 5" xfId="36162" xr:uid="{92EC9DC8-DD42-4F02-965C-5C6B430A36D1}"/>
    <cellStyle name="Input 8 6 5" xfId="7868" xr:uid="{7A506DAB-FDE6-4391-8D32-8280A5F33D3E}"/>
    <cellStyle name="Input 8 6 5 2" xfId="13182" xr:uid="{F0622045-CE30-4828-85EB-12A8E67E42A2}"/>
    <cellStyle name="Input 8 6 5 3" xfId="19999" xr:uid="{2CF71598-F124-4945-84A3-3852FFD9742D}"/>
    <cellStyle name="Input 8 6 5 4" xfId="28966" xr:uid="{B3692E97-B621-4904-9D37-FA12590CB39C}"/>
    <cellStyle name="Input 8 6 5 5" xfId="36868" xr:uid="{1763BFFE-876D-4E3A-9E3D-633041E82C8B}"/>
    <cellStyle name="Input 8 6 6" xfId="8687" xr:uid="{9328ABA3-A246-4FF3-B103-92B3D3A1B4CF}"/>
    <cellStyle name="Input 8 6 6 2" xfId="3107" xr:uid="{A30DE331-2A62-4A94-AEBE-F67DCFFEF88C}"/>
    <cellStyle name="Input 8 6 6 3" xfId="11841" xr:uid="{7D2D3D37-C7A9-4394-8478-11BE44602677}"/>
    <cellStyle name="Input 8 6 6 4" xfId="29785" xr:uid="{19CC4EEC-20B8-45DF-BEA8-0C275229D8C7}"/>
    <cellStyle name="Input 8 6 6 5" xfId="26524" xr:uid="{41026CD5-F551-4B76-BE72-52722A8F9442}"/>
    <cellStyle name="Input 8 6 7" xfId="10112" xr:uid="{D92E3EF4-F9D3-4314-A00A-F7856F8F3247}"/>
    <cellStyle name="Input 8 6 7 2" xfId="13886" xr:uid="{85D62ADD-5340-4C6B-9934-39B136D30EA0}"/>
    <cellStyle name="Input 8 6 7 3" xfId="22256" xr:uid="{C8932BA6-41A7-406F-844F-A35CFAF30F85}"/>
    <cellStyle name="Input 8 6 7 4" xfId="31210" xr:uid="{ED65B8F6-CECE-4719-8F59-D28E6E6C084E}"/>
    <cellStyle name="Input 8 6 7 5" xfId="33409" xr:uid="{AF00906A-A461-4BE4-B36E-1C09DE2D18AC}"/>
    <cellStyle name="Input 8 6 8" xfId="7117" xr:uid="{984AF646-8B3E-4670-8342-E942D7843954}"/>
    <cellStyle name="Input 8 6 8 2" xfId="16967" xr:uid="{B85D0568-CCEA-4086-9D83-5B178A0614A2}"/>
    <cellStyle name="Input 8 6 8 3" xfId="19175" xr:uid="{D2AA3607-7709-4A2B-80A4-F05D3C3599A7}"/>
    <cellStyle name="Input 8 6 8 4" xfId="28215" xr:uid="{B71DF4E5-3590-44E3-BD63-7BD5542A85F0}"/>
    <cellStyle name="Input 8 6 8 5" xfId="34231" xr:uid="{F181B729-B336-4AD8-84DF-15C9E52FC949}"/>
    <cellStyle name="Input 8 6 9" xfId="3415" xr:uid="{D656B54A-71C4-434F-875D-2BAA4D7924AA}"/>
    <cellStyle name="Input 8 7" xfId="4561" xr:uid="{231DDB03-6084-498F-87CF-F01C2E22F0AB}"/>
    <cellStyle name="Input 8 7 10" xfId="25687" xr:uid="{16EF2D03-B1F6-47EB-B1EE-3F349E2FE9F4}"/>
    <cellStyle name="Input 8 7 11" xfId="35276" xr:uid="{6F667CEA-C80F-4A2F-B949-13381E762EC6}"/>
    <cellStyle name="Input 8 7 2" xfId="8067" xr:uid="{F71548CB-5273-4119-A09F-0A05F857869F}"/>
    <cellStyle name="Input 8 7 2 2" xfId="2850" xr:uid="{98CB457E-434B-48E2-BF7A-C0267909AFBD}"/>
    <cellStyle name="Input 8 7 2 3" xfId="14862" xr:uid="{732A15AA-F132-41D9-A7D1-715FA15885E5}"/>
    <cellStyle name="Input 8 7 2 4" xfId="29165" xr:uid="{98119E26-64F2-49AA-B91A-75FEC7BACE1D}"/>
    <cellStyle name="Input 8 7 2 5" xfId="26371" xr:uid="{DF37A466-AD25-4F1C-9A90-9EB80725336D}"/>
    <cellStyle name="Input 8 7 3" xfId="8893" xr:uid="{DF447D60-ADA4-4EA8-A023-8B757EB8A7E0}"/>
    <cellStyle name="Input 8 7 3 2" xfId="12787" xr:uid="{B307D6BB-7550-40EF-8774-0102538AA2EF}"/>
    <cellStyle name="Input 8 7 3 3" xfId="23143" xr:uid="{DA042A76-84AE-40FA-9133-54F97B0D1CDF}"/>
    <cellStyle name="Input 8 7 3 4" xfId="29991" xr:uid="{59C522EE-FB62-45F2-BEBC-36DBB6029448}"/>
    <cellStyle name="Input 8 7 3 5" xfId="25164" xr:uid="{536EFCAB-FBAB-48D3-8216-3944D0A9461C}"/>
    <cellStyle name="Input 8 7 4" xfId="9714" xr:uid="{52F8830C-FBBC-4643-9153-A9C16A979BA9}"/>
    <cellStyle name="Input 8 7 4 2" xfId="16070" xr:uid="{AC306924-353B-44B8-8F88-5B0759A15DE3}"/>
    <cellStyle name="Input 8 7 4 3" xfId="22041" xr:uid="{A474C443-5E3E-4688-B7E1-D244BBF23697}"/>
    <cellStyle name="Input 8 7 4 4" xfId="30812" xr:uid="{12CED45C-D87F-4262-A7B2-B53B0AA29BA3}"/>
    <cellStyle name="Input 8 7 4 5" xfId="35520" xr:uid="{C383DE9C-2478-49F9-8C59-E7E67046FB46}"/>
    <cellStyle name="Input 8 7 5" xfId="9222" xr:uid="{CE8E593A-DB6C-44FD-ABDD-19333B590975}"/>
    <cellStyle name="Input 8 7 5 2" xfId="3293" xr:uid="{12B05255-F08F-455D-A395-F9A95E85E300}"/>
    <cellStyle name="Input 8 7 5 3" xfId="18768" xr:uid="{4E89E4BC-B352-46FF-AB41-D315C9ABAF72}"/>
    <cellStyle name="Input 8 7 5 4" xfId="30320" xr:uid="{BDDAFEB0-368A-4237-8DC5-A5343E9890F6}"/>
    <cellStyle name="Input 8 7 5 5" xfId="34496" xr:uid="{1EFE5537-95F1-48E6-9C6D-870A47EC168E}"/>
    <cellStyle name="Input 8 7 6" xfId="10830" xr:uid="{8C943FBF-2C66-487D-BE57-C2FB07B0A51F}"/>
    <cellStyle name="Input 8 7 6 2" xfId="15957" xr:uid="{E784385C-BBF1-4441-B785-E7B2039F7157}"/>
    <cellStyle name="Input 8 7 6 3" xfId="19428" xr:uid="{D4E43CDF-7C8C-4D5A-8790-D76939FF827F}"/>
    <cellStyle name="Input 8 7 6 4" xfId="31928" xr:uid="{95B139C4-4F84-42EB-8A57-48306ADF03E0}"/>
    <cellStyle name="Input 8 7 6 5" xfId="24838" xr:uid="{19BE074E-CEC6-43D6-9374-41BFE6B79AEE}"/>
    <cellStyle name="Input 8 7 7" xfId="6660" xr:uid="{0E5A53D8-90A6-443B-8F20-DA0F18BD6E36}"/>
    <cellStyle name="Input 8 7 7 2" xfId="14150" xr:uid="{060C29F0-B129-4DE3-8D12-0A585D162E3B}"/>
    <cellStyle name="Input 8 7 7 3" xfId="22906" xr:uid="{FBE383C6-328D-4901-AF8D-2DEC0E4EBAC5}"/>
    <cellStyle name="Input 8 7 7 4" xfId="27758" xr:uid="{DD78E911-CDD6-4B1E-BFF6-2175E60C2225}"/>
    <cellStyle name="Input 8 7 7 5" xfId="35892" xr:uid="{0A362342-FF3F-4C18-8590-F50B360332C1}"/>
    <cellStyle name="Input 8 7 8" xfId="16369" xr:uid="{DDD1E46E-CFDD-43DD-9807-6744B6392AD7}"/>
    <cellStyle name="Input 8 7 9" xfId="22603" xr:uid="{991B501A-BCF9-4AF7-AB35-0D17CAF07071}"/>
    <cellStyle name="Input 8 8" xfId="5683" xr:uid="{0DEF5DFF-1F0A-4ED5-9C3E-4EF788315EE3}"/>
    <cellStyle name="Input 8 8 2" xfId="14730" xr:uid="{B32BC9AA-49D8-4F8E-ABA5-E5D51BDF58AB}"/>
    <cellStyle name="Input 8 8 3" xfId="21688" xr:uid="{F08F6C9E-96FD-4E35-A0ED-13269FF2F01D}"/>
    <cellStyle name="Input 8 8 4" xfId="26781" xr:uid="{2CD28C71-8C3C-4B04-98D2-607A482DC44E}"/>
    <cellStyle name="Input 8 8 5" xfId="33512" xr:uid="{70EE437C-BDF7-4599-A00F-81DD88CC88E6}"/>
    <cellStyle name="Input 8 9" xfId="6960" xr:uid="{9D4A0706-1269-4B8C-9A05-6D4558AB4EF6}"/>
    <cellStyle name="Input 8 9 2" xfId="15410" xr:uid="{262CF4F9-1142-4A96-9781-8FA86E8E8DBC}"/>
    <cellStyle name="Input 8 9 3" xfId="16169" xr:uid="{4D393B05-29B5-4E09-A295-8A80EC93A63C}"/>
    <cellStyle name="Input 8 9 4" xfId="28058" xr:uid="{954997B3-DAA4-4184-BC12-13108E31B1DA}"/>
    <cellStyle name="Input 8 9 5" xfId="35984" xr:uid="{29B4202B-3BFE-4B4E-97B4-365F69BB1605}"/>
    <cellStyle name="Input 9" xfId="1168" xr:uid="{00000000-0005-0000-0000-00008F040000}"/>
    <cellStyle name="Input 9 10" xfId="7869" xr:uid="{F9437045-80DD-47BB-B302-934CDE5A5E6E}"/>
    <cellStyle name="Input 9 10 2" xfId="14064" xr:uid="{F481F8EE-A906-4F52-800E-57E34E6DBAD1}"/>
    <cellStyle name="Input 9 10 3" xfId="22820" xr:uid="{88980D3B-06B3-4BE7-AA05-F9C729ADFC31}"/>
    <cellStyle name="Input 9 10 4" xfId="28967" xr:uid="{33D0E45E-31B8-450D-B8F7-46CEEB38D784}"/>
    <cellStyle name="Input 9 10 5" xfId="35898" xr:uid="{CC9045D4-761C-4A5A-B5E2-C5671F42DD63}"/>
    <cellStyle name="Input 9 11" xfId="8688" xr:uid="{807E9014-1590-4808-BCC7-6D9D22326111}"/>
    <cellStyle name="Input 9 11 2" xfId="18219" xr:uid="{00FB41BA-2B6F-4C4C-8AFF-D91077441ACE}"/>
    <cellStyle name="Input 9 11 3" xfId="17349" xr:uid="{CBDCC7D9-D387-4410-82A5-4B3900C86F57}"/>
    <cellStyle name="Input 9 11 4" xfId="29786" xr:uid="{7CA2F7C4-E1AC-45C1-ADF3-D20F93D7AD25}"/>
    <cellStyle name="Input 9 11 5" xfId="32866" xr:uid="{52C28912-8C37-44CF-9B3B-EC9289C47374}"/>
    <cellStyle name="Input 9 12" xfId="4993" xr:uid="{93220962-9FC6-46CD-8932-CFD4DEE35D78}"/>
    <cellStyle name="Input 9 12 2" xfId="15579" xr:uid="{0087336F-10E8-4D74-811D-8A907303E543}"/>
    <cellStyle name="Input 9 12 3" xfId="18447" xr:uid="{4C6E32B7-12D5-43A3-A45D-647C934132C4}"/>
    <cellStyle name="Input 9 12 4" xfId="26111" xr:uid="{4A6F02F2-C90A-4AC1-AA31-615B6E0B00BF}"/>
    <cellStyle name="Input 9 12 5" xfId="34639" xr:uid="{663DF1AD-0638-47A0-B869-9FD99028BF7E}"/>
    <cellStyle name="Input 9 13" xfId="7116" xr:uid="{DF2C0937-B85C-4E51-A54C-EEC6153813EA}"/>
    <cellStyle name="Input 9 13 2" xfId="2566" xr:uid="{B0A4D017-D15E-4A65-8276-97EB5C262568}"/>
    <cellStyle name="Input 9 13 3" xfId="20228" xr:uid="{5EAEB46C-413D-445A-AAB8-DE5E60690E7F}"/>
    <cellStyle name="Input 9 13 4" xfId="28214" xr:uid="{8AC41A47-4F95-4C5C-BC3F-C9ABBE875E7E}"/>
    <cellStyle name="Input 9 13 5" xfId="36457" xr:uid="{FC3BED92-5022-43BF-A096-9D43FB653DCA}"/>
    <cellStyle name="Input 9 14" xfId="3416" xr:uid="{3F507416-F724-4BB9-A79B-3948C84AC652}"/>
    <cellStyle name="Input 9 15" xfId="15077" xr:uid="{05CEB9E5-0615-4B94-959F-D3A2BBE7A719}"/>
    <cellStyle name="Input 9 16" xfId="21918" xr:uid="{BE9C5132-ECE0-45BE-A254-698818FDE105}"/>
    <cellStyle name="Input 9 17" xfId="24506" xr:uid="{589831E0-0121-4D98-801E-27CF8BA90EC2}"/>
    <cellStyle name="Input 9 18" xfId="34877" xr:uid="{B78B1ADA-CBE2-4D83-AE15-14C396EB4EEB}"/>
    <cellStyle name="Input 9 2" xfId="1169" xr:uid="{00000000-0005-0000-0000-000090040000}"/>
    <cellStyle name="Input 9 2 10" xfId="3417" xr:uid="{6144BCB3-8D96-48B0-8EC8-F91BDACD9CD8}"/>
    <cellStyle name="Input 9 2 11" xfId="13761" xr:uid="{90F544D4-6C71-4C36-8D0E-17776BD3645F}"/>
    <cellStyle name="Input 9 2 12" xfId="21371" xr:uid="{9CBC68A2-1867-4949-82F1-530520193191}"/>
    <cellStyle name="Input 9 2 13" xfId="24507" xr:uid="{50172207-218C-418B-869F-8C11E1A697F6}"/>
    <cellStyle name="Input 9 2 14" xfId="33790" xr:uid="{BEC38EA3-8C13-464B-93AA-514E412DAF30}"/>
    <cellStyle name="Input 9 2 2" xfId="1170" xr:uid="{00000000-0005-0000-0000-000091040000}"/>
    <cellStyle name="Input 9 2 2 10" xfId="17576" xr:uid="{A07BF5DE-E0CC-4BDD-B450-60A939D4C00B}"/>
    <cellStyle name="Input 9 2 2 11" xfId="20860" xr:uid="{2576A372-B2AF-491C-BCC5-00D5A5E7F05F}"/>
    <cellStyle name="Input 9 2 2 12" xfId="24508" xr:uid="{AE57F567-88D2-4750-9A05-37076AD2B250}"/>
    <cellStyle name="Input 9 2 2 13" xfId="36743" xr:uid="{5BEC7D61-3CB6-4CF8-93BE-63A4AB60AE87}"/>
    <cellStyle name="Input 9 2 2 2" xfId="4573" xr:uid="{E68BB2E1-7DEE-41EF-9C2B-BF875514C247}"/>
    <cellStyle name="Input 9 2 2 2 10" xfId="25699" xr:uid="{50CC5862-5D82-4ABC-AA4A-AA4C45063F2C}"/>
    <cellStyle name="Input 9 2 2 2 11" xfId="34125" xr:uid="{1664EE76-0624-4F24-8C22-CFDDC26E26E8}"/>
    <cellStyle name="Input 9 2 2 2 2" xfId="8079" xr:uid="{6134CF0D-22D0-4E3F-B757-7A46D757339A}"/>
    <cellStyle name="Input 9 2 2 2 2 2" xfId="2861" xr:uid="{8EE7AC91-0B54-49D3-A40C-1152DC6F04DF}"/>
    <cellStyle name="Input 9 2 2 2 2 3" xfId="16463" xr:uid="{562DE1F4-46CB-4695-BD25-BF14224677CA}"/>
    <cellStyle name="Input 9 2 2 2 2 4" xfId="29177" xr:uid="{A5964D54-7645-4BFE-AC3E-BAFFBFA4E1B6}"/>
    <cellStyle name="Input 9 2 2 2 2 5" xfId="24072" xr:uid="{24783956-6FAC-4721-A5F2-2FC4089C46D8}"/>
    <cellStyle name="Input 9 2 2 2 3" xfId="8905" xr:uid="{02199D72-8031-417E-85FD-CE36DCA75743}"/>
    <cellStyle name="Input 9 2 2 2 3 2" xfId="12783" xr:uid="{8F7DDBE3-1FCF-42FC-B2FE-E55F405A4E0D}"/>
    <cellStyle name="Input 9 2 2 2 3 3" xfId="13813" xr:uid="{067921E8-FA17-4042-A0DE-325065F27860}"/>
    <cellStyle name="Input 9 2 2 2 3 4" xfId="30003" xr:uid="{3E581F43-C9B5-4F14-B154-A0884401DFA8}"/>
    <cellStyle name="Input 9 2 2 2 3 5" xfId="32763" xr:uid="{4D16EC19-1EC5-4758-9348-8C5AA99D3204}"/>
    <cellStyle name="Input 9 2 2 2 4" xfId="9726" xr:uid="{EDEAFC7F-0FC8-4F58-9585-6F75590E45C1}"/>
    <cellStyle name="Input 9 2 2 2 4 2" xfId="12823" xr:uid="{6E989462-227D-40D0-AC7F-F2084CB42008}"/>
    <cellStyle name="Input 9 2 2 2 4 3" xfId="22806" xr:uid="{A5FC0C18-A08D-42FB-8C21-9A7C8DA4C0B8}"/>
    <cellStyle name="Input 9 2 2 2 4 4" xfId="30824" xr:uid="{83E0E6E4-8AD7-434E-B249-4986B349DA71}"/>
    <cellStyle name="Input 9 2 2 2 4 5" xfId="34473" xr:uid="{4F212EB5-4724-45E5-BBF9-CD0BE0C1A963}"/>
    <cellStyle name="Input 9 2 2 2 5" xfId="8629" xr:uid="{E2F848AC-120B-4B72-87D8-614145EC71EF}"/>
    <cellStyle name="Input 9 2 2 2 5 2" xfId="3075" xr:uid="{AB06D509-0973-4497-9DB5-F702252C2A4A}"/>
    <cellStyle name="Input 9 2 2 2 5 3" xfId="23226" xr:uid="{08870B04-F4A0-4030-A020-830DBD4B0D35}"/>
    <cellStyle name="Input 9 2 2 2 5 4" xfId="29727" xr:uid="{5A435B25-64E1-47BC-9EB9-EDB9B5EB78D3}"/>
    <cellStyle name="Input 9 2 2 2 5 5" xfId="26506" xr:uid="{D43091A2-BF76-46A6-ADEB-63CD1CC02D3F}"/>
    <cellStyle name="Input 9 2 2 2 6" xfId="10842" xr:uid="{A1B622B1-424A-478C-94A4-1E26CD0335A9}"/>
    <cellStyle name="Input 9 2 2 2 6 2" xfId="13931" xr:uid="{9BDB3547-7F1D-4874-AA45-4122BA552FCA}"/>
    <cellStyle name="Input 9 2 2 2 6 3" xfId="22360" xr:uid="{6F46D8F9-C7DA-4256-817D-5C99F074C536}"/>
    <cellStyle name="Input 9 2 2 2 6 4" xfId="31940" xr:uid="{FCEAAB5D-5308-4A07-9DB0-B82F08FFC33B}"/>
    <cellStyle name="Input 9 2 2 2 6 5" xfId="25099" xr:uid="{75F5CC18-377C-4659-BE7A-B2AE5BB07BC9}"/>
    <cellStyle name="Input 9 2 2 2 7" xfId="6672" xr:uid="{DA961218-67C6-4152-9C98-37950D5BFB39}"/>
    <cellStyle name="Input 9 2 2 2 7 2" xfId="15220" xr:uid="{B753691E-988A-4D00-ABC2-F831DC417363}"/>
    <cellStyle name="Input 9 2 2 2 7 3" xfId="20085" xr:uid="{FA38DBD3-A090-4E6D-B30C-7DAD897850DB}"/>
    <cellStyle name="Input 9 2 2 2 7 4" xfId="27770" xr:uid="{CD5BBED3-A02A-43D0-81C3-17D558FB3878}"/>
    <cellStyle name="Input 9 2 2 2 7 5" xfId="33361" xr:uid="{2E47C8FA-7E30-4B7B-B312-16DEE93AD50B}"/>
    <cellStyle name="Input 9 2 2 2 8" xfId="17453" xr:uid="{D8502884-F015-432C-ACE2-E6FFCB1974AE}"/>
    <cellStyle name="Input 9 2 2 2 9" xfId="20679" xr:uid="{FDD514BF-8CD9-425C-B08C-8C8F9CA871A1}"/>
    <cellStyle name="Input 9 2 2 3" xfId="5695" xr:uid="{56B3D5CE-000F-4AFB-B385-73F396954BC0}"/>
    <cellStyle name="Input 9 2 2 3 2" xfId="16225" xr:uid="{9D541E3A-0378-40EE-8BB8-4176A4C1C031}"/>
    <cellStyle name="Input 9 2 2 3 3" xfId="22510" xr:uid="{2C0E2EC7-BB7D-403D-9EBB-D25980554DDA}"/>
    <cellStyle name="Input 9 2 2 3 4" xfId="26793" xr:uid="{8841528A-F275-43AD-B778-771212800617}"/>
    <cellStyle name="Input 9 2 2 3 5" xfId="35183" xr:uid="{21BAEDEC-BD18-4AB8-95AA-83737C937B0A}"/>
    <cellStyle name="Input 9 2 2 4" xfId="6972" xr:uid="{68C44617-CD67-4247-84B9-13CC8AB12469}"/>
    <cellStyle name="Input 9 2 2 4 2" xfId="16141" xr:uid="{6A9AC0A4-61B7-4387-8A1E-787EFFDA1351}"/>
    <cellStyle name="Input 9 2 2 4 3" xfId="21104" xr:uid="{6EB3A55E-7417-4507-AD9F-D415315A9AF9}"/>
    <cellStyle name="Input 9 2 2 4 4" xfId="28070" xr:uid="{959E6EF9-5CC2-450B-9FB4-29F9BF3B9826}"/>
    <cellStyle name="Input 9 2 2 4 5" xfId="32303" xr:uid="{933ACB64-661F-4DC3-8F3A-54A179AC2367}"/>
    <cellStyle name="Input 9 2 2 5" xfId="5710" xr:uid="{A89503C4-E51A-43E8-A7E9-FD40BF182376}"/>
    <cellStyle name="Input 9 2 2 5 2" xfId="11451" xr:uid="{B09D1274-4496-43CF-B241-1A709F716674}"/>
    <cellStyle name="Input 9 2 2 5 3" xfId="18487" xr:uid="{35C98DA6-D7E8-4B36-86B1-A5E18332470B}"/>
    <cellStyle name="Input 9 2 2 5 4" xfId="26808" xr:uid="{03E8CCEA-21F3-48F5-A6F9-11301F77B1EF}"/>
    <cellStyle name="Input 9 2 2 5 5" xfId="35172" xr:uid="{212DA2C9-F2BB-43D4-94DC-F6D9002C62C6}"/>
    <cellStyle name="Input 9 2 2 6" xfId="7056" xr:uid="{2084B8C6-D613-4CAC-B639-24DABAEBA63F}"/>
    <cellStyle name="Input 9 2 2 6 2" xfId="16846" xr:uid="{7CE293CF-4003-4AD6-9482-198B55F994D2}"/>
    <cellStyle name="Input 9 2 2 6 3" xfId="21611" xr:uid="{E1A87358-293C-4E54-A8B2-8D3891BA8421}"/>
    <cellStyle name="Input 9 2 2 6 4" xfId="28154" xr:uid="{F00DF8B2-C64E-4D54-928C-BE42D2BE9AC0}"/>
    <cellStyle name="Input 9 2 2 6 5" xfId="35118" xr:uid="{9621A514-E45F-4CBB-AA71-0B2B1F45E4C5}"/>
    <cellStyle name="Input 9 2 2 7" xfId="10110" xr:uid="{0A0EB154-48F5-4581-9DC0-AC0AA71C8BBD}"/>
    <cellStyle name="Input 9 2 2 7 2" xfId="13989" xr:uid="{A5DF1ABF-14AE-4341-8984-731D59427D22}"/>
    <cellStyle name="Input 9 2 2 7 3" xfId="13753" xr:uid="{2D6EA3A2-AE65-479D-A2DD-5B4A5905E8E2}"/>
    <cellStyle name="Input 9 2 2 7 4" xfId="31208" xr:uid="{99A483F5-F540-4419-AC65-7904468AFE0D}"/>
    <cellStyle name="Input 9 2 2 7 5" xfId="33813" xr:uid="{3C9A931E-E6C0-4358-9614-CEA7D4D6DAEE}"/>
    <cellStyle name="Input 9 2 2 8" xfId="9944" xr:uid="{0A56528A-8F6D-46A6-9AAE-F9679AE2847F}"/>
    <cellStyle name="Input 9 2 2 8 2" xfId="14615" xr:uid="{84484534-CE28-4A95-B02F-EB8612871E2B}"/>
    <cellStyle name="Input 9 2 2 8 3" xfId="22245" xr:uid="{6FE4B634-0E86-4F68-98DD-EADB194CCF59}"/>
    <cellStyle name="Input 9 2 2 8 4" xfId="31042" xr:uid="{688994DC-8F32-4BF0-9B12-7CF2DAFB913A}"/>
    <cellStyle name="Input 9 2 2 8 5" xfId="32394" xr:uid="{3B626993-E35E-4609-AEAB-16AC74B51C4A}"/>
    <cellStyle name="Input 9 2 2 9" xfId="3418" xr:uid="{7D4DCE01-74CE-4016-A42F-2E3E9B8550C2}"/>
    <cellStyle name="Input 9 2 3" xfId="4572" xr:uid="{11D1A531-EC24-4138-8F85-8AD143F84832}"/>
    <cellStyle name="Input 9 2 3 10" xfId="25698" xr:uid="{38811B0A-0B2D-44F0-93D0-4E82BFDC77EC}"/>
    <cellStyle name="Input 9 2 3 11" xfId="36640" xr:uid="{8B855D24-4D73-488B-8A3A-C866FF9A8FC5}"/>
    <cellStyle name="Input 9 2 3 2" xfId="8078" xr:uid="{7A3DA9BC-6B09-44ED-B5D0-8FED10C8A278}"/>
    <cellStyle name="Input 9 2 3 2 2" xfId="2860" xr:uid="{6E4E8B3F-1823-4FC4-81D6-A3956411C924}"/>
    <cellStyle name="Input 9 2 3 2 3" xfId="15669" xr:uid="{1BCD0F14-745E-4F9C-99EB-F0AD95E4778B}"/>
    <cellStyle name="Input 9 2 3 2 4" xfId="29176" xr:uid="{CFDC1299-D0C3-4537-A02A-6910F9A0F1E9}"/>
    <cellStyle name="Input 9 2 3 2 5" xfId="24071" xr:uid="{DBA4B6C3-F968-44BC-9EE1-1EE9494E573E}"/>
    <cellStyle name="Input 9 2 3 3" xfId="8904" xr:uid="{84B815FB-B8E9-4CFF-9DB5-8E404FBBA136}"/>
    <cellStyle name="Input 9 2 3 3 2" xfId="18155" xr:uid="{8AEA04E7-D7F4-411C-921F-39DAE6008587}"/>
    <cellStyle name="Input 9 2 3 3 3" xfId="18874" xr:uid="{187AB2A0-CA15-4B77-9A55-BB05FBD62DB0}"/>
    <cellStyle name="Input 9 2 3 3 4" xfId="30002" xr:uid="{A34738B0-92BA-474F-A889-41377DA93808}"/>
    <cellStyle name="Input 9 2 3 3 5" xfId="32762" xr:uid="{E9F6C851-1DB2-40CB-89EC-922525125692}"/>
    <cellStyle name="Input 9 2 3 4" xfId="9725" xr:uid="{EF8F4FF5-4138-4E82-A156-AA21EB95D0A8}"/>
    <cellStyle name="Input 9 2 3 4 2" xfId="12037" xr:uid="{F5ABD351-90F2-48ED-8334-0D7F38D08FAF}"/>
    <cellStyle name="Input 9 2 3 4 3" xfId="19951" xr:uid="{4DD7AE5E-039D-409A-921B-10327AC1F8CF}"/>
    <cellStyle name="Input 9 2 3 4 4" xfId="30823" xr:uid="{AD0C482D-7C17-4DE2-90CB-744458721E32}"/>
    <cellStyle name="Input 9 2 3 4 5" xfId="36823" xr:uid="{9650F7B6-9B98-473E-B9E0-9AE907F3CCB8}"/>
    <cellStyle name="Input 9 2 3 5" xfId="9233" xr:uid="{CE563919-9FC4-45FC-A1EC-FFA4BA3CC6B5}"/>
    <cellStyle name="Input 9 2 3 5 2" xfId="18024" xr:uid="{0B334BCE-F160-4C95-A836-4E1C1A5FD861}"/>
    <cellStyle name="Input 9 2 3 5 3" xfId="15812" xr:uid="{A10591BE-247A-4EDF-9794-8D3C5175AFA6}"/>
    <cellStyle name="Input 9 2 3 5 4" xfId="30331" xr:uid="{D2C3A129-9DD1-4A6F-8981-28A6F2D2C0F9}"/>
    <cellStyle name="Input 9 2 3 5 5" xfId="33964" xr:uid="{49F3ECB9-0652-4C4F-900B-67F0B3E0DA2E}"/>
    <cellStyle name="Input 9 2 3 6" xfId="10841" xr:uid="{EB0E6D70-1523-4A69-A93B-5C87BAFE97C0}"/>
    <cellStyle name="Input 9 2 3 6 2" xfId="12467" xr:uid="{7B1072F5-6763-42F0-8BD7-2DF083E8ABCD}"/>
    <cellStyle name="Input 9 2 3 6 3" xfId="11940" xr:uid="{4EBF1365-81EC-4F0E-9FA8-2893B268E48D}"/>
    <cellStyle name="Input 9 2 3 6 4" xfId="31939" xr:uid="{C1577C46-D3FA-4474-99D6-C0215439497B}"/>
    <cellStyle name="Input 9 2 3 6 5" xfId="25098" xr:uid="{73C232FC-1769-4781-A395-F0488EFBB7F3}"/>
    <cellStyle name="Input 9 2 3 7" xfId="6671" xr:uid="{E5A0878F-F71B-48F6-9B50-501CF718BBD1}"/>
    <cellStyle name="Input 9 2 3 7 2" xfId="15941" xr:uid="{F2D7DC59-E5C2-438B-96D3-30B13EBFFC65}"/>
    <cellStyle name="Input 9 2 3 7 3" xfId="19368" xr:uid="{CEB540F2-F558-40D1-8B39-50B18117BD7A}"/>
    <cellStyle name="Input 9 2 3 7 4" xfId="27769" xr:uid="{8CB84C88-3770-47ED-8406-7A725FD2F03B}"/>
    <cellStyle name="Input 9 2 3 7 5" xfId="34330" xr:uid="{7C38CDC9-E217-4A2F-B985-41A6C481EB4B}"/>
    <cellStyle name="Input 9 2 3 8" xfId="13552" xr:uid="{7F5B0FEC-C4F6-4287-8937-2FAF0941633C}"/>
    <cellStyle name="Input 9 2 3 9" xfId="21252" xr:uid="{B0B4B49D-909B-4D3B-AF54-DFBA89CEB3D1}"/>
    <cellStyle name="Input 9 2 4" xfId="5694" xr:uid="{B899C152-51EB-4475-B94A-14304EC47212}"/>
    <cellStyle name="Input 9 2 4 2" xfId="12389" xr:uid="{8A2DE289-F4B6-4AD4-9797-9C9285B8385B}"/>
    <cellStyle name="Input 9 2 4 3" xfId="3723" xr:uid="{500037F0-A565-4975-BB8F-DC15AF63B246}"/>
    <cellStyle name="Input 9 2 4 4" xfId="26792" xr:uid="{2E5D2CCE-AA12-4210-A73B-B1A4048C0D76}"/>
    <cellStyle name="Input 9 2 4 5" xfId="35716" xr:uid="{7FE82F4E-879B-4EBF-BBDB-0AF21D3206AB}"/>
    <cellStyle name="Input 9 2 5" xfId="6971" xr:uid="{4A17B59E-39C0-4D8F-9497-6FF39AF28052}"/>
    <cellStyle name="Input 9 2 5 2" xfId="16853" xr:uid="{FFA1BFCC-AFB5-44C8-AAF9-62AB01501CB3}"/>
    <cellStyle name="Input 9 2 5 3" xfId="21626" xr:uid="{55A8477F-7594-464E-B1C6-202DC2032E17}"/>
    <cellStyle name="Input 9 2 5 4" xfId="28069" xr:uid="{E9979606-6E13-4A0E-8A0B-AD3145458094}"/>
    <cellStyle name="Input 9 2 5 5" xfId="35125" xr:uid="{E88C0F03-C2E2-4720-9320-12AA5A3D2DA9}"/>
    <cellStyle name="Input 9 2 6" xfId="5709" xr:uid="{E466B082-ACD4-4743-BF5D-05384EC23862}"/>
    <cellStyle name="Input 9 2 6 2" xfId="16224" xr:uid="{0C9DA282-5B8E-4E98-9E61-6B2973100F76}"/>
    <cellStyle name="Input 9 2 6 3" xfId="22509" xr:uid="{F998CE4D-4E49-4312-ABD9-80A83E963F9C}"/>
    <cellStyle name="Input 9 2 6 4" xfId="26807" xr:uid="{DC152808-1E0A-4D17-A681-2A1AC9B33944}"/>
    <cellStyle name="Input 9 2 6 5" xfId="23678" xr:uid="{4D3CF782-C9D6-41B1-96BE-0271872A6D35}"/>
    <cellStyle name="Input 9 2 7" xfId="7055" xr:uid="{F18F6B16-EE18-4960-B752-1DA560F2A80D}"/>
    <cellStyle name="Input 9 2 7 2" xfId="16203" xr:uid="{16069E78-8EC6-42D4-9C12-0EAD8F672E5C}"/>
    <cellStyle name="Input 9 2 7 3" xfId="22109" xr:uid="{6207DC7F-6945-42B7-B696-91CEFB7DC718}"/>
    <cellStyle name="Input 9 2 7 4" xfId="28153" xr:uid="{33C59A93-D21A-4657-AD3C-C748E2F1FE34}"/>
    <cellStyle name="Input 9 2 7 5" xfId="35650" xr:uid="{AF168AD8-D220-4DDD-B2BC-6059E9A2CB26}"/>
    <cellStyle name="Input 9 2 8" xfId="4992" xr:uid="{48E2F961-E99A-4CD8-A770-20B8B57EE104}"/>
    <cellStyle name="Input 9 2 8 2" xfId="16311" xr:uid="{AFD63849-F890-40FF-8626-782138A75576}"/>
    <cellStyle name="Input 9 2 8 3" xfId="22553" xr:uid="{63BABC84-0057-4C45-9561-DDAC2A52C3A7}"/>
    <cellStyle name="Input 9 2 8 4" xfId="26110" xr:uid="{A8349E58-6E54-4999-BE5B-350BA0F921D6}"/>
    <cellStyle name="Input 9 2 8 5" xfId="35226" xr:uid="{A6F30925-9322-4F04-ACF2-9BE0174561BA}"/>
    <cellStyle name="Input 9 2 9" xfId="9950" xr:uid="{F5E42983-48A1-429B-BE6E-1AA8B6BB3D90}"/>
    <cellStyle name="Input 9 2 9 2" xfId="16999" xr:uid="{99F110A3-93E1-4376-84DB-452454EFE63C}"/>
    <cellStyle name="Input 9 2 9 3" xfId="22790" xr:uid="{493F8E18-DE7C-406C-AE8C-ACD5A33C3889}"/>
    <cellStyle name="Input 9 2 9 4" xfId="31048" xr:uid="{9C326C79-F476-47EC-9B99-A2F72A697DA6}"/>
    <cellStyle name="Input 9 2 9 5" xfId="34460" xr:uid="{F6EB0DB1-BBD5-4CDD-80A2-4B394BE7074B}"/>
    <cellStyle name="Input 9 3" xfId="1171" xr:uid="{00000000-0005-0000-0000-000092040000}"/>
    <cellStyle name="Input 9 3 10" xfId="3419" xr:uid="{5F347679-305C-4A38-B4AB-E74828F5D422}"/>
    <cellStyle name="Input 9 3 11" xfId="17190" xr:uid="{04648056-53E3-4F50-A1FE-3466CFAC31AA}"/>
    <cellStyle name="Input 9 3 12" xfId="19786" xr:uid="{91C93E5A-072F-41FF-8688-7E5E1E5E4EA8}"/>
    <cellStyle name="Input 9 3 13" xfId="24509" xr:uid="{9ED2BDB3-AF7A-4716-B118-AD413575EEA3}"/>
    <cellStyle name="Input 9 3 14" xfId="36433" xr:uid="{DF777A35-2EAE-44A9-BB05-87A089DDD7B4}"/>
    <cellStyle name="Input 9 3 2" xfId="1172" xr:uid="{00000000-0005-0000-0000-000093040000}"/>
    <cellStyle name="Input 9 3 2 10" xfId="16549" xr:uid="{BFBD482A-489C-469D-9FB2-8C33D4E4E9FA}"/>
    <cellStyle name="Input 9 3 2 11" xfId="22702" xr:uid="{1D393C84-3E64-4275-8071-1FBE22207A59}"/>
    <cellStyle name="Input 9 3 2 12" xfId="24510" xr:uid="{07093682-5376-4B0E-9280-7D22100264F2}"/>
    <cellStyle name="Input 9 3 2 13" xfId="35951" xr:uid="{0A0CD533-96F4-441D-BFD2-CA4FC494D955}"/>
    <cellStyle name="Input 9 3 2 2" xfId="4575" xr:uid="{0A2ACE51-ECE6-44FD-A515-FE6D45D0FDE9}"/>
    <cellStyle name="Input 9 3 2 2 10" xfId="25701" xr:uid="{F7C8D960-E2CE-4FF6-831C-3C2AABB786AA}"/>
    <cellStyle name="Input 9 3 2 2 11" xfId="35274" xr:uid="{AFB58780-9C19-48DD-B635-66DBC95B55A6}"/>
    <cellStyle name="Input 9 3 2 2 2" xfId="8081" xr:uid="{7478FC09-E863-42A3-90B6-65C693BF2B52}"/>
    <cellStyle name="Input 9 3 2 2 2 2" xfId="2869" xr:uid="{5B35BB45-3950-499B-B6D9-A2C604EEF786}"/>
    <cellStyle name="Input 9 3 2 2 2 3" xfId="17935" xr:uid="{50A4AAF5-9E6E-4B13-BD34-81E13524E5CA}"/>
    <cellStyle name="Input 9 3 2 2 2 4" xfId="29179" xr:uid="{CB51C073-8449-415B-99A3-979223A3CA2D}"/>
    <cellStyle name="Input 9 3 2 2 2 5" xfId="36976" xr:uid="{E896E1F8-6F46-4368-9060-F8476DAD7400}"/>
    <cellStyle name="Input 9 3 2 2 3" xfId="8907" xr:uid="{8C5E0FC9-B4A7-43A8-B995-04E0C2663A22}"/>
    <cellStyle name="Input 9 3 2 2 3 2" xfId="3190" xr:uid="{C3BD02D0-2D61-442E-BA35-90CD417807F8}"/>
    <cellStyle name="Input 9 3 2 2 3 3" xfId="18872" xr:uid="{D9857005-582F-4B56-8D3D-46BA341DDC20}"/>
    <cellStyle name="Input 9 3 2 2 3 4" xfId="30005" xr:uid="{2DC75C8D-AA06-4F70-AEFC-10746CA65119}"/>
    <cellStyle name="Input 9 3 2 2 3 5" xfId="24300" xr:uid="{C199F980-469B-4F06-8C64-EE033D92A48C}"/>
    <cellStyle name="Input 9 3 2 2 4" xfId="9728" xr:uid="{66B918AB-14D5-41E9-AD3A-7FF57CA74A93}"/>
    <cellStyle name="Input 9 3 2 2 4 2" xfId="12906" xr:uid="{7D5F35FE-424E-4043-969C-0180B36F630F}"/>
    <cellStyle name="Input 9 3 2 2 4 3" xfId="22039" xr:uid="{85B6D45D-3CC2-48A1-B6DF-A9462A994B8A}"/>
    <cellStyle name="Input 9 3 2 2 4 4" xfId="30826" xr:uid="{133AE358-B768-4B83-A91C-F3BC026F76D6}"/>
    <cellStyle name="Input 9 3 2 2 4 5" xfId="35518" xr:uid="{BBCD69EF-8131-4206-BF4C-61AA8A29B1D7}"/>
    <cellStyle name="Input 9 3 2 2 5" xfId="9235" xr:uid="{72881C42-206D-489A-9E2D-649869CEBB12}"/>
    <cellStyle name="Input 9 3 2 2 5 2" xfId="12674" xr:uid="{C45FC80B-0C15-4858-8897-4FFF80982043}"/>
    <cellStyle name="Input 9 3 2 2 5 3" xfId="18404" xr:uid="{99C82214-C3B3-4A0D-860A-C9EA7A41746B}"/>
    <cellStyle name="Input 9 3 2 2 5 4" xfId="30333" xr:uid="{D2FE764C-533B-4C1D-876F-B7BA529F7027}"/>
    <cellStyle name="Input 9 3 2 2 5 5" xfId="34497" xr:uid="{DE304862-3C73-418B-85A9-31960821F2AB}"/>
    <cellStyle name="Input 9 3 2 2 6" xfId="10844" xr:uid="{4812585D-97EC-4A4F-8D70-6CBC250DB0FE}"/>
    <cellStyle name="Input 9 3 2 2 6 2" xfId="14560" xr:uid="{73FB32D1-BDCC-4DB9-B53E-961DD0A86B24}"/>
    <cellStyle name="Input 9 3 2 2 6 3" xfId="20798" xr:uid="{37B1ADBC-3DCF-4622-863F-C356167CF96C}"/>
    <cellStyle name="Input 9 3 2 2 6 4" xfId="31942" xr:uid="{0D6BB9B4-0932-447F-AB48-03EFF2314BD1}"/>
    <cellStyle name="Input 9 3 2 2 6 5" xfId="25101" xr:uid="{82925605-86BF-43AF-8D26-82A3FD424C68}"/>
    <cellStyle name="Input 9 3 2 2 7" xfId="6674" xr:uid="{0DA4B11E-5C9F-4AD1-9190-E0F573365DF7}"/>
    <cellStyle name="Input 9 3 2 2 7 2" xfId="13268" xr:uid="{BAC70016-B92A-4AC1-84DE-3FF5A31F7030}"/>
    <cellStyle name="Input 9 3 2 2 7 3" xfId="21859" xr:uid="{CDC76280-B914-4CAB-A8D7-DCE4724378F9}"/>
    <cellStyle name="Input 9 3 2 2 7 4" xfId="27772" xr:uid="{66CC0AB6-1378-4DD0-8DE2-94FC6E33A10A}"/>
    <cellStyle name="Input 9 3 2 2 7 5" xfId="36951" xr:uid="{BEE605F4-3BF6-4DD3-92E6-3326C513259E}"/>
    <cellStyle name="Input 9 3 2 2 8" xfId="16367" xr:uid="{17C974A7-77D3-497B-BB71-1BF362421DC9}"/>
    <cellStyle name="Input 9 3 2 2 9" xfId="22601" xr:uid="{CF073DC1-A016-4415-995F-9AA57CD99747}"/>
    <cellStyle name="Input 9 3 2 3" xfId="5697" xr:uid="{7F42A6EC-B9CC-47C1-B45C-A32F9BB6A222}"/>
    <cellStyle name="Input 9 3 2 3 2" xfId="14728" xr:uid="{991932C0-37D6-46B3-A541-5D2E7FFEE4B2}"/>
    <cellStyle name="Input 9 3 2 3 3" xfId="21686" xr:uid="{6E34C49B-11CD-4638-9489-4825B8005193}"/>
    <cellStyle name="Input 9 3 2 3 4" xfId="26795" xr:uid="{781FFFEE-4D4E-4C7E-9155-BBE3A1AB1BA2}"/>
    <cellStyle name="Input 9 3 2 3 5" xfId="33510" xr:uid="{FF55D593-B675-422B-A48D-70BF3035D191}"/>
    <cellStyle name="Input 9 3 2 4" xfId="6974" xr:uid="{ED240585-BB8D-4F37-8581-E8A42441CD22}"/>
    <cellStyle name="Input 9 3 2 4 2" xfId="12158" xr:uid="{672E1CE7-6E35-4E12-8B53-0C68C29EFA4C}"/>
    <cellStyle name="Input 9 3 2 4 3" xfId="21952" xr:uid="{7BE5FC7F-2799-4C45-B17E-6DE64412F6F7}"/>
    <cellStyle name="Input 9 3 2 4 4" xfId="28072" xr:uid="{D59D083F-86D0-46EB-AA0D-0BB9A8ADF055}"/>
    <cellStyle name="Input 9 3 2 4 5" xfId="23407" xr:uid="{23D852BE-C800-4546-A32E-81FC685E508D}"/>
    <cellStyle name="Input 9 3 2 5" xfId="7866" xr:uid="{773B8C4F-49F0-4E62-9995-25637503D342}"/>
    <cellStyle name="Input 9 3 2 5 2" xfId="12945" xr:uid="{8BFD0CE2-D37F-45B7-98B2-0C872B52A787}"/>
    <cellStyle name="Input 9 3 2 5 3" xfId="20239" xr:uid="{05654248-1A4D-4DA5-B792-FB01B3548F82}"/>
    <cellStyle name="Input 9 3 2 5 4" xfId="28964" xr:uid="{D1D6E408-CF5F-4897-856E-2C348D2A47A1}"/>
    <cellStyle name="Input 9 3 2 5 5" xfId="33276" xr:uid="{D38A369E-D9EA-400B-8EC9-56D38347EF3F}"/>
    <cellStyle name="Input 9 3 2 6" xfId="8685" xr:uid="{025FF93A-BFF7-43A6-B25E-3D404B5FB2E7}"/>
    <cellStyle name="Input 9 3 2 6 2" xfId="18222" xr:uid="{1DC35450-F715-47D4-9716-5E00D63FCD8D}"/>
    <cellStyle name="Input 9 3 2 6 3" xfId="23208" xr:uid="{8ACE8637-D83B-4936-9091-AD8EB1426B5B}"/>
    <cellStyle name="Input 9 3 2 6 4" xfId="29783" xr:uid="{622CF28C-C8ED-4374-AB0D-3175F333127D}"/>
    <cellStyle name="Input 9 3 2 6 5" xfId="32869" xr:uid="{A63A9803-1629-4F2A-80A7-E90FB007CD2B}"/>
    <cellStyle name="Input 9 3 2 7" xfId="10108" xr:uid="{76B910E7-6FDB-4D53-B31B-9509C5F84C7D}"/>
    <cellStyle name="Input 9 3 2 7 2" xfId="13119" xr:uid="{B4BF9055-3993-4C11-91DE-7DFFF7AD21C1}"/>
    <cellStyle name="Input 9 3 2 7 3" xfId="13868" xr:uid="{5BB4180C-89CA-4D59-8CFF-061B744A0767}"/>
    <cellStyle name="Input 9 3 2 7 4" xfId="31206" xr:uid="{2188EAD7-E006-40C5-A7F1-54BCA32B1D02}"/>
    <cellStyle name="Input 9 3 2 7 5" xfId="24525" xr:uid="{4DDB57EA-E3F6-45EB-B149-B06A42A0C8D5}"/>
    <cellStyle name="Input 9 3 2 8" xfId="8516" xr:uid="{A9C96398-C5FC-4F23-B556-E0E2F3B569E1}"/>
    <cellStyle name="Input 9 3 2 8 2" xfId="12915" xr:uid="{BA2F00AF-3586-42CA-AB64-FD3AD1995F59}"/>
    <cellStyle name="Input 9 3 2 8 3" xfId="4009" xr:uid="{BB4E7748-3A1E-4893-88E5-DE3240A1EC1E}"/>
    <cellStyle name="Input 9 3 2 8 4" xfId="29614" xr:uid="{9B0EA7D8-25A0-4ABC-8DB9-7D65E13B3F3E}"/>
    <cellStyle name="Input 9 3 2 8 5" xfId="26478" xr:uid="{6C2982E8-4473-444A-AF0A-CE4CC49DDC97}"/>
    <cellStyle name="Input 9 3 2 9" xfId="3420" xr:uid="{1A512599-E3FF-43C1-9FF1-9CB520F0C3C1}"/>
    <cellStyle name="Input 9 3 3" xfId="4574" xr:uid="{B04A941D-C426-46C2-8B31-EA98ACB92C47}"/>
    <cellStyle name="Input 9 3 3 10" xfId="25700" xr:uid="{E9EA7013-47B4-40F9-9346-B47A1B1782F2}"/>
    <cellStyle name="Input 9 3 3 11" xfId="35812" xr:uid="{B8A0C159-A2F1-4AB5-A554-3C33BAE7E7CB}"/>
    <cellStyle name="Input 9 3 3 2" xfId="8080" xr:uid="{488E537A-16DD-4D3D-B092-0F399026DB90}"/>
    <cellStyle name="Input 9 3 3 2 2" xfId="2862" xr:uid="{683899E0-E544-4BC0-B9F0-DB851A9D77F9}"/>
    <cellStyle name="Input 9 3 3 2 3" xfId="14776" xr:uid="{BB4FCCF0-4464-4A8F-BF84-4793C99A022D}"/>
    <cellStyle name="Input 9 3 3 2 4" xfId="29178" xr:uid="{B20C7270-FB37-4B3C-B675-1C682934E930}"/>
    <cellStyle name="Input 9 3 3 2 5" xfId="26377" xr:uid="{32003561-88D3-4328-9AEE-0784E63373A3}"/>
    <cellStyle name="Input 9 3 3 3" xfId="8906" xr:uid="{678178AB-EBB7-4B40-A450-6D23944A7B11}"/>
    <cellStyle name="Input 9 3 3 3 2" xfId="3189" xr:uid="{ECC0EA2D-2FCC-4E38-8FD2-A557B93364D6}"/>
    <cellStyle name="Input 9 3 3 3 3" xfId="23139" xr:uid="{A7947793-F512-44C8-B9DD-CAA6CFC48212}"/>
    <cellStyle name="Input 9 3 3 3 4" xfId="30004" xr:uid="{0DB0B0C0-22B9-44AD-BFAA-3CBBD4792B19}"/>
    <cellStyle name="Input 9 3 3 3 5" xfId="24299" xr:uid="{32C5936C-1DCD-441A-A17A-9A2916FD8FBE}"/>
    <cellStyle name="Input 9 3 3 4" xfId="9727" xr:uid="{11C7D0D4-BCD6-4DE8-B5EE-A900D61EBB31}"/>
    <cellStyle name="Input 9 3 3 4 2" xfId="16984" xr:uid="{156785BE-245C-4276-8095-BF201F07F787}"/>
    <cellStyle name="Input 9 3 3 4 3" xfId="19729" xr:uid="{4BAB858B-6C1B-4105-A8CA-55E67A9CB5FE}"/>
    <cellStyle name="Input 9 3 3 4 4" xfId="30825" xr:uid="{9729DB9B-AAF7-4F69-BEEF-33ABF47369FA}"/>
    <cellStyle name="Input 9 3 3 4 5" xfId="36047" xr:uid="{19488753-2FDD-4624-9584-47670C639E3A}"/>
    <cellStyle name="Input 9 3 3 5" xfId="8411" xr:uid="{5DD8DBD3-8E5C-44DE-A16F-A8CD5DCC2A11}"/>
    <cellStyle name="Input 9 3 3 5 2" xfId="14155" xr:uid="{84E22887-6E1A-44D2-9188-EA790D0358BC}"/>
    <cellStyle name="Input 9 3 3 5 3" xfId="23288" xr:uid="{5D209D46-DE61-4475-B7EE-E6EE94730204}"/>
    <cellStyle name="Input 9 3 3 5 4" xfId="29509" xr:uid="{9CCB1EBB-9490-4B1B-A606-C7EA88C25827}"/>
    <cellStyle name="Input 9 3 3 5 5" xfId="24164" xr:uid="{EE8AB191-B7B1-4441-98D6-11D5C8E542BD}"/>
    <cellStyle name="Input 9 3 3 6" xfId="10843" xr:uid="{2E96BC32-B466-4C24-8155-6F85CC0E3C24}"/>
    <cellStyle name="Input 9 3 3 6 2" xfId="17685" xr:uid="{EF7C87AC-073F-4150-9AC8-C31ACE90AFAE}"/>
    <cellStyle name="Input 9 3 3 6 3" xfId="22309" xr:uid="{9376BAF4-E047-4355-AFA3-D74F5D8DC144}"/>
    <cellStyle name="Input 9 3 3 6 4" xfId="31941" xr:uid="{C0EB65D0-4073-49B4-97AA-47F5391923D8}"/>
    <cellStyle name="Input 9 3 3 6 5" xfId="25100" xr:uid="{222318EA-71D6-46AF-A04E-016E875ED68D}"/>
    <cellStyle name="Input 9 3 3 7" xfId="6673" xr:uid="{71053B45-72BB-4E89-8FBC-E16AD68C7DC4}"/>
    <cellStyle name="Input 9 3 3 7 2" xfId="14427" xr:uid="{8B53B42C-37BD-46F2-856D-6AAAA732B993}"/>
    <cellStyle name="Input 9 3 3 7 3" xfId="22907" xr:uid="{C8C0FABB-1376-4C27-94A5-A2AF087FC386}"/>
    <cellStyle name="Input 9 3 3 7 4" xfId="27771" xr:uid="{8121CD12-35EC-48FE-9DBA-A3246618F129}"/>
    <cellStyle name="Input 9 3 3 7 5" xfId="34089" xr:uid="{08DE78C7-C896-45EC-826B-F36B9A45AE7C}"/>
    <cellStyle name="Input 9 3 3 8" xfId="14214" xr:uid="{E76C16CB-48E0-46EB-9796-6324D0983958}"/>
    <cellStyle name="Input 9 3 3 9" xfId="19600" xr:uid="{F66C867C-22C9-4D7C-A937-C703B6D7E72F}"/>
    <cellStyle name="Input 9 3 4" xfId="5696" xr:uid="{EE2466DF-F5EC-4E70-B854-1F310A6C6546}"/>
    <cellStyle name="Input 9 3 4 2" xfId="15494" xr:uid="{D97DF59F-478D-42C6-9222-01BCBDB8DF6C}"/>
    <cellStyle name="Input 9 3 4 3" xfId="18486" xr:uid="{722EB223-4258-4F23-9F9F-75BACEAB7C87}"/>
    <cellStyle name="Input 9 3 4 4" xfId="26794" xr:uid="{F1692374-4B14-4F55-BF26-E0B6F036B6B1}"/>
    <cellStyle name="Input 9 3 4 5" xfId="34597" xr:uid="{3EB992BF-BDFE-4B3C-BCC2-1D3977EDF7D0}"/>
    <cellStyle name="Input 9 3 5" xfId="6973" xr:uid="{91859CC6-E689-43BB-BA1F-18D04951DC5C}"/>
    <cellStyle name="Input 9 3 5 2" xfId="15411" xr:uid="{AEE43FF3-8DA2-4916-9792-5980468B9CDA}"/>
    <cellStyle name="Input 9 3 5 3" xfId="16655" xr:uid="{F90C88C9-A6EF-4B1E-8620-767638C6AD77}"/>
    <cellStyle name="Input 9 3 5 4" xfId="28071" xr:uid="{A0A6E3B0-4F3A-45FA-805A-3E85B3345CE0}"/>
    <cellStyle name="Input 9 3 5 5" xfId="26273" xr:uid="{0CB9179A-0CAC-4623-837F-8FC4DAE64590}"/>
    <cellStyle name="Input 9 3 6" xfId="7861" xr:uid="{845646A1-13AC-42A2-8838-26A70DE1C3A7}"/>
    <cellStyle name="Input 9 3 6 2" xfId="15346" xr:uid="{0436B78E-233B-41ED-9224-4BDFE2E4DCB5}"/>
    <cellStyle name="Input 9 3 6 3" xfId="3831" xr:uid="{1E783131-324D-4593-84B3-4DF4D47079C2}"/>
    <cellStyle name="Input 9 3 6 4" xfId="28959" xr:uid="{48636A51-3D6B-48A7-B8BF-9248ACFA4370}"/>
    <cellStyle name="Input 9 3 6 5" xfId="36203" xr:uid="{78C6F535-B0BA-4A29-B703-72FCC3758931}"/>
    <cellStyle name="Input 9 3 7" xfId="8680" xr:uid="{0748B5DC-D5AF-4285-A21E-9696D20E34A7}"/>
    <cellStyle name="Input 9 3 7 2" xfId="18216" xr:uid="{A7B8433C-83A3-4F32-B1D9-7B570DA48FBD}"/>
    <cellStyle name="Input 9 3 7 3" xfId="4031" xr:uid="{C2711051-DF11-418F-BF00-B6F75C1C0298}"/>
    <cellStyle name="Input 9 3 7 4" xfId="29778" xr:uid="{6E6B066A-96BE-41E4-B9EF-BEE5313FF602}"/>
    <cellStyle name="Input 9 3 7 5" xfId="32391" xr:uid="{3A7B14C2-196B-42AF-9ED0-3A80EC265885}"/>
    <cellStyle name="Input 9 3 8" xfId="4991" xr:uid="{A96251C6-E336-4A31-ADF6-0E7BEA0A2CB5}"/>
    <cellStyle name="Input 9 3 8 2" xfId="12323" xr:uid="{B8D5779D-035A-45F5-8A6E-1057DC60CE30}"/>
    <cellStyle name="Input 9 3 8 3" xfId="3710" xr:uid="{82120DF8-CAB7-4325-85D5-025DA6DE690D}"/>
    <cellStyle name="Input 9 3 8 4" xfId="26109" xr:uid="{002B5045-DBE1-4AF7-AC53-0A4F7FFCAF3D}"/>
    <cellStyle name="Input 9 3 8 5" xfId="35760" xr:uid="{56969CB7-7381-4E0F-9753-0DEE478C36A6}"/>
    <cellStyle name="Input 9 3 9" xfId="7113" xr:uid="{48DE710F-406E-42AA-963A-31868999E080}"/>
    <cellStyle name="Input 9 3 9 2" xfId="15401" xr:uid="{2A710C42-6835-414B-B09A-672C5692619B}"/>
    <cellStyle name="Input 9 3 9 3" xfId="13898" xr:uid="{D2F45CC2-46F2-4E8E-AB5C-3D400C7B16F0}"/>
    <cellStyle name="Input 9 3 9 4" xfId="28211" xr:uid="{39BC1851-0E7E-4474-A99D-52EA3A9C5E2C}"/>
    <cellStyle name="Input 9 3 9 5" xfId="23977" xr:uid="{9AA6401B-670E-462F-A2CE-5997DBD786DA}"/>
    <cellStyle name="Input 9 4" xfId="1173" xr:uid="{00000000-0005-0000-0000-000094040000}"/>
    <cellStyle name="Input 9 4 10" xfId="3421" xr:uid="{2EF2A3F0-4749-4735-9A41-DCB24F63A640}"/>
    <cellStyle name="Input 9 4 11" xfId="15781" xr:uid="{ED023A21-F08B-4AAA-A7C8-7CCD13197434}"/>
    <cellStyle name="Input 9 4 12" xfId="22393" xr:uid="{2F9863B3-7859-4EAD-ACC4-A4BC132EAD3C}"/>
    <cellStyle name="Input 9 4 13" xfId="24511" xr:uid="{D138EAB6-1F2D-40D1-8C34-6F331C9222B9}"/>
    <cellStyle name="Input 9 4 14" xfId="35396" xr:uid="{C8536335-DFC7-42BC-87FD-4797B9C11FEF}"/>
    <cellStyle name="Input 9 4 2" xfId="1174" xr:uid="{00000000-0005-0000-0000-000095040000}"/>
    <cellStyle name="Input 9 4 2 10" xfId="15078" xr:uid="{1BE15946-59C6-4C8A-9F3B-CEAC51E76830}"/>
    <cellStyle name="Input 9 4 2 11" xfId="21919" xr:uid="{1FC6BE49-B0C0-4E67-BCBC-555F3D632914}"/>
    <cellStyle name="Input 9 4 2 12" xfId="24512" xr:uid="{E2C61015-019B-4F11-8D0B-AE0B9A48F34D}"/>
    <cellStyle name="Input 9 4 2 13" xfId="34878" xr:uid="{4B994C06-A76C-4842-8B3B-BA6C1D005A44}"/>
    <cellStyle name="Input 9 4 2 2" xfId="4577" xr:uid="{6381113E-F5E3-40B8-9AA6-9D2CD0E582C6}"/>
    <cellStyle name="Input 9 4 2 2 10" xfId="25703" xr:uid="{B5F9EFCB-8BB8-476A-9B70-E68D6BD2CDB1}"/>
    <cellStyle name="Input 9 4 2 2 11" xfId="33601" xr:uid="{4AF5DAE5-3313-4BA0-BA91-3268462DF9F2}"/>
    <cellStyle name="Input 9 4 2 2 2" xfId="8083" xr:uid="{57441534-CE00-4F9A-8D42-4BBB7721844A}"/>
    <cellStyle name="Input 9 4 2 2 2 2" xfId="17920" xr:uid="{E8581EC6-FABF-439E-8DCA-637B8F1E3DE0}"/>
    <cellStyle name="Input 9 4 2 2 2 3" xfId="16358" xr:uid="{44390078-2C7F-41AE-9C20-31C2DB18E975}"/>
    <cellStyle name="Input 9 4 2 2 2 4" xfId="29181" xr:uid="{43077FC8-C7C4-403F-8904-EBB9375B5702}"/>
    <cellStyle name="Input 9 4 2 2 2 5" xfId="24076" xr:uid="{71E2EBED-1EC5-47C3-910F-FBE72ED81704}"/>
    <cellStyle name="Input 9 4 2 2 3" xfId="8909" xr:uid="{D25E4072-870E-4749-8D9E-D9F8DE161898}"/>
    <cellStyle name="Input 9 4 2 2 3 2" xfId="18149" xr:uid="{19F8C854-32F2-4F60-90A0-770C8C0D91E6}"/>
    <cellStyle name="Input 9 4 2 2 3 3" xfId="18873" xr:uid="{F79A475F-EC7E-4627-A9A8-D8B6291EB050}"/>
    <cellStyle name="Input 9 4 2 2 3 4" xfId="30007" xr:uid="{3C9337D7-E42B-464E-A841-3575B8D25EAF}"/>
    <cellStyle name="Input 9 4 2 2 3 5" xfId="24301" xr:uid="{C2E8F1E3-BFF9-4F28-8C38-D94BD15638B6}"/>
    <cellStyle name="Input 9 4 2 2 4" xfId="9730" xr:uid="{CC41FAA3-5F39-4EB8-9A6D-6918573B5459}"/>
    <cellStyle name="Input 9 4 2 2 4 2" xfId="13091" xr:uid="{02A9BB7E-2DFD-42FB-842F-B5C3FFC49158}"/>
    <cellStyle name="Input 9 4 2 2 4 3" xfId="21005" xr:uid="{A4597022-27F7-4592-8DB4-55F25CA9830D}"/>
    <cellStyle name="Input 9 4 2 2 4 4" xfId="30828" xr:uid="{9D5AB0CE-9D01-4FE2-9374-0E00B6C4EFE5}"/>
    <cellStyle name="Input 9 4 2 2 4 5" xfId="32159" xr:uid="{A136B4B9-F16C-46AB-A336-8E2C1E26D02C}"/>
    <cellStyle name="Input 9 4 2 2 5" xfId="9234" xr:uid="{DC35038A-DC46-4393-B6AE-AC58C48F376D}"/>
    <cellStyle name="Input 9 4 2 2 5 2" xfId="18050" xr:uid="{146A1136-CE87-4668-92DF-9D779EEA70BF}"/>
    <cellStyle name="Input 9 4 2 2 5 3" xfId="15108" xr:uid="{079FBFEE-4D1F-41FC-A791-BAE40023B479}"/>
    <cellStyle name="Input 9 4 2 2 5 4" xfId="30332" xr:uid="{35532EDE-5CD3-4641-9BCC-14392EE0F5A4}"/>
    <cellStyle name="Input 9 4 2 2 5 5" xfId="36860" xr:uid="{A3483AE2-55BA-4FAB-A9BC-6B00D4D383D7}"/>
    <cellStyle name="Input 9 4 2 2 6" xfId="10846" xr:uid="{13DEDE8E-F022-4A15-94F2-5747F5E9A505}"/>
    <cellStyle name="Input 9 4 2 2 6 2" xfId="15948" xr:uid="{895AC5A7-2B74-46B3-9B43-8DD53B979976}"/>
    <cellStyle name="Input 9 4 2 2 6 3" xfId="19271" xr:uid="{287F6B4F-FC4E-4924-8AEF-1DCF58FE85D0}"/>
    <cellStyle name="Input 9 4 2 2 6 4" xfId="31944" xr:uid="{141199DA-11B2-4E3F-A90C-0C7B92620931}"/>
    <cellStyle name="Input 9 4 2 2 6 5" xfId="25103" xr:uid="{86F65101-5039-4C63-9B87-C487DFACBDE6}"/>
    <cellStyle name="Input 9 4 2 2 7" xfId="6676" xr:uid="{954BD4AE-0E7A-40A1-8350-369A2505347D}"/>
    <cellStyle name="Input 9 4 2 2 7 2" xfId="17867" xr:uid="{7D44E7DE-9319-484F-A2BE-1E96C99E71C5}"/>
    <cellStyle name="Input 9 4 2 2 7 3" xfId="21649" xr:uid="{F4D4743C-6776-41EE-9C16-A7E1B8C1EC35}"/>
    <cellStyle name="Input 9 4 2 2 7 4" xfId="27774" xr:uid="{CA1E2715-3B90-43C1-9B76-D076FD94A7BE}"/>
    <cellStyle name="Input 9 4 2 2 7 5" xfId="36181" xr:uid="{1B4B1E93-211A-4DFE-A2FA-A28A4823C02B}"/>
    <cellStyle name="Input 9 4 2 2 8" xfId="14872" xr:uid="{612743FC-FE19-4825-BA8E-877D7BE67FF6}"/>
    <cellStyle name="Input 9 4 2 2 9" xfId="21780" xr:uid="{067B3CA8-E0CB-4A6B-977A-3F0C7393B6BC}"/>
    <cellStyle name="Input 9 4 2 3" xfId="5699" xr:uid="{DD4EE181-915C-40F6-96B8-5B4520A27A35}"/>
    <cellStyle name="Input 9 4 2 3 2" xfId="17313" xr:uid="{0BA14686-F57F-4DB5-89D3-8188797E9FA9}"/>
    <cellStyle name="Input 9 4 2 3 3" xfId="20585" xr:uid="{10E57928-3A24-42F7-B393-D66CD1BB06C3}"/>
    <cellStyle name="Input 9 4 2 3 4" xfId="26797" xr:uid="{37613CA5-1F16-470C-99D4-321A4EEB299B}"/>
    <cellStyle name="Input 9 4 2 3 5" xfId="32476" xr:uid="{1590873E-3FF5-47C2-9B5F-B4FCF8BB9684}"/>
    <cellStyle name="Input 9 4 2 4" xfId="6976" xr:uid="{F1ECC0CF-7018-408F-86ED-4BE6A5E1C1E3}"/>
    <cellStyle name="Input 9 4 2 4 2" xfId="2556" xr:uid="{0BF8E09B-89E0-424B-B2AF-0DCA91BF06E4}"/>
    <cellStyle name="Input 9 4 2 4 3" xfId="20393" xr:uid="{D01B5C37-F6C0-47ED-B062-910E055D7928}"/>
    <cellStyle name="Input 9 4 2 4 4" xfId="28074" xr:uid="{17015C28-F990-4F01-A552-2054D8C71501}"/>
    <cellStyle name="Input 9 4 2 4 5" xfId="32350" xr:uid="{0F6B46ED-FB12-46B0-8744-16728DECE15E}"/>
    <cellStyle name="Input 9 4 2 5" xfId="5711" xr:uid="{1C28CB4A-FBD5-45B6-BD33-46AAC9828A5E}"/>
    <cellStyle name="Input 9 4 2 5 2" xfId="15483" xr:uid="{CD21FDA5-62FE-482F-A850-1B3A195CEA2B}"/>
    <cellStyle name="Input 9 4 2 5 3" xfId="21685" xr:uid="{4BE230FE-0C48-4291-92B3-7A09A737A061}"/>
    <cellStyle name="Input 9 4 2 5 4" xfId="26809" xr:uid="{2D31401F-CC85-43F5-9034-D9C29EC5081D}"/>
    <cellStyle name="Input 9 4 2 5 5" xfId="34586" xr:uid="{64AF77CC-FC4D-438C-BA60-345E5025278F}"/>
    <cellStyle name="Input 9 4 2 6" xfId="7057" xr:uid="{626DD3F9-EC03-454F-968F-45985991F251}"/>
    <cellStyle name="Input 9 4 2 6 2" xfId="16134" xr:uid="{E8E415FE-DC44-4D09-A569-5D8B44C307A4}"/>
    <cellStyle name="Input 9 4 2 6 3" xfId="21089" xr:uid="{FA8E5E26-7B0C-4670-B55A-5750F6E235D9}"/>
    <cellStyle name="Input 9 4 2 6 4" xfId="28155" xr:uid="{740707E8-77AB-4732-A2B9-DCC701EED87C}"/>
    <cellStyle name="Input 9 4 2 6 5" xfId="32296" xr:uid="{6FEAEEFD-F640-4364-8782-D76235F540E2}"/>
    <cellStyle name="Input 9 4 2 7" xfId="4990" xr:uid="{100E5796-B37B-4438-87CA-46FC5755B8F9}"/>
    <cellStyle name="Input 9 4 2 7 2" xfId="17395" xr:uid="{C552ECFB-D58C-41C7-BFFE-DFF93C675E4C}"/>
    <cellStyle name="Input 9 4 2 7 3" xfId="16878" xr:uid="{2FAB614C-E021-4F2C-95DB-45D04F8CC3F9}"/>
    <cellStyle name="Input 9 4 2 7 4" xfId="26108" xr:uid="{9D442BC8-E0FF-4D2F-BA71-BE42470DD10D}"/>
    <cellStyle name="Input 9 4 2 7 5" xfId="32437" xr:uid="{2E180B57-99AC-4C37-92DB-4251A6DE285E}"/>
    <cellStyle name="Input 9 4 2 8" xfId="9951" xr:uid="{E685BFB9-CD33-4054-923E-5BC7E94582BD}"/>
    <cellStyle name="Input 9 4 2 8 2" xfId="15216" xr:uid="{3840E447-9338-4CD8-9ED5-FA9E44C617F0}"/>
    <cellStyle name="Input 9 4 2 8 3" xfId="20465" xr:uid="{04BA895B-9648-493D-A680-E7A890AF4923}"/>
    <cellStyle name="Input 9 4 2 8 4" xfId="31049" xr:uid="{A1E9E46D-576D-4D37-8B8D-0DCC2395B7B8}"/>
    <cellStyle name="Input 9 4 2 8 5" xfId="36031" xr:uid="{009050DA-5184-4D9A-8D0F-25E54AF7BD9F}"/>
    <cellStyle name="Input 9 4 2 9" xfId="3422" xr:uid="{FD806C23-4E61-4C6B-8284-ED85983238F7}"/>
    <cellStyle name="Input 9 4 3" xfId="4576" xr:uid="{FB2280A5-64CF-4EFA-98DD-5B338061A2EE}"/>
    <cellStyle name="Input 9 4 3 10" xfId="25702" xr:uid="{6616F7C8-B8DC-47BA-B829-2F370279C717}"/>
    <cellStyle name="Input 9 4 3 11" xfId="34690" xr:uid="{6F4512D3-C9C0-45C8-AE3B-AE8DF24C3867}"/>
    <cellStyle name="Input 9 4 3 2" xfId="8082" xr:uid="{A83F27F4-99BF-419E-95CA-C1927EDD163E}"/>
    <cellStyle name="Input 9 4 3 2 2" xfId="2870" xr:uid="{AA225FEC-02D3-46B6-A6D5-85748FD8ADA3}"/>
    <cellStyle name="Input 9 4 3 2 3" xfId="17683" xr:uid="{8A2EE28A-E81E-4D33-B3BF-87A24C77A21D}"/>
    <cellStyle name="Input 9 4 3 2 4" xfId="29180" xr:uid="{9E37C45D-CBF8-4AF5-B7A8-2603E9101C1E}"/>
    <cellStyle name="Input 9 4 3 2 5" xfId="26376" xr:uid="{482C2999-723D-4CE2-BA73-42DE13DDCE9D}"/>
    <cellStyle name="Input 9 4 3 3" xfId="8908" xr:uid="{AC9A2177-033D-4591-8290-C744AEBF1B38}"/>
    <cellStyle name="Input 9 4 3 3 2" xfId="3191" xr:uid="{886A2E91-0E1A-43C3-8D5B-3650D14E07A6}"/>
    <cellStyle name="Input 9 4 3 3 3" xfId="23140" xr:uid="{898B1E42-E279-4E52-AB55-48FD9FA49256}"/>
    <cellStyle name="Input 9 4 3 3 4" xfId="30006" xr:uid="{BB0A0220-1BAD-42FD-9F81-479F9E690072}"/>
    <cellStyle name="Input 9 4 3 3 5" xfId="32005" xr:uid="{6EF61041-43BF-49BA-B16C-F471C15A949E}"/>
    <cellStyle name="Input 9 4 3 4" xfId="9729" xr:uid="{8EFB4D78-5749-4B68-BA5F-30135FAA066F}"/>
    <cellStyle name="Input 9 4 3 4 2" xfId="14335" xr:uid="{4EBED799-3BC5-4355-ADE3-DF07947F76A6}"/>
    <cellStyle name="Input 9 4 3 4 3" xfId="21518" xr:uid="{D94A67A0-7113-4EB8-A9C8-0E0E4BDD361E}"/>
    <cellStyle name="Input 9 4 3 4 4" xfId="30827" xr:uid="{8C600F0E-8C87-458E-B14F-7D4A00B92D69}"/>
    <cellStyle name="Input 9 4 3 4 5" xfId="34995" xr:uid="{0B4ADC3D-9828-429B-A868-1B8A1A65ADB0}"/>
    <cellStyle name="Input 9 4 3 5" xfId="9236" xr:uid="{26F777E0-F23B-425A-9BF0-5941E4D719D6}"/>
    <cellStyle name="Input 9 4 3 5 2" xfId="3300" xr:uid="{8C4FC091-CD14-4879-B204-7C40879393D8}"/>
    <cellStyle name="Input 9 4 3 5 3" xfId="13799" xr:uid="{76F38BA8-CF97-4B94-9D54-BF8548DA86B6}"/>
    <cellStyle name="Input 9 4 3 5 4" xfId="30334" xr:uid="{CE8EAAFF-C01C-40D3-BB41-AE2F2FDDBACB}"/>
    <cellStyle name="Input 9 4 3 5 5" xfId="36084" xr:uid="{5A9BCE66-DB67-41F8-BF16-B82808E4608C}"/>
    <cellStyle name="Input 9 4 3 6" xfId="10845" xr:uid="{120A58EE-8964-4779-9099-6D074F3E9406}"/>
    <cellStyle name="Input 9 4 3 6 2" xfId="16682" xr:uid="{3AC51CDE-05AD-40B3-9AD2-1760CEB2094E}"/>
    <cellStyle name="Input 9 4 3 6 3" xfId="19713" xr:uid="{948C4880-640D-44D0-8059-99A0297B3069}"/>
    <cellStyle name="Input 9 4 3 6 4" xfId="31943" xr:uid="{5CC3D7DD-94A8-4468-9861-05EBECBDC24F}"/>
    <cellStyle name="Input 9 4 3 6 5" xfId="25102" xr:uid="{76DDD7CF-24E4-47A8-98DB-34D25B3050A4}"/>
    <cellStyle name="Input 9 4 3 7" xfId="6675" xr:uid="{952C0DD4-2551-4AA8-9DBF-E7ADCCE61B9D}"/>
    <cellStyle name="Input 9 4 3 7 2" xfId="14147" xr:uid="{2AF04EC0-25B7-4186-8EDC-BBD814B7C979}"/>
    <cellStyle name="Input 9 4 3 7 3" xfId="22147" xr:uid="{F3C9B186-A65B-41CC-B6EF-36AC8067EA56}"/>
    <cellStyle name="Input 9 4 3 7 4" xfId="27773" xr:uid="{51BF9E0F-EEF7-451B-A17A-53CF3C45FDAD}"/>
    <cellStyle name="Input 9 4 3 7 5" xfId="35890" xr:uid="{55B80F14-7C6A-44A0-B64B-F5F75BF81457}"/>
    <cellStyle name="Input 9 4 3 8" xfId="15634" xr:uid="{AD315118-89DF-4895-8803-ABAF866FDB56}"/>
    <cellStyle name="Input 9 4 3 9" xfId="20118" xr:uid="{0A878ED9-056D-4A41-9D6A-7D4F0AA55D41}"/>
    <cellStyle name="Input 9 4 4" xfId="5698" xr:uid="{40FB99C4-2FB4-4F51-9F0B-4CBD28E38FC0}"/>
    <cellStyle name="Input 9 4 4 2" xfId="13414" xr:uid="{FCA2B20C-1F9E-41DA-BF4F-0FB0DAB61629}"/>
    <cellStyle name="Input 9 4 4 3" xfId="21163" xr:uid="{2928DC57-E221-4E51-9AF3-F12EC97E3778}"/>
    <cellStyle name="Input 9 4 4 4" xfId="26796" xr:uid="{0117F8C3-0FDD-46BD-88E3-5D9CBCF5AE99}"/>
    <cellStyle name="Input 9 4 4 5" xfId="36552" xr:uid="{F6A74B43-D55B-4EFA-AFF8-75FE1F2B3A1B}"/>
    <cellStyle name="Input 9 4 5" xfId="6975" xr:uid="{305BF09A-F97F-4364-B5D5-767C58FC02CE}"/>
    <cellStyle name="Input 9 4 5 2" xfId="2555" xr:uid="{0915B325-CC2D-464F-B2F1-2BAD95E4C41B}"/>
    <cellStyle name="Input 9 4 5 3" xfId="11932" xr:uid="{B56A8969-4296-4C7C-A042-8B2877EB9012}"/>
    <cellStyle name="Input 9 4 5 4" xfId="28073" xr:uid="{2DF0F5A0-A1EA-432D-8734-4FA477447766}"/>
    <cellStyle name="Input 9 4 5 5" xfId="36355" xr:uid="{A6BD7FEB-655D-4EE5-A642-914A2D98D758}"/>
    <cellStyle name="Input 9 4 6" xfId="7867" xr:uid="{AB1BDE38-1670-4CC1-9D51-7311EFBD07A8}"/>
    <cellStyle name="Input 9 4 6 2" xfId="14341" xr:uid="{94989391-6A65-46B1-BDC6-39D7A165EDDD}"/>
    <cellStyle name="Input 9 4 6 3" xfId="19279" xr:uid="{B68EF9CB-AAE8-42A1-9F9D-D4F75EEB70AB}"/>
    <cellStyle name="Input 9 4 6 4" xfId="28965" xr:uid="{55A3D3C2-AEE2-4815-B88A-D9FBF9A41253}"/>
    <cellStyle name="Input 9 4 6 5" xfId="34006" xr:uid="{1BF8ECD7-F86D-4484-9273-D624DB728A4A}"/>
    <cellStyle name="Input 9 4 7" xfId="8686" xr:uid="{0926B13A-6892-474D-9171-08977BCA5583}"/>
    <cellStyle name="Input 9 4 7 2" xfId="12861" xr:uid="{5BF28E70-5D8F-4D72-B624-593047EAB379}"/>
    <cellStyle name="Input 9 4 7 3" xfId="18953" xr:uid="{D60C7261-BB85-4A37-BF72-E36C566C9CF4}"/>
    <cellStyle name="Input 9 4 7 4" xfId="29784" xr:uid="{02CBE473-8298-4C46-AA97-900796360FA8}"/>
    <cellStyle name="Input 9 4 7 5" xfId="26525" xr:uid="{1B3FEAA2-D823-448F-979A-1A79B2D09D03}"/>
    <cellStyle name="Input 9 4 8" xfId="10109" xr:uid="{874B33FF-F91F-42D2-A7A9-5B4819886F79}"/>
    <cellStyle name="Input 9 4 8 2" xfId="12523" xr:uid="{3AAB61DE-6839-4F10-B18C-B457EFEDC3CF}"/>
    <cellStyle name="Input 9 4 8 3" xfId="16668" xr:uid="{520AC666-D0B0-4722-9B4B-DCB310FB43D3}"/>
    <cellStyle name="Input 9 4 8 4" xfId="31207" xr:uid="{2FFA0FBE-64E6-47E0-8CEA-32B2233A572F}"/>
    <cellStyle name="Input 9 4 8 5" xfId="24526" xr:uid="{459DED66-6447-409A-AAAB-1643AB2D79E6}"/>
    <cellStyle name="Input 9 4 9" xfId="8405" xr:uid="{44FA093D-260E-4CE2-9CC5-232085432CF4}"/>
    <cellStyle name="Input 9 4 9 2" xfId="4267" xr:uid="{F1FCDC5D-E626-4735-8395-4F82988F254A}"/>
    <cellStyle name="Input 9 4 9 3" xfId="19042" xr:uid="{7B1F06B3-1563-4E2B-A022-09744584FEBC}"/>
    <cellStyle name="Input 9 4 9 4" xfId="29503" xr:uid="{861FD5BA-85C9-448E-8BE8-C03733A30C9C}"/>
    <cellStyle name="Input 9 4 9 5" xfId="33003" xr:uid="{CB79660D-5236-4AA9-AB40-C3A32D169C00}"/>
    <cellStyle name="Input 9 5" xfId="1175" xr:uid="{00000000-0005-0000-0000-000096040000}"/>
    <cellStyle name="Input 9 5 10" xfId="3423" xr:uid="{00E51638-A044-4AAC-949F-1D7D7AFBD6F4}"/>
    <cellStyle name="Input 9 5 11" xfId="13762" xr:uid="{3EED1550-6E7C-4694-AA6F-6E19A4FA5280}"/>
    <cellStyle name="Input 9 5 12" xfId="21372" xr:uid="{91CC7D59-7986-43E1-A285-8828451D7C9D}"/>
    <cellStyle name="Input 9 5 13" xfId="24513" xr:uid="{B3C412D6-1456-4025-8EF8-5637C620922A}"/>
    <cellStyle name="Input 9 5 14" xfId="33791" xr:uid="{7ACF2948-F85F-4626-836D-E869C0858856}"/>
    <cellStyle name="Input 9 5 2" xfId="1176" xr:uid="{00000000-0005-0000-0000-000097040000}"/>
    <cellStyle name="Input 9 5 2 10" xfId="11784" xr:uid="{1B1E3BC3-0201-484D-BA40-BC04FED3489C}"/>
    <cellStyle name="Input 9 5 2 11" xfId="20861" xr:uid="{D68FF8FA-DE60-415F-9729-CFC68C2FC63D}"/>
    <cellStyle name="Input 9 5 2 12" xfId="24514" xr:uid="{1F1D13D6-3125-41F5-9049-8FCA6230A98F}"/>
    <cellStyle name="Input 9 5 2 13" xfId="32058" xr:uid="{11E1D6EE-1344-4973-A5BB-A325508E64B9}"/>
    <cellStyle name="Input 9 5 2 2" xfId="4579" xr:uid="{E22219AB-B6DD-4DE0-B85E-CBD6EAADA5D5}"/>
    <cellStyle name="Input 9 5 2 2 10" xfId="25705" xr:uid="{E07901A3-EBB9-4D62-9EE6-602CC73C3FC9}"/>
    <cellStyle name="Input 9 5 2 2 11" xfId="23608" xr:uid="{C1A028BA-3D91-4F08-8E5B-A9EA221538E5}"/>
    <cellStyle name="Input 9 5 2 2 2" xfId="8085" xr:uid="{0D233E65-659C-4F51-95ED-E2D401462DA3}"/>
    <cellStyle name="Input 9 5 2 2 2 2" xfId="2872" xr:uid="{96A1724B-0C08-4D08-BB29-8FDFBF3F54EF}"/>
    <cellStyle name="Input 9 5 2 2 2 3" xfId="18414" xr:uid="{BFA81ABB-9882-4716-8C9A-F3030D1FD1FA}"/>
    <cellStyle name="Input 9 5 2 2 2 4" xfId="29183" xr:uid="{DD67A365-CC47-4435-A481-672CF0405BA8}"/>
    <cellStyle name="Input 9 5 2 2 2 5" xfId="26381" xr:uid="{3D8E2269-542B-4358-B6F9-CEB05EAECF7E}"/>
    <cellStyle name="Input 9 5 2 2 3" xfId="8911" xr:uid="{CF48D1DD-2A53-4C90-BD74-F6A539A2FF7B}"/>
    <cellStyle name="Input 9 5 2 2 3 2" xfId="18152" xr:uid="{1B40593B-6BC0-4F96-A8BD-85349BBF314C}"/>
    <cellStyle name="Input 9 5 2 2 3 3" xfId="18396" xr:uid="{0DE3E386-52B2-411A-811F-8D76B1DB9AEC}"/>
    <cellStyle name="Input 9 5 2 2 3 4" xfId="30009" xr:uid="{6EAB2231-D1CE-45B3-9621-930ED5624555}"/>
    <cellStyle name="Input 9 5 2 2 3 5" xfId="24302" xr:uid="{B5955DDA-0C6E-4F12-B172-30797925199E}"/>
    <cellStyle name="Input 9 5 2 2 4" xfId="9732" xr:uid="{DC9A01DD-7732-40DF-8404-DB502133A4EB}"/>
    <cellStyle name="Input 9 5 2 2 4 2" xfId="14017" xr:uid="{CD762E11-CAAB-4CC5-9B0A-FEA8A00033FE}"/>
    <cellStyle name="Input 9 5 2 2 4 3" xfId="22454" xr:uid="{CC7E05AD-90C2-4410-9555-4F3018EBEBAB}"/>
    <cellStyle name="Input 9 5 2 2 4 4" xfId="30830" xr:uid="{A6A9953C-8140-4768-9922-3C895819F833}"/>
    <cellStyle name="Input 9 5 2 2 4 5" xfId="36295" xr:uid="{E0D6B705-F566-49DD-87FD-3FE8314C09BC}"/>
    <cellStyle name="Input 9 5 2 2 5" xfId="9238" xr:uid="{1EDF3A31-51A1-4163-9E59-291E129F593B}"/>
    <cellStyle name="Input 9 5 2 2 5 2" xfId="3312" xr:uid="{B6829ADC-0975-4784-B385-DD2D5A1C16EF}"/>
    <cellStyle name="Input 9 5 2 2 5 3" xfId="13906" xr:uid="{0836FAF0-8BA7-4484-ABDB-7174E0F02F35}"/>
    <cellStyle name="Input 9 5 2 2 5 4" xfId="30336" xr:uid="{29F048D2-C8E9-45F3-BA0A-8095F5D7C92C}"/>
    <cellStyle name="Input 9 5 2 2 5 5" xfId="35032" xr:uid="{A776BB4A-1DC7-40C7-BE20-9AB5B298DF4C}"/>
    <cellStyle name="Input 9 5 2 2 6" xfId="10848" xr:uid="{5CCB7437-9187-40DA-B786-E5591FDB312A}"/>
    <cellStyle name="Input 9 5 2 2 6 2" xfId="11960" xr:uid="{09E9A493-B9F7-45CC-8B83-CABB56FEAA5A}"/>
    <cellStyle name="Input 9 5 2 2 6 3" xfId="19871" xr:uid="{896BFA92-204E-423F-A35E-79A43DB9500A}"/>
    <cellStyle name="Input 9 5 2 2 6 4" xfId="31946" xr:uid="{93424629-44B6-4ED3-AABE-F1C5B3014297}"/>
    <cellStyle name="Input 9 5 2 2 6 5" xfId="25105" xr:uid="{20EB071D-B1D5-4BCC-A1C8-0E64051A623D}"/>
    <cellStyle name="Input 9 5 2 2 7" xfId="6678" xr:uid="{1B9D0D43-A51D-4394-8F82-29721F435AEE}"/>
    <cellStyle name="Input 9 5 2 2 7 2" xfId="16872" xr:uid="{44FBC693-539E-44CD-9361-6EA91BAF4E48}"/>
    <cellStyle name="Input 9 5 2 2 7 3" xfId="15910" xr:uid="{F22795CC-E7ED-49F8-8460-21C6B8284C35}"/>
    <cellStyle name="Input 9 5 2 2 7 4" xfId="27776" xr:uid="{F3AE892F-8F72-48ED-B4F8-104EE384FB07}"/>
    <cellStyle name="Input 9 5 2 2 7 5" xfId="35144" xr:uid="{C2D5ADE2-E4AE-4C11-A107-D387EFA9B1F5}"/>
    <cellStyle name="Input 9 5 2 2 8" xfId="11596" xr:uid="{ADFEA4D9-0298-4821-83A0-3D2478DD1DB4}"/>
    <cellStyle name="Input 9 5 2 2 9" xfId="20680" xr:uid="{750DB240-1E4A-4378-BB1D-47CAF9F9AE14}"/>
    <cellStyle name="Input 9 5 2 3" xfId="5701" xr:uid="{B98539DC-24C7-49D7-93F7-77F9F801A3C2}"/>
    <cellStyle name="Input 9 5 2 3 2" xfId="16226" xr:uid="{498117F5-2F2A-4BA8-BB7A-9CEDA54EB27F}"/>
    <cellStyle name="Input 9 5 2 3 3" xfId="22511" xr:uid="{1E49E173-873C-442E-BE93-650546F6528F}"/>
    <cellStyle name="Input 9 5 2 3 4" xfId="26799" xr:uid="{FCCCBBE6-5F9A-4FDA-AE18-E6EC450A9727}"/>
    <cellStyle name="Input 9 5 2 3 5" xfId="35184" xr:uid="{06027F4A-3180-4794-8E12-4973C6764BA8}"/>
    <cellStyle name="Input 9 5 2 4" xfId="6978" xr:uid="{A2F32074-1AF4-4F73-B390-D7E1DFCC8CFF}"/>
    <cellStyle name="Input 9 5 2 4 2" xfId="12231" xr:uid="{E8B06494-17E0-4809-96C2-F7A0895857B6}"/>
    <cellStyle name="Input 9 5 2 4 3" xfId="20307" xr:uid="{32F2E3EA-1078-462A-9E68-3C8FDA45004C}"/>
    <cellStyle name="Input 9 5 2 4 4" xfId="28076" xr:uid="{DF8CA247-36EF-4137-933F-8D8CB23EFE82}"/>
    <cellStyle name="Input 9 5 2 4 5" xfId="33272" xr:uid="{2CD2514C-DF2D-444B-AD55-41618BA2457E}"/>
    <cellStyle name="Input 9 5 2 5" xfId="7864" xr:uid="{A54001A0-AA65-4E24-A4AA-B290F2B560F8}"/>
    <cellStyle name="Input 9 5 2 5 2" xfId="17255" xr:uid="{7D982B65-EB4C-4984-8CC5-DC28F2C9307C}"/>
    <cellStyle name="Input 9 5 2 5 3" xfId="20184" xr:uid="{1EF890B1-9E49-491D-9393-9D6464E743AB}"/>
    <cellStyle name="Input 9 5 2 5 4" xfId="28962" xr:uid="{628BD674-2D22-42F8-9449-58BAC0311132}"/>
    <cellStyle name="Input 9 5 2 5 5" xfId="33037" xr:uid="{3E3260C0-70A3-4742-B0AB-928D37BC2089}"/>
    <cellStyle name="Input 9 5 2 6" xfId="8683" xr:uid="{CAEEF59D-6E28-4582-A3EC-C1BCC7B81FDC}"/>
    <cellStyle name="Input 9 5 2 6 2" xfId="12862" xr:uid="{57AA3823-E2EF-449B-9115-D1F10F5DECC7}"/>
    <cellStyle name="Input 9 5 2 6 3" xfId="23207" xr:uid="{8EA8FE69-16EB-4728-9766-4694A118B430}"/>
    <cellStyle name="Input 9 5 2 6 4" xfId="29781" xr:uid="{6AD2C07B-97C1-4E8B-B38A-C97B3E993DE4}"/>
    <cellStyle name="Input 9 5 2 6 5" xfId="24238" xr:uid="{EA113B30-2B45-4719-B962-F2CD55FB2F68}"/>
    <cellStyle name="Input 9 5 2 7" xfId="10101" xr:uid="{01D4220B-E15E-4B14-AE1E-EABF1581C752}"/>
    <cellStyle name="Input 9 5 2 7 2" xfId="12021" xr:uid="{624ADCCA-CA82-4178-B8B4-E95972F36921}"/>
    <cellStyle name="Input 9 5 2 7 3" xfId="18621" xr:uid="{1C977F7C-BAB7-46FB-A42A-D7D98C5D9A1E}"/>
    <cellStyle name="Input 9 5 2 7 4" xfId="31199" xr:uid="{F6DCB518-D825-415E-BC3A-3E205679C1F9}"/>
    <cellStyle name="Input 9 5 2 7 5" xfId="33902" xr:uid="{3160311E-AB68-43AA-A09C-0E9BE177E115}"/>
    <cellStyle name="Input 9 5 2 8" xfId="7114" xr:uid="{B96DDD94-9187-45DD-A240-A171861E3AEF}"/>
    <cellStyle name="Input 9 5 2 8 2" xfId="12148" xr:uid="{B7849EB7-9726-45E6-89A6-379D7787FEA2}"/>
    <cellStyle name="Input 9 5 2 8 3" xfId="22213" xr:uid="{1B3E3B04-30FB-4D39-9975-7E8870DCBD1C}"/>
    <cellStyle name="Input 9 5 2 8 4" xfId="28212" xr:uid="{406F958B-B02A-4DC1-B498-4B440D510C24}"/>
    <cellStyle name="Input 9 5 2 8 5" xfId="26285" xr:uid="{8D950E79-130A-4B4C-B85F-2EABB5994281}"/>
    <cellStyle name="Input 9 5 2 9" xfId="3424" xr:uid="{B720E419-6F38-4936-837D-E80A93CD8AF4}"/>
    <cellStyle name="Input 9 5 3" xfId="4578" xr:uid="{F6A118F0-15C5-4D57-94F6-831B1746A3E4}"/>
    <cellStyle name="Input 9 5 3 10" xfId="25704" xr:uid="{B0BBE85B-0698-4828-87D0-4E302A798E93}"/>
    <cellStyle name="Input 9 5 3 11" xfId="23607" xr:uid="{C1917C46-D3B2-4F8D-85B4-ADFA4CA1BA56}"/>
    <cellStyle name="Input 9 5 3 2" xfId="8084" xr:uid="{3FDC0A94-782B-4EB0-9C08-5C4EABCAF2FE}"/>
    <cellStyle name="Input 9 5 3 2 2" xfId="2871" xr:uid="{71F04606-764A-43B7-9E77-5337F913E66A}"/>
    <cellStyle name="Input 9 5 3 2 3" xfId="23376" xr:uid="{24A3BB44-F955-4D6F-9160-97156B28E535}"/>
    <cellStyle name="Input 9 5 3 2 4" xfId="29182" xr:uid="{9FE3DECC-DE9F-4EEC-A1DE-0C3C5CECD7D5}"/>
    <cellStyle name="Input 9 5 3 2 5" xfId="24077" xr:uid="{B03D799A-4C30-4163-BE5E-D165DF570525}"/>
    <cellStyle name="Input 9 5 3 3" xfId="8910" xr:uid="{49D469FD-127C-45F2-A7EA-BA59BD6BE302}"/>
    <cellStyle name="Input 9 5 3 3 2" xfId="12777" xr:uid="{1D6818F2-3896-4A33-9269-87B18B0418DF}"/>
    <cellStyle name="Input 9 5 3 3 3" xfId="16354" xr:uid="{4FD564B7-53BB-4716-AC01-4D5F2F333091}"/>
    <cellStyle name="Input 9 5 3 3 4" xfId="30008" xr:uid="{930EA5FC-76C2-4775-91A4-BA670A284A59}"/>
    <cellStyle name="Input 9 5 3 3 5" xfId="32390" xr:uid="{5496D757-971B-4518-BC05-C726E111A349}"/>
    <cellStyle name="Input 9 5 3 4" xfId="9731" xr:uid="{4341BEB9-35CF-4EBB-BE09-4ACB6ADBFF4E}"/>
    <cellStyle name="Input 9 5 3 4 2" xfId="12551" xr:uid="{010421FD-72D5-4972-83B8-6F62A4BA5EDD}"/>
    <cellStyle name="Input 9 5 3 4 3" xfId="15882" xr:uid="{FE499A73-171B-412E-A323-C3AA7831AE27}"/>
    <cellStyle name="Input 9 5 3 4 4" xfId="30829" xr:uid="{A2725539-B22F-43AE-A893-CFBD3935C88D}"/>
    <cellStyle name="Input 9 5 3 4 5" xfId="35579" xr:uid="{FDA0B2AA-0188-4AFF-8B86-9FBE06E31CBA}"/>
    <cellStyle name="Input 9 5 3 5" xfId="8408" xr:uid="{7A75EA71-2CEE-4801-99DB-A6E3E4E242F8}"/>
    <cellStyle name="Input 9 5 3 5 2" xfId="15098" xr:uid="{CF374A43-21B5-46F3-9F3C-6E89E94E1519}"/>
    <cellStyle name="Input 9 5 3 5 3" xfId="19041" xr:uid="{EEF8912B-1F6C-499F-9275-30E3B07738EE}"/>
    <cellStyle name="Input 9 5 3 5 4" xfId="29506" xr:uid="{56AE6F88-6327-4D30-8D9D-6338B29812DC}"/>
    <cellStyle name="Input 9 5 3 5 5" xfId="23479" xr:uid="{8798CFA7-FDF0-4605-B71D-C44E941B29AC}"/>
    <cellStyle name="Input 9 5 3 6" xfId="10847" xr:uid="{6C032C9D-425C-451D-815B-770BBBF018B3}"/>
    <cellStyle name="Input 9 5 3 6 2" xfId="15227" xr:uid="{0776A281-6170-4D36-B7C5-93474592D332}"/>
    <cellStyle name="Input 9 5 3 6 3" xfId="18567" xr:uid="{0C8026F8-AB2D-4045-AE95-F88D88BDEDE7}"/>
    <cellStyle name="Input 9 5 3 6 4" xfId="31945" xr:uid="{4241FA64-704C-4050-929C-D32E8518AC01}"/>
    <cellStyle name="Input 9 5 3 6 5" xfId="25104" xr:uid="{D9652416-BFB6-4D87-A802-2FDBD830D795}"/>
    <cellStyle name="Input 9 5 3 7" xfId="6677" xr:uid="{7CD0FC70-9877-4292-B6D8-1BF5E3A1A6AD}"/>
    <cellStyle name="Input 9 5 3 7 2" xfId="16452" xr:uid="{93A92B70-3A96-47CE-B21E-54E58C89BA9B}"/>
    <cellStyle name="Input 9 5 3 7 3" xfId="21127" xr:uid="{2844421E-6471-4BE7-91CF-FD2ADBD259CF}"/>
    <cellStyle name="Input 9 5 3 7 4" xfId="27775" xr:uid="{402F0D08-7FAF-488C-A0E9-A47CE7CF69D6}"/>
    <cellStyle name="Input 9 5 3 7 5" xfId="35676" xr:uid="{A2B18B79-B3A7-4894-8CEF-7BC1B7FB47A7}"/>
    <cellStyle name="Input 9 5 3 8" xfId="13553" xr:uid="{22823435-B048-40EA-81AB-B32A4DA5C59D}"/>
    <cellStyle name="Input 9 5 3 9" xfId="21253" xr:uid="{A0E8A4E7-339F-4829-BE35-87A14543A6F1}"/>
    <cellStyle name="Input 9 5 4" xfId="5700" xr:uid="{344B59CC-2F75-40BB-B1B5-7C6234AAF8AA}"/>
    <cellStyle name="Input 9 5 4 2" xfId="12388" xr:uid="{569340D0-3D0D-4AFD-95F1-13E6C1E6D0AA}"/>
    <cellStyle name="Input 9 5 4 3" xfId="19510" xr:uid="{091CA060-BB0D-4E5F-88D6-C49DD763E90E}"/>
    <cellStyle name="Input 9 5 4 4" xfId="26798" xr:uid="{A0A5CE1B-CB91-4C1A-AC08-D027BC02296F}"/>
    <cellStyle name="Input 9 5 4 5" xfId="35717" xr:uid="{8D4FDCEB-E8C0-4D48-A5A4-4FF1F6235ACB}"/>
    <cellStyle name="Input 9 5 5" xfId="6977" xr:uid="{76DF132D-8F3F-427A-8F3B-B2C892489481}"/>
    <cellStyle name="Input 9 5 5 2" xfId="17071" xr:uid="{C6808B33-EB85-498A-813D-85E8E79F352E}"/>
    <cellStyle name="Input 9 5 5 3" xfId="19307" xr:uid="{3DE386DE-FA3D-47ED-81A6-AC45172FECA7}"/>
    <cellStyle name="Input 9 5 5 4" xfId="28075" xr:uid="{F01B97CA-5C33-49DF-8350-35D2ED13FADB}"/>
    <cellStyle name="Input 9 5 5 5" xfId="34399" xr:uid="{EA651D36-ECE1-4B81-A97F-72F3E0ACA5A1}"/>
    <cellStyle name="Input 9 5 6" xfId="5712" xr:uid="{AD0240D6-4621-4C81-8EE7-006F6946A46D}"/>
    <cellStyle name="Input 9 5 6 2" xfId="14717" xr:uid="{7AC7D1F8-5450-446C-8AD4-C42B40ADE4EF}"/>
    <cellStyle name="Input 9 5 6 3" xfId="17382" xr:uid="{58C8368A-DB84-4163-AEC2-BA0656AEB615}"/>
    <cellStyle name="Input 9 5 6 4" xfId="26810" xr:uid="{9AFE0912-C03E-4E1E-A25B-826482B3E3AE}"/>
    <cellStyle name="Input 9 5 6 5" xfId="33499" xr:uid="{7ED6A733-05FE-4B93-9DB3-2D66BA1D6AD4}"/>
    <cellStyle name="Input 9 5 7" xfId="7058" xr:uid="{C70E66B8-5D22-4B12-8E6C-178A6FF5AEA1}"/>
    <cellStyle name="Input 9 5 7 2" xfId="15404" xr:uid="{557B5B3D-7387-4168-B19C-7A233A6FA813}"/>
    <cellStyle name="Input 9 5 7 3" xfId="17143" xr:uid="{CEAFC881-367F-41BB-905A-88A959BDB60E}"/>
    <cellStyle name="Input 9 5 7 4" xfId="28156" xr:uid="{FB1BF005-9137-4693-B4E2-F612A49E8092}"/>
    <cellStyle name="Input 9 5 7 5" xfId="26283" xr:uid="{2F465FD4-6888-4977-9375-4676D980A199}"/>
    <cellStyle name="Input 9 5 8" xfId="4989" xr:uid="{7A00990D-9C0D-4ABB-89B6-87B6FA51F515}"/>
    <cellStyle name="Input 9 5 8 2" xfId="11542" xr:uid="{42E27231-FCC2-46EC-9F01-3347A656963A}"/>
    <cellStyle name="Input 9 5 8 3" xfId="19553" xr:uid="{8E7E4A16-48CF-45AD-91D3-A254C386CF69}"/>
    <cellStyle name="Input 9 5 8 4" xfId="26107" xr:uid="{2174CDD6-3E55-48C2-BE6B-E0CBE7FB2E86}"/>
    <cellStyle name="Input 9 5 8 5" xfId="36590" xr:uid="{247198A9-2467-40C1-BF3A-87EEAFAF9F81}"/>
    <cellStyle name="Input 9 5 9" xfId="9952" xr:uid="{7DEFEAFA-6158-4DED-BAAE-FCB2195E993B}"/>
    <cellStyle name="Input 9 5 9 2" xfId="14435" xr:uid="{04D7DC8F-D95D-448A-8451-1C8C10621D85}"/>
    <cellStyle name="Input 9 5 9 3" xfId="22023" xr:uid="{2C71A557-AA79-466F-A521-99D329E7F1C3}"/>
    <cellStyle name="Input 9 5 9 4" xfId="31050" xr:uid="{8529962B-2123-4157-8F9F-D7FC263C8011}"/>
    <cellStyle name="Input 9 5 9 5" xfId="35502" xr:uid="{991115D9-1D63-415B-9767-2F2DD19A3038}"/>
    <cellStyle name="Input 9 6" xfId="1177" xr:uid="{00000000-0005-0000-0000-000098040000}"/>
    <cellStyle name="Input 9 6 10" xfId="11783" xr:uid="{3FB6B102-7C53-4A90-976F-232AE6FCF307}"/>
    <cellStyle name="Input 9 6 11" xfId="19787" xr:uid="{10E6E2C3-5D68-40A9-9D2D-568B6B9D7458}"/>
    <cellStyle name="Input 9 6 12" xfId="24515" xr:uid="{003B0CF5-779F-4F70-87AC-CDA83235B7FB}"/>
    <cellStyle name="Input 9 6 13" xfId="32057" xr:uid="{64D7F713-18CD-4725-9CB9-27D115AAC817}"/>
    <cellStyle name="Input 9 6 2" xfId="4580" xr:uid="{A3F3F6EE-05C3-471B-B1EE-F009114E3DC2}"/>
    <cellStyle name="Input 9 6 2 10" xfId="25706" xr:uid="{434EC3B2-1C1C-4432-87E3-B0AE799BD90B}"/>
    <cellStyle name="Input 9 6 2 11" xfId="36638" xr:uid="{0BF5D757-0E98-4336-90C4-E4E306F0EB17}"/>
    <cellStyle name="Input 9 6 2 2" xfId="8086" xr:uid="{F5F8FF2D-28A2-4FB0-A80D-E043938BE979}"/>
    <cellStyle name="Input 9 6 2 2 2" xfId="2873" xr:uid="{8ECAE3BB-E655-41FB-954A-45C953592B28}"/>
    <cellStyle name="Input 9 6 2 2 3" xfId="13538" xr:uid="{0ACDCF27-236A-4332-8768-1BCCB5C0729A}"/>
    <cellStyle name="Input 9 6 2 2 4" xfId="29184" xr:uid="{DBD64E6F-7521-4CEE-85C1-18D1D3092F19}"/>
    <cellStyle name="Input 9 6 2 2 5" xfId="26380" xr:uid="{3626F96E-A066-4EF6-9E91-1F0C7D75F6BD}"/>
    <cellStyle name="Input 9 6 2 3" xfId="8912" xr:uid="{5B2E99C2-B864-409D-A2DD-35EB9C097A3A}"/>
    <cellStyle name="Input 9 6 2 3 2" xfId="12780" xr:uid="{0BB67825-18F7-4E8C-88C9-B501B3C6EDEB}"/>
    <cellStyle name="Input 9 6 2 3 3" xfId="23137" xr:uid="{EA8BAC69-C844-4FCE-AB39-8AAC88BE83DC}"/>
    <cellStyle name="Input 9 6 2 3 4" xfId="30010" xr:uid="{DEA87631-6127-45BD-91EF-CB2670D1B86D}"/>
    <cellStyle name="Input 9 6 2 3 5" xfId="25173" xr:uid="{69F4E07E-FB91-44E4-815B-138D2B767E8B}"/>
    <cellStyle name="Input 9 6 2 4" xfId="9733" xr:uid="{8B10E9AA-96D6-41F5-82E8-BC60807FD36A}"/>
    <cellStyle name="Input 9 6 2 4 2" xfId="17771" xr:uid="{15B24E97-CC3E-4C4C-A63B-F8BB04DD2196}"/>
    <cellStyle name="Input 9 6 2 4 3" xfId="22228" xr:uid="{EAB495B6-0C7F-4FDF-AE41-2C98BF1118AA}"/>
    <cellStyle name="Input 9 6 2 4 4" xfId="30831" xr:uid="{5A098F57-22A8-4D61-85FD-452142146DCA}"/>
    <cellStyle name="Input 9 6 2 4 5" xfId="33390" xr:uid="{BE133821-D25B-4035-80E2-2399C510243B}"/>
    <cellStyle name="Input 9 6 2 5" xfId="9239" xr:uid="{5E4B0585-633C-4C2C-84BC-3657BC0FCB6E}"/>
    <cellStyle name="Input 9 6 2 5 2" xfId="18049" xr:uid="{947F3ABC-CF76-4D61-8282-F79DDCE99032}"/>
    <cellStyle name="Input 9 6 2 5 3" xfId="17179" xr:uid="{E59E9083-9103-4072-8381-7A7359DFC527}"/>
    <cellStyle name="Input 9 6 2 5 4" xfId="30337" xr:uid="{E1F0F15A-AB3C-430B-8C3D-EF5651A2CB29}"/>
    <cellStyle name="Input 9 6 2 5 5" xfId="32196" xr:uid="{D390ABE1-80A9-4ED7-AC75-1ECE8ADC5686}"/>
    <cellStyle name="Input 9 6 2 6" xfId="10849" xr:uid="{2643685E-310E-479F-B854-DC49E6EC525E}"/>
    <cellStyle name="Input 9 6 2 6 2" xfId="12447" xr:uid="{451ED157-0296-40FB-BF1D-03838B3D3994}"/>
    <cellStyle name="Input 9 6 2 6 3" xfId="22727" xr:uid="{FA458F2D-9B5C-4921-942F-4ABDD3AD5CA7}"/>
    <cellStyle name="Input 9 6 2 6 4" xfId="31947" xr:uid="{5197727A-8ACD-447A-90A7-45321DD6E528}"/>
    <cellStyle name="Input 9 6 2 6 5" xfId="25106" xr:uid="{628B38E0-A91F-4E56-B613-14519F46F887}"/>
    <cellStyle name="Input 9 6 2 7" xfId="6679" xr:uid="{94740F40-D468-4FCD-98DA-91F33484E3D1}"/>
    <cellStyle name="Input 9 6 2 7 2" xfId="16160" xr:uid="{DCC7C5C0-C291-45A7-953A-0050A08024FC}"/>
    <cellStyle name="Input 9 6 2 7 3" xfId="17369" xr:uid="{1D8A4A35-4147-4B69-B1BC-138F4EEAEBA5}"/>
    <cellStyle name="Input 9 6 2 7 4" xfId="27777" xr:uid="{118F2213-D528-4A29-821C-4A2790C98FAB}"/>
    <cellStyle name="Input 9 6 2 7 5" xfId="32322" xr:uid="{7975A034-6492-4266-8396-BC03CFC87CBA}"/>
    <cellStyle name="Input 9 6 2 8" xfId="11595" xr:uid="{A0F8F22D-CE56-48FD-842D-10812F15F293}"/>
    <cellStyle name="Input 9 6 2 9" xfId="19601" xr:uid="{80046017-FC75-423A-A9B8-9160394B8159}"/>
    <cellStyle name="Input 9 6 3" xfId="5702" xr:uid="{26084C72-D820-4D11-975D-DD022834123D}"/>
    <cellStyle name="Input 9 6 3 2" xfId="15495" xr:uid="{09EB1865-4D7D-4F2D-AB9B-27BAEE346720}"/>
    <cellStyle name="Input 9 6 3 3" xfId="18485" xr:uid="{E47B6233-F407-44B9-B75B-A18E46EDE51A}"/>
    <cellStyle name="Input 9 6 3 4" xfId="26800" xr:uid="{C4974BAF-FC9B-4547-8FB6-46E705A6EF4A}"/>
    <cellStyle name="Input 9 6 3 5" xfId="34598" xr:uid="{E4EB4B4B-F583-455D-B090-EC97A62AD96B}"/>
    <cellStyle name="Input 9 6 4" xfId="6979" xr:uid="{1CFF199E-A64F-40F5-BF92-0FDD51E9F335}"/>
    <cellStyle name="Input 9 6 4 2" xfId="14493" xr:uid="{227803BC-6768-40D1-B9BE-1305AEEF39A8}"/>
    <cellStyle name="Input 9 6 4 3" xfId="19346" xr:uid="{17B6087B-F3D2-4E0B-BCB3-88594BECD529}"/>
    <cellStyle name="Input 9 6 4 4" xfId="28077" xr:uid="{43804C72-26E8-4155-90C4-0B43D7F61F05}"/>
    <cellStyle name="Input 9 6 4 5" xfId="34308" xr:uid="{9E7B859F-39D2-4E4A-A1F9-23BF4822C8B4}"/>
    <cellStyle name="Input 9 6 5" xfId="7865" xr:uid="{725C4000-32F2-41EF-9F3C-9B97D9C802B9}"/>
    <cellStyle name="Input 9 6 5 2" xfId="14283" xr:uid="{A89A8D98-6905-459E-B09D-0935BE861DF0}"/>
    <cellStyle name="Input 9 6 5 3" xfId="19030" xr:uid="{7CD8E967-6CEB-43B8-907C-F3F89FAF1359}"/>
    <cellStyle name="Input 9 6 5 4" xfId="28963" xr:uid="{4C6069F4-6453-4E84-A5F9-EB63355ED2B2}"/>
    <cellStyle name="Input 9 6 5 5" xfId="34244" xr:uid="{43B990EC-159E-4448-9087-0B17C8A890F8}"/>
    <cellStyle name="Input 9 6 6" xfId="8684" xr:uid="{079DD86C-C802-4FC0-9B31-11186134E482}"/>
    <cellStyle name="Input 9 6 6 2" xfId="3106" xr:uid="{2E6263BB-BC0E-4FD4-BDAE-2829FC99B43E}"/>
    <cellStyle name="Input 9 6 6 3" xfId="18952" xr:uid="{5EF6F700-2371-451C-A372-DDCAB660859E}"/>
    <cellStyle name="Input 9 6 6 4" xfId="29782" xr:uid="{33872533-42BD-4263-9A84-BAF5306C0A3B}"/>
    <cellStyle name="Input 9 6 6 5" xfId="32868" xr:uid="{DBBFB3A2-0639-4823-8C6F-F2852E1E5AF3}"/>
    <cellStyle name="Input 9 6 7" xfId="10107" xr:uid="{3B27824B-735F-4FE2-BE67-2E7C8DDE5579}"/>
    <cellStyle name="Input 9 6 7 2" xfId="14447" xr:uid="{DFC4541F-62C5-47D7-A8FD-BD97E3E8F2D2}"/>
    <cellStyle name="Input 9 6 7 3" xfId="20980" xr:uid="{F2138B10-D093-43D0-BA9F-17DBA02652FC}"/>
    <cellStyle name="Input 9 6 7 4" xfId="31205" xr:uid="{540644FC-B8F3-4221-BA90-DD005935CA98}"/>
    <cellStyle name="Input 9 6 7 5" xfId="32134" xr:uid="{F31D628F-6A98-4439-980A-B1338463E8AA}"/>
    <cellStyle name="Input 9 6 8" xfId="7115" xr:uid="{B09503C8-1D12-43D0-9C77-21ADC0CA8E1C}"/>
    <cellStyle name="Input 9 6 8 2" xfId="2565" xr:uid="{BD3DDEE2-1BC5-43F4-9BB7-3C680A20E11C}"/>
    <cellStyle name="Input 9 6 8 3" xfId="22424" xr:uid="{3CDC3E7C-CEC7-4A58-90F4-D13E456F4FE7}"/>
    <cellStyle name="Input 9 6 8 4" xfId="28213" xr:uid="{A7FF0755-9FD8-4B17-92FE-33D65E942FB4}"/>
    <cellStyle name="Input 9 6 8 5" xfId="36247" xr:uid="{F0951CD6-9B3E-4167-844E-00994317E504}"/>
    <cellStyle name="Input 9 6 9" xfId="3425" xr:uid="{597B3D14-580A-4225-9539-5573B0ADB81D}"/>
    <cellStyle name="Input 9 7" xfId="4571" xr:uid="{B2D3484D-7329-4104-9288-8DAC538FC3E1}"/>
    <cellStyle name="Input 9 7 10" xfId="25697" xr:uid="{14986549-A8F7-44C0-B66E-8923FA42B7A8}"/>
    <cellStyle name="Input 9 7 11" xfId="33600" xr:uid="{200E2E37-1CA6-4120-AA78-F25D96146B0F}"/>
    <cellStyle name="Input 9 7 2" xfId="8077" xr:uid="{BA46A423-A3B7-4D40-9CAE-290D9ACE2E82}"/>
    <cellStyle name="Input 9 7 2 2" xfId="2859" xr:uid="{748C5694-F362-410E-8B20-7C1E85F88A72}"/>
    <cellStyle name="Input 9 7 2 3" xfId="17879" xr:uid="{83B387C4-FCFA-43BE-A003-7175C16024B7}"/>
    <cellStyle name="Input 9 7 2 4" xfId="29175" xr:uid="{3ECBAA20-F108-45C5-95CB-D0D9E041C267}"/>
    <cellStyle name="Input 9 7 2 5" xfId="26374" xr:uid="{93B36BDA-6430-4294-9BF8-4E227E09BC2D}"/>
    <cellStyle name="Input 9 7 3" xfId="8903" xr:uid="{64FF28DA-13DD-447F-A702-FB5460A140C9}"/>
    <cellStyle name="Input 9 7 3 2" xfId="12782" xr:uid="{FE875BAE-4D6C-4A11-8D71-2E3B9EC90754}"/>
    <cellStyle name="Input 9 7 3 3" xfId="23141" xr:uid="{917E48FA-FED2-454F-9465-1B26DF36C3FF}"/>
    <cellStyle name="Input 9 7 3 4" xfId="30001" xr:uid="{B5EF4F8C-A0B7-4229-914D-20266CE11480}"/>
    <cellStyle name="Input 9 7 3 5" xfId="24298" xr:uid="{87EB86C3-923B-4342-8C91-B746943C0EBD}"/>
    <cellStyle name="Input 9 7 4" xfId="9724" xr:uid="{229C9AAA-A217-42D2-BDC5-F405B52513A1}"/>
    <cellStyle name="Input 9 7 4 2" xfId="15303" xr:uid="{364B652F-892E-4853-A4D6-ED2D059839E6}"/>
    <cellStyle name="Input 9 7 4 3" xfId="18646" xr:uid="{6DCEE4F7-0C20-4A4E-9977-EBE720ADBF10}"/>
    <cellStyle name="Input 9 7 4 4" xfId="30822" xr:uid="{F640F57C-D1C5-4FED-99A9-F4A147B082D7}"/>
    <cellStyle name="Input 9 7 4 5" xfId="33927" xr:uid="{8168F830-D61D-469A-9B27-CA12FA003CCB}"/>
    <cellStyle name="Input 9 7 5" xfId="9232" xr:uid="{609079E6-BEE1-42CE-B3A9-49D3326EAC33}"/>
    <cellStyle name="Input 9 7 5 2" xfId="4164" xr:uid="{C90A9FE6-722A-4082-AC3E-20F92D03C9FB}"/>
    <cellStyle name="Input 9 7 5 3" xfId="16573" xr:uid="{AA625D92-BA80-4A3E-9B75-B9EC064A4E6C}"/>
    <cellStyle name="Input 9 7 5 4" xfId="30330" xr:uid="{9C98F81E-81E0-4E0D-8366-AAC2A291714E}"/>
    <cellStyle name="Input 9 7 5 5" xfId="32650" xr:uid="{11D67CBA-2682-4F1E-93A6-6C5F3283E231}"/>
    <cellStyle name="Input 9 7 6" xfId="10840" xr:uid="{34D5DAEF-1EDC-4894-85A5-32920DB13136}"/>
    <cellStyle name="Input 9 7 6 2" xfId="13176" xr:uid="{6460867D-0E4F-4B63-BD23-51CE022E5910}"/>
    <cellStyle name="Input 9 7 6 3" xfId="17159" xr:uid="{20E0363B-3727-46A5-A94F-63B5FE44A140}"/>
    <cellStyle name="Input 9 7 6 4" xfId="31938" xr:uid="{3EE3F12D-A030-4579-A037-CE957C9EBDF2}"/>
    <cellStyle name="Input 9 7 6 5" xfId="25097" xr:uid="{A69B5172-CF4C-4322-B880-40DA08B2A6D0}"/>
    <cellStyle name="Input 9 7 7" xfId="6670" xr:uid="{99F2227B-8032-4C68-98DF-BC174D99A78F}"/>
    <cellStyle name="Input 9 7 7 2" xfId="17213" xr:uid="{97DDEAF1-01C7-451E-9DC5-8AFBD356B521}"/>
    <cellStyle name="Input 9 7 7 3" xfId="20329" xr:uid="{B4A57B99-9D1C-4BD7-869C-EA8739E24A02}"/>
    <cellStyle name="Input 9 7 7 4" xfId="27768" xr:uid="{71A92EB9-87C9-4DF3-9EE7-368DE9989A04}"/>
    <cellStyle name="Input 9 7 7 5" xfId="34932" xr:uid="{7388A448-EE52-409B-9012-93D9270CE3BD}"/>
    <cellStyle name="Input 9 7 8" xfId="14871" xr:uid="{6BCC9B64-8430-4075-8CB1-F77347CAFEF3}"/>
    <cellStyle name="Input 9 7 9" xfId="21779" xr:uid="{5A17CD63-67B8-4521-A65A-6411C12B9431}"/>
    <cellStyle name="Input 9 8" xfId="5693" xr:uid="{4ADB6502-B2C2-43A6-99CE-30C6B76B7265}"/>
    <cellStyle name="Input 9 8 2" xfId="17312" xr:uid="{B49E8CCD-DCBA-4D78-93FF-A3B22C1B0F09}"/>
    <cellStyle name="Input 9 8 3" xfId="13486" xr:uid="{C98CCE9E-0E9F-4D35-A176-7F09EF3CCF0E}"/>
    <cellStyle name="Input 9 8 4" xfId="26791" xr:uid="{82BEEC17-F986-4058-B583-388D69F80FC8}"/>
    <cellStyle name="Input 9 8 5" xfId="32477" xr:uid="{43888619-F00C-437B-AFC7-F6639FEA74C7}"/>
    <cellStyle name="Input 9 9" xfId="6970" xr:uid="{0F6D6BCE-F3F5-4E25-9402-CC41C73A224F}"/>
    <cellStyle name="Input 9 9 2" xfId="16433" xr:uid="{1336FEA6-1EF3-426F-B6DD-4280BC27065C}"/>
    <cellStyle name="Input 9 9 3" xfId="22124" xr:uid="{30B02747-43F7-4A65-B8C7-458ED0F539A3}"/>
    <cellStyle name="Input 9 9 4" xfId="28068" xr:uid="{E75E6ABB-80A4-417C-9739-6EE2ED3EC41C}"/>
    <cellStyle name="Input 9 9 5" xfId="35657" xr:uid="{9A7065D7-0444-4250-83C5-A2EFB11E01F0}"/>
    <cellStyle name="Link Currency (0)" xfId="1178" xr:uid="{00000000-0005-0000-0000-000099040000}"/>
    <cellStyle name="Link Currency (2)" xfId="1179" xr:uid="{00000000-0005-0000-0000-00009A040000}"/>
    <cellStyle name="Link Units (0)" xfId="1180" xr:uid="{00000000-0005-0000-0000-00009B040000}"/>
    <cellStyle name="Link Units (1)" xfId="1181" xr:uid="{00000000-0005-0000-0000-00009C040000}"/>
    <cellStyle name="Link Units (2)" xfId="1182" xr:uid="{00000000-0005-0000-0000-00009D040000}"/>
    <cellStyle name="Linked Cell 10" xfId="1183" xr:uid="{00000000-0005-0000-0000-00009E040000}"/>
    <cellStyle name="Linked Cell 10 2" xfId="2525" xr:uid="{D87B93BE-666F-4E16-8E72-EDED10ABD9C0}"/>
    <cellStyle name="Linked Cell 10 3" xfId="23388" xr:uid="{6AD57C37-34E8-4236-A188-4DFAB24DE02F}"/>
    <cellStyle name="Linked Cell 10 4" xfId="23381" xr:uid="{AD29F41D-9C8B-477E-AB18-C26157B74BC4}"/>
    <cellStyle name="Linked Cell 10 5" xfId="23947" xr:uid="{AC51599F-6F67-4F7A-941A-8C9D1D5ECCFC}"/>
    <cellStyle name="Linked Cell 10 6" xfId="33788" xr:uid="{7C8EB349-FDBE-419C-8B91-3C847921C2A0}"/>
    <cellStyle name="Linked Cell 11" xfId="1184" xr:uid="{00000000-0005-0000-0000-00009F040000}"/>
    <cellStyle name="Linked Cell 11 2" xfId="2524" xr:uid="{884C75EF-4F4D-42CE-B960-909166F14DB1}"/>
    <cellStyle name="Linked Cell 11 3" xfId="23386" xr:uid="{1624CE1A-0480-47DA-934E-087031E36608}"/>
    <cellStyle name="Linked Cell 11 4" xfId="23385" xr:uid="{E5C05B09-6DD7-4469-850F-16E6ABA98549}"/>
    <cellStyle name="Linked Cell 11 5" xfId="23946" xr:uid="{EA485722-FDF6-4D40-B4C3-D2DB6201D85D}"/>
    <cellStyle name="Linked Cell 11 6" xfId="36741" xr:uid="{E957851D-2346-4C69-B0E5-D50063ADB28B}"/>
    <cellStyle name="Linked Cell 12" xfId="10903" xr:uid="{104ECEF7-9105-4261-A24E-4DFBEB7FDB3D}"/>
    <cellStyle name="Linked Cell 2" xfId="1185" xr:uid="{00000000-0005-0000-0000-0000A0040000}"/>
    <cellStyle name="Linked Cell 2 2" xfId="2523" xr:uid="{CBF4E46B-4DA6-4E5F-94C5-09CFB0940846}"/>
    <cellStyle name="Linked Cell 2 3" xfId="23382" xr:uid="{5245678C-7CF9-4004-9167-A6E7649A7DBB}"/>
    <cellStyle name="Linked Cell 2 4" xfId="23402" xr:uid="{774F7224-D4DE-4B76-872B-0C263274BB7E}"/>
    <cellStyle name="Linked Cell 2 5" xfId="23945" xr:uid="{6331AE26-CFD5-43E9-A805-D41C688A923B}"/>
    <cellStyle name="Linked Cell 2 6" xfId="35449" xr:uid="{7ACD72AA-CE2C-47D7-85E6-5AEDC7C10B1E}"/>
    <cellStyle name="Linked Cell 3" xfId="1186" xr:uid="{00000000-0005-0000-0000-0000A1040000}"/>
    <cellStyle name="Linked Cell 3 2" xfId="2522" xr:uid="{435195A9-73F1-4991-A8B4-EE881EE77EB0}"/>
    <cellStyle name="Linked Cell 3 3" xfId="23399" xr:uid="{3476C368-393C-4F38-9A10-B3882E3B601C}"/>
    <cellStyle name="Linked Cell 3 4" xfId="21394" xr:uid="{80D6BB8B-C98C-4AB4-AB6F-E08ACACB608D}"/>
    <cellStyle name="Linked Cell 3 5" xfId="26249" xr:uid="{4205C1D0-73E2-40CA-ABC5-FE2591967D47}"/>
    <cellStyle name="Linked Cell 3 6" xfId="35949" xr:uid="{4E360800-EB82-4041-9952-7FAAA27A9F83}"/>
    <cellStyle name="Linked Cell 4" xfId="1187" xr:uid="{00000000-0005-0000-0000-0000A2040000}"/>
    <cellStyle name="Linked Cell 4 2" xfId="2521" xr:uid="{A4E252A9-CCC6-4255-B9FB-015959E119BA}"/>
    <cellStyle name="Linked Cell 4 3" xfId="23390" xr:uid="{B958BCFD-E621-42B3-9C3B-E9CB34255783}"/>
    <cellStyle name="Linked Cell 4 4" xfId="20091" xr:uid="{8A5A132C-FEAD-4FF5-BE2A-318CC81BCF2D}"/>
    <cellStyle name="Linked Cell 4 5" xfId="26252" xr:uid="{5A98140F-B415-412C-863B-018666822A8E}"/>
    <cellStyle name="Linked Cell 4 6" xfId="35394" xr:uid="{4B6B6A0A-E6A3-462B-85F8-D25D1F791C60}"/>
    <cellStyle name="Linked Cell 5" xfId="1188" xr:uid="{00000000-0005-0000-0000-0000A3040000}"/>
    <cellStyle name="Linked Cell 5 2" xfId="2520" xr:uid="{3E72E88C-AE38-40CA-A313-271FC4C01625}"/>
    <cellStyle name="Linked Cell 5 3" xfId="23395" xr:uid="{7C6CCFAE-1A4D-4AE8-8D25-EE1026ECC216}"/>
    <cellStyle name="Linked Cell 5 4" xfId="20903" xr:uid="{4889328D-5483-493D-AF45-3BE426820375}"/>
    <cellStyle name="Linked Cell 5 5" xfId="23944" xr:uid="{F6F2C4EC-1983-46B8-9069-B778D5D94C04}"/>
    <cellStyle name="Linked Cell 5 6" xfId="34876" xr:uid="{7DA379B7-4E00-4E65-A1DE-7AB7762C756B}"/>
    <cellStyle name="Linked Cell 6" xfId="1189" xr:uid="{00000000-0005-0000-0000-0000A4040000}"/>
    <cellStyle name="Linked Cell 6 2" xfId="2519" xr:uid="{CFC4D42F-F51B-46C2-9A4C-6A9B298C3FAD}"/>
    <cellStyle name="Linked Cell 6 3" xfId="23389" xr:uid="{511BF196-7B48-4F3F-AF13-C3A3598D136B}"/>
    <cellStyle name="Linked Cell 6 4" xfId="23397" xr:uid="{36C47EC4-8900-4363-9512-476E20AB4F90}"/>
    <cellStyle name="Linked Cell 6 5" xfId="26250" xr:uid="{351A2A9A-3A2B-4B18-8A5F-31A46ADD4765}"/>
    <cellStyle name="Linked Cell 6 6" xfId="33789" xr:uid="{1D85E242-EE77-4836-B6CE-A5E49BCE0949}"/>
    <cellStyle name="Linked Cell 7" xfId="1190" xr:uid="{00000000-0005-0000-0000-0000A5040000}"/>
    <cellStyle name="Linked Cell 7 2" xfId="2518" xr:uid="{99F19B3B-8729-4841-AFAB-FC8612CAFC21}"/>
    <cellStyle name="Linked Cell 7 3" xfId="23387" xr:uid="{932703CB-263D-494E-A909-9601033E9C96}"/>
    <cellStyle name="Linked Cell 7 4" xfId="23394" xr:uid="{435F1D72-A38B-42D7-9A34-71F6F0EF8A60}"/>
    <cellStyle name="Linked Cell 7 5" xfId="26251" xr:uid="{C1AEB3AF-A267-4AD8-A345-0B52B093BCC1}"/>
    <cellStyle name="Linked Cell 7 6" xfId="32056" xr:uid="{135BAA9B-1AD8-4313-98DF-3950FC6A6BA9}"/>
    <cellStyle name="Linked Cell 8" xfId="1191" xr:uid="{00000000-0005-0000-0000-0000A6040000}"/>
    <cellStyle name="Linked Cell 8 2" xfId="2517" xr:uid="{ED9A7796-7321-4FCF-9612-6BC3527574CF}"/>
    <cellStyle name="Linked Cell 8 3" xfId="23383" xr:uid="{4A37AC50-B096-4C26-AD8C-9318066F8706}"/>
    <cellStyle name="Linked Cell 8 4" xfId="23384" xr:uid="{B45F3865-75AF-447E-8FA5-A75C2D2B23A1}"/>
    <cellStyle name="Linked Cell 8 5" xfId="23943" xr:uid="{477F1136-8D55-49C2-858C-2705CE3E6E6A}"/>
    <cellStyle name="Linked Cell 8 6" xfId="32055" xr:uid="{9899EC58-CDA0-4F80-A4E3-31C76CC4148C}"/>
    <cellStyle name="Linked Cell 9" xfId="1192" xr:uid="{00000000-0005-0000-0000-0000A7040000}"/>
    <cellStyle name="Linked Cell 9 2" xfId="2516" xr:uid="{FE306717-68F8-424F-9BB7-D7AFC8179B45}"/>
    <cellStyle name="Linked Cell 9 3" xfId="16902" xr:uid="{EF12EC7F-F92C-47C3-A916-2906A5DB96DF}"/>
    <cellStyle name="Linked Cell 9 4" xfId="23391" xr:uid="{39AE6002-5114-4975-843A-16B95848E030}"/>
    <cellStyle name="Linked Cell 9 5" xfId="23942" xr:uid="{1355F91B-A092-48B9-8CD8-377A8329A6C7}"/>
    <cellStyle name="Linked Cell 9 6" xfId="36740" xr:uid="{D4D7563D-8E2D-4D7C-A10A-82286A363F37}"/>
    <cellStyle name="Milliers [0]_AR1194" xfId="1193" xr:uid="{00000000-0005-0000-0000-0000A8040000}"/>
    <cellStyle name="Milliers_AR1194" xfId="1194" xr:uid="{00000000-0005-0000-0000-0000A9040000}"/>
    <cellStyle name="Monétaire [0]_AR1194" xfId="1195" xr:uid="{00000000-0005-0000-0000-0000AA040000}"/>
    <cellStyle name="Monétaire_AR1194" xfId="1196" xr:uid="{00000000-0005-0000-0000-0000AB040000}"/>
    <cellStyle name="Neutral 10" xfId="1197" xr:uid="{00000000-0005-0000-0000-0000AC040000}"/>
    <cellStyle name="Neutral 11" xfId="1198" xr:uid="{00000000-0005-0000-0000-0000AD040000}"/>
    <cellStyle name="Neutral 2" xfId="1199" xr:uid="{00000000-0005-0000-0000-0000AE040000}"/>
    <cellStyle name="Neutral 2 2" xfId="2201" xr:uid="{B4699F3C-EAE0-4EF3-9278-56E53813D397}"/>
    <cellStyle name="Neutral 2 3" xfId="3447" xr:uid="{F21ADE87-A28C-42B8-BDE9-F4EDA7D6978D}"/>
    <cellStyle name="Neutral 2 4" xfId="4700" xr:uid="{D6C6BBF0-E4A9-4BCC-9BBC-4B2FD0AB0A2D}"/>
    <cellStyle name="Neutral 2 5" xfId="2251" xr:uid="{3A4E0171-F7D7-4847-9DA9-1D1617F3A825}"/>
    <cellStyle name="Neutral 3" xfId="1200" xr:uid="{00000000-0005-0000-0000-0000AF040000}"/>
    <cellStyle name="Neutral 4" xfId="1201" xr:uid="{00000000-0005-0000-0000-0000B0040000}"/>
    <cellStyle name="Neutral 5" xfId="1202" xr:uid="{00000000-0005-0000-0000-0000B1040000}"/>
    <cellStyle name="Neutral 6" xfId="1203" xr:uid="{00000000-0005-0000-0000-0000B2040000}"/>
    <cellStyle name="Neutral 7" xfId="1204" xr:uid="{00000000-0005-0000-0000-0000B3040000}"/>
    <cellStyle name="Neutral 8" xfId="1205" xr:uid="{00000000-0005-0000-0000-0000B4040000}"/>
    <cellStyle name="Neutral 9" xfId="1206" xr:uid="{00000000-0005-0000-0000-0000B5040000}"/>
    <cellStyle name="no dec" xfId="1207" xr:uid="{00000000-0005-0000-0000-0000B6040000}"/>
    <cellStyle name="Normal" xfId="0" builtinId="0"/>
    <cellStyle name="Normal - Style1" xfId="1208" xr:uid="{00000000-0005-0000-0000-0000B8040000}"/>
    <cellStyle name="Normal - Style1 2" xfId="1209" xr:uid="{00000000-0005-0000-0000-0000B9040000}"/>
    <cellStyle name="Normal - Style1 3" xfId="3456" xr:uid="{AEC0EA57-9C3B-409F-B14C-F6989EB6AC07}"/>
    <cellStyle name="Normal - Style1 4" xfId="4681" xr:uid="{9C6BC41F-897A-43F2-83DB-0928B8BAE9A6}"/>
    <cellStyle name="Normal - Style1 5" xfId="2230" xr:uid="{01D9F779-0F45-47B9-901C-B37B366D5794}"/>
    <cellStyle name="Normal 10" xfId="1210" xr:uid="{00000000-0005-0000-0000-0000BA040000}"/>
    <cellStyle name="Normal 10 10" xfId="3458" xr:uid="{ED94E1B2-3B28-4BC3-9E96-7E004758332C}"/>
    <cellStyle name="Normal 10 2" xfId="1211" xr:uid="{00000000-0005-0000-0000-0000BB040000}"/>
    <cellStyle name="Normal 10 3" xfId="1212" xr:uid="{00000000-0005-0000-0000-0000BC040000}"/>
    <cellStyle name="Normal 10 4" xfId="1213" xr:uid="{00000000-0005-0000-0000-0000BD040000}"/>
    <cellStyle name="Normal 10 5" xfId="1214" xr:uid="{00000000-0005-0000-0000-0000BE040000}"/>
    <cellStyle name="Normal 10 6" xfId="1215" xr:uid="{00000000-0005-0000-0000-0000BF040000}"/>
    <cellStyle name="Normal 10 7" xfId="1216" xr:uid="{00000000-0005-0000-0000-0000C0040000}"/>
    <cellStyle name="Normal 10 8" xfId="1217" xr:uid="{00000000-0005-0000-0000-0000C1040000}"/>
    <cellStyle name="Normal 10 9" xfId="1218" xr:uid="{00000000-0005-0000-0000-0000C2040000}"/>
    <cellStyle name="Normal 10 9 2" xfId="3465" xr:uid="{9B04FD27-2707-42D7-9522-19A00961C43F}"/>
    <cellStyle name="Normal 10 9 3" xfId="4694" xr:uid="{CE0AD537-B467-4672-9077-98D61AF46964}"/>
    <cellStyle name="Normal 10 9 4" xfId="2244" xr:uid="{9FB4F6E9-8FE2-46A5-B4B2-3275677C4634}"/>
    <cellStyle name="Normal 100" xfId="25463" xr:uid="{EAF730C3-773C-43B1-8152-EFE422F328F5}"/>
    <cellStyle name="Normal 101" xfId="32083" xr:uid="{C4C83678-B5A7-4CDA-B57F-FC9EB65970BB}"/>
    <cellStyle name="Normal 102" xfId="35844" xr:uid="{DA53C16F-807A-4CF2-B701-9D3F3BAE858F}"/>
    <cellStyle name="Normal 103" xfId="37052" xr:uid="{B87679FF-72A6-446E-A5FD-9C3AD269DDF8}"/>
    <cellStyle name="Normal 11" xfId="1219" xr:uid="{00000000-0005-0000-0000-0000C3040000}"/>
    <cellStyle name="Normal 11 2" xfId="1220" xr:uid="{00000000-0005-0000-0000-0000C4040000}"/>
    <cellStyle name="Normal 11 2 2" xfId="1221" xr:uid="{00000000-0005-0000-0000-0000C5040000}"/>
    <cellStyle name="Normal 11 2 2 2" xfId="1222" xr:uid="{00000000-0005-0000-0000-0000C6040000}"/>
    <cellStyle name="Normal 11 2 2 2 2" xfId="3469" xr:uid="{0863E2E1-AB9D-4FC4-9890-99DE29BB0D65}"/>
    <cellStyle name="Normal 11 2 2 2 3" xfId="24558" xr:uid="{BB24DE6F-D7DE-4C8B-BBEA-4110CA140E66}"/>
    <cellStyle name="Normal 11 2 2 2 4" xfId="37104" xr:uid="{28364FE4-44FA-434D-A91F-425931923795}"/>
    <cellStyle name="Normal 11 2 2 3" xfId="3468" xr:uid="{B722DF9D-D5C5-42F5-9B12-254D99A12E66}"/>
    <cellStyle name="Normal 11 2 2 4" xfId="24557" xr:uid="{1423AF86-E8FD-4BBE-8EB5-FB323DE5A18C}"/>
    <cellStyle name="Normal 11 2 2 5" xfId="37103" xr:uid="{24B9AB65-E538-4F70-A567-DCF28DC577C2}"/>
    <cellStyle name="Normal 11 2 3" xfId="1223" xr:uid="{00000000-0005-0000-0000-0000C7040000}"/>
    <cellStyle name="Normal 11 2 3 2" xfId="1224" xr:uid="{00000000-0005-0000-0000-0000C8040000}"/>
    <cellStyle name="Normal 11 2 3 2 2" xfId="3471" xr:uid="{88D3F5B8-518A-466D-B617-6508F11DCA2E}"/>
    <cellStyle name="Normal 11 2 3 2 3" xfId="24560" xr:uid="{A01FE1CF-84EA-4863-A28C-A285EBC753AD}"/>
    <cellStyle name="Normal 11 2 3 2 4" xfId="37106" xr:uid="{EA6E5085-BC6C-4E9A-A87B-AE9AB7DD3AE7}"/>
    <cellStyle name="Normal 11 2 3 3" xfId="3470" xr:uid="{BACB450B-B508-44A9-814F-07E292EB2543}"/>
    <cellStyle name="Normal 11 2 3 4" xfId="24559" xr:uid="{CC8AD3BA-5D79-437B-9076-03A80A7AAFD2}"/>
    <cellStyle name="Normal 11 2 3 5" xfId="37105" xr:uid="{A4961A3B-EC50-47B0-B0B8-64258C0D902D}"/>
    <cellStyle name="Normal 11 2 4" xfId="1225" xr:uid="{00000000-0005-0000-0000-0000C9040000}"/>
    <cellStyle name="Normal 11 2 4 2" xfId="3472" xr:uid="{3CAC789B-C56D-4D1F-B62B-E2E4746717AA}"/>
    <cellStyle name="Normal 11 2 4 3" xfId="24561" xr:uid="{E61D3CED-162B-4188-9971-2F296F84DFBF}"/>
    <cellStyle name="Normal 11 2 4 4" xfId="37107" xr:uid="{0C1AFBC7-B250-43B1-BB01-C326516DC1F4}"/>
    <cellStyle name="Normal 11 2 5" xfId="3467" xr:uid="{BB66219F-9861-4717-9923-5027B056385C}"/>
    <cellStyle name="Normal 11 2 6" xfId="24556" xr:uid="{D7D5C66A-6D93-40F4-97C9-D8DFFB3D1D64}"/>
    <cellStyle name="Normal 11 2 7" xfId="37102" xr:uid="{CD323CFE-1105-40A4-8AEB-655EC4C388E7}"/>
    <cellStyle name="Normal 11 3" xfId="1226" xr:uid="{00000000-0005-0000-0000-0000CA040000}"/>
    <cellStyle name="Normal 11 3 2" xfId="1227" xr:uid="{00000000-0005-0000-0000-0000CB040000}"/>
    <cellStyle name="Normal 11 3 2 2" xfId="3474" xr:uid="{EFF9B4E9-C5C0-41B4-8C1C-E93998FD9825}"/>
    <cellStyle name="Normal 11 3 2 3" xfId="24563" xr:uid="{0028278A-A877-487E-8B5B-5DDCE09CAB74}"/>
    <cellStyle name="Normal 11 3 2 4" xfId="37109" xr:uid="{752E2235-6D50-4462-BC05-F54F9A564022}"/>
    <cellStyle name="Normal 11 3 3" xfId="3473" xr:uid="{481959FC-2872-4E04-8A8D-B6F51527ED92}"/>
    <cellStyle name="Normal 11 3 4" xfId="24562" xr:uid="{0F20B186-35CE-4DC3-A290-0D3DD22D674B}"/>
    <cellStyle name="Normal 11 3 5" xfId="37108" xr:uid="{2DD91AB3-8360-4CE2-A8E1-EF1EB396CAA6}"/>
    <cellStyle name="Normal 11 4" xfId="1228" xr:uid="{00000000-0005-0000-0000-0000CC040000}"/>
    <cellStyle name="Normal 11 5" xfId="3466" xr:uid="{B7058A34-A6E2-4997-B6ED-51E844F217E7}"/>
    <cellStyle name="Normal 117" xfId="1229" xr:uid="{00000000-0005-0000-0000-0000CD040000}"/>
    <cellStyle name="Normal 12" xfId="1230" xr:uid="{00000000-0005-0000-0000-0000CE040000}"/>
    <cellStyle name="Normal 12 2" xfId="1231" xr:uid="{00000000-0005-0000-0000-0000CF040000}"/>
    <cellStyle name="Normal 12 3" xfId="1232" xr:uid="{00000000-0005-0000-0000-0000D0040000}"/>
    <cellStyle name="Normal 12 4" xfId="3477" xr:uid="{82CB7E7C-379B-4476-A07E-CE81562FA58E}"/>
    <cellStyle name="Normal 13" xfId="1233" xr:uid="{00000000-0005-0000-0000-0000D1040000}"/>
    <cellStyle name="Normal 13 2" xfId="3480" xr:uid="{4A3BA38D-617A-4F96-8BD9-A8C2DA62E46E}"/>
    <cellStyle name="Normal 13 3" xfId="4707" xr:uid="{0049F7D7-5B3B-4FBD-B638-6071991FD302}"/>
    <cellStyle name="Normal 13 4" xfId="2260" xr:uid="{CCD10684-757F-442E-833A-50E281664052}"/>
    <cellStyle name="Normal 132" xfId="2209" xr:uid="{990A515D-327C-4999-9DD3-AD29DBD94C69}"/>
    <cellStyle name="Normal 139" xfId="2212" xr:uid="{FE4AC2A4-89AC-4B50-8A94-029B43DF7B32}"/>
    <cellStyle name="Normal 14" xfId="1234" xr:uid="{00000000-0005-0000-0000-0000D2040000}"/>
    <cellStyle name="Normal 14 2" xfId="1235" xr:uid="{00000000-0005-0000-0000-0000D3040000}"/>
    <cellStyle name="Normal 14 3" xfId="1236" xr:uid="{00000000-0005-0000-0000-0000D4040000}"/>
    <cellStyle name="Normal 14 4" xfId="3481" xr:uid="{D1DE6164-84E2-4FD8-9FE6-917514559144}"/>
    <cellStyle name="Normal 15" xfId="1237" xr:uid="{00000000-0005-0000-0000-0000D5040000}"/>
    <cellStyle name="Normal 15 2" xfId="3484" xr:uid="{D7BD3AAC-BB5F-45BB-A697-0B663D081AF1}"/>
    <cellStyle name="Normal 15 3" xfId="4709" xr:uid="{295B7ACF-F11B-4C37-9ACC-A69E38442260}"/>
    <cellStyle name="Normal 15 4" xfId="2262" xr:uid="{C900E701-9C8A-41D4-A59B-2FF63595ABAB}"/>
    <cellStyle name="Normal 16" xfId="1238" xr:uid="{00000000-0005-0000-0000-0000D6040000}"/>
    <cellStyle name="Normal 16 2" xfId="3485" xr:uid="{68109F12-A35A-4F8E-B115-294A4051DCF2}"/>
    <cellStyle name="Normal 16 3" xfId="1239" xr:uid="{00000000-0005-0000-0000-0000D7040000}"/>
    <cellStyle name="Normal 16 4" xfId="4710" xr:uid="{682603C2-5BAC-40DC-A6A6-4740BFF5B5FC}"/>
    <cellStyle name="Normal 16 5" xfId="2263" xr:uid="{FE5921AA-B1C2-46BE-A578-1FEFE9392BD6}"/>
    <cellStyle name="Normal 167" xfId="1240" xr:uid="{00000000-0005-0000-0000-0000D8040000}"/>
    <cellStyle name="Normal 17" xfId="1241" xr:uid="{00000000-0005-0000-0000-0000D9040000}"/>
    <cellStyle name="Normal 17 2" xfId="3488" xr:uid="{E4B2E6CE-AB63-4C84-A196-A1EE5F3B061B}"/>
    <cellStyle name="Normal 17 2 3" xfId="1242" xr:uid="{00000000-0005-0000-0000-0000DA040000}"/>
    <cellStyle name="Normal 17 2 3 10" xfId="37110" xr:uid="{B4BB7164-588C-4576-B9F2-AA861856AD42}"/>
    <cellStyle name="Normal 17 2 3 2" xfId="1243" xr:uid="{00000000-0005-0000-0000-0000DB040000}"/>
    <cellStyle name="Normal 17 2 3 2 2" xfId="1244" xr:uid="{00000000-0005-0000-0000-0000DC040000}"/>
    <cellStyle name="Normal 17 2 3 2 2 2" xfId="1245" xr:uid="{00000000-0005-0000-0000-0000DD040000}"/>
    <cellStyle name="Normal 17 2 3 2 2 2 2" xfId="3492" xr:uid="{68C227F1-D2EF-4917-A391-30FE47AE8C65}"/>
    <cellStyle name="Normal 17 2 3 2 2 2 3" xfId="24581" xr:uid="{F8E9220B-66A5-4D47-8772-E6AD32A70305}"/>
    <cellStyle name="Normal 17 2 3 2 2 2 4" xfId="37112" xr:uid="{7A21E8D3-02D8-46AD-AAAC-B4BCF8D88E30}"/>
    <cellStyle name="Normal 17 2 3 2 2 3" xfId="1246" xr:uid="{00000000-0005-0000-0000-0000DE040000}"/>
    <cellStyle name="Normal 17 2 3 2 2 3 2" xfId="3493" xr:uid="{93D4D733-4BF3-495E-854F-8B07378531FD}"/>
    <cellStyle name="Normal 17 2 3 2 2 3 3" xfId="24582" xr:uid="{AA5F2E47-41CA-4000-A054-052421108C23}"/>
    <cellStyle name="Normal 17 2 3 2 2 3 4" xfId="37113" xr:uid="{19AA269E-8343-445D-86D8-6E9B468B11EA}"/>
    <cellStyle name="Normal 17 2 3 2 2 4" xfId="3491" xr:uid="{1869078F-0AD3-4958-966A-67B2F785A4A6}"/>
    <cellStyle name="Normal 17 2 3 2 2 5" xfId="24580" xr:uid="{8EE2D369-3CFE-4ECF-929F-6EAEDABF6CFA}"/>
    <cellStyle name="Normal 17 2 3 2 2 6" xfId="37111" xr:uid="{D07A09FC-A3B6-40C4-A2B8-32021F04A0A0}"/>
    <cellStyle name="Normal 17 2 3 2 3" xfId="1247" xr:uid="{00000000-0005-0000-0000-0000DF040000}"/>
    <cellStyle name="Normal 17 2 3 2 3 2" xfId="3494" xr:uid="{2C81F480-2536-4EC2-A9F8-2407DB101C08}"/>
    <cellStyle name="Normal 17 2 3 2 3 3" xfId="24583" xr:uid="{DC333F72-406A-4AD2-A3E4-9857F80900CC}"/>
    <cellStyle name="Normal 17 2 3 2 3 4" xfId="37114" xr:uid="{75B31021-C786-410C-A10A-EC7ADDBAF0FE}"/>
    <cellStyle name="Normal 17 2 3 2 4" xfId="1248" xr:uid="{00000000-0005-0000-0000-0000E0040000}"/>
    <cellStyle name="Normal 17 2 3 2 4 2" xfId="3495" xr:uid="{D19C4671-ACC2-4164-91B9-45AEBE13EE56}"/>
    <cellStyle name="Normal 17 2 3 2 4 3" xfId="24584" xr:uid="{C4E1B30A-E895-471B-99E7-2DC47D4A45D5}"/>
    <cellStyle name="Normal 17 2 3 2 4 4" xfId="37115" xr:uid="{05FFC562-74E5-4D9B-A7F1-7C7C60AF93FF}"/>
    <cellStyle name="Normal 17 2 3 3" xfId="1249" xr:uid="{00000000-0005-0000-0000-0000E1040000}"/>
    <cellStyle name="Normal 17 2 3 3 2" xfId="1250" xr:uid="{00000000-0005-0000-0000-0000E2040000}"/>
    <cellStyle name="Normal 17 2 3 3 2 2" xfId="1251" xr:uid="{00000000-0005-0000-0000-0000E3040000}"/>
    <cellStyle name="Normal 17 2 3 3 2 2 2" xfId="3498" xr:uid="{8A40671F-7846-4223-A1D5-973DCD02BBC9}"/>
    <cellStyle name="Normal 17 2 3 3 2 2 3" xfId="24587" xr:uid="{114F9075-7D98-4D80-B20B-0F9D0406343B}"/>
    <cellStyle name="Normal 17 2 3 3 2 2 4" xfId="37118" xr:uid="{894290EA-8E14-4CE9-8F9C-671FCA9181F7}"/>
    <cellStyle name="Normal 17 2 3 3 2 3" xfId="3497" xr:uid="{46CE582E-17BC-44CB-9EA4-439019ABF156}"/>
    <cellStyle name="Normal 17 2 3 3 2 4" xfId="24586" xr:uid="{35C35CFD-8AF4-4F78-8CB6-5CDD948AD848}"/>
    <cellStyle name="Normal 17 2 3 3 2 5" xfId="37117" xr:uid="{7A024289-69EF-4763-AF25-DE1FB046BC25}"/>
    <cellStyle name="Normal 17 2 3 3 3" xfId="1252" xr:uid="{00000000-0005-0000-0000-0000E4040000}"/>
    <cellStyle name="Normal 17 2 3 3 3 2" xfId="3499" xr:uid="{75EEC475-B12A-4804-BE6B-3F056C3F8837}"/>
    <cellStyle name="Normal 17 2 3 3 3 3" xfId="24588" xr:uid="{E25E50F7-B881-4911-AFE2-9B9C5FA92F08}"/>
    <cellStyle name="Normal 17 2 3 3 3 4" xfId="37119" xr:uid="{4F707DA8-82C0-4798-AEC5-71BCA9515068}"/>
    <cellStyle name="Normal 17 2 3 3 4" xfId="1253" xr:uid="{00000000-0005-0000-0000-0000E5040000}"/>
    <cellStyle name="Normal 17 2 3 3 4 2" xfId="3500" xr:uid="{E3333E76-9129-4E03-B5FC-BF146C81E90A}"/>
    <cellStyle name="Normal 17 2 3 3 4 3" xfId="24589" xr:uid="{19D15415-E79F-433A-B70C-F97D4C0E43B5}"/>
    <cellStyle name="Normal 17 2 3 3 4 4" xfId="37120" xr:uid="{C8A57EB3-43C3-4BDF-8815-C0192B508F8B}"/>
    <cellStyle name="Normal 17 2 3 3 5" xfId="3496" xr:uid="{032B7299-CA74-4427-8EBB-CE2DF2017C3A}"/>
    <cellStyle name="Normal 17 2 3 3 6" xfId="24585" xr:uid="{5C20D0B9-F72F-4C92-814F-11E50A0CBF9F}"/>
    <cellStyle name="Normal 17 2 3 3 7" xfId="37116" xr:uid="{40DBBFDA-0996-4328-8C47-0DB76582F020}"/>
    <cellStyle name="Normal 17 2 3 4" xfId="1254" xr:uid="{00000000-0005-0000-0000-0000E6040000}"/>
    <cellStyle name="Normal 17 2 3 4 2" xfId="1255" xr:uid="{00000000-0005-0000-0000-0000E7040000}"/>
    <cellStyle name="Normal 17 2 3 4 2 2" xfId="3502" xr:uid="{4E65C5FA-F244-407E-8556-0882DA6FDA4A}"/>
    <cellStyle name="Normal 17 2 3 4 2 3" xfId="24591" xr:uid="{65827C77-766C-4913-9571-ED691AE571B1}"/>
    <cellStyle name="Normal 17 2 3 4 2 4" xfId="37122" xr:uid="{BE64E32F-5680-41F0-ACEE-31E4306AFBF4}"/>
    <cellStyle name="Normal 17 2 3 4 3" xfId="3501" xr:uid="{1056FB80-79C8-4FBA-9ECC-F08BE02C6600}"/>
    <cellStyle name="Normal 17 2 3 4 4" xfId="24590" xr:uid="{F0848EB3-8D04-4F9F-8663-5C811D31CA0D}"/>
    <cellStyle name="Normal 17 2 3 4 5" xfId="37121" xr:uid="{49E4B542-0CA3-41D5-8226-1CCE44EC4F14}"/>
    <cellStyle name="Normal 17 2 3 5" xfId="1256" xr:uid="{00000000-0005-0000-0000-0000E8040000}"/>
    <cellStyle name="Normal 17 2 3 5 2" xfId="1257" xr:uid="{00000000-0005-0000-0000-0000E9040000}"/>
    <cellStyle name="Normal 17 2 3 5 2 2" xfId="1258" xr:uid="{00000000-0005-0000-0000-0000EA040000}"/>
    <cellStyle name="Normal 17 2 3 5 2 2 2" xfId="3505" xr:uid="{873E0262-41CB-4C94-9C3C-AEE3C3AA3485}"/>
    <cellStyle name="Normal 17 2 3 5 2 2 3" xfId="24594" xr:uid="{15FC990C-E087-444F-8265-E73A2464EAC2}"/>
    <cellStyle name="Normal 17 2 3 5 2 2 4" xfId="37125" xr:uid="{BD51C9CD-9A82-4DAD-952D-697FE5EAE28F}"/>
    <cellStyle name="Normal 17 2 3 5 2 3" xfId="3504" xr:uid="{E5733683-26A8-4160-BA37-D71838DA1136}"/>
    <cellStyle name="Normal 17 2 3 5 2 4" xfId="24593" xr:uid="{1A81589A-7EC6-4601-98FF-D39CD14880D3}"/>
    <cellStyle name="Normal 17 2 3 5 2 5" xfId="37124" xr:uid="{EFF65624-B31C-40E6-B63B-D04DB27E5875}"/>
    <cellStyle name="Normal 17 2 3 5 3" xfId="1259" xr:uid="{00000000-0005-0000-0000-0000EB040000}"/>
    <cellStyle name="Normal 17 2 3 5 3 2" xfId="3506" xr:uid="{BE6B78AF-DF6D-48CB-B029-92822B649137}"/>
    <cellStyle name="Normal 17 2 3 5 3 3" xfId="24595" xr:uid="{6FC72DD6-9442-448E-9CF8-2331028C2901}"/>
    <cellStyle name="Normal 17 2 3 5 3 4" xfId="37126" xr:uid="{05C928F3-2170-43A7-BF0D-ADE5C2D34482}"/>
    <cellStyle name="Normal 17 2 3 5 4" xfId="3503" xr:uid="{21BCABB2-D154-4043-AD90-5C0BAA7ECA87}"/>
    <cellStyle name="Normal 17 2 3 5 5" xfId="24592" xr:uid="{DBF00300-3C11-440C-AFE1-247F35BAC5B5}"/>
    <cellStyle name="Normal 17 2 3 5 6" xfId="37123" xr:uid="{4A1CDC8F-97ED-4B56-97E3-6B3ACE936B02}"/>
    <cellStyle name="Normal 17 2 3 6" xfId="1260" xr:uid="{00000000-0005-0000-0000-0000EC040000}"/>
    <cellStyle name="Normal 17 2 3 6 2" xfId="3507" xr:uid="{A0930C58-9522-481E-9D80-C90D16B2E1E7}"/>
    <cellStyle name="Normal 17 2 3 6 3" xfId="24596" xr:uid="{75452308-9D0E-4B8D-9898-ED544DE92301}"/>
    <cellStyle name="Normal 17 2 3 6 4" xfId="37127" xr:uid="{30DFE4B8-821D-4DA4-AF6D-3FA4D3AA4D77}"/>
    <cellStyle name="Normal 17 2 3 7" xfId="1261" xr:uid="{00000000-0005-0000-0000-0000ED040000}"/>
    <cellStyle name="Normal 17 2 3 7 2" xfId="3508" xr:uid="{3472446E-0E58-4C29-A243-A7E0AEF049AC}"/>
    <cellStyle name="Normal 17 2 3 7 3" xfId="24597" xr:uid="{3A3D8C42-B10A-4392-993C-BBA0DA4BE916}"/>
    <cellStyle name="Normal 17 2 3 7 4" xfId="37128" xr:uid="{633083C4-8B03-48D8-8F6F-FBD0E5CB71F2}"/>
    <cellStyle name="Normal 17 2 3 8" xfId="3489" xr:uid="{FD282F0E-6AB9-4402-8278-3BBEBD18EC49}"/>
    <cellStyle name="Normal 17 2 3 9" xfId="24578" xr:uid="{AFC0EBB8-7E39-4210-B199-A6AA7A364463}"/>
    <cellStyle name="Normal 17 3" xfId="4711" xr:uid="{50513A8B-A8F1-4853-931C-5E5D38D5BCE9}"/>
    <cellStyle name="Normal 17 4" xfId="2264" xr:uid="{1BADBE13-E826-4488-A34C-396139B17B5A}"/>
    <cellStyle name="Normal 178" xfId="1262" xr:uid="{00000000-0005-0000-0000-0000EE040000}"/>
    <cellStyle name="Normal 18" xfId="1263" xr:uid="{00000000-0005-0000-0000-0000EF040000}"/>
    <cellStyle name="Normal 18 2" xfId="3510" xr:uid="{7D39C46C-F999-4BFB-A40B-66B871DE8530}"/>
    <cellStyle name="Normal 18 3" xfId="1264" xr:uid="{00000000-0005-0000-0000-0000F0040000}"/>
    <cellStyle name="Normal 18 4" xfId="4712" xr:uid="{6CB74379-4066-4823-802D-25631426B9E9}"/>
    <cellStyle name="Normal 18 5" xfId="2265" xr:uid="{EDF70F9F-A270-4A00-8307-C760011601B1}"/>
    <cellStyle name="Normal 19" xfId="1265" xr:uid="{00000000-0005-0000-0000-0000F1040000}"/>
    <cellStyle name="Normal 2" xfId="1266" xr:uid="{00000000-0005-0000-0000-0000F2040000}"/>
    <cellStyle name="Normal 2 10" xfId="1267" xr:uid="{00000000-0005-0000-0000-0000F3040000}"/>
    <cellStyle name="Normal 2 11" xfId="1268" xr:uid="{00000000-0005-0000-0000-0000F4040000}"/>
    <cellStyle name="Normal 2 12" xfId="1269" xr:uid="{00000000-0005-0000-0000-0000F5040000}"/>
    <cellStyle name="Normal 2 12 2" xfId="1270" xr:uid="{00000000-0005-0000-0000-0000F6040000}"/>
    <cellStyle name="Normal 2 12 2 2" xfId="3516" xr:uid="{26F1A5B7-0544-40AB-858C-26DD839D5CAA}"/>
    <cellStyle name="Normal 2 12 2 3" xfId="24605" xr:uid="{3D494B36-CF20-4A93-8CC9-D9B0FB948678}"/>
    <cellStyle name="Normal 2 12 2 4" xfId="37130" xr:uid="{B2569BFE-4477-4BEE-A10E-42D3C467B806}"/>
    <cellStyle name="Normal 2 12 3" xfId="3515" xr:uid="{531F1F22-1A8B-4C6B-BBAE-9BF3D702D1C8}"/>
    <cellStyle name="Normal 2 12 4" xfId="24604" xr:uid="{1670B9A9-C4A3-4FF0-A771-339DD7A4EB09}"/>
    <cellStyle name="Normal 2 12 5" xfId="37129" xr:uid="{FB73AFB9-BEB8-4235-BFDE-96E892FB1C0F}"/>
    <cellStyle name="Normal 2 14" xfId="2204" xr:uid="{B169DBA2-4D1E-4616-9BCA-F0203836A505}"/>
    <cellStyle name="Normal 2 14 2" xfId="2218" xr:uid="{DB8A4C42-7FCF-45C5-926C-8EA38D543C0C}"/>
    <cellStyle name="Normal 2 14 2 2" xfId="23457" xr:uid="{4EBBA21B-E140-4E09-95E0-4D8735E41EAA}"/>
    <cellStyle name="Normal 2 14 2 3" xfId="37066" xr:uid="{A05E8521-61F9-4792-A9A0-FF1618B5F1D7}"/>
    <cellStyle name="Normal 2 14 3" xfId="23444" xr:uid="{C58F300A-9700-421E-BC58-771198407DF1}"/>
    <cellStyle name="Normal 2 14 4" xfId="37061" xr:uid="{842855FD-E78F-477A-AA56-C9378852B3B3}"/>
    <cellStyle name="Normal 2 2" xfId="1271" xr:uid="{00000000-0005-0000-0000-0000F7040000}"/>
    <cellStyle name="Normal 2 2 10" xfId="1272" xr:uid="{00000000-0005-0000-0000-0000F8040000}"/>
    <cellStyle name="Normal 2 2 11" xfId="1273" xr:uid="{00000000-0005-0000-0000-0000F9040000}"/>
    <cellStyle name="Normal 2 2 12" xfId="10928" xr:uid="{D4AB3AF2-DFDC-42B5-B89E-814D962B8226}"/>
    <cellStyle name="Normal 2 2 12 2" xfId="32017" xr:uid="{E65BA2A8-7479-40AC-9E31-EC3B29B3572C}"/>
    <cellStyle name="Normal 2 2 12 3" xfId="37224" xr:uid="{3C2A9107-CCF5-46E3-BA96-9667F1511075}"/>
    <cellStyle name="Normal 2 2 2" xfId="1274" xr:uid="{00000000-0005-0000-0000-0000FA040000}"/>
    <cellStyle name="Normal 2 2 3" xfId="1275" xr:uid="{00000000-0005-0000-0000-0000FB040000}"/>
    <cellStyle name="Normal 2 2 4" xfId="1276" xr:uid="{00000000-0005-0000-0000-0000FC040000}"/>
    <cellStyle name="Normal 2 2 5" xfId="1277" xr:uid="{00000000-0005-0000-0000-0000FD040000}"/>
    <cellStyle name="Normal 2 2 6" xfId="1278" xr:uid="{00000000-0005-0000-0000-0000FE040000}"/>
    <cellStyle name="Normal 2 2 7" xfId="1279" xr:uid="{00000000-0005-0000-0000-0000FF040000}"/>
    <cellStyle name="Normal 2 2 8" xfId="1280" xr:uid="{00000000-0005-0000-0000-000000050000}"/>
    <cellStyle name="Normal 2 2 9" xfId="1281" xr:uid="{00000000-0005-0000-0000-000001050000}"/>
    <cellStyle name="Normal 2 3" xfId="1282" xr:uid="{00000000-0005-0000-0000-000002050000}"/>
    <cellStyle name="Normal 2 3 2" xfId="1283" xr:uid="{00000000-0005-0000-0000-000003050000}"/>
    <cellStyle name="Normal 2 3 3" xfId="1284" xr:uid="{00000000-0005-0000-0000-000004050000}"/>
    <cellStyle name="Normal 2 3 3 2" xfId="1285" xr:uid="{00000000-0005-0000-0000-000005050000}"/>
    <cellStyle name="Normal 2 3 3 2 2" xfId="3529" xr:uid="{2C438E97-9D1E-4710-B4A6-3F55A792D660}"/>
    <cellStyle name="Normal 2 3 3 2 3" xfId="24618" xr:uid="{8907EBB6-9294-465B-9C3C-5829EC794812}"/>
    <cellStyle name="Normal 2 3 3 2 4" xfId="37132" xr:uid="{7460963E-19F4-4E18-8BEB-9DA5C64CAA6B}"/>
    <cellStyle name="Normal 2 3 3 3" xfId="3528" xr:uid="{84F44352-D9DC-4304-A50F-82EC9BE1541E}"/>
    <cellStyle name="Normal 2 3 3 4" xfId="24617" xr:uid="{0A7F4118-BFC1-46E7-B67D-18DCE8A06298}"/>
    <cellStyle name="Normal 2 3 3 5" xfId="37131" xr:uid="{8E1633CA-6C60-49AA-A09F-5BDE4B181CE1}"/>
    <cellStyle name="Normal 2 4" xfId="1286" xr:uid="{00000000-0005-0000-0000-000006050000}"/>
    <cellStyle name="Normal 2 4 2" xfId="1287" xr:uid="{00000000-0005-0000-0000-000007050000}"/>
    <cellStyle name="Normal 2 4 3" xfId="1288" xr:uid="{00000000-0005-0000-0000-000008050000}"/>
    <cellStyle name="Normal 2 4 4" xfId="3530" xr:uid="{D5757CF8-0C84-4C0E-B548-4944FC57AE27}"/>
    <cellStyle name="Normal 2 4 5" xfId="4670" xr:uid="{D7290040-EAC2-41C8-96BD-5B54B1FF98B9}"/>
    <cellStyle name="Normal 2 4 6" xfId="2219" xr:uid="{D3EB01C9-FCCE-43E3-828D-239AEB91D3B9}"/>
    <cellStyle name="Normal 2 5" xfId="1289" xr:uid="{00000000-0005-0000-0000-000009050000}"/>
    <cellStyle name="Normal 2 5 2" xfId="1290" xr:uid="{00000000-0005-0000-0000-00000A050000}"/>
    <cellStyle name="Normal 2 5 2 2" xfId="3533" xr:uid="{543E7682-B1D3-45E9-B312-28657B1B670A}"/>
    <cellStyle name="Normal 2 5 2 3" xfId="4677" xr:uid="{3CCC25CC-CFD5-4152-BC74-625C5A3C2785}"/>
    <cellStyle name="Normal 2 5 2 3 2" xfId="25797" xr:uid="{BEAEE6B2-CDAA-4927-B0B7-BD1A67E706ED}"/>
    <cellStyle name="Normal 2 5 2 3 3" xfId="37178" xr:uid="{F35A6CC7-4E68-47CA-8403-1DA2FCBFA4D3}"/>
    <cellStyle name="Normal 2 5 2 4" xfId="2226" xr:uid="{C024B42F-B138-486B-A9A1-7F4E64BC30B3}"/>
    <cellStyle name="Normal 2 5 2 5" xfId="23465" xr:uid="{A4814A84-55ED-4A2C-B89E-04F608C92AD1}"/>
    <cellStyle name="Normal 2 5 2 6" xfId="37070" xr:uid="{B681CC4B-D5E1-47C0-946E-70B8CB71C252}"/>
    <cellStyle name="Normal 2 5 3" xfId="1291" xr:uid="{00000000-0005-0000-0000-00000B050000}"/>
    <cellStyle name="Normal 2 5 4" xfId="3532" xr:uid="{E5DFF498-3ECE-460E-8512-A943B26B8856}"/>
    <cellStyle name="Normal 2 5 5" xfId="4676" xr:uid="{18BBA185-20C0-476A-A70A-959D5748F825}"/>
    <cellStyle name="Normal 2 5 6" xfId="2225" xr:uid="{5608EE27-5FBD-4F8A-92D8-35D8FC1AFF32}"/>
    <cellStyle name="Normal 2 6" xfId="1292" xr:uid="{00000000-0005-0000-0000-00000C050000}"/>
    <cellStyle name="Normal 2 6 2" xfId="1293" xr:uid="{00000000-0005-0000-0000-00000D050000}"/>
    <cellStyle name="Normal 2 6 3" xfId="1294" xr:uid="{00000000-0005-0000-0000-00000E050000}"/>
    <cellStyle name="Normal 2 7" xfId="1295" xr:uid="{00000000-0005-0000-0000-00000F050000}"/>
    <cellStyle name="Normal 2 8" xfId="1296" xr:uid="{00000000-0005-0000-0000-000010050000}"/>
    <cellStyle name="Normal 2 9" xfId="1297" xr:uid="{00000000-0005-0000-0000-000011050000}"/>
    <cellStyle name="Normal 2______ M-Gen detail Earn Buen 07 July 2011" xfId="1298" xr:uid="{00000000-0005-0000-0000-000012050000}"/>
    <cellStyle name="Normal 20" xfId="1299" xr:uid="{00000000-0005-0000-0000-000013050000}"/>
    <cellStyle name="Normal 21" xfId="1300" xr:uid="{00000000-0005-0000-0000-000014050000}"/>
    <cellStyle name="Normal 21 2" xfId="1301" xr:uid="{00000000-0005-0000-0000-000015050000}"/>
    <cellStyle name="Normal 22" xfId="1302" xr:uid="{00000000-0005-0000-0000-000016050000}"/>
    <cellStyle name="Normal 23" xfId="1303" xr:uid="{00000000-0005-0000-0000-000017050000}"/>
    <cellStyle name="Normal 24" xfId="1304" xr:uid="{00000000-0005-0000-0000-000018050000}"/>
    <cellStyle name="Normal 25" xfId="1305" xr:uid="{00000000-0005-0000-0000-000019050000}"/>
    <cellStyle name="Normal 26" xfId="1306" xr:uid="{00000000-0005-0000-0000-00001A050000}"/>
    <cellStyle name="Normal 27" xfId="1307" xr:uid="{00000000-0005-0000-0000-00001B050000}"/>
    <cellStyle name="Normal 28" xfId="1308" xr:uid="{00000000-0005-0000-0000-00001C050000}"/>
    <cellStyle name="Normal 29" xfId="1309" xr:uid="{00000000-0005-0000-0000-00001D050000}"/>
    <cellStyle name="Normal 3" xfId="1310" xr:uid="{00000000-0005-0000-0000-00001E050000}"/>
    <cellStyle name="Normal 3 10" xfId="1311" xr:uid="{00000000-0005-0000-0000-00001F050000}"/>
    <cellStyle name="Normal 3 11" xfId="1312" xr:uid="{00000000-0005-0000-0000-000020050000}"/>
    <cellStyle name="Normal 3 12" xfId="1313" xr:uid="{00000000-0005-0000-0000-000021050000}"/>
    <cellStyle name="Normal 3 2" xfId="1314" xr:uid="{00000000-0005-0000-0000-000022050000}"/>
    <cellStyle name="Normal 3 2 10" xfId="1315" xr:uid="{00000000-0005-0000-0000-000023050000}"/>
    <cellStyle name="Normal 3 2 11" xfId="1316" xr:uid="{00000000-0005-0000-0000-000024050000}"/>
    <cellStyle name="Normal 3 2 12" xfId="1317" xr:uid="{00000000-0005-0000-0000-000025050000}"/>
    <cellStyle name="Normal 3 2 13" xfId="3556" xr:uid="{5B89413D-7E70-4DAC-B844-CBEE8ADBE2B1}"/>
    <cellStyle name="Normal 3 2 2" xfId="1318" xr:uid="{00000000-0005-0000-0000-000026050000}"/>
    <cellStyle name="Normal 3 2 3" xfId="1319" xr:uid="{00000000-0005-0000-0000-000027050000}"/>
    <cellStyle name="Normal 3 2 4" xfId="1320" xr:uid="{00000000-0005-0000-0000-000028050000}"/>
    <cellStyle name="Normal 3 2 4 2" xfId="1321" xr:uid="{00000000-0005-0000-0000-000029050000}"/>
    <cellStyle name="Normal 3 2 4 2 2" xfId="3563" xr:uid="{70E8FFBF-A535-474C-AFA3-BBF96C196D92}"/>
    <cellStyle name="Normal 3 2 4 2 3" xfId="24651" xr:uid="{6BC2BA74-BA08-4928-94AF-4E705AED8B3B}"/>
    <cellStyle name="Normal 3 2 4 2 4" xfId="37134" xr:uid="{B2BDAF2C-0476-482A-AF48-3E084EDFD4FC}"/>
    <cellStyle name="Normal 3 2 4 3" xfId="3562" xr:uid="{5087DCED-674A-4C8E-B690-22ADC00E4E4D}"/>
    <cellStyle name="Normal 3 2 4 4" xfId="24650" xr:uid="{38B3D32F-51EA-43E1-BFC8-9798AD9C2D84}"/>
    <cellStyle name="Normal 3 2 4 5" xfId="37133" xr:uid="{93CA6363-4673-4D49-B60F-57A573DFE408}"/>
    <cellStyle name="Normal 3 2 5" xfId="1322" xr:uid="{00000000-0005-0000-0000-00002A050000}"/>
    <cellStyle name="Normal 3 2 5 2" xfId="1323" xr:uid="{00000000-0005-0000-0000-00002B050000}"/>
    <cellStyle name="Normal 3 2 5 2 2" xfId="3565" xr:uid="{89B2C1B0-2284-4698-98A0-1FFB95C0B91F}"/>
    <cellStyle name="Normal 3 2 5 2 3" xfId="24653" xr:uid="{BF569AA1-E693-4B72-9C0F-0E3798DA1329}"/>
    <cellStyle name="Normal 3 2 5 2 4" xfId="37136" xr:uid="{7EF7C417-C039-4A99-8E5A-F0A6B917B1C1}"/>
    <cellStyle name="Normal 3 2 5 3" xfId="3564" xr:uid="{948036EE-AD88-4D18-8B62-480BD32AE118}"/>
    <cellStyle name="Normal 3 2 5 4" xfId="24652" xr:uid="{E90C1C8B-DB80-43FE-A9EF-D851C0622677}"/>
    <cellStyle name="Normal 3 2 5 5" xfId="37135" xr:uid="{90A7B6F6-3AAA-4790-B70B-80D0C083BA01}"/>
    <cellStyle name="Normal 3 2 6" xfId="1324" xr:uid="{00000000-0005-0000-0000-00002C050000}"/>
    <cellStyle name="Normal 3 2 6 2" xfId="1325" xr:uid="{00000000-0005-0000-0000-00002D050000}"/>
    <cellStyle name="Normal 3 2 6 2 2" xfId="3567" xr:uid="{A124EEBC-08A7-44DF-8882-091C53B6540E}"/>
    <cellStyle name="Normal 3 2 6 2 3" xfId="24655" xr:uid="{195105F4-6D76-46D7-B34A-90871F4CE11D}"/>
    <cellStyle name="Normal 3 2 6 2 4" xfId="37138" xr:uid="{77CE13A4-B9BB-4EE9-95B7-99F03DE7E83A}"/>
    <cellStyle name="Normal 3 2 6 3" xfId="3566" xr:uid="{C17B7379-9931-422A-9559-F9AE856FB903}"/>
    <cellStyle name="Normal 3 2 6 4" xfId="24654" xr:uid="{51A747DE-D5F6-47F2-8B92-CEA78044DECB}"/>
    <cellStyle name="Normal 3 2 6 5" xfId="37137" xr:uid="{43AC46B3-434E-4A0A-9AA2-B9E5B893FFFB}"/>
    <cellStyle name="Normal 3 2 7" xfId="1326" xr:uid="{00000000-0005-0000-0000-00002E050000}"/>
    <cellStyle name="Normal 3 2 7 2" xfId="1327" xr:uid="{00000000-0005-0000-0000-00002F050000}"/>
    <cellStyle name="Normal 3 2 7 2 2" xfId="3569" xr:uid="{E66CA1A6-0874-4727-83B5-A6D5C36E9F7B}"/>
    <cellStyle name="Normal 3 2 7 2 3" xfId="24657" xr:uid="{971ACC92-B8ED-4200-B71D-235B7B2A1319}"/>
    <cellStyle name="Normal 3 2 7 2 4" xfId="37140" xr:uid="{642F1333-482D-42F1-A945-370950F0F881}"/>
    <cellStyle name="Normal 3 2 7 3" xfId="3568" xr:uid="{7B2A56D3-A5CE-45F3-B45C-6C5D6CF73EA4}"/>
    <cellStyle name="Normal 3 2 7 4" xfId="24656" xr:uid="{DA1F74E0-8069-4636-BE10-065CE693A191}"/>
    <cellStyle name="Normal 3 2 7 5" xfId="37139" xr:uid="{BDB105F8-B5F3-4EEE-B7CB-5058DFCDC1E7}"/>
    <cellStyle name="Normal 3 2 8" xfId="1328" xr:uid="{00000000-0005-0000-0000-000030050000}"/>
    <cellStyle name="Normal 3 2 8 2" xfId="1329" xr:uid="{00000000-0005-0000-0000-000031050000}"/>
    <cellStyle name="Normal 3 2 8 2 2" xfId="3571" xr:uid="{674CC717-D579-4B3C-B6F8-F453403DE843}"/>
    <cellStyle name="Normal 3 2 8 2 3" xfId="24659" xr:uid="{E865FA73-4D89-46BF-B996-FC32D1FEBFBC}"/>
    <cellStyle name="Normal 3 2 8 2 4" xfId="37142" xr:uid="{E3A87E81-1A00-4F4F-B08C-38729C86A768}"/>
    <cellStyle name="Normal 3 2 8 3" xfId="3570" xr:uid="{CD445808-7D28-4D0B-8F83-555BC2D7EDB4}"/>
    <cellStyle name="Normal 3 2 8 4" xfId="24658" xr:uid="{32929863-A9C6-46A9-9D58-0C737624E5B0}"/>
    <cellStyle name="Normal 3 2 8 5" xfId="37141" xr:uid="{5BADBDA2-4C45-418A-9EDC-FF01C6228BC6}"/>
    <cellStyle name="Normal 3 2 9" xfId="1330" xr:uid="{00000000-0005-0000-0000-000032050000}"/>
    <cellStyle name="Normal 3 2 9 2" xfId="1331" xr:uid="{00000000-0005-0000-0000-000033050000}"/>
    <cellStyle name="Normal 3 2 9 2 2" xfId="3573" xr:uid="{A71C797E-C104-42F6-A298-C4D0E40EC977}"/>
    <cellStyle name="Normal 3 2 9 2 3" xfId="24661" xr:uid="{C5B848B3-5228-4595-9986-EA192BCE1C93}"/>
    <cellStyle name="Normal 3 2 9 2 4" xfId="37144" xr:uid="{980486FF-8DD7-41D4-8DA9-E3A12D9BFFB8}"/>
    <cellStyle name="Normal 3 2 9 3" xfId="3572" xr:uid="{379B129B-F4B6-4F7A-A6B9-B5F183F25C96}"/>
    <cellStyle name="Normal 3 2 9 4" xfId="24660" xr:uid="{D84674F1-FAE9-41EC-ABB8-542EBD22008E}"/>
    <cellStyle name="Normal 3 2 9 5" xfId="37143" xr:uid="{4DF9C101-3E44-456C-A343-E2839B8C23BC}"/>
    <cellStyle name="Normal 3 3" xfId="1332" xr:uid="{00000000-0005-0000-0000-000034050000}"/>
    <cellStyle name="Normal 3 3 2" xfId="1333" xr:uid="{00000000-0005-0000-0000-000035050000}"/>
    <cellStyle name="Normal 3 3 2 2" xfId="3575" xr:uid="{3951ECFA-6E76-4504-A792-5825945DB31E}"/>
    <cellStyle name="Normal 3 3 2 3" xfId="4695" xr:uid="{AAE929A4-2AF6-4D7E-B9BC-DCE146D1E335}"/>
    <cellStyle name="Normal 3 3 2 4" xfId="2245" xr:uid="{4885948A-43D2-4AFE-91A2-B639F8BBC8BD}"/>
    <cellStyle name="Normal 3 3 3" xfId="1334" xr:uid="{00000000-0005-0000-0000-000036050000}"/>
    <cellStyle name="Normal 3 3 4" xfId="1335" xr:uid="{00000000-0005-0000-0000-000037050000}"/>
    <cellStyle name="Normal 3 3 5" xfId="3574" xr:uid="{C93AEFB9-90FC-480A-9729-C63F230F14A6}"/>
    <cellStyle name="Normal 3 3 6" xfId="4646" xr:uid="{5EC5EF4C-2ED9-4D41-B60A-59D4280BC169}"/>
    <cellStyle name="Normal 3 3 7" xfId="2172" xr:uid="{3EC239AD-DE9A-4B9D-96F5-5A16051F3CCB}"/>
    <cellStyle name="Normal 3 4" xfId="1336" xr:uid="{00000000-0005-0000-0000-000038050000}"/>
    <cellStyle name="Normal 3 4 2" xfId="1337" xr:uid="{00000000-0005-0000-0000-000039050000}"/>
    <cellStyle name="Normal 3 4 3" xfId="1338" xr:uid="{00000000-0005-0000-0000-00003A050000}"/>
    <cellStyle name="Normal 3 4 4" xfId="3578" xr:uid="{1264482A-930B-4D25-942B-656194C95AC9}"/>
    <cellStyle name="Normal 3 5" xfId="1339" xr:uid="{00000000-0005-0000-0000-00003B050000}"/>
    <cellStyle name="Normal 3 5 2" xfId="1340" xr:uid="{00000000-0005-0000-0000-00003C050000}"/>
    <cellStyle name="Normal 3 5 3" xfId="1341" xr:uid="{00000000-0005-0000-0000-00003D050000}"/>
    <cellStyle name="Normal 3 6" xfId="1342" xr:uid="{00000000-0005-0000-0000-00003E050000}"/>
    <cellStyle name="Normal 3 6 2" xfId="1343" xr:uid="{00000000-0005-0000-0000-00003F050000}"/>
    <cellStyle name="Normal 3 6 3" xfId="1344" xr:uid="{00000000-0005-0000-0000-000040050000}"/>
    <cellStyle name="Normal 3 7" xfId="1345" xr:uid="{00000000-0005-0000-0000-000041050000}"/>
    <cellStyle name="Normal 3 8" xfId="1346" xr:uid="{00000000-0005-0000-0000-000042050000}"/>
    <cellStyle name="Normal 3 9" xfId="1347" xr:uid="{00000000-0005-0000-0000-000043050000}"/>
    <cellStyle name="Normal 3_00-CONSOLD EGV Q4'09#Selling Exer09Mar10" xfId="1348" xr:uid="{00000000-0005-0000-0000-000044050000}"/>
    <cellStyle name="Normal 30" xfId="1349" xr:uid="{00000000-0005-0000-0000-000045050000}"/>
    <cellStyle name="Normal 31" xfId="1350" xr:uid="{00000000-0005-0000-0000-000046050000}"/>
    <cellStyle name="Normal 32" xfId="1351" xr:uid="{00000000-0005-0000-0000-000047050000}"/>
    <cellStyle name="Normal 32 2" xfId="1352" xr:uid="{00000000-0005-0000-0000-000048050000}"/>
    <cellStyle name="Normal 32 2 2" xfId="3594" xr:uid="{37674418-A15B-47CA-8DC0-2AEDF6C448ED}"/>
    <cellStyle name="Normal 32 2 3" xfId="24682" xr:uid="{4418E555-305B-468B-80C2-4C1993EBCD4F}"/>
    <cellStyle name="Normal 32 2 4" xfId="37146" xr:uid="{0A0718E3-6783-431D-923F-C06DA789E350}"/>
    <cellStyle name="Normal 32 3" xfId="3593" xr:uid="{25379604-1B17-47B9-920D-FD4A1F04D828}"/>
    <cellStyle name="Normal 32 4" xfId="24681" xr:uid="{2636BB78-12B9-4150-95DC-5CD5CC685D04}"/>
    <cellStyle name="Normal 32 5" xfId="37145" xr:uid="{70A4E044-8808-49DC-B6F5-7B4B2F2589AA}"/>
    <cellStyle name="Normal 33" xfId="1353" xr:uid="{00000000-0005-0000-0000-000049050000}"/>
    <cellStyle name="Normal 34" xfId="1354" xr:uid="{00000000-0005-0000-0000-00004A050000}"/>
    <cellStyle name="Normal 35" xfId="1355" xr:uid="{00000000-0005-0000-0000-00004B050000}"/>
    <cellStyle name="Normal 35 2" xfId="1356" xr:uid="{00000000-0005-0000-0000-00004C050000}"/>
    <cellStyle name="Normal 35 2 2" xfId="3598" xr:uid="{9A5A8C87-9539-4B77-9BC8-846FBFE4C083}"/>
    <cellStyle name="Normal 35 2 3" xfId="24686" xr:uid="{7F8708D2-AE7E-4B3D-BA91-49BA02D28CD0}"/>
    <cellStyle name="Normal 35 2 4" xfId="37148" xr:uid="{BE851E48-286A-48FD-A0D0-E503D1FB1284}"/>
    <cellStyle name="Normal 35 3" xfId="3597" xr:uid="{FE256989-6F42-4A92-9262-149DF486C401}"/>
    <cellStyle name="Normal 35 4" xfId="24685" xr:uid="{8B39C7F8-3E58-435D-A9CC-50C48EDBC000}"/>
    <cellStyle name="Normal 35 5" xfId="37147" xr:uid="{F54C1734-42CB-408C-B4AC-195966B2BFED}"/>
    <cellStyle name="Normal 36" xfId="1357" xr:uid="{00000000-0005-0000-0000-00004D050000}"/>
    <cellStyle name="Normal 37" xfId="1358" xr:uid="{00000000-0005-0000-0000-00004E050000}"/>
    <cellStyle name="Normal 38" xfId="1359" xr:uid="{00000000-0005-0000-0000-00004F050000}"/>
    <cellStyle name="Normal 39" xfId="1360" xr:uid="{00000000-0005-0000-0000-000050050000}"/>
    <cellStyle name="Normal 4" xfId="1361" xr:uid="{00000000-0005-0000-0000-000051050000}"/>
    <cellStyle name="Normal 4 10" xfId="1362" xr:uid="{00000000-0005-0000-0000-000052050000}"/>
    <cellStyle name="Normal 4 11" xfId="1363" xr:uid="{00000000-0005-0000-0000-000053050000}"/>
    <cellStyle name="Normal 4 12" xfId="1364" xr:uid="{00000000-0005-0000-0000-000054050000}"/>
    <cellStyle name="Normal 4 13" xfId="1365" xr:uid="{00000000-0005-0000-0000-000055050000}"/>
    <cellStyle name="Normal 4 14" xfId="1366" xr:uid="{00000000-0005-0000-0000-000056050000}"/>
    <cellStyle name="Normal 4 15" xfId="3603" xr:uid="{5CEA360B-D829-4F31-BD61-733AB7F4CA9C}"/>
    <cellStyle name="Normal 4 16" xfId="4649" xr:uid="{C7AB9907-4913-48BC-AFCE-98555BA9FD35}"/>
    <cellStyle name="Normal 4 17" xfId="2176" xr:uid="{DBDA8DFC-2A7A-4F29-96A6-42CBDD577D7C}"/>
    <cellStyle name="Normal 4 2" xfId="1367" xr:uid="{00000000-0005-0000-0000-000057050000}"/>
    <cellStyle name="Normal 4 2 10" xfId="2240" xr:uid="{EA6F7CAE-CB31-4F6A-A0DD-BE23F0579C16}"/>
    <cellStyle name="Normal 4 2 2" xfId="1368" xr:uid="{00000000-0005-0000-0000-000058050000}"/>
    <cellStyle name="Normal 4 2 3" xfId="1369" xr:uid="{00000000-0005-0000-0000-000059050000}"/>
    <cellStyle name="Normal 4 2 4" xfId="1370" xr:uid="{00000000-0005-0000-0000-00005A050000}"/>
    <cellStyle name="Normal 4 2 5" xfId="1371" xr:uid="{00000000-0005-0000-0000-00005B050000}"/>
    <cellStyle name="Normal 4 2 6" xfId="1372" xr:uid="{00000000-0005-0000-0000-00005C050000}"/>
    <cellStyle name="Normal 4 2 7" xfId="1373" xr:uid="{00000000-0005-0000-0000-00005D050000}"/>
    <cellStyle name="Normal 4 2 7 2" xfId="1374" xr:uid="{00000000-0005-0000-0000-00005E050000}"/>
    <cellStyle name="Normal 4 2 8" xfId="3609" xr:uid="{48808242-0AAB-4DE8-9AB6-C516BC816480}"/>
    <cellStyle name="Normal 4 2 9" xfId="4690" xr:uid="{2EF3AAF6-85F2-446C-9B51-5947B8452432}"/>
    <cellStyle name="Normal 4 3" xfId="1375" xr:uid="{00000000-0005-0000-0000-00005F050000}"/>
    <cellStyle name="Normal 4 3 2" xfId="1376" xr:uid="{00000000-0005-0000-0000-000060050000}"/>
    <cellStyle name="Normal 4 3 3" xfId="1377" xr:uid="{00000000-0005-0000-0000-000061050000}"/>
    <cellStyle name="Normal 4 4" xfId="1378" xr:uid="{00000000-0005-0000-0000-000062050000}"/>
    <cellStyle name="Normal 4 4 2" xfId="1379" xr:uid="{00000000-0005-0000-0000-000063050000}"/>
    <cellStyle name="Normal 4 4 3" xfId="1380" xr:uid="{00000000-0005-0000-0000-000064050000}"/>
    <cellStyle name="Normal 4 5" xfId="1381" xr:uid="{00000000-0005-0000-0000-000065050000}"/>
    <cellStyle name="Normal 4 5 2" xfId="1382" xr:uid="{00000000-0005-0000-0000-000066050000}"/>
    <cellStyle name="Normal 4 5 3" xfId="1383" xr:uid="{00000000-0005-0000-0000-000067050000}"/>
    <cellStyle name="Normal 4 6" xfId="1384" xr:uid="{00000000-0005-0000-0000-000068050000}"/>
    <cellStyle name="Normal 4 6 2" xfId="1385" xr:uid="{00000000-0005-0000-0000-000069050000}"/>
    <cellStyle name="Normal 4 6 3" xfId="1386" xr:uid="{00000000-0005-0000-0000-00006A050000}"/>
    <cellStyle name="Normal 4 7" xfId="1387" xr:uid="{00000000-0005-0000-0000-00006B050000}"/>
    <cellStyle name="Normal 4 8" xfId="1388" xr:uid="{00000000-0005-0000-0000-00006C050000}"/>
    <cellStyle name="Normal 4 9" xfId="1389" xr:uid="{00000000-0005-0000-0000-00006D050000}"/>
    <cellStyle name="Normal 4_P&amp;L-3Q10" xfId="1390" xr:uid="{00000000-0005-0000-0000-00006E050000}"/>
    <cellStyle name="Normal 40" xfId="1391" xr:uid="{00000000-0005-0000-0000-00006F050000}"/>
    <cellStyle name="Normal 41" xfId="1392" xr:uid="{00000000-0005-0000-0000-000070050000}"/>
    <cellStyle name="Normal 42" xfId="1393" xr:uid="{00000000-0005-0000-0000-000071050000}"/>
    <cellStyle name="Normal 43" xfId="1394" xr:uid="{00000000-0005-0000-0000-000072050000}"/>
    <cellStyle name="Normal 43 2" xfId="3635" xr:uid="{AC7191AC-CAEB-445C-AED8-0F82CEB7F476}"/>
    <cellStyle name="Normal 43 3" xfId="24723" xr:uid="{1265778E-3B67-4B3E-A665-55DFF9B69B3F}"/>
    <cellStyle name="Normal 43 4" xfId="37149" xr:uid="{51141103-C85A-4C2D-AF92-5E9859875996}"/>
    <cellStyle name="Normal 44" xfId="1395" xr:uid="{00000000-0005-0000-0000-000073050000}"/>
    <cellStyle name="Normal 45" xfId="1396" xr:uid="{00000000-0005-0000-0000-000074050000}"/>
    <cellStyle name="Normal 46" xfId="1397" xr:uid="{00000000-0005-0000-0000-000075050000}"/>
    <cellStyle name="Normal 47" xfId="1398" xr:uid="{00000000-0005-0000-0000-000076050000}"/>
    <cellStyle name="Normal 48" xfId="1399" xr:uid="{00000000-0005-0000-0000-000077050000}"/>
    <cellStyle name="Normal 48 2" xfId="1400" xr:uid="{00000000-0005-0000-0000-000078050000}"/>
    <cellStyle name="Normal 49" xfId="1401" xr:uid="{00000000-0005-0000-0000-000079050000}"/>
    <cellStyle name="Normal 5" xfId="1402" xr:uid="{00000000-0005-0000-0000-00007A050000}"/>
    <cellStyle name="Normal 5 10" xfId="23415" xr:uid="{CBDEBA2F-0CC6-424E-AE3C-52DA51038D33}"/>
    <cellStyle name="Normal 5 11" xfId="37053" xr:uid="{801A7B90-6C7B-4FD4-A1FB-BB20265ECEDA}"/>
    <cellStyle name="Normal 5 2" xfId="1403" xr:uid="{00000000-0005-0000-0000-00007B050000}"/>
    <cellStyle name="Normal 5 2 19 3 3 2 3 2" xfId="2186" xr:uid="{EDEC290B-3355-4E64-ACAF-AE24110B69BD}"/>
    <cellStyle name="Normal 5 2 19 3 3 2 3 2 2" xfId="23427" xr:uid="{EB63619A-9026-4CE0-AA86-0B67F2EA8A62}"/>
    <cellStyle name="Normal 5 2 19 3 3 2 3 2 3" xfId="37057" xr:uid="{33B9B940-F988-463E-B1A6-AE9307447490}"/>
    <cellStyle name="Normal 5 2 2" xfId="3644" xr:uid="{7D58AA46-7E6A-40CA-81E3-C95F3035CADB}"/>
    <cellStyle name="Normal 5 2 3" xfId="4704" xr:uid="{EE407DCC-EBE6-4230-8508-7A3E5D3AA53A}"/>
    <cellStyle name="Normal 5 2 4" xfId="2257" xr:uid="{E4A13BF3-84E6-43D4-AB33-F63D629FF7FF}"/>
    <cellStyle name="Normal 5 3" xfId="1404" xr:uid="{00000000-0005-0000-0000-00007C050000}"/>
    <cellStyle name="Normal 5 4" xfId="1405" xr:uid="{00000000-0005-0000-0000-00007D050000}"/>
    <cellStyle name="Normal 5 5" xfId="1406" xr:uid="{00000000-0005-0000-0000-00007E050000}"/>
    <cellStyle name="Normal 5 6" xfId="1407" xr:uid="{00000000-0005-0000-0000-00007F050000}"/>
    <cellStyle name="Normal 5 7" xfId="3643" xr:uid="{6DD9F0ED-270C-4B16-9C72-3F9497492745}"/>
    <cellStyle name="Normal 5 8" xfId="4648" xr:uid="{A1072A01-A371-48FF-95A4-97F82B4C4861}"/>
    <cellStyle name="Normal 5 8 2" xfId="25769" xr:uid="{4202535D-D2F5-413B-951B-CAECE97C612C}"/>
    <cellStyle name="Normal 5 8 3" xfId="37167" xr:uid="{60E185C9-E563-45E7-A9F5-C4A68FAE3E0D}"/>
    <cellStyle name="Normal 5 9" xfId="2174" xr:uid="{74211C4E-4671-4CE1-A0D7-889BF6A11B1F}"/>
    <cellStyle name="Normal 50" xfId="1408" xr:uid="{00000000-0005-0000-0000-000080050000}"/>
    <cellStyle name="Normal 51" xfId="1409" xr:uid="{00000000-0005-0000-0000-000081050000}"/>
    <cellStyle name="Normal 52" xfId="1410" xr:uid="{00000000-0005-0000-0000-000082050000}"/>
    <cellStyle name="Normal 53" xfId="1411" xr:uid="{00000000-0005-0000-0000-000083050000}"/>
    <cellStyle name="Normal 53 2" xfId="1412" xr:uid="{00000000-0005-0000-0000-000084050000}"/>
    <cellStyle name="Normal 54" xfId="1413" xr:uid="{00000000-0005-0000-0000-000085050000}"/>
    <cellStyle name="Normal 54 2" xfId="1414" xr:uid="{00000000-0005-0000-0000-000086050000}"/>
    <cellStyle name="Normal 55" xfId="1415" xr:uid="{00000000-0005-0000-0000-000087050000}"/>
    <cellStyle name="Normal 55 2" xfId="3656" xr:uid="{093FACC9-FEAA-452B-B6CF-9C196D68C2C9}"/>
    <cellStyle name="Normal 55 3" xfId="24744" xr:uid="{7E8BA54B-BD71-45D4-8004-91E3A5D72BDF}"/>
    <cellStyle name="Normal 55 4" xfId="37150" xr:uid="{62AD1D5D-3793-4AAD-B6FA-D2D203D8684A}"/>
    <cellStyle name="Normal 56" xfId="2267" xr:uid="{9DDD3CE7-8713-4314-888E-F3F89D19BA75}"/>
    <cellStyle name="Normal 57" xfId="3963" xr:uid="{C3E5C5DA-A613-418C-AB21-F1F683E286C7}"/>
    <cellStyle name="Normal 58" xfId="4631" xr:uid="{7432E476-4D15-4741-8F70-55E315B826D7}"/>
    <cellStyle name="Normal 59" xfId="1416" xr:uid="{00000000-0005-0000-0000-000088050000}"/>
    <cellStyle name="Normal 6" xfId="1417" xr:uid="{00000000-0005-0000-0000-000089050000}"/>
    <cellStyle name="Normal 6 2" xfId="1418" xr:uid="{00000000-0005-0000-0000-00008A050000}"/>
    <cellStyle name="Normal 6 3" xfId="1419" xr:uid="{00000000-0005-0000-0000-00008B050000}"/>
    <cellStyle name="Normal 6 4" xfId="1420" xr:uid="{00000000-0005-0000-0000-00008C050000}"/>
    <cellStyle name="Normal 6 5" xfId="1421" xr:uid="{00000000-0005-0000-0000-00008D050000}"/>
    <cellStyle name="Normal 6 6" xfId="1422" xr:uid="{00000000-0005-0000-0000-00008E050000}"/>
    <cellStyle name="Normal 6 7" xfId="3658" xr:uid="{4C96745C-9C41-4E69-895F-C05F544B03A9}"/>
    <cellStyle name="Normal 6 8" xfId="4691" xr:uid="{777C16DA-00B5-4439-97A9-32E8AF71CDAF}"/>
    <cellStyle name="Normal 6 9" xfId="2241" xr:uid="{86CB8DC2-2E6A-4F7A-A604-B056FCD6F563}"/>
    <cellStyle name="Normal 60" xfId="1423" xr:uid="{00000000-0005-0000-0000-00008F050000}"/>
    <cellStyle name="Normal 61" xfId="1424" xr:uid="{00000000-0005-0000-0000-000090050000}"/>
    <cellStyle name="Normal 62" xfId="1425" xr:uid="{00000000-0005-0000-0000-000091050000}"/>
    <cellStyle name="Normal 63" xfId="1426" xr:uid="{00000000-0005-0000-0000-000092050000}"/>
    <cellStyle name="Normal 64" xfId="4633" xr:uid="{6EC2A070-4949-4641-B571-018DAD008A57}"/>
    <cellStyle name="Normal 65" xfId="4634" xr:uid="{1DC422E6-02C5-4177-B345-7A7DCA3D2515}"/>
    <cellStyle name="Normal 66" xfId="4635" xr:uid="{E45F9118-3F24-4BBB-B4A2-87A1ED9BB411}"/>
    <cellStyle name="Normal 67" xfId="4636" xr:uid="{7E55A801-43DA-4175-AD0A-70119C9C0FA2}"/>
    <cellStyle name="Normal 68" xfId="1427" xr:uid="{00000000-0005-0000-0000-000093050000}"/>
    <cellStyle name="Normal 69" xfId="2194" xr:uid="{6B24C8F2-1A3D-4954-9233-5FE1C48BBA2E}"/>
    <cellStyle name="Normal 7" xfId="1428" xr:uid="{00000000-0005-0000-0000-000094050000}"/>
    <cellStyle name="Normal 7 2" xfId="1429" xr:uid="{00000000-0005-0000-0000-000095050000}"/>
    <cellStyle name="Normal 7 2 2" xfId="1430" xr:uid="{00000000-0005-0000-0000-000096050000}"/>
    <cellStyle name="Normal 7 2 3" xfId="1431" xr:uid="{00000000-0005-0000-0000-000097050000}"/>
    <cellStyle name="Normal 7 3" xfId="1432" xr:uid="{00000000-0005-0000-0000-000098050000}"/>
    <cellStyle name="Normal 7 4" xfId="1433" xr:uid="{00000000-0005-0000-0000-000099050000}"/>
    <cellStyle name="Normal 7 5" xfId="4686" xr:uid="{C45E48D3-EB37-4031-937E-22790D73303D}"/>
    <cellStyle name="Normal 7 6" xfId="2235" xr:uid="{0712AEFF-B63D-4854-82EE-4271DF9AC25B}"/>
    <cellStyle name="Normal 7_P&amp;L-3Q10" xfId="1434" xr:uid="{00000000-0005-0000-0000-00009A050000}"/>
    <cellStyle name="Normal 70" xfId="4638" xr:uid="{2942DADB-1F1F-4234-9E3A-5EB9D1CBC436}"/>
    <cellStyle name="Normal 71" xfId="1435" xr:uid="{00000000-0005-0000-0000-00009B050000}"/>
    <cellStyle name="Normal 72" xfId="4639" xr:uid="{BFE831A9-1BEB-4639-8471-022D1607CB89}"/>
    <cellStyle name="Normal 73" xfId="4641" xr:uid="{A316EDD9-BBFC-4AF2-A9D8-698B7C1F28DF}"/>
    <cellStyle name="Normal 73 2" xfId="25762" xr:uid="{8CA2CD5E-5684-441E-8995-696ACCF5B102}"/>
    <cellStyle name="Normal 73 3" xfId="37166" xr:uid="{9AF0248B-BD34-422B-AAF9-403FAC11B64A}"/>
    <cellStyle name="Normal 74" xfId="6438" xr:uid="{09D8F561-A717-40B7-95DC-FFBF5AD08AF8}"/>
    <cellStyle name="Normal 74 2" xfId="27536" xr:uid="{C2405A65-F035-496A-B585-48FCB9A94070}"/>
    <cellStyle name="Normal 74 3" xfId="37213" xr:uid="{02C0883D-A667-4349-84BA-6F40866E604F}"/>
    <cellStyle name="Normal 75" xfId="7852" xr:uid="{D1852120-345E-4CC7-97DD-9F11D9CB230B}"/>
    <cellStyle name="Normal 75 2" xfId="28950" xr:uid="{EB680BE6-277B-4ACC-A02F-94386662EFF0}"/>
    <cellStyle name="Normal 75 3" xfId="37215" xr:uid="{257402C2-2239-4861-A283-FBB703C1B1E1}"/>
    <cellStyle name="Normal 76" xfId="8675" xr:uid="{F285C503-0484-4D7F-A2E6-7BCA50CDC9DB}"/>
    <cellStyle name="Normal 76 2" xfId="29773" xr:uid="{0BDFC99B-A8DF-4D41-B3DF-872730285F73}"/>
    <cellStyle name="Normal 76 3" xfId="37217" xr:uid="{B70ACF16-55A1-45B6-896C-5687438B206E}"/>
    <cellStyle name="Normal 77" xfId="9522" xr:uid="{CB21D4CA-F1B5-4EF9-9625-87C72FA7D7DA}"/>
    <cellStyle name="Normal 77 2" xfId="30620" xr:uid="{7E028FB0-E452-43B0-98DB-1B1EC8F6E4FB}"/>
    <cellStyle name="Normal 77 3" xfId="37219" xr:uid="{035DB486-D5FC-4A77-AD1C-093EF0046017}"/>
    <cellStyle name="Normal 78" xfId="10009" xr:uid="{61A74ACC-26D4-4B47-9923-432BD430CD7C}"/>
    <cellStyle name="Normal 78 2" xfId="31107" xr:uid="{246DC1EB-CCFD-43D5-82F8-60703F879354}"/>
    <cellStyle name="Normal 78 3" xfId="37221" xr:uid="{AE80AC95-9209-436F-82CD-EAD81AEB6A93}"/>
    <cellStyle name="Normal 79" xfId="6141" xr:uid="{9D1AFD61-A4A4-4DEE-87DB-8CD21C9883F4}"/>
    <cellStyle name="Normal 79 2" xfId="27239" xr:uid="{DF51BD25-7B12-4E45-9942-BE39138999C4}"/>
    <cellStyle name="Normal 79 3" xfId="37210" xr:uid="{23679326-4A1B-4485-A467-59CFA3CEFB8A}"/>
    <cellStyle name="Normal 8" xfId="1436" xr:uid="{00000000-0005-0000-0000-00009C050000}"/>
    <cellStyle name="Normal 8 2" xfId="1437" xr:uid="{00000000-0005-0000-0000-00009D050000}"/>
    <cellStyle name="Normal 8 3" xfId="1438" xr:uid="{00000000-0005-0000-0000-00009E050000}"/>
    <cellStyle name="Normal 80" xfId="10659" xr:uid="{CF2DA984-E8D0-4A53-8DD9-C6CC4EBBF6BF}"/>
    <cellStyle name="Normal 80 2" xfId="31757" xr:uid="{99452A8D-E326-4880-A08D-8C1D4DA4A90A}"/>
    <cellStyle name="Normal 80 3" xfId="37223" xr:uid="{159FAB72-3175-4752-B1B0-D0F5E333D57F}"/>
    <cellStyle name="Normal 81" xfId="4637" xr:uid="{291589B4-7810-4358-8EA6-4E47483646A7}"/>
    <cellStyle name="Normal 81 2" xfId="1439" xr:uid="{00000000-0005-0000-0000-00009F050000}"/>
    <cellStyle name="Normal 81 2 2" xfId="1440" xr:uid="{00000000-0005-0000-0000-0000A0050000}"/>
    <cellStyle name="Normal 81 2 2 2" xfId="1441" xr:uid="{00000000-0005-0000-0000-0000A1050000}"/>
    <cellStyle name="Normal 81 2 2 2 2" xfId="3670" xr:uid="{51C453F8-FAAF-4673-8249-E73DD61351F5}"/>
    <cellStyle name="Normal 81 2 2 2 3" xfId="24767" xr:uid="{48FF4A5C-45B5-4A82-9FCA-46CF4C1CA8B2}"/>
    <cellStyle name="Normal 81 2 2 2 4" xfId="37153" xr:uid="{0FD90DC6-DF30-4141-B00B-FB6B15758DA5}"/>
    <cellStyle name="Normal 81 2 2 3" xfId="3669" xr:uid="{3CD9BFDE-B872-44C2-BD1B-013BAFC378D0}"/>
    <cellStyle name="Normal 81 2 2 4" xfId="24766" xr:uid="{17E9E48F-7638-44AC-9B2F-F4AE321F509A}"/>
    <cellStyle name="Normal 81 2 2 5" xfId="37152" xr:uid="{253D742D-B831-4690-A016-CA98DEBC76FA}"/>
    <cellStyle name="Normal 81 2 3" xfId="1442" xr:uid="{00000000-0005-0000-0000-0000A2050000}"/>
    <cellStyle name="Normal 81 2 3 2" xfId="3671" xr:uid="{05F2ED67-3C97-4206-AF56-F0986624C54B}"/>
    <cellStyle name="Normal 81 2 3 3" xfId="24768" xr:uid="{3E6CEF65-14EB-4328-A1A5-A577D4FFFC7F}"/>
    <cellStyle name="Normal 81 2 3 4" xfId="37154" xr:uid="{33675FBF-4B16-4271-8C0B-3B1B4EB9A447}"/>
    <cellStyle name="Normal 81 2 4" xfId="3668" xr:uid="{A8CAE37B-82FD-43D4-A0E1-E37C2E1528D4}"/>
    <cellStyle name="Normal 81 2 5" xfId="24765" xr:uid="{9C6A361A-799F-4744-91E4-79E756AC23B6}"/>
    <cellStyle name="Normal 81 2 6" xfId="37151" xr:uid="{635B954C-94C2-4FD3-AF8D-8DFCBC504AEB}"/>
    <cellStyle name="Normal 82" xfId="4640" xr:uid="{3A0CA4AD-6D64-400F-93C9-44CDA863BB73}"/>
    <cellStyle name="Normal 83" xfId="1443" xr:uid="{00000000-0005-0000-0000-0000A3050000}"/>
    <cellStyle name="Normal 84" xfId="4632" xr:uid="{DB7E2C5B-34C7-4EC4-8E41-BF9054EAE0B9}"/>
    <cellStyle name="Normal 85" xfId="10891" xr:uid="{C28222B0-EA63-48E5-814C-4527D3639693}"/>
    <cellStyle name="Normal 86" xfId="10892" xr:uid="{84EB6D78-81CB-46D9-865D-D3D68F71D8F2}"/>
    <cellStyle name="Normal 87" xfId="10899" xr:uid="{CEC60F48-8F1C-4DF4-AF21-19A74F433A62}"/>
    <cellStyle name="Normal 88" xfId="10937" xr:uid="{28CFC947-1060-4439-9A63-769DAEC94992}"/>
    <cellStyle name="Normal 89" xfId="2162" xr:uid="{BBDE412B-A957-4CE2-ADB3-393ABC541D65}"/>
    <cellStyle name="Normal 9" xfId="1444" xr:uid="{00000000-0005-0000-0000-0000A4050000}"/>
    <cellStyle name="Normal 9 2" xfId="1445" xr:uid="{00000000-0005-0000-0000-0000A5050000}"/>
    <cellStyle name="Normal 9 3" xfId="1446" xr:uid="{00000000-0005-0000-0000-0000A6050000}"/>
    <cellStyle name="Normal 90" xfId="4330" xr:uid="{46A35B4E-8264-4AF4-AB98-C139262A6781}"/>
    <cellStyle name="Normal 91" xfId="1447" xr:uid="{00000000-0005-0000-0000-0000A7050000}"/>
    <cellStyle name="Normal 91 2" xfId="1448" xr:uid="{00000000-0005-0000-0000-0000A8050000}"/>
    <cellStyle name="Normal 91 2 2" xfId="3674" xr:uid="{29D338EE-E916-4AEB-9006-A47DADE820D3}"/>
    <cellStyle name="Normal 91 2 3" xfId="24773" xr:uid="{85662284-C5C2-4325-8D58-8D09892B4CE7}"/>
    <cellStyle name="Normal 91 2 4" xfId="37156" xr:uid="{C83BE7BD-0918-4113-9AC0-EB77D238EC45}"/>
    <cellStyle name="Normal 91 3" xfId="3673" xr:uid="{AF9D0885-7ED4-4785-8B56-D5BDCF1D0009}"/>
    <cellStyle name="Normal 91 4" xfId="24772" xr:uid="{009151BE-BFB4-4804-9F00-23DB119200DB}"/>
    <cellStyle name="Normal 91 5" xfId="37155" xr:uid="{F936F6DC-9ECE-49C4-931F-81AC431617AF}"/>
    <cellStyle name="Normal 92" xfId="11945" xr:uid="{1188F0C9-4BD7-41D2-84AF-76C93F00DC4C}"/>
    <cellStyle name="Normal 93" xfId="2217" xr:uid="{D202FF63-32C3-4C1B-9FAA-6E0D6B732B8B}"/>
    <cellStyle name="Normal 93 2" xfId="23456" xr:uid="{C4DDE85C-CC88-4D9B-A292-9D296CA48F5B}"/>
    <cellStyle name="Normal 93 3" xfId="37065" xr:uid="{F3CFB604-4604-46AC-B587-89D82AF63E33}"/>
    <cellStyle name="Normal 94" xfId="14240" xr:uid="{89EB916B-59B8-4FCA-A25F-48C9C6FA732C}"/>
    <cellStyle name="Normal 95" xfId="13861" xr:uid="{C945C239-43F2-47BB-A528-FF8B12BA5F9B}"/>
    <cellStyle name="Normal 96" xfId="14809" xr:uid="{5DCFBEAE-7E86-435A-B143-2BC807DD84DC}"/>
    <cellStyle name="Normal 97" xfId="19835" xr:uid="{6B1BCC5A-D756-4B41-84B5-37C5BF44EDD5}"/>
    <cellStyle name="Normal 98" xfId="21727" xr:uid="{94BC32C0-87CD-47D1-8786-532908F8C8B9}"/>
    <cellStyle name="Normal 99" xfId="23403" xr:uid="{80E6E987-477B-4DE6-9592-FDCEC20F8098}"/>
    <cellStyle name="Normal_Major Q2'06" xfId="1449" xr:uid="{00000000-0005-0000-0000-0000A9050000}"/>
    <cellStyle name="Note 10" xfId="1450" xr:uid="{00000000-0005-0000-0000-0000AA050000}"/>
    <cellStyle name="Note 10 10" xfId="6164" xr:uid="{65726A47-C6F9-466E-95FD-0958C17162C3}"/>
    <cellStyle name="Note 10 10 2" xfId="13631" xr:uid="{41C9F872-6E05-44A6-8997-BF483A8DB509}"/>
    <cellStyle name="Note 10 10 3" xfId="22382" xr:uid="{C09AEA34-FC2F-4EC2-AA36-8C282E556450}"/>
    <cellStyle name="Note 10 10 4" xfId="27262" xr:uid="{52BC7099-896B-4E43-87FE-5AB66959BB22}"/>
    <cellStyle name="Note 10 10 5" xfId="34526" xr:uid="{D1235732-CF14-427E-839C-EA7096B6BD87}"/>
    <cellStyle name="Note 10 11" xfId="8676" xr:uid="{96FBF8BC-57B7-4805-BB76-9943D77EAE88}"/>
    <cellStyle name="Note 10 11 2" xfId="12865" xr:uid="{4398974C-FF3F-4526-BC16-314667793000}"/>
    <cellStyle name="Note 10 11 3" xfId="23210" xr:uid="{2CAFF579-85BE-4403-AC69-BE683232713B}"/>
    <cellStyle name="Note 10 11 4" xfId="29774" xr:uid="{6BDE76CF-8E9B-4D89-AB61-F40D0423F3C4}"/>
    <cellStyle name="Note 10 11 5" xfId="32872" xr:uid="{A8959363-D79B-49B9-AB7D-2D66E98E0E0B}"/>
    <cellStyle name="Note 10 12" xfId="9953" xr:uid="{5FCA706F-F7F4-4DE5-94EF-5F9D88537BB8}"/>
    <cellStyle name="Note 10 12 2" xfId="13106" xr:uid="{4752F90D-7B73-4E76-ADC2-97FFBFAFB560}"/>
    <cellStyle name="Note 10 12 3" xfId="21502" xr:uid="{0D0E5027-E146-4349-B6BC-F9BA6EED1F68}"/>
    <cellStyle name="Note 10 12 4" xfId="31051" xr:uid="{6477C5AB-A4AE-4845-BF46-7DD2D2A2F08C}"/>
    <cellStyle name="Note 10 12 5" xfId="34979" xr:uid="{76BF9D1E-54DD-4B48-A6B3-ECB0077A3C20}"/>
    <cellStyle name="Note 10 13" xfId="14281" xr:uid="{259575E9-2673-431F-89C1-86E07C05E02D}"/>
    <cellStyle name="Note 10 14" xfId="19775" xr:uid="{80354364-83A0-4BB5-8065-99911EFCA926}"/>
    <cellStyle name="Note 10 15" xfId="24774" xr:uid="{19811936-BA39-4085-A908-179FEA6DD135}"/>
    <cellStyle name="Note 10 16" xfId="34187" xr:uid="{5682A493-C993-4D00-BD36-723442F7FF7A}"/>
    <cellStyle name="Note 10 2" xfId="1451" xr:uid="{00000000-0005-0000-0000-0000AB050000}"/>
    <cellStyle name="Note 10 2 10" xfId="22700" xr:uid="{CF357BC7-5A85-4843-AA44-1E96183A08F0}"/>
    <cellStyle name="Note 10 2 11" xfId="24775" xr:uid="{63502BC3-F24B-4B11-88C2-4B0D37B7B650}"/>
    <cellStyle name="Note 10 2 12" xfId="35948" xr:uid="{F211FE91-2027-4574-81FE-33B7FDEA1096}"/>
    <cellStyle name="Note 10 2 2" xfId="1452" xr:uid="{00000000-0005-0000-0000-0000AC050000}"/>
    <cellStyle name="Note 10 2 2 10" xfId="24776" xr:uid="{A7B06E5D-2E12-4E1A-9F18-ABEF15CCB026}"/>
    <cellStyle name="Note 10 2 2 11" xfId="35392" xr:uid="{B1896536-5873-4462-9DC0-D18B5F2FFB85}"/>
    <cellStyle name="Note 10 2 2 2" xfId="5769" xr:uid="{CE02D3B2-C52A-4CC9-8211-4B064219F537}"/>
    <cellStyle name="Note 10 2 2 2 2" xfId="17303" xr:uid="{92B12316-1F64-4502-AE35-CD8EF0BE9E07}"/>
    <cellStyle name="Note 10 2 2 2 3" xfId="20575" xr:uid="{8274B170-CCF7-4340-92BE-B556842A6A21}"/>
    <cellStyle name="Note 10 2 2 2 4" xfId="26867" xr:uid="{FAC5C280-5A87-4049-913F-7A97E227F8FD}"/>
    <cellStyle name="Note 10 2 2 2 5" xfId="32486" xr:uid="{9CB43CD2-39DE-468D-BBC8-519E3E0B7480}"/>
    <cellStyle name="Note 10 2 2 3" xfId="7205" xr:uid="{C96CDD86-12F6-4617-B223-A5FAA7041FC7}"/>
    <cellStyle name="Note 10 2 2 3 2" xfId="14389" xr:uid="{67E4C83B-7EDF-4212-9697-DB5D2AD3D89D}"/>
    <cellStyle name="Note 10 2 2 3 3" xfId="20046" xr:uid="{D0C4F933-E292-47FD-81CA-23221D69FBA4}"/>
    <cellStyle name="Note 10 2 2 3 4" xfId="28303" xr:uid="{04ED801F-092E-4464-82EA-FF052B17C50F}"/>
    <cellStyle name="Note 10 2 2 3 5" xfId="34051" xr:uid="{73477F4A-80AE-4F22-A7C4-5531EC13EEF3}"/>
    <cellStyle name="Note 10 2 2 4" xfId="6079" xr:uid="{8FFD214D-F399-44A2-9E49-6161E664E286}"/>
    <cellStyle name="Note 10 2 2 4 2" xfId="13360" xr:uid="{7465606A-3C3C-4110-9CEC-57E2EB29A4EF}"/>
    <cellStyle name="Note 10 2 2 4 3" xfId="19681" xr:uid="{93D76943-6639-4564-BB34-668B0826D0B0}"/>
    <cellStyle name="Note 10 2 2 4 4" xfId="27177" xr:uid="{5CF15D41-1E0C-4633-8143-1F99CF7D283A}"/>
    <cellStyle name="Note 10 2 2 4 5" xfId="36379" xr:uid="{785A2557-AFCC-4DE8-8E33-6285A36DD663}"/>
    <cellStyle name="Note 10 2 2 5" xfId="7544" xr:uid="{21EF18CB-AF76-41A4-940C-17A92D852635}"/>
    <cellStyle name="Note 10 2 2 5 2" xfId="14085" xr:uid="{46BBD1E3-B569-4752-B7CE-4F8E60E855EC}"/>
    <cellStyle name="Note 10 2 2 5 3" xfId="22085" xr:uid="{CC4EB74C-7857-4FE6-834C-E0B0A2CF03B3}"/>
    <cellStyle name="Note 10 2 2 5 4" xfId="28642" xr:uid="{835FE509-53D5-4955-853C-F15D3C1B0BCD}"/>
    <cellStyle name="Note 10 2 2 5 5" xfId="36196" xr:uid="{0810BF49-5E95-4439-88BC-616AD63AFCE4}"/>
    <cellStyle name="Note 10 2 2 6" xfId="8677" xr:uid="{F29F7E14-8A7F-4982-9312-35FF5AD700E4}"/>
    <cellStyle name="Note 10 2 2 6 2" xfId="3102" xr:uid="{C60AA1F3-7182-4951-94AE-079E6DF821E0}"/>
    <cellStyle name="Note 10 2 2 6 3" xfId="18954" xr:uid="{A2045EC9-C710-4EE6-AEE7-23A8FEF2DF2A}"/>
    <cellStyle name="Note 10 2 2 6 4" xfId="29775" xr:uid="{32BB2458-AE19-413B-B120-4FCCB4E3A5D2}"/>
    <cellStyle name="Note 10 2 2 6 5" xfId="26523" xr:uid="{9CF18C23-5008-493B-87E4-AF0AEB2EA4B8}"/>
    <cellStyle name="Note 10 2 2 7" xfId="10162" xr:uid="{A1B04A7A-8610-4861-8107-661F5DE131B0}"/>
    <cellStyle name="Note 10 2 2 7 2" xfId="13299" xr:uid="{E005014C-7ACA-4276-9FB6-184D80FD881D}"/>
    <cellStyle name="Note 10 2 2 7 3" xfId="21490" xr:uid="{DE4B5924-F745-4B6E-960C-F05CE40661D2}"/>
    <cellStyle name="Note 10 2 2 7 4" xfId="31260" xr:uid="{614B5173-D16F-48AA-AAAD-589C9219E48B}"/>
    <cellStyle name="Note 10 2 2 7 5" xfId="33898" xr:uid="{A572A2F0-E52D-4F9B-9434-FD0C2DFE7148}"/>
    <cellStyle name="Note 10 2 2 8" xfId="15765" xr:uid="{D7961E2B-5362-4823-925F-EEFE559A3B6B}"/>
    <cellStyle name="Note 10 2 2 9" xfId="20182" xr:uid="{2E43415C-B6C7-43EF-8FFF-EEF6E8AE55BD}"/>
    <cellStyle name="Note 10 2 3" xfId="5768" xr:uid="{B2288DAF-6728-4BBC-ACE4-511A850346E4}"/>
    <cellStyle name="Note 10 2 3 2" xfId="13404" xr:uid="{6F2025F9-C88E-4226-B526-570F6821A3F9}"/>
    <cellStyle name="Note 10 2 3 3" xfId="21153" xr:uid="{9F4CD22A-FF42-4CFA-8610-817D3360BADF}"/>
    <cellStyle name="Note 10 2 3 4" xfId="26866" xr:uid="{AE6EBD23-6AF0-4359-94DD-9EEAA24A1249}"/>
    <cellStyle name="Note 10 2 3 5" xfId="36542" xr:uid="{82A1978B-E2E5-4A12-9906-17C593C60506}"/>
    <cellStyle name="Note 10 2 4" xfId="7204" xr:uid="{8B92185C-06EA-474F-9B63-F337043A3212}"/>
    <cellStyle name="Note 10 2 4 2" xfId="13069" xr:uid="{10B5EA29-7C61-42A0-B72F-4075989ED405}"/>
    <cellStyle name="Note 10 2 4 3" xfId="19329" xr:uid="{8F0E081E-A93A-475B-A2DB-4EB0467D096F}"/>
    <cellStyle name="Note 10 2 4 4" xfId="28302" xr:uid="{C97139FA-0947-4D47-9E39-A9BBDB85685C}"/>
    <cellStyle name="Note 10 2 4 5" xfId="33323" xr:uid="{6AC75971-2A4F-4990-9BCB-A92EA5B2E2EF}"/>
    <cellStyle name="Note 10 2 5" xfId="5928" xr:uid="{7673DB43-BA27-49E1-A980-B5CAE8CB808C}"/>
    <cellStyle name="Note 10 2 5 2" xfId="12425" xr:uid="{A5116AD7-50B0-4FCC-A96E-4E28FCB6F5F4}"/>
    <cellStyle name="Note 10 2 5 3" xfId="19469" xr:uid="{FD56E824-CA44-41E0-A76C-38494A67CCF1}"/>
    <cellStyle name="Note 10 2 5 4" xfId="27026" xr:uid="{6CB227CF-03B1-43C3-A2AB-C8B244FB51F1}"/>
    <cellStyle name="Note 10 2 5 5" xfId="35152" xr:uid="{42B8508A-5269-4C13-9380-2173733ADC1E}"/>
    <cellStyle name="Note 10 2 6" xfId="7543" xr:uid="{857E1F9C-B774-47C2-86DE-39EA8CA2973B}"/>
    <cellStyle name="Note 10 2 6 2" xfId="13204" xr:uid="{4B2AF765-3DD0-4857-918A-5393EF2C0051}"/>
    <cellStyle name="Note 10 2 6 3" xfId="20735" xr:uid="{7A3570E7-E323-4054-BCFB-216E0BA24A79}"/>
    <cellStyle name="Note 10 2 6 4" xfId="28641" xr:uid="{DED14926-C653-41F7-85A9-84243D55BB63}"/>
    <cellStyle name="Note 10 2 6 5" xfId="36889" xr:uid="{35ED773E-2BA5-48A2-9630-12648F96AA06}"/>
    <cellStyle name="Note 10 2 7" xfId="8915" xr:uid="{4330DF37-BA7B-47EF-8F5C-5AF2AB82AA9F}"/>
    <cellStyle name="Note 10 2 7 2" xfId="12778" xr:uid="{130E1526-1666-4F00-A204-A793BE62174F}"/>
    <cellStyle name="Note 10 2 7 3" xfId="18871" xr:uid="{15345B47-E3E3-4EFB-8B44-10E7F175B13C}"/>
    <cellStyle name="Note 10 2 7 4" xfId="30013" xr:uid="{F4D26D74-BBAD-4313-8692-2B721670AFA4}"/>
    <cellStyle name="Note 10 2 7 5" xfId="24303" xr:uid="{58A5AFFC-D581-4A06-B4BD-B26FEDEB55D7}"/>
    <cellStyle name="Note 10 2 8" xfId="9954" xr:uid="{E6C31760-0E16-41BA-9E4F-42CB46D16C34}"/>
    <cellStyle name="Note 10 2 8 2" xfId="12536" xr:uid="{0703B289-334B-40A0-B400-D684C6BB4BF7}"/>
    <cellStyle name="Note 10 2 8 3" xfId="20989" xr:uid="{4D9BD376-545F-4878-BF63-1AB772DE1399}"/>
    <cellStyle name="Note 10 2 8 4" xfId="31052" xr:uid="{1D08A94A-01F9-4F65-8B0C-D2C49A710FED}"/>
    <cellStyle name="Note 10 2 8 5" xfId="32143" xr:uid="{D4493D50-4954-44EC-8D2D-F4D9D8C4B3DD}"/>
    <cellStyle name="Note 10 2 9" xfId="16533" xr:uid="{43FB5462-45DA-4175-8BB7-C3C44C82D077}"/>
    <cellStyle name="Note 10 3" xfId="1453" xr:uid="{00000000-0005-0000-0000-0000AD050000}"/>
    <cellStyle name="Note 10 3 10" xfId="21917" xr:uid="{0D1CD725-2866-496D-90D4-F2FA6A109236}"/>
    <cellStyle name="Note 10 3 11" xfId="24777" xr:uid="{EFE83222-1435-4E61-9C79-AD0A8D156D99}"/>
    <cellStyle name="Note 10 3 12" xfId="34874" xr:uid="{F7E7F3C4-E079-4BEC-9C8F-E6173D68F9CB}"/>
    <cellStyle name="Note 10 3 2" xfId="1454" xr:uid="{00000000-0005-0000-0000-0000AE050000}"/>
    <cellStyle name="Note 10 3 2 10" xfId="24778" xr:uid="{6DF7AC22-93F2-4E09-9C1F-7A40EAE955C3}"/>
    <cellStyle name="Note 10 3 2 11" xfId="33786" xr:uid="{4F561174-46F1-4059-9EAE-A80B123C6EE7}"/>
    <cellStyle name="Note 10 3 2 2" xfId="5771" xr:uid="{54655397-6298-4815-857E-40E3CC530AB1}"/>
    <cellStyle name="Note 10 3 2 2 2" xfId="16216" xr:uid="{A97C4891-16C8-420C-A454-82177EED6F2D}"/>
    <cellStyle name="Note 10 3 2 2 3" xfId="22501" xr:uid="{4D63968E-70AB-455F-85AB-8A008258F4D5}"/>
    <cellStyle name="Note 10 3 2 2 4" xfId="26869" xr:uid="{B428D8D1-C859-4053-A7E8-3A5277D40ACC}"/>
    <cellStyle name="Note 10 3 2 2 5" xfId="35174" xr:uid="{1D6D2BC6-A42D-4641-A135-83D4F752E5C3}"/>
    <cellStyle name="Note 10 3 2 3" xfId="7207" xr:uid="{880D9919-8595-46F2-865B-D7BDBDD6F058}"/>
    <cellStyle name="Note 10 3 2 3 2" xfId="14109" xr:uid="{1EE4CB14-2791-4333-8E4C-CFFCD2987FF5}"/>
    <cellStyle name="Note 10 3 2 3 3" xfId="20752" xr:uid="{B382F5EA-3BBA-449B-B9E5-B8CE45166948}"/>
    <cellStyle name="Note 10 3 2 3 4" xfId="28305" xr:uid="{A2AE4915-6854-4B2B-B043-D5ABE22BD253}"/>
    <cellStyle name="Note 10 3 2 3 5" xfId="34763" xr:uid="{6367F380-0C9E-4AF9-91DE-BD2ECBAA9C6C}"/>
    <cellStyle name="Note 10 3 2 4" xfId="6081" xr:uid="{48807A40-B3BA-4932-88BC-EA1699A48CE3}"/>
    <cellStyle name="Note 10 3 2 4 2" xfId="15011" xr:uid="{B54D7A67-07DD-400A-9A57-638A2D5336DF}"/>
    <cellStyle name="Note 10 3 2 4 3" xfId="19456" xr:uid="{C4170910-7D86-4012-8909-891BC3F19D96}"/>
    <cellStyle name="Note 10 3 2 4 4" xfId="27179" xr:uid="{EA90E576-DC81-4FD3-9278-D3FDC75E0C6C}"/>
    <cellStyle name="Note 10 3 2 4 5" xfId="34790" xr:uid="{406A6586-F50C-4CC8-BAC8-7C90B2A65BD1}"/>
    <cellStyle name="Note 10 3 2 5" xfId="6160" xr:uid="{F4219EDE-E8BC-4C04-ABBD-8D58B9D2B13F}"/>
    <cellStyle name="Note 10 3 2 5 2" xfId="11383" xr:uid="{AC014B46-4DC0-4B84-87EB-F57F89EA71B8}"/>
    <cellStyle name="Note 10 3 2 5 3" xfId="19447" xr:uid="{FCF35918-12F9-49D8-93E2-A72689DA0D3F}"/>
    <cellStyle name="Note 10 3 2 5 4" xfId="27258" xr:uid="{E5989E56-C56C-46AA-A898-E776DEF42174}"/>
    <cellStyle name="Note 10 3 2 5 5" xfId="36508" xr:uid="{9853CAF7-C4C4-42FC-A280-B00458B60975}"/>
    <cellStyle name="Note 10 3 2 6" xfId="4848" xr:uid="{42DD99E4-79A7-4002-95C5-779380B6A6F6}"/>
    <cellStyle name="Note 10 3 2 6 2" xfId="11563" xr:uid="{14DBE1E6-9EB4-4F5F-8986-4B0DC1230656}"/>
    <cellStyle name="Note 10 3 2 6 3" xfId="20650" xr:uid="{8E721D95-A77F-46FC-8D45-EDC4E57F8CC6}"/>
    <cellStyle name="Note 10 3 2 6 4" xfId="25966" xr:uid="{E568EC3A-7945-434D-80DE-5DEB694683EF}"/>
    <cellStyle name="Note 10 3 2 6 5" xfId="32016" xr:uid="{8A8A30F4-7913-46BC-B8B3-C868415C45F7}"/>
    <cellStyle name="Note 10 3 2 7" xfId="9955" xr:uid="{8BFEEA53-BE67-4D7B-9E40-342B3886AB1E}"/>
    <cellStyle name="Note 10 3 2 7 2" xfId="14002" xr:uid="{AB9173E4-1530-4755-A941-5764794A35CD}"/>
    <cellStyle name="Note 10 3 2 7 3" xfId="13871" xr:uid="{CEF6AB34-D728-45A8-A52A-B0B415F32FFB}"/>
    <cellStyle name="Note 10 3 2 7 4" xfId="31053" xr:uid="{F5409BF6-929E-4437-8864-C0051C302315}"/>
    <cellStyle name="Note 10 3 2 7 5" xfId="36403" xr:uid="{E8157745-78FC-4D5D-BC84-7CEC81B94879}"/>
    <cellStyle name="Note 10 3 2 8" xfId="13746" xr:uid="{2A21C04D-C2E7-45F2-9C49-AAC7A8AD1F97}"/>
    <cellStyle name="Note 10 3 2 9" xfId="21369" xr:uid="{A265E0A8-EB99-4A1D-BE6E-82FB29CAD5E8}"/>
    <cellStyle name="Note 10 3 3" xfId="5770" xr:uid="{03B57101-4A31-4D96-9321-4A36A99E196D}"/>
    <cellStyle name="Note 10 3 3 2" xfId="12398" xr:uid="{52C9180B-5FD6-4562-B17B-7520E80B0C95}"/>
    <cellStyle name="Note 10 3 3 3" xfId="19500" xr:uid="{2D696BA7-E63A-4F85-ABCA-4491579A0105}"/>
    <cellStyle name="Note 10 3 3 4" xfId="26868" xr:uid="{824B2C03-3BD9-41A0-B1D3-9091C54928A5}"/>
    <cellStyle name="Note 10 3 3 5" xfId="35707" xr:uid="{055E5DF5-2E5B-4501-A8F8-BE117B190071}"/>
    <cellStyle name="Note 10 3 4" xfId="7206" xr:uid="{2D5B8E35-3CA2-42D9-8EC0-A8404BBD6639}"/>
    <cellStyle name="Note 10 3 4 2" xfId="13230" xr:uid="{5B438C26-4DB2-494A-91D9-DA5A6C433F1C}"/>
    <cellStyle name="Note 10 3 4 3" xfId="22868" xr:uid="{F61A1928-2CA2-46F6-BB0A-6688418B13BF}"/>
    <cellStyle name="Note 10 3 4 4" xfId="28304" xr:uid="{AF45F3E6-1A5D-448B-89D8-C780B5BCC43D}"/>
    <cellStyle name="Note 10 3 4 5" xfId="36913" xr:uid="{927F3911-1208-4C7E-BEB3-0B53241D4BFB}"/>
    <cellStyle name="Note 10 3 5" xfId="6080" xr:uid="{B1AC45C3-39AA-43C3-9B4D-2B052EBD339E}"/>
    <cellStyle name="Note 10 3 5 2" xfId="17096" xr:uid="{12B88D23-E9AF-493A-A905-B945BF7361DB}"/>
    <cellStyle name="Note 10 3 5 3" xfId="20528" xr:uid="{9424707E-46DA-48B8-9E5F-D9E534FD8509}"/>
    <cellStyle name="Note 10 3 5 4" xfId="27178" xr:uid="{D2F73BA6-2FFC-4653-81F6-B01D6CDED0DC}"/>
    <cellStyle name="Note 10 3 5 5" xfId="34823" xr:uid="{0796F2A2-B41B-4679-A545-D88029656390}"/>
    <cellStyle name="Note 10 3 6" xfId="7542" xr:uid="{27B1AEA1-E89A-4D2A-8736-EB13A0363AEE}"/>
    <cellStyle name="Note 10 3 6 2" xfId="14363" xr:uid="{C2169F85-A554-4458-80AE-947682EB8BAF}"/>
    <cellStyle name="Note 10 3 6 3" xfId="22845" xr:uid="{A25B348E-F70F-4F55-9493-EA979B9165D4}"/>
    <cellStyle name="Note 10 3 6 4" xfId="28640" xr:uid="{006C61EF-BB81-48BD-BCCC-8267AB146010}"/>
    <cellStyle name="Note 10 3 6 5" xfId="34027" xr:uid="{6DB06750-EC6C-4B2F-B442-FE9A18A91944}"/>
    <cellStyle name="Note 10 3 7" xfId="8914" xr:uid="{0EE8EEBD-E292-4E35-9368-6ACBFADBA1BE}"/>
    <cellStyle name="Note 10 3 7 2" xfId="18150" xr:uid="{5EEF09FB-5CEB-423F-BFD0-3C8E03084244}"/>
    <cellStyle name="Note 10 3 7 3" xfId="23138" xr:uid="{7E8CB03C-24B6-4027-8FAF-154EE7951F6F}"/>
    <cellStyle name="Note 10 3 7 4" xfId="30012" xr:uid="{9CB2365F-EA5C-4272-9AB3-E74DB2F3441D}"/>
    <cellStyle name="Note 10 3 7 5" xfId="24304" xr:uid="{2CABFF6C-6446-4D8D-B86D-8135ADEA300F}"/>
    <cellStyle name="Note 10 3 8" xfId="10161" xr:uid="{A21E6E5D-7E4A-4229-AC21-858DD7BFC250}"/>
    <cellStyle name="Note 10 3 8 2" xfId="17016" xr:uid="{2DAA8520-A3F2-4374-9EDB-B51FE6DD2063}"/>
    <cellStyle name="Note 10 3 8 3" xfId="22010" xr:uid="{E37FE192-A7B8-45AD-8DB1-283A88C4DB0E}"/>
    <cellStyle name="Note 10 3 8 4" xfId="31259" xr:uid="{2A1B91D8-B7A6-4ED8-95A3-7FB877431BC5}"/>
    <cellStyle name="Note 10 3 8 5" xfId="32584" xr:uid="{8F231E01-6649-4CF4-A9D2-0B3FAB6461DC}"/>
    <cellStyle name="Note 10 3 9" xfId="15062" xr:uid="{7EAE1C75-A71F-4AC4-A6C3-D0328805CF55}"/>
    <cellStyle name="Note 10 4" xfId="1455" xr:uid="{00000000-0005-0000-0000-0000AF050000}"/>
    <cellStyle name="Note 10 4 10" xfId="20858" xr:uid="{0C701DD7-9A35-413F-9B50-1BC4B65EA9CE}"/>
    <cellStyle name="Note 10 4 11" xfId="24779" xr:uid="{596EECC5-EFE2-4888-A2D0-1AF512B2528C}"/>
    <cellStyle name="Note 10 4 12" xfId="32054" xr:uid="{A043A9E5-2F6D-458D-A6D9-7503BA597988}"/>
    <cellStyle name="Note 10 4 2" xfId="1456" xr:uid="{00000000-0005-0000-0000-0000B0050000}"/>
    <cellStyle name="Note 10 4 2 10" xfId="24780" xr:uid="{CB5C4117-C11A-4FF7-AD65-93AF7B261C0E}"/>
    <cellStyle name="Note 10 4 2 11" xfId="36738" xr:uid="{A145F1BC-D189-4197-A0D9-FA2D6F6D90E4}"/>
    <cellStyle name="Note 10 4 2 2" xfId="5773" xr:uid="{804D6BBB-36F7-4A5F-9E64-CE48F8D98E9A}"/>
    <cellStyle name="Note 10 4 2 2 2" xfId="14719" xr:uid="{D1A59701-D8D0-4B5B-9040-A813C6377250}"/>
    <cellStyle name="Note 10 4 2 2 3" xfId="21677" xr:uid="{45CFADD9-70A6-4E21-8115-FE3024589628}"/>
    <cellStyle name="Note 10 4 2 2 4" xfId="26871" xr:uid="{8CCED50C-F47C-4D54-9830-5CBD7DDB0E9E}"/>
    <cellStyle name="Note 10 4 2 2 5" xfId="33501" xr:uid="{ADEB9812-478C-485B-B9B7-D35E56505E23}"/>
    <cellStyle name="Note 10 4 2 3" xfId="7209" xr:uid="{0D84BCD6-3627-4D8F-87C8-D1379E217F4D}"/>
    <cellStyle name="Note 10 4 2 3 2" xfId="14952" xr:uid="{8543892A-EAD8-4CE5-AD32-779826852440}"/>
    <cellStyle name="Note 10 4 2 3 3" xfId="21610" xr:uid="{1520334E-795B-4D03-A3A1-30BC1BDF38E3}"/>
    <cellStyle name="Note 10 4 2 3 4" xfId="28307" xr:uid="{CF3E6822-C30C-433C-ACEF-8ED8BA7BB788}"/>
    <cellStyle name="Note 10 4 2 3 5" xfId="35638" xr:uid="{BBD8B93C-39B9-493C-8F2C-DFC9443DE4EF}"/>
    <cellStyle name="Note 10 4 2 4" xfId="6083" xr:uid="{CC889B2D-1EFB-43F1-A5E5-640FC934661F}"/>
    <cellStyle name="Note 10 4 2 4 2" xfId="13643" xr:uid="{496981F6-176C-4D8E-8C84-6C38D71E8F9E}"/>
    <cellStyle name="Note 10 4 2 4 3" xfId="20809" xr:uid="{F0A41FFF-B76C-44D6-B650-AB1FBEADD3A2}"/>
    <cellStyle name="Note 10 4 2 4 4" xfId="27181" xr:uid="{C6423256-FE24-4A93-B92D-27569C9EB186}"/>
    <cellStyle name="Note 10 4 2 4 5" xfId="34541" xr:uid="{056F3C82-3E8C-4FD9-AD1E-86CC55EEA236}"/>
    <cellStyle name="Note 10 4 2 5" xfId="7547" xr:uid="{5A0852FF-D2D5-4337-9431-82AB946AFB0F}"/>
    <cellStyle name="Note 10 4 2 5 2" xfId="16810" xr:uid="{5ACCB6BF-FA44-4ADF-9B77-4E158B8D6B1A}"/>
    <cellStyle name="Note 10 4 2 5 3" xfId="16652" xr:uid="{76A43469-5BA6-4DE6-932E-66E2260317E2}"/>
    <cellStyle name="Note 10 4 2 5 4" xfId="28645" xr:uid="{DF63DA1C-E41E-4558-B012-17F4FBAD9968}"/>
    <cellStyle name="Note 10 4 2 5 5" xfId="35082" xr:uid="{030A4DF0-2A56-43AE-B9CD-0DB78C67269D}"/>
    <cellStyle name="Note 10 4 2 6" xfId="4861" xr:uid="{AFEE9C65-99E0-4045-9ADD-9FAEE7AE982F}"/>
    <cellStyle name="Note 10 4 2 6 2" xfId="13520" xr:uid="{62BA45D4-507E-4046-B7B4-E0332B47E16E}"/>
    <cellStyle name="Note 10 4 2 6 3" xfId="21223" xr:uid="{C51A2903-1748-4EED-9438-D56E3BAE8FA1}"/>
    <cellStyle name="Note 10 4 2 6 4" xfId="25979" xr:uid="{FE5826FB-FDFF-478F-9D90-B280D175970A}"/>
    <cellStyle name="Note 10 4 2 6 5" xfId="23633" xr:uid="{A550A49C-071C-446B-975B-5F8CCF2ABB75}"/>
    <cellStyle name="Note 10 4 2 7" xfId="10160" xr:uid="{8A558CE1-0D89-42AE-9B36-7D67E94FEAE5}"/>
    <cellStyle name="Note 10 4 2 7 2" xfId="12459" xr:uid="{8881F392-71E0-4758-813A-D7F231A4942A}"/>
    <cellStyle name="Note 10 4 2 7 3" xfId="20462" xr:uid="{03334B69-F3FA-4B43-B8CE-7F635468430E}"/>
    <cellStyle name="Note 10 4 2 7 4" xfId="31258" xr:uid="{BDC53363-B356-4103-985E-C00C25B00B20}"/>
    <cellStyle name="Note 10 4 2 7 5" xfId="33242" xr:uid="{33B682BB-5C90-4B1C-AE7C-506B84E37A5C}"/>
    <cellStyle name="Note 10 4 2 8" xfId="17559" xr:uid="{5806EB4D-E627-4F75-8A84-BFC8827E62CF}"/>
    <cellStyle name="Note 10 4 2 9" xfId="19784" xr:uid="{263BB9BE-7906-4536-BD14-26E5C5646D16}"/>
    <cellStyle name="Note 10 4 3" xfId="5772" xr:uid="{25D6B760-B80E-4527-B8DE-1046B918BE55}"/>
    <cellStyle name="Note 10 4 3 2" xfId="15485" xr:uid="{65319148-BF0A-4BD9-9AF6-5C0AB5321471}"/>
    <cellStyle name="Note 10 4 3 3" xfId="18495" xr:uid="{FE3BA07E-C2F0-4ABF-B130-5E6BA9541BEE}"/>
    <cellStyle name="Note 10 4 3 4" xfId="26870" xr:uid="{C61F6DA4-60DC-4504-BD9F-97C6C6934ADB}"/>
    <cellStyle name="Note 10 4 3 5" xfId="34588" xr:uid="{82AA5F4D-A353-43DD-9D15-41D68AFD795A}"/>
    <cellStyle name="Note 10 4 4" xfId="7208" xr:uid="{65DF68A3-A1DE-4D50-8461-C51EBB663DCD}"/>
    <cellStyle name="Note 10 4 4 2" xfId="17829" xr:uid="{C9D78315-2A67-4C03-861C-346215C85683}"/>
    <cellStyle name="Note 10 4 4 3" xfId="22108" xr:uid="{D633E084-367A-4593-BC4E-7784A1E45EC8}"/>
    <cellStyle name="Note 10 4 4 4" xfId="28306" xr:uid="{B8A28E20-6572-44C4-A774-5273C4CF2A0A}"/>
    <cellStyle name="Note 10 4 4 5" xfId="36143" xr:uid="{9835527A-8C60-4AA5-B6C1-C4CFAAA50DF0}"/>
    <cellStyle name="Note 10 4 5" xfId="6082" xr:uid="{EC8FC990-181B-4887-8B18-70EB07B1C574}"/>
    <cellStyle name="Note 10 4 5 2" xfId="14980" xr:uid="{9D793A74-BE3B-4778-AEC9-0A62096FDC50}"/>
    <cellStyle name="Note 10 4 5 3" xfId="22338" xr:uid="{B1BD3E77-0E54-44C3-ADAD-36205048887D}"/>
    <cellStyle name="Note 10 4 5 4" xfId="27180" xr:uid="{1C648C46-974C-4C1A-BBC5-B6DF862980CD}"/>
    <cellStyle name="Note 10 4 5 5" xfId="33683" xr:uid="{AB1B524A-4CE1-4EC3-94D2-B612C784F385}"/>
    <cellStyle name="Note 10 4 6" xfId="7546" xr:uid="{0F95AC69-814B-4AC3-B3AD-C7E0532EC5FF}"/>
    <cellStyle name="Note 10 4 6 2" xfId="16916" xr:uid="{1CAB107C-5142-401E-A7F2-4C959A486E2B}"/>
    <cellStyle name="Note 10 4 6 3" xfId="21065" xr:uid="{087B2164-ED8D-4FD6-8038-C5366FBEB15D}"/>
    <cellStyle name="Note 10 4 6 4" xfId="28644" xr:uid="{538E311F-D29C-411B-8E9D-F658AD21DCBA}"/>
    <cellStyle name="Note 10 4 6 5" xfId="35614" xr:uid="{57D769F9-7DD1-4849-B34B-B0333169F9FD}"/>
    <cellStyle name="Note 10 4 7" xfId="4862" xr:uid="{110B5F43-AE59-4B1A-BA7C-C5C65ED63331}"/>
    <cellStyle name="Note 10 4 7 2" xfId="11561" xr:uid="{920FE720-8500-4A5C-B181-956E89AA4B05}"/>
    <cellStyle name="Note 10 4 7 3" xfId="20648" xr:uid="{0697B003-51AD-4972-9003-92AEDA45E27F}"/>
    <cellStyle name="Note 10 4 7 4" xfId="25980" xr:uid="{A029D84F-C495-480E-94B8-A91E47AC4201}"/>
    <cellStyle name="Note 10 4 7 5" xfId="23634" xr:uid="{16F58A80-2388-464C-BE31-F995A5BD63A3}"/>
    <cellStyle name="Note 10 4 8" xfId="10163" xr:uid="{B381C5AD-09D8-4E07-B322-3B789B65C5E8}"/>
    <cellStyle name="Note 10 4 8 2" xfId="14451" xr:uid="{943CA3DA-8818-4C06-B3E5-44772404C1C3}"/>
    <cellStyle name="Note 10 4 8 3" xfId="20976" xr:uid="{666BADE0-112B-4535-B6D3-A5813FBFA344}"/>
    <cellStyle name="Note 10 4 8 4" xfId="31261" xr:uid="{F7881D14-15D0-4FB6-A2E9-153B29C46090}"/>
    <cellStyle name="Note 10 4 8 5" xfId="36794" xr:uid="{AC435A00-898D-407B-BAA9-D7DAF43CEAA1}"/>
    <cellStyle name="Note 10 4 9" xfId="11769" xr:uid="{0FF3F07F-F083-4E57-910D-0C8C0B917B23}"/>
    <cellStyle name="Note 10 5" xfId="1457" xr:uid="{00000000-0005-0000-0000-0000B1050000}"/>
    <cellStyle name="Note 10 5 10" xfId="11958" xr:uid="{D99F9AB9-F81D-41F5-91C7-CE3EB9EA3E4D}"/>
    <cellStyle name="Note 10 5 11" xfId="24781" xr:uid="{85A034C7-2048-4715-B980-386DEBF0392F}"/>
    <cellStyle name="Note 10 5 12" xfId="36435" xr:uid="{5B4BBE81-35DB-4F01-9B78-5E6E5BA1F05F}"/>
    <cellStyle name="Note 10 5 2" xfId="1458" xr:uid="{00000000-0005-0000-0000-0000B2050000}"/>
    <cellStyle name="Note 10 5 2 10" xfId="24782" xr:uid="{262EDF87-4EB6-4E2A-A682-29E87B717DC9}"/>
    <cellStyle name="Note 10 5 2 11" xfId="35946" xr:uid="{81382D89-D582-4CC8-82E3-EA72CBB9DA24}"/>
    <cellStyle name="Note 10 5 2 2" xfId="5775" xr:uid="{A4483011-F993-47A6-B18E-5A64FF47C985}"/>
    <cellStyle name="Note 10 5 2 2 2" xfId="11443" xr:uid="{09594C50-6376-4CD5-BE07-10C3EBC3475A}"/>
    <cellStyle name="Note 10 5 2 2 3" xfId="20576" xr:uid="{1D164547-F681-4C88-BB64-D350706723F7}"/>
    <cellStyle name="Note 10 5 2 2 4" xfId="26873" xr:uid="{3626DE7F-4B4E-440E-A5ED-0D069FFF7D4A}"/>
    <cellStyle name="Note 10 5 2 2 5" xfId="23684" xr:uid="{71399209-7A85-4D53-B8E8-E7E932A5E632}"/>
    <cellStyle name="Note 10 5 2 3" xfId="7211" xr:uid="{53CCB469-6195-4469-94F5-98EF0EC59764}"/>
    <cellStyle name="Note 10 5 2 3 2" xfId="16122" xr:uid="{2EEB0D8F-45EF-4E23-AB1A-28433CC091C9}"/>
    <cellStyle name="Note 10 5 2 3 3" xfId="16653" xr:uid="{502AA92D-A6ED-4FE1-B943-2E3355DF5103}"/>
    <cellStyle name="Note 10 5 2 3 4" xfId="28309" xr:uid="{5576F199-06D6-4DF8-BA85-8009BB77EF5B}"/>
    <cellStyle name="Note 10 5 2 3 5" xfId="32284" xr:uid="{1C42EB08-628E-49D8-A461-4BE0A1D5D7E6}"/>
    <cellStyle name="Note 10 5 2 4" xfId="6085" xr:uid="{4F9127B4-BCC2-478F-AEF8-935A56319052}"/>
    <cellStyle name="Note 10 5 2 4 2" xfId="13361" xr:uid="{06C5998F-A186-41BE-BB22-8034515E2E2E}"/>
    <cellStyle name="Note 10 5 2 4 3" xfId="19682" xr:uid="{1E6EF5E6-ED9A-4489-9C56-1CD1BC6E7955}"/>
    <cellStyle name="Note 10 5 2 4 4" xfId="27183" xr:uid="{81C42E0B-8135-406F-A664-D71008FDF5E5}"/>
    <cellStyle name="Note 10 5 2 4 5" xfId="26128" xr:uid="{6E886CFF-92D9-41C5-AEDA-19F3C8D74083}"/>
    <cellStyle name="Note 10 5 2 5" xfId="7541" xr:uid="{A58A3912-5616-4DDC-B1B9-8FD4FBFB466C}"/>
    <cellStyle name="Note 10 5 2 5 2" xfId="13050" xr:uid="{347D5A80-5BF1-49F9-9867-DCD5E662F7FF}"/>
    <cellStyle name="Note 10 5 2 5 3" xfId="20023" xr:uid="{6E1E02DE-4FC6-46A1-A43F-AD2BDD5ACEB3}"/>
    <cellStyle name="Note 10 5 2 5 4" xfId="28639" xr:uid="{30CE6192-B0A2-497A-ABDF-5E337FF05606}"/>
    <cellStyle name="Note 10 5 2 5 5" xfId="33297" xr:uid="{6D051319-3F44-4E84-8D7F-CC537660BF43}"/>
    <cellStyle name="Note 10 5 2 6" xfId="9434" xr:uid="{32CCA4D2-74DD-4C13-BB92-7F3D8D3649E2}"/>
    <cellStyle name="Note 10 5 2 6 2" xfId="12608" xr:uid="{28AB511A-2DF6-4A2C-B69F-8E3177925ACA}"/>
    <cellStyle name="Note 10 5 2 6 3" xfId="2494" xr:uid="{D489C0C9-E78E-47BA-989C-2178E1D2EA27}"/>
    <cellStyle name="Note 10 5 2 6 4" xfId="30532" xr:uid="{E614E768-470A-4429-B22A-BD0D7EC3A2DA}"/>
    <cellStyle name="Note 10 5 2 6 5" xfId="35540" xr:uid="{1B356C1D-323F-478D-B385-7F0D2D5331FB}"/>
    <cellStyle name="Note 10 5 2 7" xfId="9957" xr:uid="{5784A593-A735-4709-A446-CEE61202974A}"/>
    <cellStyle name="Note 10 5 2 7 2" xfId="14616" xr:uid="{509A7E87-5582-4EF5-9D90-6394451B89BA}"/>
    <cellStyle name="Note 10 5 2 7 3" xfId="22244" xr:uid="{E6926F29-C79C-47BA-95E7-A93E64D8D9EA}"/>
    <cellStyle name="Note 10 5 2 7 4" xfId="31055" xr:uid="{E59D9FAF-76C8-4AC9-BD00-C80548042B52}"/>
    <cellStyle name="Note 10 5 2 7 5" xfId="34815" xr:uid="{4E439F66-EADB-4A36-8F83-C81318ADC378}"/>
    <cellStyle name="Note 10 5 2 8" xfId="16531" xr:uid="{BF6F911C-B607-4102-915D-4D9326E0CA57}"/>
    <cellStyle name="Note 10 5 2 9" xfId="22698" xr:uid="{1DCD1156-3EED-48F1-8795-39C35DC0A2C0}"/>
    <cellStyle name="Note 10 5 3" xfId="5774" xr:uid="{F6E4D30C-0918-4B24-8C7A-E89DA4AA169C}"/>
    <cellStyle name="Note 10 5 3 2" xfId="13405" xr:uid="{A6721BEB-1878-4ABD-A025-31C2ECA69159}"/>
    <cellStyle name="Note 10 5 3 3" xfId="21154" xr:uid="{2C5CFF85-8141-4B96-B289-68377F4456B6}"/>
    <cellStyle name="Note 10 5 3 4" xfId="26872" xr:uid="{86838EF0-F942-4BD5-A457-99F1A2E0EE1D}"/>
    <cellStyle name="Note 10 5 3 5" xfId="23683" xr:uid="{1B548E6C-77DD-4D1B-80E6-2ADEEAF9DF91}"/>
    <cellStyle name="Note 10 5 4" xfId="7210" xr:uid="{53979329-E07C-4374-86C5-F4642D0828F6}"/>
    <cellStyle name="Note 10 5 4 2" xfId="16834" xr:uid="{5EA0B10D-E6E1-4DB5-A9A5-461E5137CD30}"/>
    <cellStyle name="Note 10 5 4 3" xfId="21088" xr:uid="{CACB8192-28E9-4F68-9A83-7E03206D84A2}"/>
    <cellStyle name="Note 10 5 4 4" xfId="28308" xr:uid="{969E4D0E-B74D-4363-BBBA-3993CA47991D}"/>
    <cellStyle name="Note 10 5 4 5" xfId="35106" xr:uid="{72D1044A-9658-437A-AA80-CB1A3C260FC2}"/>
    <cellStyle name="Note 10 5 5" xfId="6084" xr:uid="{0667BEFB-E790-47F3-A80C-D452CF073EDA}"/>
    <cellStyle name="Note 10 5 5 2" xfId="14672" xr:uid="{CAB15691-9455-4A8E-A4C7-200271498AE1}"/>
    <cellStyle name="Note 10 5 5 3" xfId="20778" xr:uid="{827AAFD7-9C7D-423C-9D66-AC9DAC08033B}"/>
    <cellStyle name="Note 10 5 5 4" xfId="27182" xr:uid="{C27A34C0-188F-41D1-BEDD-E416C61384B3}"/>
    <cellStyle name="Note 10 5 5 5" xfId="33457" xr:uid="{6941C6A9-BE4E-48B0-B756-CC779CB3D505}"/>
    <cellStyle name="Note 10 5 6" xfId="7548" xr:uid="{C59FF32F-325E-448E-963B-C2D576FAD3AF}"/>
    <cellStyle name="Note 10 5 6 2" xfId="16098" xr:uid="{580D2CF5-13C6-4F1D-94CB-54910A62F5FB}"/>
    <cellStyle name="Note 10 5 6 3" xfId="12198" xr:uid="{88116F81-86BA-4275-8A9A-1E047A253F2C}"/>
    <cellStyle name="Note 10 5 6 4" xfId="28646" xr:uid="{D97B5385-B1C4-4AB4-9F40-819240B566CE}"/>
    <cellStyle name="Note 10 5 6 5" xfId="32260" xr:uid="{9E2283CB-0058-4AB9-B2E3-F8D5729B4E8B}"/>
    <cellStyle name="Note 10 5 7" xfId="4860" xr:uid="{3C1857CA-FA00-451A-8393-CCB544B4E65B}"/>
    <cellStyle name="Note 10 5 7 2" xfId="14837" xr:uid="{90353037-6175-4104-9183-11716A7FF7EB}"/>
    <cellStyle name="Note 10 5 7 3" xfId="21751" xr:uid="{1AD8ECD3-34F7-4D71-AC0E-3733913C6F5F}"/>
    <cellStyle name="Note 10 5 7 4" xfId="25978" xr:uid="{C1B0C1DC-CA46-415F-AA94-DA4E6FA0B163}"/>
    <cellStyle name="Note 10 5 7 5" xfId="33573" xr:uid="{58786D49-9679-4CF9-8019-AE0A177A6FA8}"/>
    <cellStyle name="Note 10 5 8" xfId="9956" xr:uid="{6D25DA16-5BD2-452A-AABE-6132534D4E9E}"/>
    <cellStyle name="Note 10 5 8 2" xfId="17756" xr:uid="{69716807-FA77-4BF0-96A6-6CBB55988271}"/>
    <cellStyle name="Note 10 5 8 3" xfId="18669" xr:uid="{FB1D68C3-C357-4033-BD37-54214DC8DA20}"/>
    <cellStyle name="Note 10 5 8 4" xfId="31054" xr:uid="{10C07624-CCC5-4378-9BFC-F270DC158ACC}"/>
    <cellStyle name="Note 10 5 8 5" xfId="36311" xr:uid="{ABCFB980-6A89-4FF9-83EE-0A8484B17ECB}"/>
    <cellStyle name="Note 10 5 9" xfId="17197" xr:uid="{AFD981B4-3EDC-4BD2-9901-9919621165E6}"/>
    <cellStyle name="Note 10 6" xfId="1459" xr:uid="{00000000-0005-0000-0000-0000B3050000}"/>
    <cellStyle name="Note 10 6 10" xfId="24783" xr:uid="{111B0C14-15E1-4C0A-9ED3-06DF61EA0DA9}"/>
    <cellStyle name="Note 10 6 11" xfId="35390" xr:uid="{231CFBAF-B735-4824-A85F-6CE50E51E4A6}"/>
    <cellStyle name="Note 10 6 2" xfId="5776" xr:uid="{61089D8A-5EC3-4A14-BF35-F54E10CC61E3}"/>
    <cellStyle name="Note 10 6 2 2" xfId="11442" xr:uid="{E5BA594F-B614-4797-A02D-1A302E6821DC}"/>
    <cellStyle name="Note 10 6 2 3" xfId="19501" xr:uid="{75989A3A-C1E1-4E1D-AE79-D8C9E4AD58F3}"/>
    <cellStyle name="Note 10 6 2 4" xfId="26874" xr:uid="{42CBC319-D84E-4F14-9ADB-BB54414AA5DF}"/>
    <cellStyle name="Note 10 6 2 5" xfId="36540" xr:uid="{EE696050-3B2C-41A5-8116-38F8069F3EB8}"/>
    <cellStyle name="Note 10 6 3" xfId="7212" xr:uid="{64433AE5-2275-4708-84BC-C8E0C1B2D3A4}"/>
    <cellStyle name="Note 10 6 3 2" xfId="15392" xr:uid="{15BE4D9F-BA30-4C44-912C-455A3932846D}"/>
    <cellStyle name="Note 10 6 3 3" xfId="3815" xr:uid="{2B069119-5297-49BC-B45E-DDBE42F400B9}"/>
    <cellStyle name="Note 10 6 3 4" xfId="28310" xr:uid="{0B83BA08-69C4-430C-8186-245AB785C3D2}"/>
    <cellStyle name="Note 10 6 3 5" xfId="36409" xr:uid="{9E43047E-0050-4830-943D-84FF50766412}"/>
    <cellStyle name="Note 10 6 4" xfId="6086" xr:uid="{7DBD5406-AA9C-4BC7-9212-797F4301F984}"/>
    <cellStyle name="Note 10 6 4 2" xfId="11396" xr:uid="{32FFE4BB-F634-45CB-A0BB-614FEDE0C9BF}"/>
    <cellStyle name="Note 10 6 4 3" xfId="20529" xr:uid="{6B3B2888-2CD0-4870-8EF3-0BB9C16F5862}"/>
    <cellStyle name="Note 10 6 4 4" xfId="27184" xr:uid="{81023B5F-F9A7-464A-B0EE-0C48C28D60F2}"/>
    <cellStyle name="Note 10 6 4 5" xfId="26123" xr:uid="{ABD146B5-7896-4800-A010-25C7AD0E14B0}"/>
    <cellStyle name="Note 10 6 5" xfId="7549" xr:uid="{1B09E1EA-495F-43B2-82E7-C357F5B14ED1}"/>
    <cellStyle name="Note 10 6 5 2" xfId="15368" xr:uid="{CF34A8B5-306B-444D-97C3-1E11186AE37F}"/>
    <cellStyle name="Note 10 6 5 3" xfId="11507" xr:uid="{85D2F9F4-7446-49EA-BF65-F6CEEC6B1042}"/>
    <cellStyle name="Note 10 6 5 4" xfId="28647" xr:uid="{EB1F6786-5DD6-4D91-A6AF-8981F3165CCA}"/>
    <cellStyle name="Note 10 6 5 5" xfId="36411" xr:uid="{D7E9149E-B3DF-4FF3-ADF8-B2C8AA600744}"/>
    <cellStyle name="Note 10 6 6" xfId="9432" xr:uid="{3BCCEBC3-0E62-4F9A-8B48-22C2EBC597DD}"/>
    <cellStyle name="Note 10 6 6 2" xfId="2187" xr:uid="{E7701158-013C-4A18-B50D-36D69616F0D5}"/>
    <cellStyle name="Note 10 6 6 3" xfId="18702" xr:uid="{C4777D6F-A372-47D9-8030-0F954E7FB6AD}"/>
    <cellStyle name="Note 10 6 6 4" xfId="30530" xr:uid="{B9E5387C-57D5-4AFE-B0C1-6D9DCE82DC42}"/>
    <cellStyle name="Note 10 6 6 5" xfId="34902" xr:uid="{1B7159CF-89C9-4F97-96CC-70C388DABE1B}"/>
    <cellStyle name="Note 10 6 7" xfId="10165" xr:uid="{36B8E7A6-70A0-477C-9547-08CA46324BEA}"/>
    <cellStyle name="Note 10 6 7 2" xfId="12519" xr:uid="{0EE8845F-60F2-48F8-AAAF-87EAF0E7DC30}"/>
    <cellStyle name="Note 10 6 7 3" xfId="13915" xr:uid="{37C338D8-6EE5-4792-B94A-2EE5175372B5}"/>
    <cellStyle name="Note 10 6 7 4" xfId="31263" xr:uid="{8CA79E0A-BBA5-4EF2-88DE-721164299CEE}"/>
    <cellStyle name="Note 10 6 7 5" xfId="36018" xr:uid="{7197D2C2-A32C-4CA4-A344-6DE174415D81}"/>
    <cellStyle name="Note 10 6 8" xfId="15763" xr:uid="{89CAE8C1-9108-4740-854C-9DF3377C9816}"/>
    <cellStyle name="Note 10 6 9" xfId="22395" xr:uid="{0138664D-3B86-49C4-AED9-46D2D7CB5BBC}"/>
    <cellStyle name="Note 10 7" xfId="5767" xr:uid="{3DE6C09A-6E52-4115-B711-0CD94F534F05}"/>
    <cellStyle name="Note 10 7 2" xfId="14718" xr:uid="{3E143CC7-6905-49F9-B2C4-BFAACE18E933}"/>
    <cellStyle name="Note 10 7 3" xfId="21676" xr:uid="{CA74132C-2DF4-4B4E-88ED-072214084B10}"/>
    <cellStyle name="Note 10 7 4" xfId="26865" xr:uid="{628A936B-4D38-4F85-9BAA-726F5E0E5D34}"/>
    <cellStyle name="Note 10 7 5" xfId="33500" xr:uid="{649C8139-0699-468E-9173-0BFBC8A177DD}"/>
    <cellStyle name="Note 10 8" xfId="7203" xr:uid="{C9D1086C-CBF4-40C0-9073-34C42EA18524}"/>
    <cellStyle name="Note 10 8 2" xfId="14322" xr:uid="{7BA2B3B6-9C4C-4EE5-AAE7-ACB3A98D004B}"/>
    <cellStyle name="Note 10 8 3" xfId="20290" xr:uid="{16BA314D-A7A5-4091-BEF1-31382A2B65A1}"/>
    <cellStyle name="Note 10 8 4" xfId="28301" xr:uid="{1CEE1FFE-7D99-4B86-B1A6-795D18DE7399}"/>
    <cellStyle name="Note 10 8 5" xfId="34292" xr:uid="{12808689-10F3-46A0-BB7A-61DEB570B5B9}"/>
    <cellStyle name="Note 10 9" xfId="5877" xr:uid="{6A757467-CDF5-4C42-BBB6-AF24392FE729}"/>
    <cellStyle name="Note 10 9 2" xfId="11425" xr:uid="{0A1CD880-F68D-4B2B-85F5-0BECCDD03F40}"/>
    <cellStyle name="Note 10 9 3" xfId="19487" xr:uid="{A7B8A49B-48DD-408B-A6C0-BF263FDEE4F2}"/>
    <cellStyle name="Note 10 9 4" xfId="26975" xr:uid="{93891F5B-396D-4EFF-A50B-BD4F0F969DC5}"/>
    <cellStyle name="Note 10 9 5" xfId="36521" xr:uid="{5021C0AD-F9EB-4590-BE46-ADF87F74F0C0}"/>
    <cellStyle name="Note 11" xfId="1460" xr:uid="{00000000-0005-0000-0000-0000B4050000}"/>
    <cellStyle name="Note 11 10" xfId="7550" xr:uid="{E6AE2B09-00EA-4639-851B-A000926CC3B4}"/>
    <cellStyle name="Note 11 10 2" xfId="12115" xr:uid="{ED632EE4-2A6E-42CB-A078-6AFC0BAE606E}"/>
    <cellStyle name="Note 11 10 3" xfId="22187" xr:uid="{DD8F7475-F963-415F-895A-8198443D7D10}"/>
    <cellStyle name="Note 11 10 4" xfId="28648" xr:uid="{8E339B72-2C6A-46E6-98A3-BEE75B5FA31F}"/>
    <cellStyle name="Note 11 10 5" xfId="35412" xr:uid="{DDE44698-360B-4CFA-ABC9-FC07BD8ABAAD}"/>
    <cellStyle name="Note 11 11" xfId="4859" xr:uid="{1995C841-129C-4F02-A39E-21091C36BD7C}"/>
    <cellStyle name="Note 11 11 2" xfId="15599" xr:uid="{61F42A32-CDB3-4986-AA85-67DE0CC20F48}"/>
    <cellStyle name="Note 11 11 3" xfId="18431" xr:uid="{27A12365-B350-4E17-9D49-3BC2A5E9D828}"/>
    <cellStyle name="Note 11 11 4" xfId="25977" xr:uid="{9427A20A-C186-46ED-8937-1EAE21184F57}"/>
    <cellStyle name="Note 11 11 5" xfId="34659" xr:uid="{FA81CF62-D5D0-4EAD-910F-2C6F048AFE9F}"/>
    <cellStyle name="Note 11 12" xfId="10164" xr:uid="{C35EE9A2-F0C8-4B85-BD2D-7770F826DB6D}"/>
    <cellStyle name="Note 11 12 2" xfId="13123" xr:uid="{12D9E4AD-78AF-4B00-898A-E7CB8E8D6481}"/>
    <cellStyle name="Note 11 12 3" xfId="15878" xr:uid="{A5C5AF3B-240C-480A-922A-22248C83B076}"/>
    <cellStyle name="Note 11 12 4" xfId="31262" xr:uid="{2F7E71BA-D240-4852-90D3-FE14A11457B8}"/>
    <cellStyle name="Note 11 12 5" xfId="34443" xr:uid="{6D980722-4602-4AE5-ABF5-2A25229BC0B5}"/>
    <cellStyle name="Note 11 13" xfId="15060" xr:uid="{696B74B0-E16F-4561-B8A4-0D6CA43E4F56}"/>
    <cellStyle name="Note 11 14" xfId="21915" xr:uid="{35B7A1A8-77FD-428E-B1A4-7BFE51F4B07C}"/>
    <cellStyle name="Note 11 15" xfId="24784" xr:uid="{71F8E2B6-CA43-45E6-BE1E-42A61608A01D}"/>
    <cellStyle name="Note 11 16" xfId="34872" xr:uid="{32CC42A3-DFAE-49F8-9F9D-0DED5EE59AFB}"/>
    <cellStyle name="Note 11 2" xfId="1461" xr:uid="{00000000-0005-0000-0000-0000B5050000}"/>
    <cellStyle name="Note 11 2 10" xfId="21367" xr:uid="{97361977-ED37-4E6B-A0A1-73BC3C46A972}"/>
    <cellStyle name="Note 11 2 11" xfId="24785" xr:uid="{A11C2677-2B76-44C3-8D49-A927F8873055}"/>
    <cellStyle name="Note 11 2 12" xfId="33784" xr:uid="{A62F145A-26C3-4CD9-87DD-9CDCFC395BE4}"/>
    <cellStyle name="Note 11 2 2" xfId="1462" xr:uid="{00000000-0005-0000-0000-0000B6050000}"/>
    <cellStyle name="Note 11 2 2 10" xfId="24786" xr:uid="{FB26494A-89BD-4D00-9441-8C38A3B7B686}"/>
    <cellStyle name="Note 11 2 2 11" xfId="36739" xr:uid="{0185DB05-294E-4CCD-B969-2B959B65F306}"/>
    <cellStyle name="Note 11 2 2 2" xfId="5779" xr:uid="{48DCBC61-A76F-4CB5-AB78-B82264992AED}"/>
    <cellStyle name="Note 11 2 2 2 2" xfId="16214" xr:uid="{E963DE58-77D0-4986-B752-A83D3B072FC2}"/>
    <cellStyle name="Note 11 2 2 2 3" xfId="22499" xr:uid="{86EC9CED-A895-4604-A474-3D4CA03920B2}"/>
    <cellStyle name="Note 11 2 2 2 4" xfId="26877" xr:uid="{AED2C6E8-73C2-40DB-B60E-2A43B16B88B2}"/>
    <cellStyle name="Note 11 2 2 2 5" xfId="23685" xr:uid="{A6773C64-B4CA-4140-860B-9362E6253865}"/>
    <cellStyle name="Note 11 2 2 3" xfId="7215" xr:uid="{91B4274F-D461-446C-B00C-225E6E79EECC}"/>
    <cellStyle name="Note 11 2 2 3 2" xfId="17230" xr:uid="{7A7E1DC2-AD1F-4701-A015-3F3600D28600}"/>
    <cellStyle name="Note 11 2 2 3 3" xfId="20221" xr:uid="{60E2AB59-23F3-4606-B2C2-BEA23BAEDBE7}"/>
    <cellStyle name="Note 11 2 2 3 4" xfId="28313" xr:uid="{5C247403-8F61-40F9-BB14-7440E432AB5A}"/>
    <cellStyle name="Note 11 2 2 3 5" xfId="33802" xr:uid="{58AA07F9-255F-4A3E-988D-5253881A6E55}"/>
    <cellStyle name="Note 11 2 2 4" xfId="6089" xr:uid="{3E98806C-AFB2-483A-9E79-2A454D46CE6C}"/>
    <cellStyle name="Note 11 2 2 4 2" xfId="12433" xr:uid="{44FC6CE7-494F-4A49-9A34-82B58D8A3C0C}"/>
    <cellStyle name="Note 11 2 2 4 3" xfId="16187" xr:uid="{A14C932F-77B8-4C49-BB58-8098ABF75B3B}"/>
    <cellStyle name="Note 11 2 2 4 4" xfId="27187" xr:uid="{775C5FF7-29F6-45BC-9E24-2FE1125482AF}"/>
    <cellStyle name="Note 11 2 2 4 5" xfId="34788" xr:uid="{77E78843-6922-430D-A9E7-29DEF2631D53}"/>
    <cellStyle name="Note 11 2 2 5" xfId="7552" xr:uid="{61A83DB4-8774-49FC-A4DD-567148A7F17E}"/>
    <cellStyle name="Note 11 2 2 5 2" xfId="15799" xr:uid="{875C287B-0CB1-46C3-B986-AE07AE7DB1EE}"/>
    <cellStyle name="Note 11 2 2 5 3" xfId="20205" xr:uid="{9905892B-0AFE-4C67-8680-292B8D40A671}"/>
    <cellStyle name="Note 11 2 2 5 4" xfId="28650" xr:uid="{7BB5727E-05FD-4CBD-B38A-23BB314DB714}"/>
    <cellStyle name="Note 11 2 2 5 5" xfId="33809" xr:uid="{8171F34C-98F3-4659-90E1-FDDA6F4788AB}"/>
    <cellStyle name="Note 11 2 2 6" xfId="4857" xr:uid="{AF2BD17C-DC3D-4317-A10D-250E969DD1F8}"/>
    <cellStyle name="Note 11 2 2 6 2" xfId="12306" xr:uid="{D1FF441F-A9E8-42D6-9CA4-119A55625BA1}"/>
    <cellStyle name="Note 11 2 2 6 3" xfId="19570" xr:uid="{844BA6CA-BCAA-4572-92AE-6F448ED32ADD}"/>
    <cellStyle name="Note 11 2 2 6 4" xfId="25975" xr:uid="{2B8AF2DC-F400-469E-93D9-DC7CEEE13207}"/>
    <cellStyle name="Note 11 2 2 6 5" xfId="35781" xr:uid="{90846ECA-4A22-4306-82E5-3F164B1BA4B4}"/>
    <cellStyle name="Note 11 2 2 7" xfId="9959" xr:uid="{3770D11A-2438-4EAD-B3E6-3E9DCCD0D668}"/>
    <cellStyle name="Note 11 2 2 7 2" xfId="16019" xr:uid="{F060C66D-80E9-43B3-A026-A6DE0317F3E1}"/>
    <cellStyle name="Note 11 2 2 7 3" xfId="20336" xr:uid="{388F2371-ED47-4EFD-95FB-7F202A90D428}"/>
    <cellStyle name="Note 11 2 2 7 4" xfId="31057" xr:uid="{613F30F4-BF09-40FB-8119-32C4F6ADFC3C}"/>
    <cellStyle name="Note 11 2 2 7 5" xfId="33229" xr:uid="{A5D96D7C-550D-4423-A4F6-CF83FEB5103C}"/>
    <cellStyle name="Note 11 2 2 8" xfId="17560" xr:uid="{F28CAEB4-4013-416A-A8D7-897C82495CFB}"/>
    <cellStyle name="Note 11 2 2 9" xfId="20856" xr:uid="{D7FE5273-4871-4616-BFB7-C432DF2B9A2D}"/>
    <cellStyle name="Note 11 2 3" xfId="5778" xr:uid="{8AD3FF1F-B9D4-4325-AEE0-9EEF661F684E}"/>
    <cellStyle name="Note 11 2 3 2" xfId="12400" xr:uid="{23504CD9-4B32-4459-A7F7-6DC1B5A9BD7D}"/>
    <cellStyle name="Note 11 2 3 3" xfId="3727" xr:uid="{F96E17E2-AA3C-4644-AFA5-B7DB692A8BDC}"/>
    <cellStyle name="Note 11 2 3 4" xfId="26876" xr:uid="{D85038B0-0459-49F6-B0DD-429B52A77B74}"/>
    <cellStyle name="Note 11 2 3 5" xfId="35705" xr:uid="{4F2C831D-6D3A-444B-82D2-E51252FAC76B}"/>
    <cellStyle name="Note 11 2 4" xfId="7214" xr:uid="{59BAE494-7DBA-4ACD-927D-371A28F609AF}"/>
    <cellStyle name="Note 11 2 4 2" xfId="17126" xr:uid="{A9BD956D-F081-4BD1-9793-9565F35B1384}"/>
    <cellStyle name="Note 11 2 4 3" xfId="18774" xr:uid="{C8BAD350-6877-4017-B4B8-4CB49D8FBE77}"/>
    <cellStyle name="Note 11 2 4 4" xfId="28312" xr:uid="{986AE46B-4A42-4AB5-8DB1-245138D71C6F}"/>
    <cellStyle name="Note 11 2 4 5" xfId="34889" xr:uid="{BCB0DE3C-EACE-4253-8C09-420CCD02952D}"/>
    <cellStyle name="Note 11 2 5" xfId="6088" xr:uid="{23120719-833F-4D2A-8CDE-ED722E8A4B9D}"/>
    <cellStyle name="Note 11 2 5 2" xfId="17093" xr:uid="{3A80E784-532B-4FF0-BD48-A0F47902546B}"/>
    <cellStyle name="Note 11 2 5 3" xfId="16899" xr:uid="{71E0C49D-C3ED-48F1-BEDC-2FF3DD2A426A}"/>
    <cellStyle name="Note 11 2 5 4" xfId="27186" xr:uid="{F190B4EC-6D69-441C-8DF2-3C76A6E25AE7}"/>
    <cellStyle name="Note 11 2 5 5" xfId="32522" xr:uid="{48DA125E-70E7-4C13-8775-A2250EBEF96B}"/>
    <cellStyle name="Note 11 2 6" xfId="7551" xr:uid="{C42C6015-BC9F-40D2-B759-0D1853B93637}"/>
    <cellStyle name="Note 11 2 6 2" xfId="17128" xr:uid="{B9BAD42B-BA55-4D7C-97AB-132A905B2549}"/>
    <cellStyle name="Note 11 2 6 3" xfId="21404" xr:uid="{3A4136B6-10D2-475E-9D7D-125A030E033D}"/>
    <cellStyle name="Note 11 2 6 4" xfId="28649" xr:uid="{3D509BCD-7521-46D2-84ED-01F48C6A4371}"/>
    <cellStyle name="Note 11 2 6 5" xfId="34893" xr:uid="{7D29D356-7E94-4B94-931F-06814F031CE2}"/>
    <cellStyle name="Note 11 2 7" xfId="4858" xr:uid="{0C4A3F39-7A06-443B-B4C5-4EEF648465C4}"/>
    <cellStyle name="Note 11 2 7 2" xfId="16331" xr:uid="{3124CE87-4FC2-4189-AC87-C13B9B39F65F}"/>
    <cellStyle name="Note 11 2 7 3" xfId="22573" xr:uid="{7AB8AFED-C280-43C7-8F53-1F6C150833BA}"/>
    <cellStyle name="Note 11 2 7 4" xfId="25976" xr:uid="{D6CB183C-E606-4E8B-9AFA-0272E81F911A}"/>
    <cellStyle name="Note 11 2 7 5" xfId="35246" xr:uid="{8D66B53F-EA3E-4D18-8316-C4D87225B11F}"/>
    <cellStyle name="Note 11 2 8" xfId="9958" xr:uid="{C1872D61-9CA6-4EE7-AF16-3C6ADAEFC649}"/>
    <cellStyle name="Note 11 2 8 2" xfId="16752" xr:uid="{1EAB9012-3BFB-4416-8402-94C586C1733C}"/>
    <cellStyle name="Note 11 2 8 3" xfId="19383" xr:uid="{18D6DA32-F4C0-45FD-AF8E-FF1B4B11D9D7}"/>
    <cellStyle name="Note 11 2 8 4" xfId="31056" xr:uid="{EC4CE30A-463E-4CFC-AAC9-01E9A0A8C514}"/>
    <cellStyle name="Note 11 2 8 5" xfId="33719" xr:uid="{EFF5547C-4EC2-4420-A4C3-72821614608F}"/>
    <cellStyle name="Note 11 2 9" xfId="13744" xr:uid="{EC59C4B6-11BA-4BE6-936F-4CE3C30EC2DE}"/>
    <cellStyle name="Note 11 3" xfId="1463" xr:uid="{00000000-0005-0000-0000-0000B7050000}"/>
    <cellStyle name="Note 11 3 10" xfId="19782" xr:uid="{FDE05090-BFA2-4C37-94B9-543C56CF0593}"/>
    <cellStyle name="Note 11 3 11" xfId="24787" xr:uid="{AF9234B5-916F-4EBF-9BF8-8219C77B534C}"/>
    <cellStyle name="Note 11 3 12" xfId="36436" xr:uid="{623EA399-8AF3-4FE0-888C-D3A068011C97}"/>
    <cellStyle name="Note 11 3 2" xfId="1464" xr:uid="{00000000-0005-0000-0000-0000B8050000}"/>
    <cellStyle name="Note 11 3 2 10" xfId="24788" xr:uid="{290393FA-BD66-4F50-95EB-0FCFFF2DF920}"/>
    <cellStyle name="Note 11 3 2 11" xfId="35947" xr:uid="{408DB39C-BC37-4004-BA9E-CA8E2DA9F9CF}"/>
    <cellStyle name="Note 11 3 2 2" xfId="5781" xr:uid="{092A2747-C1DE-49FC-ABDE-70AC224C62FD}"/>
    <cellStyle name="Note 11 3 2 2 2" xfId="15473" xr:uid="{A6827B48-C7EB-408C-927E-1C1423FD8E2D}"/>
    <cellStyle name="Note 11 3 2 2 3" xfId="21675" xr:uid="{6AA9481D-ED68-4497-816A-AEF49D563EC4}"/>
    <cellStyle name="Note 11 3 2 2 4" xfId="26879" xr:uid="{B6C8FEA5-7C53-4AC6-9079-1F37F7D97BA0}"/>
    <cellStyle name="Note 11 3 2 2 5" xfId="34576" xr:uid="{FE1CFAB1-4F9C-42E1-BC74-8D1F5D5315AD}"/>
    <cellStyle name="Note 11 3 2 3" xfId="7217" xr:uid="{BBACD708-9FBF-4F5E-90BA-5C5B7F3EECB2}"/>
    <cellStyle name="Note 11 3 2 3 2" xfId="13774" xr:uid="{6B2BE7CF-B397-4A43-972A-374C9795FF35}"/>
    <cellStyle name="Note 11 3 2 3 3" xfId="20288" xr:uid="{2511A94A-A829-490E-9E1C-63232873C7B0}"/>
    <cellStyle name="Note 11 3 2 3 4" xfId="28315" xr:uid="{1E52A7F8-DB6B-43F0-98F1-34E588344E8A}"/>
    <cellStyle name="Note 11 3 2 3 5" xfId="33324" xr:uid="{1CEDDF5C-5B2C-4DC0-B9DC-E1965D362853}"/>
    <cellStyle name="Note 11 3 2 4" xfId="6284" xr:uid="{0BF0E584-1C6D-41EA-941C-4CC69CFD64BA}"/>
    <cellStyle name="Note 11 3 2 4 2" xfId="2284" xr:uid="{6A5BE8EE-B2E3-4BEC-B6D6-C6E01E3DBCA5}"/>
    <cellStyle name="Note 11 3 2 4 3" xfId="11522" xr:uid="{0AEA8867-DD5D-470D-882F-3952E4A38971}"/>
    <cellStyle name="Note 11 3 2 4 4" xfId="27382" xr:uid="{EA9C8D21-7B6F-4053-910C-CCF18D7D3CFF}"/>
    <cellStyle name="Note 11 3 2 4 5" xfId="25403" xr:uid="{A1C509B1-2129-472A-B11B-76AD0A356E02}"/>
    <cellStyle name="Note 11 3 2 5" xfId="7714" xr:uid="{56CD1F9C-8BD0-4898-BF1A-B38268910279}"/>
    <cellStyle name="Note 11 3 2 5 2" xfId="14350" xr:uid="{FFBD75F8-D12D-4380-940C-97A29B99048E}"/>
    <cellStyle name="Note 11 3 2 5 3" xfId="22833" xr:uid="{144D9C3B-887C-415A-AB25-084166987967}"/>
    <cellStyle name="Note 11 3 2 5 4" xfId="28812" xr:uid="{4CC15E7A-A56C-4271-AD6F-45BD88838798}"/>
    <cellStyle name="Note 11 3 2 5 5" xfId="34015" xr:uid="{BA8761C6-2758-4871-85E5-ADEF154C6679}"/>
    <cellStyle name="Note 11 3 2 6" xfId="10158" xr:uid="{40D4FB8A-A872-4A05-B22A-E4542F8DB050}"/>
    <cellStyle name="Note 11 3 2 6 2" xfId="12016" xr:uid="{A49CB004-04FF-4E97-B429-B3DEA5C08487}"/>
    <cellStyle name="Note 11 3 2 6 3" xfId="19922" xr:uid="{C6D40A79-CE01-4A91-9C3F-6787FA8EDF84}"/>
    <cellStyle name="Note 11 3 2 6 4" xfId="31256" xr:uid="{87A6645D-66D0-49B3-BAC3-B12EC2EE5238}"/>
    <cellStyle name="Note 11 3 2 6 5" xfId="32409" xr:uid="{59C59F28-7ADA-4F99-A489-5E2D24A9FA23}"/>
    <cellStyle name="Note 11 3 2 7" xfId="10003" xr:uid="{08169A4F-D2EE-4BF3-809D-BFA3FEDCA1F4}"/>
    <cellStyle name="Note 11 3 2 7 2" xfId="16005" xr:uid="{EF9C838D-3A66-4996-9661-61CB83C5C2EF}"/>
    <cellStyle name="Note 11 3 2 7 3" xfId="19211" xr:uid="{6EFD103E-8A69-4611-9FF4-6D9B2D2AB70F}"/>
    <cellStyle name="Note 11 3 2 7 4" xfId="31101" xr:uid="{31BAA347-409D-485E-9814-CA333C38C1D7}"/>
    <cellStyle name="Note 11 3 2 7 5" xfId="32593" xr:uid="{5BF7C188-7D6B-4DBC-A386-DB4EB44FA78E}"/>
    <cellStyle name="Note 11 3 2 8" xfId="16532" xr:uid="{EAA8AC4B-B17A-4DF9-9242-131D24311707}"/>
    <cellStyle name="Note 11 3 2 9" xfId="22699" xr:uid="{928F553F-923D-402F-AE5C-58127FDF19A8}"/>
    <cellStyle name="Note 11 3 3" xfId="5780" xr:uid="{E0D4115A-4943-49AC-BB5A-128CF0F2DBA1}"/>
    <cellStyle name="Note 11 3 3 2" xfId="11441" xr:uid="{708CDCF6-4399-4F56-9671-ACC5E6F1D9A2}"/>
    <cellStyle name="Note 11 3 3 3" xfId="18497" xr:uid="{5ACF48AD-F8B7-490F-893B-0AFDC5BAFDDC}"/>
    <cellStyle name="Note 11 3 3 4" xfId="26878" xr:uid="{60C6401D-F6D9-45BE-B14A-10000586817B}"/>
    <cellStyle name="Note 11 3 3 5" xfId="35162" xr:uid="{50996E7F-7F6B-4C12-8AC2-3A9353E9069C}"/>
    <cellStyle name="Note 11 3 4" xfId="7216" xr:uid="{5CC7691F-C4F9-424F-996E-8AA2C245ECCB}"/>
    <cellStyle name="Note 11 3 4 2" xfId="15090" xr:uid="{34FB24EA-0612-48F8-9737-28941D95EB25}"/>
    <cellStyle name="Note 11 3 4 3" xfId="19167" xr:uid="{C8D597A2-92AB-4732-A16A-2C41F3A66243}"/>
    <cellStyle name="Note 11 3 4 4" xfId="28314" xr:uid="{1DFE2946-6B86-4EA7-9528-40D6F8669538}"/>
    <cellStyle name="Note 11 3 4 5" xfId="34293" xr:uid="{07B92FD6-E833-4832-A753-464AEACC8AEF}"/>
    <cellStyle name="Note 11 3 5" xfId="6090" xr:uid="{DB501CA6-7D49-4DE6-A178-7A1A167226CC}"/>
    <cellStyle name="Note 11 3 5 2" xfId="14978" xr:uid="{125B4264-CBCA-4F32-9772-9781A07A2C53}"/>
    <cellStyle name="Note 11 3 5 3" xfId="22335" xr:uid="{B77EC28C-182F-45B6-8A12-364C046DE5ED}"/>
    <cellStyle name="Note 11 3 5 4" xfId="27188" xr:uid="{9919AB37-0CCF-4D2B-8836-DF5F45F5F463}"/>
    <cellStyle name="Note 11 3 5 5" xfId="33680" xr:uid="{CBDF3616-722A-4170-A269-176B684CEF3E}"/>
    <cellStyle name="Note 11 3 6" xfId="7553" xr:uid="{F5183845-924B-4A39-B548-6E52198C2FEF}"/>
    <cellStyle name="Note 11 3 6 2" xfId="15094" xr:uid="{B694D6BE-F7BB-466C-9B32-14D499721061}"/>
    <cellStyle name="Note 11 3 6 3" xfId="19148" xr:uid="{0349884E-155F-42DD-9802-485A7CCB5340}"/>
    <cellStyle name="Note 11 3 6 4" xfId="28651" xr:uid="{72AF5923-4AA6-4E58-A876-2831BA40627B}"/>
    <cellStyle name="Note 11 3 6 5" xfId="34267" xr:uid="{9637AD2C-0563-4555-975A-BD327B2AE06C}"/>
    <cellStyle name="Note 11 3 7" xfId="9382" xr:uid="{116F02AE-C251-4C9B-ABB3-569EC6FAF141}"/>
    <cellStyle name="Note 11 3 7 2" xfId="12627" xr:uid="{365B0E71-FC45-4C99-AC26-736CF0558347}"/>
    <cellStyle name="Note 11 3 7 3" xfId="18717" xr:uid="{C71C26C6-819B-483C-BFC0-658DE662E039}"/>
    <cellStyle name="Note 11 3 7 4" xfId="30480" xr:uid="{C7B8F839-E152-4EAB-821F-8463A96BE633}"/>
    <cellStyle name="Note 11 3 7 5" xfId="33734" xr:uid="{4F2F17DC-AF95-43AC-B823-A2380C7419AB}"/>
    <cellStyle name="Note 11 3 8" xfId="10167" xr:uid="{7B580C80-2811-4ECC-94B1-34C06A64209C}"/>
    <cellStyle name="Note 11 3 8 2" xfId="17739" xr:uid="{163462A8-790B-46FD-8EC2-85B5B0BA3DD3}"/>
    <cellStyle name="Note 11 3 8 3" xfId="22377" xr:uid="{3210ED23-2B54-4DF8-8202-7A63D59A4A95}"/>
    <cellStyle name="Note 11 3 8 4" xfId="31265" xr:uid="{0FCC6439-D5C6-4EEA-93EF-64ABB255CC3C}"/>
    <cellStyle name="Note 11 3 8 5" xfId="34967" xr:uid="{C7861375-DFBF-4F7B-8D21-29CE442E3830}"/>
    <cellStyle name="Note 11 3 9" xfId="17198" xr:uid="{EF960DD2-D339-401D-97C5-DA47A46BDFA3}"/>
    <cellStyle name="Note 11 4" xfId="1465" xr:uid="{00000000-0005-0000-0000-0000B9050000}"/>
    <cellStyle name="Note 11 4 10" xfId="22396" xr:uid="{4E62B1D1-020A-40EE-AF65-D7B8B2C7EA72}"/>
    <cellStyle name="Note 11 4 11" xfId="24789" xr:uid="{6EBDB110-EA1F-4C02-A9A9-1F19E208DA22}"/>
    <cellStyle name="Note 11 4 12" xfId="35391" xr:uid="{D2EF5738-5053-408B-89A7-3DCA736E13DD}"/>
    <cellStyle name="Note 11 4 2" xfId="1466" xr:uid="{00000000-0005-0000-0000-0000BA050000}"/>
    <cellStyle name="Note 11 4 2 10" xfId="24790" xr:uid="{847B9C80-DF24-4D46-B061-56448BEDF7B0}"/>
    <cellStyle name="Note 11 4 2 11" xfId="34873" xr:uid="{F5CA22D2-17F1-4D07-B572-39F877A0AE38}"/>
    <cellStyle name="Note 11 4 2 2" xfId="5783" xr:uid="{6A3E7FF3-D02C-41AE-B85E-599F560B3C16}"/>
    <cellStyle name="Note 11 4 2 2 2" xfId="13393" xr:uid="{9660363F-540E-4D76-8FE1-F3C461EEC27A}"/>
    <cellStyle name="Note 11 4 2 2 3" xfId="21142" xr:uid="{7AB6F681-73D6-410F-AEB4-ADEFE5DA6AF6}"/>
    <cellStyle name="Note 11 4 2 2 4" xfId="26881" xr:uid="{7BF665CA-1D70-47D6-AD4C-1B35F731408E}"/>
    <cellStyle name="Note 11 4 2 2 5" xfId="36539" xr:uid="{0CE960E0-7E04-45A0-876F-BFAF6462D9B5}"/>
    <cellStyle name="Note 11 4 2 3" xfId="7219" xr:uid="{A1B1485E-C376-430A-A531-F46D1D52E204}"/>
    <cellStyle name="Note 11 4 2 3 2" xfId="13231" xr:uid="{16ADE2A9-8514-4D8C-AD64-4FD8D84C2B36}"/>
    <cellStyle name="Note 11 4 2 3 3" xfId="20044" xr:uid="{0A3D70E0-F5DE-415A-B7D6-380098369554}"/>
    <cellStyle name="Note 11 4 2 3 4" xfId="28317" xr:uid="{6D3B885C-A02E-4038-B944-4734A030A564}"/>
    <cellStyle name="Note 11 4 2 3 5" xfId="36914" xr:uid="{FC34D47A-5B36-4D35-8D47-8A2408817944}"/>
    <cellStyle name="Note 11 4 2 4" xfId="6092" xr:uid="{00AC7BE4-080A-4B55-B0F4-78761A461C60}"/>
    <cellStyle name="Note 11 4 2 4 2" xfId="14669" xr:uid="{48E16809-88C2-4BEE-AD3C-F3451A57C4F7}"/>
    <cellStyle name="Note 11 4 2 4 3" xfId="20776" xr:uid="{2C52D6E8-7F32-4657-8DC4-8C9C0C2CBD58}"/>
    <cellStyle name="Note 11 4 2 4 4" xfId="27190" xr:uid="{6948502A-EAEE-4F1D-8805-FD9C79B32FF3}"/>
    <cellStyle name="Note 11 4 2 4 5" xfId="33454" xr:uid="{0DF43985-16AC-4ABA-9B82-EE86BC352F83}"/>
    <cellStyle name="Note 11 4 2 5" xfId="7555" xr:uid="{485BC05D-AA98-4E41-A76B-2F1FD6B08712}"/>
    <cellStyle name="Note 11 4 2 5 2" xfId="14364" xr:uid="{194A5BD8-245C-426D-BEFA-94F6AC724273}"/>
    <cellStyle name="Note 11 4 2 5 3" xfId="19301" xr:uid="{2C901193-7A06-4E96-ACB2-AC3BC560168F}"/>
    <cellStyle name="Note 11 4 2 5 4" xfId="28653" xr:uid="{1BF07081-27E8-4D1B-BFAC-7C79B1CE609E}"/>
    <cellStyle name="Note 11 4 2 5 5" xfId="34028" xr:uid="{E15CC221-F9D1-420F-8D3E-33A28C0D81F3}"/>
    <cellStyle name="Note 11 4 2 6" xfId="10157" xr:uid="{D0923DEA-40E1-4790-AA62-5E5B772478E2}"/>
    <cellStyle name="Note 11 4 2 6 2" xfId="15282" xr:uid="{E494EE9E-07B6-453D-88B6-F99C1D987381}"/>
    <cellStyle name="Note 11 4 2 6 3" xfId="18617" xr:uid="{816C3DFD-7F15-4066-B32B-A844B513C43D}"/>
    <cellStyle name="Note 11 4 2 6 4" xfId="31255" xr:uid="{5664682C-75E0-4C65-90A5-4BBED876138A}"/>
    <cellStyle name="Note 11 4 2 6 5" xfId="36325" xr:uid="{B1DD3308-5DF4-41DE-9BF6-7BC0C18D94D5}"/>
    <cellStyle name="Note 11 4 2 7" xfId="9960" xr:uid="{CEB2AB66-E07A-41AE-A307-461C96E900A1}"/>
    <cellStyle name="Note 11 4 2 7 2" xfId="15297" xr:uid="{8FCD4755-D415-41D8-82A9-942B2D9AD1E7}"/>
    <cellStyle name="Note 11 4 2 7 3" xfId="19206" xr:uid="{7BFA8AD5-9FC9-4C71-8650-5E4D86F3C5D1}"/>
    <cellStyle name="Note 11 4 2 7 4" xfId="31058" xr:uid="{1938501B-A996-42DD-A60F-45C6D60495F3}"/>
    <cellStyle name="Note 11 4 2 7 5" xfId="32598" xr:uid="{3D21B351-525F-4FFC-978F-C0291A810883}"/>
    <cellStyle name="Note 11 4 2 8" xfId="15061" xr:uid="{284A7E69-B07F-4936-BE8F-7B8AC1925249}"/>
    <cellStyle name="Note 11 4 2 9" xfId="21916" xr:uid="{4D1FC594-D1D1-4FFC-BA96-8EEC0E300E1F}"/>
    <cellStyle name="Note 11 4 3" xfId="5782" xr:uid="{0C2381FA-9E4C-4ECF-B228-9D409928079A}"/>
    <cellStyle name="Note 11 4 3 2" xfId="14707" xr:uid="{4D297990-B503-4906-AD39-424E698A99E8}"/>
    <cellStyle name="Note 11 4 3 3" xfId="16456" xr:uid="{D1EF7411-BEB5-4F73-900E-EB4A7F90DE43}"/>
    <cellStyle name="Note 11 4 3 4" xfId="26880" xr:uid="{B8262D2B-6B6B-47D6-ADFA-E9EEB4E32FA1}"/>
    <cellStyle name="Note 11 4 3 5" xfId="33489" xr:uid="{2A8A33F2-4B01-44CA-96AB-D25AAF6E7E19}"/>
    <cellStyle name="Note 11 4 4" xfId="7218" xr:uid="{4B0114A7-3376-4283-A832-0AE6ABA35124}"/>
    <cellStyle name="Note 11 4 4 2" xfId="14390" xr:uid="{1B43A125-D50E-4588-B37B-27641F14846F}"/>
    <cellStyle name="Note 11 4 4 3" xfId="19327" xr:uid="{6486BBF2-F776-4652-ADE5-64E871D111E8}"/>
    <cellStyle name="Note 11 4 4 4" xfId="28316" xr:uid="{1CD988B9-1A11-4243-9F52-7F3EAC501661}"/>
    <cellStyle name="Note 11 4 4 5" xfId="34052" xr:uid="{C0109CFB-90EC-4338-8C5E-AD5741831100}"/>
    <cellStyle name="Note 11 4 5" xfId="6091" xr:uid="{D15E5B8D-F8F4-47ED-92FA-AB0A8721B9B1}"/>
    <cellStyle name="Note 11 4 5 2" xfId="13640" xr:uid="{47834BDA-F2D9-454C-B546-0A428BB9F4D3}"/>
    <cellStyle name="Note 11 4 5 3" xfId="18531" xr:uid="{B1F0CA62-3C88-4CEE-A17B-2A3128EEC74A}"/>
    <cellStyle name="Note 11 4 5 4" xfId="27189" xr:uid="{E9BB9ACC-93BB-478F-82F0-EDAEC8933559}"/>
    <cellStyle name="Note 11 4 5 5" xfId="34538" xr:uid="{238EAB08-B49A-4422-8767-57BF6AA00654}"/>
    <cellStyle name="Note 11 4 6" xfId="7554" xr:uid="{A677D424-18CD-4F05-A845-38D62F611CAD}"/>
    <cellStyle name="Note 11 4 6 2" xfId="13783" xr:uid="{0B1C1BD7-ABD3-443D-BD55-89885E1C2DA9}"/>
    <cellStyle name="Note 11 4 6 3" xfId="20262" xr:uid="{F1BE322D-7264-4B60-9121-B70C2D61E70E}"/>
    <cellStyle name="Note 11 4 6 4" xfId="28652" xr:uid="{6188588F-A7C6-4C99-9079-5145A184F67F}"/>
    <cellStyle name="Note 11 4 6 5" xfId="33298" xr:uid="{066A2C50-2C31-410C-BBD4-C1CA0AA09E6C}"/>
    <cellStyle name="Note 11 4 7" xfId="10010" xr:uid="{6E96FE9F-E565-4082-8F45-7E1FC0AA6FD4}"/>
    <cellStyle name="Note 11 4 7 2" xfId="13111" xr:uid="{393C2BB8-00F9-4EAD-B681-517CDEBFF1D7}"/>
    <cellStyle name="Note 11 4 7 3" xfId="20985" xr:uid="{D5EB7730-F3B0-42E4-B3CB-7EEE6272DD83}"/>
    <cellStyle name="Note 11 4 7 4" xfId="31108" xr:uid="{58DF46FB-4C43-4F34-9515-4436609C50FB}"/>
    <cellStyle name="Note 11 4 7 5" xfId="32139" xr:uid="{9C2444CE-B7CD-4364-A50D-4E0CBDA50B22}"/>
    <cellStyle name="Note 11 4 8" xfId="10166" xr:uid="{6962A9BB-5420-45E9-94CC-10A67703DB7F}"/>
    <cellStyle name="Note 11 4 8 2" xfId="13985" xr:uid="{104C7D2B-BC26-41C1-9FDE-DF129AEF554E}"/>
    <cellStyle name="Note 11 4 8 3" xfId="15919" xr:uid="{293E1EC0-2A98-4E1F-87C0-246B05C35237}"/>
    <cellStyle name="Note 11 4 8 4" xfId="31264" xr:uid="{57C184A1-0800-4011-B18F-46E378EBEACA}"/>
    <cellStyle name="Note 11 4 8 5" xfId="35489" xr:uid="{C2F42E16-123A-432A-B31F-51F788A70DED}"/>
    <cellStyle name="Note 11 4 9" xfId="15764" xr:uid="{A44BE490-02B4-4BBC-A3E4-7B25CA548037}"/>
    <cellStyle name="Note 11 5" xfId="1467" xr:uid="{00000000-0005-0000-0000-0000BB050000}"/>
    <cellStyle name="Note 11 5 10" xfId="21368" xr:uid="{D8F04172-9D75-4173-97BE-9BA9C68A84BD}"/>
    <cellStyle name="Note 11 5 11" xfId="24791" xr:uid="{A4484B44-6027-4E13-ADD0-8B2BA14F315D}"/>
    <cellStyle name="Note 11 5 12" xfId="33785" xr:uid="{00943B5F-DDC8-46F4-9D48-64DE90FB385B}"/>
    <cellStyle name="Note 11 5 2" xfId="1468" xr:uid="{00000000-0005-0000-0000-0000BC050000}"/>
    <cellStyle name="Note 11 5 2 10" xfId="24792" xr:uid="{5FC55DB9-22E8-4860-AE80-217C93196BCA}"/>
    <cellStyle name="Note 11 5 2 11" xfId="32053" xr:uid="{5792C87E-7D70-49DC-8A0F-DDA494A708BB}"/>
    <cellStyle name="Note 11 5 2 2" xfId="5785" xr:uid="{36E268E2-6C2F-483E-BAD5-10AA72EFE8E5}"/>
    <cellStyle name="Note 11 5 2 2 2" xfId="12401" xr:uid="{B98CD880-3007-488E-B476-136976E694BA}"/>
    <cellStyle name="Note 11 5 2 2 3" xfId="19489" xr:uid="{61C916D5-DE9B-462D-8168-6DF54F2336ED}"/>
    <cellStyle name="Note 11 5 2 2 4" xfId="26883" xr:uid="{42C984C6-E260-4110-8077-993C263DEF4A}"/>
    <cellStyle name="Note 11 5 2 2 5" xfId="35704" xr:uid="{75D6F728-E8A0-46CE-B6EC-4C615D5EB798}"/>
    <cellStyle name="Note 11 5 2 3" xfId="7221" xr:uid="{BB97EFC8-C2C1-4DE9-B3D6-815F83E10775}"/>
    <cellStyle name="Note 11 5 2 3 2" xfId="17830" xr:uid="{13CD250D-C44B-46C3-9014-7745139DBDDA}"/>
    <cellStyle name="Note 11 5 2 3 3" xfId="20750" xr:uid="{87EBBAE1-B9CF-451E-9138-7ABF9AEAAF7B}"/>
    <cellStyle name="Note 11 5 2 3 4" xfId="28319" xr:uid="{AAA79156-8704-489A-8E78-925753693A97}"/>
    <cellStyle name="Note 11 5 2 3 5" xfId="36144" xr:uid="{61BCEC59-DB9C-4723-80E2-0F711F0DF2B0}"/>
    <cellStyle name="Note 11 5 2 4" xfId="6094" xr:uid="{ABD4C7B3-0833-4E3A-80E4-1C99B1537B06}"/>
    <cellStyle name="Note 11 5 2 4 2" xfId="17094" xr:uid="{B4F1CA61-58A1-4135-A4C1-E491469EBC31}"/>
    <cellStyle name="Note 11 5 2 4 3" xfId="20526" xr:uid="{A52CC5AF-0256-431A-8476-8A84178EB467}"/>
    <cellStyle name="Note 11 5 2 4 4" xfId="27192" xr:uid="{6A4CE8EB-1FE1-431B-8A69-B44579B858EE}"/>
    <cellStyle name="Note 11 5 2 4 5" xfId="32521" xr:uid="{6544E09D-6340-4EF7-846E-2D90BF763A01}"/>
    <cellStyle name="Note 11 5 2 5" xfId="7557" xr:uid="{CFBB44E7-EB41-4037-B127-FC8CFB51D5D5}"/>
    <cellStyle name="Note 11 5 2 5 2" xfId="14086" xr:uid="{4D2BF87D-D2A3-4769-828B-2B49270C9C11}"/>
    <cellStyle name="Note 11 5 2 5 3" xfId="22842" xr:uid="{960E7898-954F-45AE-8169-D38F09FC4275}"/>
    <cellStyle name="Note 11 5 2 5 4" xfId="28655" xr:uid="{912662A0-38CC-4F80-A9C9-57A6DB435861}"/>
    <cellStyle name="Note 11 5 2 5 5" xfId="36197" xr:uid="{96DE1DD1-F2BC-4B32-BC99-6C01F00DBB29}"/>
    <cellStyle name="Note 11 5 2 6" xfId="10156" xr:uid="{6FB69AAF-F6F0-4107-A2B5-C84DBE742842}"/>
    <cellStyle name="Note 11 5 2 6 2" xfId="16004" xr:uid="{7047953D-532D-418E-ACE2-7261D588C813}"/>
    <cellStyle name="Note 11 5 2 6 3" xfId="19220" xr:uid="{A5C70F5E-9177-443A-B54F-A3CAA448B99D}"/>
    <cellStyle name="Note 11 5 2 6 4" xfId="31254" xr:uid="{5114134F-0D83-42D5-8C0A-B09547608952}"/>
    <cellStyle name="Note 11 5 2 6 5" xfId="35568" xr:uid="{CFD68EC1-6A98-4886-B994-92B441CCE502}"/>
    <cellStyle name="Note 11 5 2 7" xfId="10169" xr:uid="{1D6DD56E-8801-4D3B-A17E-6CE8ADCBDE00}"/>
    <cellStyle name="Note 11 5 2 7 2" xfId="16735" xr:uid="{AD35DCC7-D59C-43C9-A891-8408714C22A5}"/>
    <cellStyle name="Note 11 5 2 7 3" xfId="20885" xr:uid="{F1686F95-60DE-469E-8DE6-41F4AD0DA328}"/>
    <cellStyle name="Note 11 5 2 7 4" xfId="31267" xr:uid="{B192358E-0047-4CAF-88F8-FC0AEA5450A7}"/>
    <cellStyle name="Note 11 5 2 7 5" xfId="24529" xr:uid="{BE44E291-A0A0-4381-BEF8-0CBB708A4C20}"/>
    <cellStyle name="Note 11 5 2 8" xfId="11768" xr:uid="{DB5FA060-A22C-4FF6-8E5A-F6215630B344}"/>
    <cellStyle name="Note 11 5 2 9" xfId="20857" xr:uid="{336D1AF9-E500-44B1-A866-81506ED28494}"/>
    <cellStyle name="Note 11 5 3" xfId="5784" xr:uid="{E0AF9128-45AA-44AF-B0AA-BA0A3072C690}"/>
    <cellStyle name="Note 11 5 3 2" xfId="17300" xr:uid="{AFD1F2AE-33BE-4D98-920A-0F387A4B1753}"/>
    <cellStyle name="Note 11 5 3 3" xfId="20564" xr:uid="{9BED34D2-1AE3-4624-B75F-FCDFF3103413}"/>
    <cellStyle name="Note 11 5 3 4" xfId="26882" xr:uid="{19EFF1AC-ADDB-4C37-98C8-E0E162630BD9}"/>
    <cellStyle name="Note 11 5 3 5" xfId="32489" xr:uid="{5605AB52-4D36-4057-AB3C-FAEDE11F1435}"/>
    <cellStyle name="Note 11 5 4" xfId="7220" xr:uid="{516DFE1C-9A55-4DAA-B3F2-CB5E8D917A49}"/>
    <cellStyle name="Note 11 5 4 2" xfId="14110" xr:uid="{68C9F2E4-6FB0-4F80-A462-E08F6E731ACB}"/>
    <cellStyle name="Note 11 5 4 3" xfId="22866" xr:uid="{AAB431B4-36A1-4680-93EA-B1B2C9254D8E}"/>
    <cellStyle name="Note 11 5 4 4" xfId="28318" xr:uid="{9EBE0C07-3BC5-42A4-879F-D9155EC40D47}"/>
    <cellStyle name="Note 11 5 4 5" xfId="34764" xr:uid="{CD3D5C13-B57F-438C-91E9-0780A294AF5A}"/>
    <cellStyle name="Note 11 5 5" xfId="6093" xr:uid="{75EE61E5-6970-4E90-B248-72F0CA0D7D4C}"/>
    <cellStyle name="Note 11 5 5 2" xfId="13358" xr:uid="{DC6F64F5-35CB-4813-B6C3-898DC8DB9FF5}"/>
    <cellStyle name="Note 11 5 5 3" xfId="19679" xr:uid="{288BBD42-32B2-4CD5-9175-CCD6EBFE0134}"/>
    <cellStyle name="Note 11 5 5 4" xfId="27191" xr:uid="{8C4BFEFF-E8ED-4C85-B0BD-768ABFAF93F5}"/>
    <cellStyle name="Note 11 5 5 5" xfId="36377" xr:uid="{08992B52-7844-42A0-8BE5-2A739E0F1405}"/>
    <cellStyle name="Note 11 5 6" xfId="7556" xr:uid="{1A6E29F2-4640-409E-A76F-A811DC74B5AA}"/>
    <cellStyle name="Note 11 5 6 2" xfId="13205" xr:uid="{5EA55488-FAC9-43D7-9410-AD00F03FA429}"/>
    <cellStyle name="Note 11 5 6 3" xfId="20020" xr:uid="{4E067950-AFF0-44E3-AA60-10A4FE84C3FC}"/>
    <cellStyle name="Note 11 5 6 4" xfId="28654" xr:uid="{4E3FBD59-6966-4C0E-B8A2-872BAEDB6C76}"/>
    <cellStyle name="Note 11 5 6 5" xfId="36890" xr:uid="{3A0A694D-612D-444C-8FE1-8DF87A9C592D}"/>
    <cellStyle name="Note 11 5 7" xfId="10011" xr:uid="{FEC88D54-4C20-4B09-B910-4690CF47DC4B}"/>
    <cellStyle name="Note 11 5 7 2" xfId="12531" xr:uid="{C60BF7EC-A94B-45C1-8E0E-EB0EF6461F12}"/>
    <cellStyle name="Note 11 5 7 3" xfId="17648" xr:uid="{98385B50-73C4-4D03-873B-855053CED154}"/>
    <cellStyle name="Note 11 5 7 4" xfId="31109" xr:uid="{0D5C759E-3873-4D9F-B366-B14D15CCF68E}"/>
    <cellStyle name="Note 11 5 7 5" xfId="35573" xr:uid="{77327BD6-6C66-43ED-90A5-FCD72C3E1DE9}"/>
    <cellStyle name="Note 11 5 8" xfId="9961" xr:uid="{7C202E3A-802E-4756-B3DD-56A17571C3EA}"/>
    <cellStyle name="Note 11 5 8 2" xfId="12031" xr:uid="{5ED8146D-EA5D-4DFE-92D9-57D26C6C2405}"/>
    <cellStyle name="Note 11 5 8 3" xfId="18631" xr:uid="{95FE8AB4-61B4-4842-AB7E-F8EA0241E996}"/>
    <cellStyle name="Note 11 5 8 4" xfId="31059" xr:uid="{E96A2EDE-2EC7-4942-A070-97A020186815}"/>
    <cellStyle name="Note 11 5 8 5" xfId="33912" xr:uid="{B8F37937-26C7-4A68-A96D-31B9AEB1A43E}"/>
    <cellStyle name="Note 11 5 9" xfId="13745" xr:uid="{691B4A97-D479-4FAE-ADB7-C5D6CADD2A6B}"/>
    <cellStyle name="Note 11 6" xfId="1469" xr:uid="{00000000-0005-0000-0000-0000BD050000}"/>
    <cellStyle name="Note 11 6 10" xfId="24793" xr:uid="{46DA4F11-4015-4C8A-B997-1ACC6EDFC199}"/>
    <cellStyle name="Note 11 6 11" xfId="32052" xr:uid="{268891A8-CE7D-4360-B935-7DC8077B851E}"/>
    <cellStyle name="Note 11 6 2" xfId="5786" xr:uid="{449442CA-C238-4CF3-9428-0727C4460EF2}"/>
    <cellStyle name="Note 11 6 2 2" xfId="16213" xr:uid="{F2A46F15-CB27-495A-BDB2-989301B0C4C2}"/>
    <cellStyle name="Note 11 6 2 3" xfId="22498" xr:uid="{7C290176-93DA-48E6-B568-7C0677E3E560}"/>
    <cellStyle name="Note 11 6 2 4" xfId="26884" xr:uid="{09B9DFA2-806B-4F0E-9131-555A7A9A1278}"/>
    <cellStyle name="Note 11 6 2 5" xfId="35171" xr:uid="{D1A71AAF-7E44-4FEA-A0B2-1AA25172B306}"/>
    <cellStyle name="Note 11 6 3" xfId="7222" xr:uid="{C9F1379D-291A-4D56-80DB-0AEC336BF50E}"/>
    <cellStyle name="Note 11 6 3 2" xfId="14953" xr:uid="{64E491CD-03C7-47AC-951F-B608085868BC}"/>
    <cellStyle name="Note 11 6 3 3" xfId="22106" xr:uid="{C7477382-E1E7-432A-825C-D9CD49ECE87C}"/>
    <cellStyle name="Note 11 6 3 4" xfId="28320" xr:uid="{8C79B124-D4FB-4206-A157-368A8C8CF129}"/>
    <cellStyle name="Note 11 6 3 5" xfId="35639" xr:uid="{A35C6B91-08C3-4364-A1EA-6F0357A891D5}"/>
    <cellStyle name="Note 11 6 4" xfId="6095" xr:uid="{6DFFE261-9C45-4FC3-BF7B-27574EBA1F7E}"/>
    <cellStyle name="Note 11 6 4 2" xfId="12432" xr:uid="{EBCE8C66-AD64-489C-AD5B-866F71120E60}"/>
    <cellStyle name="Note 11 6 4 3" xfId="19454" xr:uid="{CB01CDD2-BA05-4848-AB09-EA90B669A92C}"/>
    <cellStyle name="Note 11 6 4 4" xfId="27193" xr:uid="{9BB9892C-F9FF-4640-8C43-B71F7A4A8900}"/>
    <cellStyle name="Note 11 6 4 5" xfId="33825" xr:uid="{E0837511-12AC-4113-9354-640216F2F682}"/>
    <cellStyle name="Note 11 6 5" xfId="7558" xr:uid="{2A3D2C8D-A35B-47D0-A0A8-4C6E9D9C31C3}"/>
    <cellStyle name="Note 11 6 5 2" xfId="17806" xr:uid="{48314F03-EFA4-464A-9AC5-20EE42B952BF}"/>
    <cellStyle name="Note 11 6 5 3" xfId="22159" xr:uid="{903FDBA7-778E-4BD2-8757-100DD972E115}"/>
    <cellStyle name="Note 11 6 5 4" xfId="28656" xr:uid="{7404C548-D70E-45BB-B7EF-0337083DC82D}"/>
    <cellStyle name="Note 11 6 5 5" xfId="36120" xr:uid="{6094761F-695B-477A-A3E3-73898A5B8BEC}"/>
    <cellStyle name="Note 11 6 6" xfId="4845" xr:uid="{F09B81D5-1BC6-4EB5-B2C6-0C970C69B8B3}"/>
    <cellStyle name="Note 11 6 6 2" xfId="15601" xr:uid="{4AB6BD51-E2C4-4317-B5DB-B0FBBC86E8F8}"/>
    <cellStyle name="Note 11 6 6 3" xfId="18429" xr:uid="{14D90904-E26F-4E25-AB2E-E427187595BF}"/>
    <cellStyle name="Note 11 6 6 4" xfId="25963" xr:uid="{122E01E6-3687-4124-B250-9C21D79BE11C}"/>
    <cellStyle name="Note 11 6 6 5" xfId="34661" xr:uid="{B2820BEC-588D-4E3B-AEB1-F7162209CE10}"/>
    <cellStyle name="Note 11 6 7" xfId="10168" xr:uid="{7E97E65C-59C2-41B1-99B5-B6DCF6F08714}"/>
    <cellStyle name="Note 11 6 7 2" xfId="14604" xr:uid="{FD4110EB-5068-4674-9A09-4DF017D823F1}"/>
    <cellStyle name="Note 11 6 7 3" xfId="22261" xr:uid="{8EB15D27-F17E-42B5-A394-47EFFCB170E7}"/>
    <cellStyle name="Note 11 6 7 4" xfId="31266" xr:uid="{40AAC58D-274C-47DE-8518-BBC996E7246F}"/>
    <cellStyle name="Note 11 6 7 5" xfId="32130" xr:uid="{526CA260-DF5E-4331-A05B-87934087031E}"/>
    <cellStyle name="Note 11 6 8" xfId="11767" xr:uid="{58D63C6A-9219-477F-A4CE-44D2F449DA80}"/>
    <cellStyle name="Note 11 6 9" xfId="19783" xr:uid="{03778F65-87FA-46AE-81F3-1D07EBC91912}"/>
    <cellStyle name="Note 11 7" xfId="5777" xr:uid="{9BFDADEE-6E2F-46D5-A674-9A42C2192B36}"/>
    <cellStyle name="Note 11 7 2" xfId="17301" xr:uid="{399B98FC-0B97-46C4-9EB4-24A0B1016C3D}"/>
    <cellStyle name="Note 11 7 3" xfId="12329" xr:uid="{A65BAD68-7EA2-4CC0-97A4-5BED863D59F2}"/>
    <cellStyle name="Note 11 7 4" xfId="26875" xr:uid="{2B438CC9-604F-408C-8406-FF6FF9811F7C}"/>
    <cellStyle name="Note 11 7 5" xfId="32488" xr:uid="{250625C7-F6AE-4E8C-A2C3-3D3E69E3C980}"/>
    <cellStyle name="Note 11 8" xfId="7213" xr:uid="{3D07BB21-C6AA-4F1E-ACEF-2BE2ED1D5763}"/>
    <cellStyle name="Note 11 8 2" xfId="12139" xr:uid="{EB28491E-E3DE-47BC-9918-99465AD83872}"/>
    <cellStyle name="Note 11 8 3" xfId="22204" xr:uid="{AAEF5E6F-FB60-47D1-B825-1F829BF72B5F}"/>
    <cellStyle name="Note 11 8 4" xfId="28311" xr:uid="{E84CFFC8-6F19-487B-AE69-522B689C829A}"/>
    <cellStyle name="Note 11 8 5" xfId="36468" xr:uid="{578159A7-A639-4600-AF86-363DAC428E11}"/>
    <cellStyle name="Note 11 9" xfId="6087" xr:uid="{55819A9D-B53F-4F50-A238-27FA0179C629}"/>
    <cellStyle name="Note 11 9 2" xfId="11395" xr:uid="{100597DD-133B-4C46-B8E8-859C07AE27BC}"/>
    <cellStyle name="Note 11 9 3" xfId="19457" xr:uid="{0EB9D874-98BA-4ECB-B35C-448F47631133}"/>
    <cellStyle name="Note 11 9 4" xfId="27185" xr:uid="{800FBC98-2DE9-493A-93B3-17B1145FB15C}"/>
    <cellStyle name="Note 11 9 5" xfId="36376" xr:uid="{7316E55D-1DA7-4032-A2EF-CF8CA98098EF}"/>
    <cellStyle name="Note 12" xfId="10906" xr:uid="{4C411782-0247-45EB-A911-07AD34FC1C67}"/>
    <cellStyle name="Note 2" xfId="1470" xr:uid="{00000000-0005-0000-0000-0000BE050000}"/>
    <cellStyle name="Note 2 2" xfId="1471" xr:uid="{00000000-0005-0000-0000-0000BF050000}"/>
    <cellStyle name="Note 2 3" xfId="1472" xr:uid="{00000000-0005-0000-0000-0000C0050000}"/>
    <cellStyle name="Note 2 3 10" xfId="7561" xr:uid="{83D0B32F-D9DE-40C4-A2BF-0C6D5BF5C457}"/>
    <cellStyle name="Note 2 3 10 2" xfId="16099" xr:uid="{07E0F33D-E3B1-467A-86A7-635BD0DFAD53}"/>
    <cellStyle name="Note 2 3 10 3" xfId="21062" xr:uid="{FF300F04-E6FD-4B26-9DEF-CA9E8BC84524}"/>
    <cellStyle name="Note 2 3 10 4" xfId="28659" xr:uid="{003F978A-C36E-4B9B-B3B6-64EB79E2F2F3}"/>
    <cellStyle name="Note 2 3 10 5" xfId="32261" xr:uid="{1D39B64A-D8C0-4725-A1E2-E0513B8C3D7A}"/>
    <cellStyle name="Note 2 3 11" xfId="4856" xr:uid="{CBC87CB4-3F2B-49B1-B3EF-35D3A16D8EC1}"/>
    <cellStyle name="Note 2 3 11 2" xfId="17416" xr:uid="{C676E533-31AD-496C-A67D-0CEBFD6CC1AD}"/>
    <cellStyle name="Note 2 3 11 3" xfId="20647" xr:uid="{A30F25DF-C999-40FD-A6B7-790547B9C9FF}"/>
    <cellStyle name="Note 2 3 11 4" xfId="25974" xr:uid="{1EFB5DB2-39EC-4A92-B18E-FFB0780E5D5D}"/>
    <cellStyle name="Note 2 3 11 5" xfId="32420" xr:uid="{31C2052F-42CC-4D90-842B-0EB3927241B6}"/>
    <cellStyle name="Note 2 3 12" xfId="10171" xr:uid="{6C2231FF-9A7F-4FC2-9B34-332B76D45633}"/>
    <cellStyle name="Note 2 3 12 2" xfId="15280" xr:uid="{BFD6665A-0C19-4847-825B-C4F7F33BDF55}"/>
    <cellStyle name="Note 2 3 12 3" xfId="19223" xr:uid="{0E42A8AD-D598-4EE7-B297-7128E0ECED3D}"/>
    <cellStyle name="Note 2 3 12 4" xfId="31269" xr:uid="{CBBA9849-03D8-4743-B359-75DB6A64830C}"/>
    <cellStyle name="Note 2 3 12 5" xfId="32542" xr:uid="{E732A51B-8E2D-4537-81A7-5C2CC844A169}"/>
    <cellStyle name="Note 2 3 13" xfId="16529" xr:uid="{5513A861-607E-417D-B48D-323C198D6DC5}"/>
    <cellStyle name="Note 2 3 14" xfId="22696" xr:uid="{1F212F0C-AF27-4A7C-883F-2176DD9BA6FC}"/>
    <cellStyle name="Note 2 3 15" xfId="24796" xr:uid="{B463880D-1AED-45B3-9197-775D595B2C00}"/>
    <cellStyle name="Note 2 3 16" xfId="35944" xr:uid="{DE5577E1-5727-4D94-98CA-66A546436F2A}"/>
    <cellStyle name="Note 2 3 2" xfId="1473" xr:uid="{00000000-0005-0000-0000-0000C1050000}"/>
    <cellStyle name="Note 2 3 2 10" xfId="22052" xr:uid="{EECB2957-8370-45F0-AC8A-680C483E3C88}"/>
    <cellStyle name="Note 2 3 2 11" xfId="24797" xr:uid="{0ED01CAC-1321-4AB5-A69A-CD90132444F5}"/>
    <cellStyle name="Note 2 3 2 12" xfId="35388" xr:uid="{B55B7308-D8DA-41EC-A309-DC4016A0985F}"/>
    <cellStyle name="Note 2 3 2 2" xfId="1474" xr:uid="{00000000-0005-0000-0000-0000C2050000}"/>
    <cellStyle name="Note 2 3 2 2 10" xfId="24798" xr:uid="{E1A68259-71EA-4FBA-8037-5DB615D9FB69}"/>
    <cellStyle name="Note 2 3 2 2 11" xfId="34870" xr:uid="{DB2C79DB-233B-4494-AC0C-D3BD210BAB7F}"/>
    <cellStyle name="Note 2 3 2 2 2" xfId="5789" xr:uid="{295ECDD3-5470-476E-9F9A-DF336E52E179}"/>
    <cellStyle name="Note 2 3 2 2 2 2" xfId="13402" xr:uid="{AA8AEB9D-7C08-4AEF-9817-EFD6DD760D18}"/>
    <cellStyle name="Note 2 3 2 2 2 3" xfId="21151" xr:uid="{8131BEF6-BD45-46B2-AB2C-3E6B3FB9B077}"/>
    <cellStyle name="Note 2 3 2 2 2 4" xfId="26887" xr:uid="{7D395D2C-A2EC-4235-AB91-82C323F1DB58}"/>
    <cellStyle name="Note 2 3 2 2 2 5" xfId="23686" xr:uid="{D4BD083F-2208-439D-AD91-5756066628C8}"/>
    <cellStyle name="Note 2 3 2 2 3" xfId="7227" xr:uid="{EFCC5969-9002-4C90-9F24-76D1E86D25EF}"/>
    <cellStyle name="Note 2 3 2 2 3 2" xfId="2573" xr:uid="{68E91EF7-D7AB-4924-BC00-AFD101BFA2D0}"/>
    <cellStyle name="Note 2 3 2 2 3 3" xfId="22428" xr:uid="{5512645D-4332-408D-A13B-9604EB822EFC}"/>
    <cellStyle name="Note 2 3 2 2 3 4" xfId="28325" xr:uid="{485FA4CF-5D30-4D28-A88C-CD0AE1A771E5}"/>
    <cellStyle name="Note 2 3 2 2 3 5" xfId="36239" xr:uid="{F71CDE43-4B88-466F-8FC0-093937FB3D33}"/>
    <cellStyle name="Note 2 3 2 2 4" xfId="6097" xr:uid="{0791DCA0-14A8-4044-8E29-45AC9B3664F5}"/>
    <cellStyle name="Note 2 3 2 2 4 2" xfId="13641" xr:uid="{49638515-321A-464C-ABCE-811235A1629F}"/>
    <cellStyle name="Note 2 3 2 2 4 3" xfId="18530" xr:uid="{56122A26-F879-464B-9A0B-C76E0342D9D2}"/>
    <cellStyle name="Note 2 3 2 2 4 4" xfId="27195" xr:uid="{CCD4B8B6-DA6E-4AF6-9159-1AC262D30776}"/>
    <cellStyle name="Note 2 3 2 2 4 5" xfId="34539" xr:uid="{316E71B7-C6B7-44B2-B058-45AF6E4F1175}"/>
    <cellStyle name="Note 2 3 2 2 5" xfId="7563" xr:uid="{017D1CAD-C34D-4512-976E-25604756884E}"/>
    <cellStyle name="Note 2 3 2 2 5 2" xfId="12116" xr:uid="{49D60204-7114-4FCF-8D5B-C9D9F2418CC9}"/>
    <cellStyle name="Note 2 3 2 2 5 3" xfId="22370" xr:uid="{D9DB781A-4885-4947-BE36-0966D25D10AA}"/>
    <cellStyle name="Note 2 3 2 2 5 4" xfId="28661" xr:uid="{8E9F868F-C0C8-40F6-9F61-4917F45FD9F4}"/>
    <cellStyle name="Note 2 3 2 2 5 5" xfId="23984" xr:uid="{3E28460F-1A71-458B-8B26-6A5EA4889B67}"/>
    <cellStyle name="Note 2 3 2 2 6" xfId="4849" xr:uid="{66F3294B-2F87-4989-A61F-1B7FE17FC6E3}"/>
    <cellStyle name="Note 2 3 2 2 6 2" xfId="11562" xr:uid="{6B7F4A04-9253-4771-A985-4545CED2DA78}"/>
    <cellStyle name="Note 2 3 2 2 6 3" xfId="19573" xr:uid="{6659D5C0-C104-48E7-A3D9-F39DFF486C5A}"/>
    <cellStyle name="Note 2 3 2 2 6 4" xfId="25967" xr:uid="{83D67BEE-A289-4682-9074-9F7046036272}"/>
    <cellStyle name="Note 2 3 2 2 6 5" xfId="36610" xr:uid="{E64495FC-5E89-4208-95F6-55132F561A3A}"/>
    <cellStyle name="Note 2 3 2 2 7" xfId="9962" xr:uid="{21CFC73B-D1F5-4065-8300-4D9792F3EC2F}"/>
    <cellStyle name="Note 2 3 2 2 7 2" xfId="3586" xr:uid="{3B862E53-17A2-44DD-9B6C-881614BAE573}"/>
    <cellStyle name="Note 2 3 2 2 7 3" xfId="19936" xr:uid="{04BBF355-2B3C-4A28-8D82-89E388CB6A36}"/>
    <cellStyle name="Note 2 3 2 2 7 4" xfId="31060" xr:uid="{DB769E96-DBA0-465E-9318-CACE79D691CB}"/>
    <cellStyle name="Note 2 3 2 2 7 5" xfId="36808" xr:uid="{F7B402F9-FC2D-4761-8FEB-3FDF394435A3}"/>
    <cellStyle name="Note 2 3 2 2 8" xfId="15058" xr:uid="{8DE31588-C577-4EF9-BF5D-12630BF85228}"/>
    <cellStyle name="Note 2 3 2 2 9" xfId="21913" xr:uid="{1CD3DCEC-2197-4D88-A49A-56E04281452A}"/>
    <cellStyle name="Note 2 3 2 3" xfId="5788" xr:uid="{F465A55C-B4D1-4222-9086-B7AC847CA100}"/>
    <cellStyle name="Note 2 3 2 3 2" xfId="14716" xr:uid="{34DFB44B-A946-49B5-8842-BC52762CB0BF}"/>
    <cellStyle name="Note 2 3 2 3 3" xfId="21674" xr:uid="{C8FD6A55-DFC1-4D2E-864E-FD1F778CE698}"/>
    <cellStyle name="Note 2 3 2 3 4" xfId="26886" xr:uid="{371569B5-1B97-451A-9E45-3CCA8A0B2733}"/>
    <cellStyle name="Note 2 3 2 3 5" xfId="33498" xr:uid="{55F5C8D9-7D2F-4F10-AD9B-8832B3C9F5BC}"/>
    <cellStyle name="Note 2 3 2 4" xfId="7226" xr:uid="{CFA8FFBA-CFFC-4B05-B238-5EB72F32D6BC}"/>
    <cellStyle name="Note 2 3 2 4 2" xfId="12140" xr:uid="{B83419FF-C4CA-4E26-BC72-487EE112B073}"/>
    <cellStyle name="Note 2 3 2 4 3" xfId="22368" xr:uid="{F80A8309-F6C1-424A-A114-CE375E421A9D}"/>
    <cellStyle name="Note 2 3 2 4 4" xfId="28324" xr:uid="{40E65BF0-C343-4279-A706-BF0CB10E4413}"/>
    <cellStyle name="Note 2 3 2 4 5" xfId="26289" xr:uid="{015BCE21-9B0B-4517-BBBD-DDB0798C48F1}"/>
    <cellStyle name="Note 2 3 2 5" xfId="4683" xr:uid="{3A5140BB-9249-4197-8AAF-ECECC2B6A55E}"/>
    <cellStyle name="Note 2 3 2 5 2" xfId="15620" xr:uid="{E16693E1-5AD3-4815-8AAD-199BFAFB41A9}"/>
    <cellStyle name="Note 2 3 2 5 3" xfId="21948" xr:uid="{997C5C37-24B9-4995-9D7F-64A91D2B70A1}"/>
    <cellStyle name="Note 2 3 2 5 4" xfId="25803" xr:uid="{0BE8806A-ACC2-4ADD-9A07-9313DBEE3F89}"/>
    <cellStyle name="Note 2 3 2 5 5" xfId="34680" xr:uid="{B79D9E77-A1D8-4A98-8AA9-F785E7010F3D}"/>
    <cellStyle name="Note 2 3 2 6" xfId="6386" xr:uid="{BCA19E60-9563-4099-9E02-1085078BD4DB}"/>
    <cellStyle name="Note 2 3 2 6 2" xfId="2349" xr:uid="{01411FCC-FCB5-4170-A747-3E8F01FBE629}"/>
    <cellStyle name="Note 2 3 2 6 3" xfId="3762" xr:uid="{DFFAF47D-F34D-4A23-ACE3-9F71E66A25D8}"/>
    <cellStyle name="Note 2 3 2 6 4" xfId="27484" xr:uid="{C12AB642-2487-43F7-8F72-98B4317D9F1F}"/>
    <cellStyle name="Note 2 3 2 6 5" xfId="32396" xr:uid="{A3589904-634A-4816-B2EC-4A744FE5FA18}"/>
    <cellStyle name="Note 2 3 2 7" xfId="4855" xr:uid="{E8B367AA-0EE3-499B-BC65-B62896DA0B7B}"/>
    <cellStyle name="Note 2 3 2 7 2" xfId="13519" xr:uid="{DCB2A049-B3D5-41E9-97B9-AC0F82487A89}"/>
    <cellStyle name="Note 2 3 2 7 3" xfId="21222" xr:uid="{7F0573DC-AC23-4CA9-9157-53FFB2911789}"/>
    <cellStyle name="Note 2 3 2 7 4" xfId="25973" xr:uid="{41B1777F-C9A4-42EB-961E-9CD6EAA358F8}"/>
    <cellStyle name="Note 2 3 2 7 5" xfId="36611" xr:uid="{2995E994-35C2-483F-8A2D-1AF7BA8CE963}"/>
    <cellStyle name="Note 2 3 2 8" xfId="10170" xr:uid="{92C23CF2-33AA-4C68-9C6C-02395F2D79D0}"/>
    <cellStyle name="Note 2 3 2 8 2" xfId="16002" xr:uid="{44F8AE16-549A-45D8-8167-662D50ECF453}"/>
    <cellStyle name="Note 2 3 2 8 3" xfId="19816" xr:uid="{411D57AE-874F-48D7-A5CA-0745B93E21F3}"/>
    <cellStyle name="Note 2 3 2 8 4" xfId="31268" xr:uid="{1BB43F02-416A-40B1-9102-26E4D882DF46}"/>
    <cellStyle name="Note 2 3 2 8 5" xfId="24530" xr:uid="{EBF4B936-21A1-4CB3-8CF5-049EA4F41B20}"/>
    <cellStyle name="Note 2 3 2 9" xfId="15761" xr:uid="{7AEFE97D-BCFC-419E-AD93-7143C8E15113}"/>
    <cellStyle name="Note 2 3 3" xfId="1475" xr:uid="{00000000-0005-0000-0000-0000C3050000}"/>
    <cellStyle name="Note 2 3 3 10" xfId="21365" xr:uid="{AE317AD6-B15F-4290-BF1B-FD93FD520A7C}"/>
    <cellStyle name="Note 2 3 3 11" xfId="24799" xr:uid="{0C61D8F2-EE49-4FCC-9B2E-C62485A11874}"/>
    <cellStyle name="Note 2 3 3 12" xfId="33782" xr:uid="{AB80DA32-A69C-4089-9848-51521D3F032C}"/>
    <cellStyle name="Note 2 3 3 2" xfId="1476" xr:uid="{00000000-0005-0000-0000-0000C4050000}"/>
    <cellStyle name="Note 2 3 3 2 10" xfId="24800" xr:uid="{C56D690E-8BC5-491E-9477-5E6032031436}"/>
    <cellStyle name="Note 2 3 3 2 11" xfId="36737" xr:uid="{2BFCD039-E209-49B7-BEB9-C67D8CFAA895}"/>
    <cellStyle name="Note 2 3 3 2 2" xfId="5791" xr:uid="{63ED6C3E-7F04-4BA1-B87C-83CD9893E1CA}"/>
    <cellStyle name="Note 2 3 3 2 2 2" xfId="17298" xr:uid="{0FE392C9-91F1-41E9-850E-BD12FBBDCAE1}"/>
    <cellStyle name="Note 2 3 3 2 2 3" xfId="19498" xr:uid="{5DB6B85A-79EC-498D-9E3C-D91E7CED5F68}"/>
    <cellStyle name="Note 2 3 3 2 2 4" xfId="26889" xr:uid="{9BF1DCE0-28DF-482A-B0E7-017C43C08CFE}"/>
    <cellStyle name="Note 2 3 3 2 2 5" xfId="32491" xr:uid="{E48044DC-456D-4698-8FEA-C3BE0D241E92}"/>
    <cellStyle name="Note 2 3 3 2 3" xfId="7229" xr:uid="{BFAD679B-13EF-40C0-964E-3F0437972BF5}"/>
    <cellStyle name="Note 2 3 3 2 3 2" xfId="16959" xr:uid="{17E1E275-4FA9-436E-955B-46CA0C9A7AE5}"/>
    <cellStyle name="Note 2 3 3 2 3 3" xfId="19798" xr:uid="{58FE49EE-5D8D-45EE-938F-212E36C818C1}"/>
    <cellStyle name="Note 2 3 3 2 3 4" xfId="28327" xr:uid="{795E6E9A-529E-41E9-B81E-283C50B75DDE}"/>
    <cellStyle name="Note 2 3 3 2 3 5" xfId="34224" xr:uid="{BF599CB0-1A11-48EC-870A-885F85BA53D7}"/>
    <cellStyle name="Note 2 3 3 2 4" xfId="6099" xr:uid="{EF2BF53B-769A-497F-9BAC-770AD9DB12F3}"/>
    <cellStyle name="Note 2 3 3 2 4 2" xfId="13359" xr:uid="{DA731E60-A099-4DE9-8D46-A79B5EE0ACCC}"/>
    <cellStyle name="Note 2 3 3 2 4 3" xfId="19680" xr:uid="{9B947440-C011-4306-84BA-8FB06E644688}"/>
    <cellStyle name="Note 2 3 3 2 4 4" xfId="27197" xr:uid="{66EC3B87-709D-42B2-ABDF-1B64406B4880}"/>
    <cellStyle name="Note 2 3 3 2 4 5" xfId="23814" xr:uid="{12410E1F-C1AF-4A90-BE07-6C6E922DAABE}"/>
    <cellStyle name="Note 2 3 3 2 5" xfId="6151" xr:uid="{61FAFA19-BCAC-40A5-A2F6-005F2E2AA9CA}"/>
    <cellStyle name="Note 2 3 3 2 5 2" xfId="14659" xr:uid="{238F724B-039E-4DD3-9269-63A7038E1D31}"/>
    <cellStyle name="Note 2 3 3 2 5 3" xfId="20768" xr:uid="{E023B4BA-BA43-4D45-9CEC-ADE8564FB37A}"/>
    <cellStyle name="Note 2 3 3 2 5 4" xfId="27249" xr:uid="{4D907597-EB4A-4BC9-8031-56F14154AAD2}"/>
    <cellStyle name="Note 2 3 3 2 5 5" xfId="33446" xr:uid="{81FA22E7-3532-49EC-A9CD-46FF8CCC0567}"/>
    <cellStyle name="Note 2 3 3 2 6" xfId="4853" xr:uid="{18961B11-C9D0-4167-887A-CAA401520AE4}"/>
    <cellStyle name="Note 2 3 3 2 6 2" xfId="15598" xr:uid="{6F89BB0F-439B-45F0-BAC0-2100D600FFAA}"/>
    <cellStyle name="Note 2 3 3 2 6 3" xfId="20814" xr:uid="{B3F78332-F56E-44EA-9EC6-E566CE83AB27}"/>
    <cellStyle name="Note 2 3 3 2 6 4" xfId="25971" xr:uid="{2C1123B2-6C2F-4005-B5AB-B3A2930ADBE7}"/>
    <cellStyle name="Note 2 3 3 2 6 5" xfId="34658" xr:uid="{816887D6-E92E-460F-99F1-D263B0AE3B27}"/>
    <cellStyle name="Note 2 3 3 2 7" xfId="10159" xr:uid="{7F9B737A-750E-4FE5-A901-83C3DF25A510}"/>
    <cellStyle name="Note 2 3 3 2 7 2" xfId="3606" xr:uid="{825AD3BB-1BFD-4CCE-B0EC-2A3533CB0351}"/>
    <cellStyle name="Note 2 3 3 2 7 3" xfId="22777" xr:uid="{837EFBE1-09B3-4801-9C78-B68FB809EF7E}"/>
    <cellStyle name="Note 2 3 3 2 7 4" xfId="31257" xr:uid="{594D7C03-0194-4D35-9B0C-977C7E3731D5}"/>
    <cellStyle name="Note 2 3 3 2 7 5" xfId="34378" xr:uid="{CEC6867A-3250-44AA-AE55-07FC193FEB6A}"/>
    <cellStyle name="Note 2 3 3 2 8" xfId="17558" xr:uid="{8BABD8E7-1992-4240-AF50-E552FC123EEE}"/>
    <cellStyle name="Note 2 3 3 2 9" xfId="20854" xr:uid="{75163090-E5E5-482B-B95F-12E409D707E9}"/>
    <cellStyle name="Note 2 3 3 3" xfId="5790" xr:uid="{D407FDF6-B812-44C7-8DD6-887E1A3713B7}"/>
    <cellStyle name="Note 2 3 3 3 2" xfId="11440" xr:uid="{77098F09-1910-446B-82C5-C26E1D86A234}"/>
    <cellStyle name="Note 2 3 3 3 3" xfId="20573" xr:uid="{CA268F1D-84D7-4E30-A9F0-683896799037}"/>
    <cellStyle name="Note 2 3 3 3 4" xfId="26888" xr:uid="{58C14614-7E78-43F5-AA8B-7169834237C2}"/>
    <cellStyle name="Note 2 3 3 3 5" xfId="36537" xr:uid="{49B1B549-7C6A-48DD-AE65-54BAFB754ED0}"/>
    <cellStyle name="Note 2 3 3 4" xfId="7228" xr:uid="{1FAFC775-2A1B-4C58-A13D-58963F912296}"/>
    <cellStyle name="Note 2 3 3 4 2" xfId="2574" xr:uid="{F123F1EF-BB62-45BF-8EDC-A454CBA9E732}"/>
    <cellStyle name="Note 2 3 3 4 3" xfId="20873" xr:uid="{8BA628C8-8FE3-463A-A29B-58B14E3D855C}"/>
    <cellStyle name="Note 2 3 3 4 4" xfId="28326" xr:uid="{6115BFD3-9EEE-4B44-A178-8CC26E55AB13}"/>
    <cellStyle name="Note 2 3 3 4 5" xfId="36471" xr:uid="{BDAFBC81-116C-4C3E-8B94-2381A5A1077B}"/>
    <cellStyle name="Note 2 3 3 5" xfId="6098" xr:uid="{6E6CF429-DFC5-4CC2-93B7-CA91AD7472C4}"/>
    <cellStyle name="Note 2 3 3 5 2" xfId="14670" xr:uid="{6F8A2175-6A1C-48EC-8B8D-B7805DA2209F}"/>
    <cellStyle name="Note 2 3 3 5 3" xfId="19822" xr:uid="{9AEEF39C-ACA9-4D12-849D-381DF287D0D5}"/>
    <cellStyle name="Note 2 3 3 5 4" xfId="27196" xr:uid="{9B8D29F8-7E84-411E-8681-1C1DC32D9EC7}"/>
    <cellStyle name="Note 2 3 3 5 5" xfId="33455" xr:uid="{BFEAA40D-70A4-48B5-9C2F-4F3D6C51A23D}"/>
    <cellStyle name="Note 2 3 3 6" xfId="7562" xr:uid="{B5BE5B5B-2207-43AC-9BD7-9341F10B698C}"/>
    <cellStyle name="Note 2 3 3 6 2" xfId="15369" xr:uid="{5DF80A98-57C3-40BD-A0D1-FE164CE57D85}"/>
    <cellStyle name="Note 2 3 3 6 3" xfId="13894" xr:uid="{862BB9C7-FC2B-448F-AC86-215232DD1DA6}"/>
    <cellStyle name="Note 2 3 3 6 4" xfId="28660" xr:uid="{D561A3DB-0D1B-4FE9-B9C8-2AF5EDCCFBC3}"/>
    <cellStyle name="Note 2 3 3 6 5" xfId="26300" xr:uid="{589EAA10-38FF-4130-ABB6-20DE26FAD874}"/>
    <cellStyle name="Note 2 3 3 7" xfId="4854" xr:uid="{2EAA9022-B18C-4DB4-B097-8F8E0614CF36}"/>
    <cellStyle name="Note 2 3 3 7 2" xfId="14836" xr:uid="{37B45050-9FDA-4C01-A063-DFCC64BAEEAA}"/>
    <cellStyle name="Note 2 3 3 7 3" xfId="21750" xr:uid="{F028BC37-FB87-466B-96F2-638BBE5039CF}"/>
    <cellStyle name="Note 2 3 3 7 4" xfId="25972" xr:uid="{29A3AE88-6564-4C60-AABA-29D1798EAFF6}"/>
    <cellStyle name="Note 2 3 3 7 5" xfId="33572" xr:uid="{EA425B56-112B-4C10-A049-143BFD1AEEC3}"/>
    <cellStyle name="Note 2 3 3 8" xfId="10172" xr:uid="{1512139A-3193-4540-BBD1-2F7150FEF69E}"/>
    <cellStyle name="Note 2 3 3 8 2" xfId="12014" xr:uid="{96C26915-E4AC-40CE-8897-062045D4119B}"/>
    <cellStyle name="Note 2 3 3 8 3" xfId="18614" xr:uid="{C0D79765-C9B5-4A0B-8ACC-109165C7D8EA}"/>
    <cellStyle name="Note 2 3 3 8 4" xfId="31270" xr:uid="{A6E2C335-9617-4852-B814-62CC7F056B52}"/>
    <cellStyle name="Note 2 3 3 8 5" xfId="36328" xr:uid="{043A2A97-C3FA-435D-8466-00039F005792}"/>
    <cellStyle name="Note 2 3 3 9" xfId="13742" xr:uid="{BDD46713-D584-4A89-A52B-569E4912C2EA}"/>
    <cellStyle name="Note 2 3 4" xfId="1477" xr:uid="{00000000-0005-0000-0000-0000C5050000}"/>
    <cellStyle name="Note 2 3 4 10" xfId="19780" xr:uid="{0DEF06AA-989D-45C6-A4DD-28B3A8C94F08}"/>
    <cellStyle name="Note 2 3 4 11" xfId="24801" xr:uid="{EABE09C8-F846-477A-B0ED-0039C7B82643}"/>
    <cellStyle name="Note 2 3 4 12" xfId="34186" xr:uid="{525221FF-3A2E-483B-A969-6112C980225A}"/>
    <cellStyle name="Note 2 3 4 2" xfId="1478" xr:uid="{00000000-0005-0000-0000-0000C6050000}"/>
    <cellStyle name="Note 2 3 4 2 10" xfId="24802" xr:uid="{CAA227E5-C8E2-45D2-8879-2D35D2E71963}"/>
    <cellStyle name="Note 2 3 4 2 11" xfId="35945" xr:uid="{6C76386C-DF9D-47C4-A6D5-5819DDEE4577}"/>
    <cellStyle name="Note 2 3 4 2 2" xfId="5793" xr:uid="{3DAB84EF-9BF2-41FF-8166-EF55E04CEB58}"/>
    <cellStyle name="Note 2 3 4 2 2 2" xfId="16211" xr:uid="{9F8C4694-9F86-4103-A93D-39950F36A25A}"/>
    <cellStyle name="Note 2 3 4 2 2 3" xfId="22496" xr:uid="{3D8AF1F0-17BF-4498-8C4A-0B2FD11B7688}"/>
    <cellStyle name="Note 2 3 4 2 2 4" xfId="26891" xr:uid="{CA57F189-794C-4F78-A01F-988FFFC7B138}"/>
    <cellStyle name="Note 2 3 4 2 2 5" xfId="35169" xr:uid="{4FE31A55-FE99-421F-B0CC-237F01A6B303}"/>
    <cellStyle name="Note 2 3 4 2 3" xfId="7231" xr:uid="{635A5F83-442B-4144-9226-5FBF789D3664}"/>
    <cellStyle name="Note 2 3 4 2 3 2" xfId="14320" xr:uid="{4F4CFE6F-DC80-4924-8140-9EDBE5B6070B}"/>
    <cellStyle name="Note 2 3 4 2 3 3" xfId="19328" xr:uid="{4DB880B7-182E-4F8F-8366-507FFFF1677D}"/>
    <cellStyle name="Note 2 3 4 2 3 4" xfId="28329" xr:uid="{610EB226-F45B-46D9-8F39-F5200E1AD3B0}"/>
    <cellStyle name="Note 2 3 4 2 3 5" xfId="34290" xr:uid="{BAFB5D32-1A5D-4986-9CB1-4DB774708F0D}"/>
    <cellStyle name="Note 2 3 4 2 4" xfId="6101" xr:uid="{E0DE3994-5159-4DF3-AE9E-99A7DBB6B62D}"/>
    <cellStyle name="Note 2 3 4 2 4 2" xfId="11393" xr:uid="{FE42ACDE-E7DD-4CE6-AF4E-D099EFBC69A2}"/>
    <cellStyle name="Note 2 3 4 2 4 3" xfId="19455" xr:uid="{CBB1E24A-4638-4CBC-8F1D-832002D50C25}"/>
    <cellStyle name="Note 2 3 4 2 4 4" xfId="27199" xr:uid="{338E9D72-3B62-4671-A6EE-EB60BB0346A7}"/>
    <cellStyle name="Note 2 3 4 2 4 5" xfId="36514" xr:uid="{1E45F648-E6AD-480C-9918-30B609FCC958}"/>
    <cellStyle name="Note 2 3 4 2 5" xfId="6335" xr:uid="{2D7D42B8-DA6E-4913-8762-F37D0FBC4BD7}"/>
    <cellStyle name="Note 2 3 4 2 5 2" xfId="2307" xr:uid="{5F4F6629-1A58-476F-A13B-324B51432FA4}"/>
    <cellStyle name="Note 2 3 4 2 5 3" xfId="14797" xr:uid="{06314304-93B1-46DA-A228-27BA9C5AA5FE}"/>
    <cellStyle name="Note 2 3 4 2 5 4" xfId="27433" xr:uid="{CBFB544C-929A-4E41-B40F-EA914BDBE630}"/>
    <cellStyle name="Note 2 3 4 2 5 5" xfId="25166" xr:uid="{75ED839F-85AA-4B32-873F-6D0CDE0F05D5}"/>
    <cellStyle name="Note 2 3 4 2 6" xfId="4851" xr:uid="{0E007C01-0CD3-49B8-90E2-BB8AA196DDDE}"/>
    <cellStyle name="Note 2 3 4 2 6 2" xfId="15016" xr:uid="{505F6445-D68F-4340-89B4-D6BA6E416EE3}"/>
    <cellStyle name="Note 2 3 4 2 6 3" xfId="16301" xr:uid="{F863224D-4460-40C4-8012-C63C35DBD5F0}"/>
    <cellStyle name="Note 2 3 4 2 6 4" xfId="25969" xr:uid="{5A75FF8F-24BF-4681-A586-35D0CEAA9A7A}"/>
    <cellStyle name="Note 2 3 4 2 6 5" xfId="35780" xr:uid="{CCFED562-A832-4C8A-97A9-04A32FA7B6F4}"/>
    <cellStyle name="Note 2 3 4 2 7" xfId="9964" xr:uid="{4059DC74-A9EC-4AF3-8D87-2B094F73E0C1}"/>
    <cellStyle name="Note 2 3 4 2 7 2" xfId="12466" xr:uid="{B233926E-55B7-4CA8-8203-AC84FF810B87}"/>
    <cellStyle name="Note 2 3 4 2 7 3" xfId="20471" xr:uid="{74814555-03C3-4B17-B681-5C6AB298263C}"/>
    <cellStyle name="Note 2 3 4 2 7 4" xfId="31062" xr:uid="{1B509CAA-97EF-4542-A195-08A2F01235BF}"/>
    <cellStyle name="Note 2 3 4 2 7 5" xfId="36032" xr:uid="{176894F5-B8B9-451E-AE07-B2487D7F12CC}"/>
    <cellStyle name="Note 2 3 4 2 8" xfId="16530" xr:uid="{3B2EE9BF-6DE4-4217-A8FF-6B5F1450D7A5}"/>
    <cellStyle name="Note 2 3 4 2 9" xfId="22697" xr:uid="{F3B3CA6E-704C-4A03-B6C9-370822BC8AB2}"/>
    <cellStyle name="Note 2 3 4 3" xfId="5792" xr:uid="{0168CA94-60A6-43C3-BEFC-7F421AAE218E}"/>
    <cellStyle name="Note 2 3 4 3 2" xfId="12403" xr:uid="{46F53240-CC37-497D-8B32-5488D796A9B8}"/>
    <cellStyle name="Note 2 3 4 3 3" xfId="16881" xr:uid="{855D973C-3E91-4C61-A82B-21864A11E1AC}"/>
    <cellStyle name="Note 2 3 4 3 4" xfId="26890" xr:uid="{CF1F4171-BB5D-4808-931A-0738710A2D90}"/>
    <cellStyle name="Note 2 3 4 3 5" xfId="35702" xr:uid="{18321333-7425-4915-BE6B-599E3B6D1445}"/>
    <cellStyle name="Note 2 3 4 4" xfId="7230" xr:uid="{C77548DD-6E07-4E4E-9DF0-12CD4A9FAF83}"/>
    <cellStyle name="Note 2 3 4 4 2" xfId="17233" xr:uid="{FD437550-36E9-4483-B7A7-61E865C37D26}"/>
    <cellStyle name="Note 2 3 4 4 3" xfId="20289" xr:uid="{BB6FD8D3-7F20-4CB8-82EF-909ED0CC334B}"/>
    <cellStyle name="Note 2 3 4 4 4" xfId="28328" xr:uid="{669058FE-1182-46E1-A3AB-1CAC5015672F}"/>
    <cellStyle name="Note 2 3 4 4 5" xfId="33159" xr:uid="{EF3ACFFD-CBC8-4FD2-BB8D-B11FE30FD6D8}"/>
    <cellStyle name="Note 2 3 4 5" xfId="6100" xr:uid="{63169B19-EE0C-4EAD-A835-1608F184183D}"/>
    <cellStyle name="Note 2 3 4 5 2" xfId="11394" xr:uid="{652F97DC-9C3C-4ABA-BAA8-457E3914E8B8}"/>
    <cellStyle name="Note 2 3 4 5 3" xfId="20527" xr:uid="{4932C726-E8F8-47B9-8C17-002BB7EB20D0}"/>
    <cellStyle name="Note 2 3 4 5 4" xfId="27198" xr:uid="{C218445E-C4B7-4BBB-A135-451C82F05422}"/>
    <cellStyle name="Note 2 3 4 5 5" xfId="26129" xr:uid="{A286E101-7891-495E-8EAE-C4790BAC510E}"/>
    <cellStyle name="Note 2 3 4 6" xfId="7564" xr:uid="{58CFA989-027B-4FB7-A955-30C9CC7A0D7C}"/>
    <cellStyle name="Note 2 3 4 6 2" xfId="2701" xr:uid="{213B1DE5-0FA9-4E91-98E5-023D26D21E1C}"/>
    <cellStyle name="Note 2 3 4 6 3" xfId="21388" xr:uid="{1EC3A87F-976B-41F3-A714-EDB5FBE1838A}"/>
    <cellStyle name="Note 2 3 4 6 4" xfId="28662" xr:uid="{0AA898F2-997D-4891-B744-AA0FA111943D}"/>
    <cellStyle name="Note 2 3 4 6 5" xfId="36222" xr:uid="{7E0C4AC3-0F5F-4BF4-9117-AB5C8DBD4FC4}"/>
    <cellStyle name="Note 2 3 4 7" xfId="4852" xr:uid="{7FF77072-9094-4E2F-8A95-7A250A95B776}"/>
    <cellStyle name="Note 2 3 4 7 2" xfId="16330" xr:uid="{8A330EA5-E18B-4B8D-B1A9-8743AE90D7E0}"/>
    <cellStyle name="Note 2 3 4 7 3" xfId="22572" xr:uid="{A34250A3-C0C6-488E-B80F-E7E1423F7FD1}"/>
    <cellStyle name="Note 2 3 4 7 4" xfId="25970" xr:uid="{4F823AA0-B61F-4EFC-AB27-E6B3D4DDA8B2}"/>
    <cellStyle name="Note 2 3 4 7 5" xfId="35245" xr:uid="{8E3799AB-9E73-4E66-BBEF-58E4D4FB46B6}"/>
    <cellStyle name="Note 2 3 4 8" xfId="9963" xr:uid="{D3536C49-A669-4825-94A9-4F7997A3E10C}"/>
    <cellStyle name="Note 2 3 4 8 2" xfId="3587" xr:uid="{0D050EA0-D226-47EF-8308-D46EEFF63D70}"/>
    <cellStyle name="Note 2 3 4 8 3" xfId="22791" xr:uid="{0D32238F-7AC2-4C71-A6CF-6563AAEEBB29}"/>
    <cellStyle name="Note 2 3 4 8 4" xfId="31061" xr:uid="{677049B5-3F94-40B3-AA3A-5164AE2EC75D}"/>
    <cellStyle name="Note 2 3 4 8 5" xfId="35438" xr:uid="{33165271-1F23-4DEB-86C0-A3468BA371FE}"/>
    <cellStyle name="Note 2 3 4 9" xfId="14280" xr:uid="{D8C7E443-0616-465B-8079-4AF973D3084E}"/>
    <cellStyle name="Note 2 3 5" xfId="1479" xr:uid="{00000000-0005-0000-0000-0000C7050000}"/>
    <cellStyle name="Note 2 3 5 10" xfId="20181" xr:uid="{D44A18BE-9444-4531-BA0D-6D2ABEAF89A5}"/>
    <cellStyle name="Note 2 3 5 11" xfId="24803" xr:uid="{9AEF220F-4F82-4F32-8903-3B02284093B4}"/>
    <cellStyle name="Note 2 3 5 12" xfId="35389" xr:uid="{0B57CE39-8A7D-4D99-85D2-58FCF25BA9CA}"/>
    <cellStyle name="Note 2 3 5 2" xfId="1480" xr:uid="{00000000-0005-0000-0000-0000C8050000}"/>
    <cellStyle name="Note 2 3 5 2 10" xfId="24804" xr:uid="{DB78DA59-40E5-4192-AC4C-ECAFF7739FFE}"/>
    <cellStyle name="Note 2 3 5 2 11" xfId="34871" xr:uid="{B3A53B04-D9A3-4146-85F0-69AAF984CAF5}"/>
    <cellStyle name="Note 2 3 5 2 2" xfId="5795" xr:uid="{6838424B-657A-4AAD-9FAB-DD4C93A0B715}"/>
    <cellStyle name="Note 2 3 5 2 2 2" xfId="14714" xr:uid="{0F6405BA-52DA-4CE8-A158-646EEE8C694C}"/>
    <cellStyle name="Note 2 3 5 2 2 3" xfId="21672" xr:uid="{C1439F97-8089-4661-996C-15200AD27546}"/>
    <cellStyle name="Note 2 3 5 2 2 4" xfId="26893" xr:uid="{29253EEA-2C81-40C5-BFCC-174041221CCF}"/>
    <cellStyle name="Note 2 3 5 2 2 5" xfId="33496" xr:uid="{259F036B-4D94-4FE7-AFAB-D94785C59A70}"/>
    <cellStyle name="Note 2 3 5 2 3" xfId="7233" xr:uid="{5D773496-1646-4A4D-9252-F0583DD832AA}"/>
    <cellStyle name="Note 2 3 5 2 3 2" xfId="14387" xr:uid="{87A17043-2209-454A-BC2A-2F75AD63B177}"/>
    <cellStyle name="Note 2 3 5 2 3 3" xfId="22867" xr:uid="{DBE2D3EC-BE9E-44E2-BD08-B4463FFE04ED}"/>
    <cellStyle name="Note 2 3 5 2 3 4" xfId="28331" xr:uid="{A196F8BA-457A-492B-8A3D-1211B07C0F60}"/>
    <cellStyle name="Note 2 3 5 2 3 5" xfId="34049" xr:uid="{0390117E-56A9-4CDA-9BE8-598AD2852D38}"/>
    <cellStyle name="Note 2 3 5 2 4" xfId="6103" xr:uid="{9734868D-1BC6-4852-BDA1-1A36C3AE9E15}"/>
    <cellStyle name="Note 2 3 5 2 4 2" xfId="12435" xr:uid="{49900018-FB0C-43E2-B278-AAE3788A369A}"/>
    <cellStyle name="Note 2 3 5 2 4 3" xfId="14799" xr:uid="{903EA016-1012-4417-B065-26F2CC5FC898}"/>
    <cellStyle name="Note 2 3 5 2 4 4" xfId="27201" xr:uid="{79762E8F-F875-4B28-815F-0F1703ABB0C8}"/>
    <cellStyle name="Note 2 3 5 2 4 5" xfId="34786" xr:uid="{D8B39124-F50E-42F0-AC49-B636D46A2739}"/>
    <cellStyle name="Note 2 3 5 2 5" xfId="7566" xr:uid="{B1509C2E-A228-439E-A623-1264196FFCBA}"/>
    <cellStyle name="Note 2 3 5 2 5 2" xfId="16942" xr:uid="{46D24EC0-5A82-4052-AB9B-1524CCAD5E81}"/>
    <cellStyle name="Note 2 3 5 2 5 3" xfId="19805" xr:uid="{7309019F-BF26-42B4-98DB-9E77369F405A}"/>
    <cellStyle name="Note 2 3 5 2 5 4" xfId="28664" xr:uid="{940502CA-C696-436E-9402-2BDD93003144}"/>
    <cellStyle name="Note 2 3 5 2 5 5" xfId="34208" xr:uid="{927B4E57-2C9E-40B2-8C63-6EB0AC0A9DC0}"/>
    <cellStyle name="Note 2 3 5 2 6" xfId="7599" xr:uid="{4776F5B3-D62F-4DC9-A774-0CA3C460D9D2}"/>
    <cellStyle name="Note 2 3 5 2 6 2" xfId="2706" xr:uid="{36400299-1CC5-413D-B5C1-A1CAE84A422B}"/>
    <cellStyle name="Note 2 3 5 2 6 3" xfId="22158" xr:uid="{41DE1EB8-F43C-46E8-BCE5-42A15716A932}"/>
    <cellStyle name="Note 2 3 5 2 6 4" xfId="28697" xr:uid="{BE081DD6-FAEA-4312-A69B-0E28E8179DCE}"/>
    <cellStyle name="Note 2 3 5 2 6 5" xfId="36996" xr:uid="{F42B46BB-54B7-4BB9-ADAA-C930BCE8058E}"/>
    <cellStyle name="Note 2 3 5 2 7" xfId="9966" xr:uid="{15A7935B-D48F-4699-970A-06051954248E}"/>
    <cellStyle name="Note 2 3 5 2 7 2" xfId="13287" xr:uid="{B9ACEE86-15BE-4917-806E-F2DC536183B9}"/>
    <cellStyle name="Note 2 3 5 2 7 3" xfId="21503" xr:uid="{0A8A513E-D680-4B6E-A9B8-5FEAF7E0089C}"/>
    <cellStyle name="Note 2 3 5 2 7 4" xfId="31064" xr:uid="{0EDE8B0A-8C44-4A32-A3AC-B1CE81E12410}"/>
    <cellStyle name="Note 2 3 5 2 7 5" xfId="34980" xr:uid="{C8D9B563-35DD-4E0B-9F67-3304E1D9831B}"/>
    <cellStyle name="Note 2 3 5 2 8" xfId="15059" xr:uid="{C3113FA1-69AD-49A5-9CD7-EE428E2D0455}"/>
    <cellStyle name="Note 2 3 5 2 9" xfId="21914" xr:uid="{3313A4C0-6D33-4901-BFBE-ED5F91FAFDB6}"/>
    <cellStyle name="Note 2 3 5 3" xfId="5794" xr:uid="{E4AF3EAA-8317-4AEA-92C3-21985597E431}"/>
    <cellStyle name="Note 2 3 5 3 2" xfId="15480" xr:uid="{99A30D3F-5B56-4A39-B418-629960BB7D5D}"/>
    <cellStyle name="Note 2 3 5 3 3" xfId="18500" xr:uid="{BCAB6CF9-646D-4EC5-81D1-B4C560AB0153}"/>
    <cellStyle name="Note 2 3 5 3 4" xfId="26892" xr:uid="{DD90B723-50C9-4439-BCB7-73B82786F80B}"/>
    <cellStyle name="Note 2 3 5 3 5" xfId="34583" xr:uid="{C90E0B1C-48D8-4B32-94A8-548142A84066}"/>
    <cellStyle name="Note 2 3 5 4" xfId="7232" xr:uid="{09B5BB8B-2F60-476E-8E25-81091EF09564}"/>
    <cellStyle name="Note 2 3 5 4 2" xfId="13067" xr:uid="{9CCBC02C-AC64-49A7-A1B8-04F6FF15CE79}"/>
    <cellStyle name="Note 2 3 5 4 3" xfId="20045" xr:uid="{CF76900D-09DE-404B-B1A5-D05A51D4D03B}"/>
    <cellStyle name="Note 2 3 5 4 4" xfId="28330" xr:uid="{99F86A5C-3504-4CB2-B2A8-27F0DA64CA9E}"/>
    <cellStyle name="Note 2 3 5 4 5" xfId="33321" xr:uid="{DEE217B4-79C7-4A9A-8463-FA90E53A53ED}"/>
    <cellStyle name="Note 2 3 5 5" xfId="6102" xr:uid="{66A685F7-59BB-4593-9169-3A446A45A97C}"/>
    <cellStyle name="Note 2 3 5 5 2" xfId="17276" xr:uid="{370D38A9-E2FE-43D8-AE85-90336EFA69DA}"/>
    <cellStyle name="Note 2 3 5 5 3" xfId="15458" xr:uid="{5B99F231-7915-4A30-B556-728A18D1C7C0}"/>
    <cellStyle name="Note 2 3 5 5 4" xfId="27200" xr:uid="{B5520A44-751B-44EB-AF8D-90550D301C66}"/>
    <cellStyle name="Note 2 3 5 5 5" xfId="32524" xr:uid="{F4AA3F3F-60C1-444E-8BBB-3D7F119393BB}"/>
    <cellStyle name="Note 2 3 5 6" xfId="7565" xr:uid="{7EC845F1-045E-4A4A-A0FA-8B526E0E425A}"/>
    <cellStyle name="Note 2 3 5 6 2" xfId="2702" xr:uid="{50E03325-CD66-4099-BC3F-00107F6C4057}"/>
    <cellStyle name="Note 2 3 5 6 3" xfId="20877" xr:uid="{482D6B9D-A672-437A-8F43-2A4EC3561F89}"/>
    <cellStyle name="Note 2 3 5 6 4" xfId="28663" xr:uid="{BB3E147C-ED24-448C-929D-8D3CEC3AAECA}"/>
    <cellStyle name="Note 2 3 5 6 5" xfId="36482" xr:uid="{2185C481-BF73-47DB-9FF8-ED3FB83ACE56}"/>
    <cellStyle name="Note 2 3 5 7" xfId="4850" xr:uid="{83B5ED85-59F9-48D1-A14D-7A44B6FE5AB6}"/>
    <cellStyle name="Note 2 3 5 7 2" xfId="17415" xr:uid="{A36551F3-2164-4B7A-9884-1DDA7A8F43D8}"/>
    <cellStyle name="Note 2 3 5 7 3" xfId="17629" xr:uid="{FEE5DEA5-E572-424D-A4F6-6196351CC757}"/>
    <cellStyle name="Note 2 3 5 7 4" xfId="25968" xr:uid="{0AB5F12E-C360-4201-BAF7-384358FBAE39}"/>
    <cellStyle name="Note 2 3 5 7 5" xfId="34828" xr:uid="{D235FB69-9DCA-4ACA-AFAB-6268B1FF1AED}"/>
    <cellStyle name="Note 2 3 5 8" xfId="9965" xr:uid="{2BC96B39-A26D-4301-AC22-2629D600CA26}"/>
    <cellStyle name="Note 2 3 5 8 2" xfId="17002" xr:uid="{B383C89B-E5F3-43EA-9975-920F8B4F830A}"/>
    <cellStyle name="Note 2 3 5 8 3" xfId="22024" xr:uid="{A46D85C5-4B86-4E78-A649-7BDF85C23332}"/>
    <cellStyle name="Note 2 3 5 8 4" xfId="31063" xr:uid="{CC81FE9C-F643-4B14-B5B0-11D15FA6D3E0}"/>
    <cellStyle name="Note 2 3 5 8 5" xfId="35503" xr:uid="{EBCFB691-6297-47ED-9F3B-440CCC02A6CA}"/>
    <cellStyle name="Note 2 3 5 9" xfId="15762" xr:uid="{15EB6936-D3CF-447D-A178-E0B80B6182D9}"/>
    <cellStyle name="Note 2 3 6" xfId="1481" xr:uid="{00000000-0005-0000-0000-0000C9050000}"/>
    <cellStyle name="Note 2 3 6 10" xfId="24805" xr:uid="{52B73B4B-D109-4A0C-9A1D-47C9C104166D}"/>
    <cellStyle name="Note 2 3 6 11" xfId="33783" xr:uid="{948EF988-2CC7-4DB4-A433-331E1B8C6FA9}"/>
    <cellStyle name="Note 2 3 6 2" xfId="5796" xr:uid="{9B58E499-2941-4219-B16B-B03CFA69E38A}"/>
    <cellStyle name="Note 2 3 6 2 2" xfId="13400" xr:uid="{1A6C6E2F-5C1C-48F9-BB23-17B0036B95E5}"/>
    <cellStyle name="Note 2 3 6 2 3" xfId="21149" xr:uid="{34556062-4A17-40DF-9B66-C6F5C692C586}"/>
    <cellStyle name="Note 2 3 6 2 4" xfId="26894" xr:uid="{F0F8947E-447E-467C-B78E-32BA14A1AD42}"/>
    <cellStyle name="Note 2 3 6 2 5" xfId="36538" xr:uid="{2D747B0F-BCEF-4540-83DC-265093C2CEA9}"/>
    <cellStyle name="Note 2 3 6 3" xfId="7234" xr:uid="{D40F9D28-6319-4F49-B106-FFEF8F397894}"/>
    <cellStyle name="Note 2 3 6 3 2" xfId="13228" xr:uid="{F361A764-326B-42EC-8D78-F93E37E1BEEB}"/>
    <cellStyle name="Note 2 3 6 3 3" xfId="20751" xr:uid="{84978A41-DDBE-4265-804A-87B5A980433C}"/>
    <cellStyle name="Note 2 3 6 3 4" xfId="28332" xr:uid="{A52BFFB7-C877-47FA-A71A-A66995F56CED}"/>
    <cellStyle name="Note 2 3 6 3 5" xfId="36911" xr:uid="{9A5CA3C5-A69A-402D-A574-766F089D7546}"/>
    <cellStyle name="Note 2 3 6 4" xfId="6104" xr:uid="{EF81D1FE-3532-49B1-AA5C-B53DF559008B}"/>
    <cellStyle name="Note 2 3 6 4 2" xfId="14976" xr:uid="{9261976B-9E8C-4AA5-9298-EAC244F26995}"/>
    <cellStyle name="Note 2 3 6 4 3" xfId="22474" xr:uid="{26C1A28A-D453-4396-928F-AA25EF0AF94F}"/>
    <cellStyle name="Note 2 3 6 4 4" xfId="27202" xr:uid="{3083702A-1B35-4AC8-8CE6-F74FA6FB8F21}"/>
    <cellStyle name="Note 2 3 6 4 5" xfId="33678" xr:uid="{81B3E32E-72D4-4B9D-B016-A73F642A4BF7}"/>
    <cellStyle name="Note 2 3 6 5" xfId="7567" xr:uid="{DE9BFAAC-DF08-402C-9776-C5979DFAE8E4}"/>
    <cellStyle name="Note 2 3 6 5 2" xfId="17244" xr:uid="{FAFD079D-64F7-4A5F-A83E-4DE9FA1C62C6}"/>
    <cellStyle name="Note 2 3 6 5 3" xfId="20263" xr:uid="{118A48A7-0FAC-44EA-AEFE-E0CC9A0011C3}"/>
    <cellStyle name="Note 2 3 6 5 4" xfId="28665" xr:uid="{DA9CC6A4-4251-4053-9A4D-DFF9C3BCBE81}"/>
    <cellStyle name="Note 2 3 6 5 5" xfId="33140" xr:uid="{56DACC7C-39AD-4833-A418-DE40D5392DFB}"/>
    <cellStyle name="Note 2 3 6 6" xfId="4846" xr:uid="{957B0D56-37E3-4EFD-BB79-6E8CFABDE93C}"/>
    <cellStyle name="Note 2 3 6 6 2" xfId="14839" xr:uid="{F83315AC-A1FB-495F-852A-6AC2066D3C0B}"/>
    <cellStyle name="Note 2 3 6 6 3" xfId="21753" xr:uid="{5F0E5D88-F25F-4085-B8FD-0ABBD809CD5E}"/>
    <cellStyle name="Note 2 3 6 6 4" xfId="25964" xr:uid="{D669269E-CEE3-4B7E-A885-8A5607AAF09D}"/>
    <cellStyle name="Note 2 3 6 6 5" xfId="33575" xr:uid="{30C68614-2D48-4308-B1F7-E9F6D433264A}"/>
    <cellStyle name="Note 2 3 6 7" xfId="9967" xr:uid="{B9A90033-F65E-450D-86D1-964023B70133}"/>
    <cellStyle name="Note 2 3 6 7 2" xfId="14438" xr:uid="{2AEF60FD-2E3F-4883-9A37-01450BCC0858}"/>
    <cellStyle name="Note 2 3 6 7 3" xfId="20990" xr:uid="{3559BE93-1B89-4AC6-90B5-DB701E643015}"/>
    <cellStyle name="Note 2 3 6 7 4" xfId="31065" xr:uid="{33A41261-C263-4342-8291-B1F682529FA1}"/>
    <cellStyle name="Note 2 3 6 7 5" xfId="32144" xr:uid="{85535F0F-F6E1-4151-8A96-A9237A4FC90C}"/>
    <cellStyle name="Note 2 3 6 8" xfId="13743" xr:uid="{F086FEF3-060C-4049-9FF3-A834EA4497D9}"/>
    <cellStyle name="Note 2 3 6 9" xfId="21366" xr:uid="{8D83AAA4-810A-44AA-AB9A-46812139FD1D}"/>
    <cellStyle name="Note 2 3 7" xfId="5787" xr:uid="{BF7ED0EF-ED8A-4356-84E2-CD0014965734}"/>
    <cellStyle name="Note 2 3 7 2" xfId="15482" xr:uid="{8C36CFFE-8FDE-41C1-AF82-66FB35A1593C}"/>
    <cellStyle name="Note 2 3 7 3" xfId="18498" xr:uid="{0A1DA462-C7DA-4354-927F-DAE6189D9CB8}"/>
    <cellStyle name="Note 2 3 7 4" xfId="26885" xr:uid="{B3E7B8A5-C4B2-4424-8CDC-26588B2C243A}"/>
    <cellStyle name="Note 2 3 7 5" xfId="34585" xr:uid="{674F6726-17BB-499A-8284-D52805D1E94F}"/>
    <cellStyle name="Note 2 3 8" xfId="7225" xr:uid="{1FE1493C-486E-45F9-A988-D1F354917D9B}"/>
    <cellStyle name="Note 2 3 8 2" xfId="15393" xr:uid="{1CD03886-348F-418B-8815-3AAC9C9D64E8}"/>
    <cellStyle name="Note 2 3 8 3" xfId="15184" xr:uid="{EEA016D4-88F6-4C94-9286-BDD81C32ED97}"/>
    <cellStyle name="Note 2 3 8 4" xfId="28323" xr:uid="{E153C8F9-6EB1-4C82-9ACE-F2210E8E1034}"/>
    <cellStyle name="Note 2 3 8 5" xfId="23981" xr:uid="{B442D318-DDF2-40D7-A667-CCAA2FEA02C9}"/>
    <cellStyle name="Note 2 3 9" xfId="6096" xr:uid="{D2017866-6AE2-4C81-ACCC-988BC34B67CB}"/>
    <cellStyle name="Note 2 3 9 2" xfId="13839" xr:uid="{C5FCFDFC-2991-4F71-84D0-A06435ED7516}"/>
    <cellStyle name="Note 2 3 9 3" xfId="22336" xr:uid="{8F46247F-F23F-441A-9573-46154A969FBB}"/>
    <cellStyle name="Note 2 3 9 4" xfId="27194" xr:uid="{CA05FE24-6C66-4109-BC3F-7B7172E1138F}"/>
    <cellStyle name="Note 2 3 9 5" xfId="33681" xr:uid="{1BF4D5D3-0D44-47E9-83B3-CA522D89B7BB}"/>
    <cellStyle name="Note 2 4" xfId="1482" xr:uid="{00000000-0005-0000-0000-0000CA050000}"/>
    <cellStyle name="Note 2 4 10" xfId="7568" xr:uid="{FC63122F-5936-4135-A0A4-757D38B7B8B3}"/>
    <cellStyle name="Note 2 4 10 2" xfId="14302" xr:uid="{C2731BF1-C529-469D-8A4C-2BC27AF09C0C}"/>
    <cellStyle name="Note 2 4 10 3" xfId="19302" xr:uid="{330AA6BA-30B1-4F06-ADC3-F64ED954F58F}"/>
    <cellStyle name="Note 2 4 10 4" xfId="28666" xr:uid="{CA834F74-5B9F-4D08-AF26-66EE2CB3A16D}"/>
    <cellStyle name="Note 2 4 10 5" xfId="34264" xr:uid="{A198A93B-0264-4CB8-B137-E6799650632E}"/>
    <cellStyle name="Note 2 4 11" xfId="7706" xr:uid="{3A78F3A7-813B-4425-BC90-14621418AB63}"/>
    <cellStyle name="Note 2 4 11 2" xfId="15359" xr:uid="{C6CA8280-7383-4A48-8AE1-751CF8F5D496}"/>
    <cellStyle name="Note 2 4 11 3" xfId="17658" xr:uid="{32E76D4A-0C90-4E85-8EEA-E39B21F40489}"/>
    <cellStyle name="Note 2 4 11 4" xfId="28804" xr:uid="{82D320B7-03EB-4905-A560-48252B686FD6}"/>
    <cellStyle name="Note 2 4 11 5" xfId="23998" xr:uid="{75F52A5F-78F8-49A1-8DD3-412729D80A03}"/>
    <cellStyle name="Note 2 4 12" xfId="9968" xr:uid="{7F4ED36E-1DCE-4431-A4AB-F7A19F5E0432}"/>
    <cellStyle name="Note 2 4 12 2" xfId="13109" xr:uid="{2F5EB1E7-3A7B-4A72-86F5-80676AA35ADC}"/>
    <cellStyle name="Note 2 4 12 3" xfId="15172" xr:uid="{CAB5C358-AED1-4CDC-871E-29E533981788}"/>
    <cellStyle name="Note 2 4 12 4" xfId="31066" xr:uid="{B0FB0068-C5F8-4D46-975D-6B0B3963011C}"/>
    <cellStyle name="Note 2 4 12 5" xfId="24516" xr:uid="{85C5CB5B-8534-4716-82E0-45A11FF89DE7}"/>
    <cellStyle name="Note 2 4 13" xfId="11766" xr:uid="{AEA687EA-8FED-41DA-BEAD-DC6F76B8E1A8}"/>
    <cellStyle name="Note 2 4 14" xfId="20855" xr:uid="{B5BEB1B1-778B-41F8-A53D-DC2EB03C4BB5}"/>
    <cellStyle name="Note 2 4 15" xfId="24806" xr:uid="{9A9D96C6-1110-44EE-B50E-D2BEF6A2C9D9}"/>
    <cellStyle name="Note 2 4 16" xfId="32051" xr:uid="{0F48485B-E874-4B8C-B8CA-D224CBD791BB}"/>
    <cellStyle name="Note 2 4 2" xfId="1483" xr:uid="{00000000-0005-0000-0000-0000CB050000}"/>
    <cellStyle name="Note 2 4 2 10" xfId="19781" xr:uid="{1F2D5881-1B15-4061-AF44-1984F83D8493}"/>
    <cellStyle name="Note 2 4 2 11" xfId="24807" xr:uid="{DF893B3C-CBF4-4AC0-A78C-59132F9DE82A}"/>
    <cellStyle name="Note 2 4 2 12" xfId="32050" xr:uid="{B378B961-694B-4E8E-BD7F-E8426BD5851C}"/>
    <cellStyle name="Note 2 4 2 2" xfId="1484" xr:uid="{00000000-0005-0000-0000-0000CC050000}"/>
    <cellStyle name="Note 2 4 2 2 10" xfId="24808" xr:uid="{16D66955-497C-4699-A0BF-CF81786561B5}"/>
    <cellStyle name="Note 2 4 2 2 11" xfId="36735" xr:uid="{4F5D971B-981D-4D1B-B620-C73F7062C544}"/>
    <cellStyle name="Note 2 4 2 2 2" xfId="5799" xr:uid="{EAF5A980-7A03-428D-B1F0-BA7D585A65AD}"/>
    <cellStyle name="Note 2 4 2 2 2 2" xfId="16212" xr:uid="{01417AC4-427C-4463-8573-ACE0266DF687}"/>
    <cellStyle name="Note 2 4 2 2 2 3" xfId="22497" xr:uid="{D7DE4E1A-340B-4F0B-9150-7EF7DC2897E5}"/>
    <cellStyle name="Note 2 4 2 2 2 4" xfId="26897" xr:uid="{303ACABE-A1E2-4F44-A209-3B7417A7D271}"/>
    <cellStyle name="Note 2 4 2 2 2 5" xfId="35170" xr:uid="{06DD8750-4E41-4C94-9003-A4D5161189A8}"/>
    <cellStyle name="Note 2 4 2 2 3" xfId="7237" xr:uid="{6837E321-2BCE-4EC4-AC17-311252A3DAF2}"/>
    <cellStyle name="Note 2 4 2 2 3 2" xfId="14951" xr:uid="{5CA8430C-87EF-4EF2-8343-C4E12647126C}"/>
    <cellStyle name="Note 2 4 2 2 3 3" xfId="21087" xr:uid="{03CBA9E0-AFCE-4250-84DC-0A2612089534}"/>
    <cellStyle name="Note 2 4 2 2 3 4" xfId="28335" xr:uid="{35C35C7A-93A8-4A65-95F9-59A8C48B1967}"/>
    <cellStyle name="Note 2 4 2 2 3 5" xfId="35636" xr:uid="{20CC1CA6-530D-4775-877A-F9B38135AA5D}"/>
    <cellStyle name="Note 2 4 2 2 4" xfId="6107" xr:uid="{D02FE11E-C259-48D3-A08C-FF742389C82B}"/>
    <cellStyle name="Note 2 4 2 2 4 2" xfId="13356" xr:uid="{F6E85B26-ECB6-4454-9E87-2440A82BDF47}"/>
    <cellStyle name="Note 2 4 2 2 4 3" xfId="19677" xr:uid="{8024B587-0525-4E5B-B80E-9CB2550A07C1}"/>
    <cellStyle name="Note 2 4 2 2 4 4" xfId="27205" xr:uid="{A73E0F3F-D929-45F3-8E4D-698125357129}"/>
    <cellStyle name="Note 2 4 2 2 4 5" xfId="36501" xr:uid="{EBC95584-B360-4FD2-8EEF-133894A27B06}"/>
    <cellStyle name="Note 2 4 2 2 5" xfId="7570" xr:uid="{EE31C782-8629-4942-B376-422A12208A3E}"/>
    <cellStyle name="Note 2 4 2 2 5 2" xfId="14361" xr:uid="{1751B951-A2C2-4327-8DBC-FC8A48E494EE}"/>
    <cellStyle name="Note 2 4 2 2 5 3" xfId="22843" xr:uid="{23CD9E69-A947-48E5-877A-5EFAFB85B003}"/>
    <cellStyle name="Note 2 4 2 2 5 4" xfId="28668" xr:uid="{3C7627D9-70D2-4D9C-A60B-41A566623B7A}"/>
    <cellStyle name="Note 2 4 2 2 5 5" xfId="34025" xr:uid="{A43DAA01-FB34-4276-B5F4-816853ADF1A6}"/>
    <cellStyle name="Note 2 4 2 2 6" xfId="8913" xr:uid="{9B3A9A5F-D990-4BF0-A6AC-F613085183D5}"/>
    <cellStyle name="Note 2 4 2 2 6 2" xfId="3192" xr:uid="{0682CE34-1428-4885-A3A9-DAEFBD76223D}"/>
    <cellStyle name="Note 2 4 2 2 6 3" xfId="18870" xr:uid="{5FF7C8FA-2E94-4464-AA70-0D021EEFD3C5}"/>
    <cellStyle name="Note 2 4 2 2 6 4" xfId="30011" xr:uid="{33CF1B94-6D54-438E-89D8-DF7F7EC05BE4}"/>
    <cellStyle name="Note 2 4 2 2 6 5" xfId="32360" xr:uid="{FC3A51E7-A24D-4FDE-A04A-AD9D23F285A1}"/>
    <cellStyle name="Note 2 4 2 2 7" xfId="9970" xr:uid="{D0A6D9D3-F394-4E06-85A2-19E2FFCF823B}"/>
    <cellStyle name="Note 2 4 2 2 7 2" xfId="13999" xr:uid="{04CCC963-B4CC-4168-A5C8-49F6F17E9DF4}"/>
    <cellStyle name="Note 2 4 2 2 7 3" xfId="15063" xr:uid="{17408366-529A-42EA-A7EB-93019EA5C052}"/>
    <cellStyle name="Note 2 4 2 2 7 4" xfId="31068" xr:uid="{61B7B8B6-3940-4C9E-AC67-21D68371C911}"/>
    <cellStyle name="Note 2 4 2 2 7 5" xfId="35572" xr:uid="{E9FE2E46-9589-4523-87BD-40FC34069057}"/>
    <cellStyle name="Note 2 4 2 2 8" xfId="17556" xr:uid="{876612C5-BFC9-44CB-B965-E88BB8AA60EA}"/>
    <cellStyle name="Note 2 4 2 2 9" xfId="13848" xr:uid="{BF318278-6BE1-4E22-8CA4-4029C83D868B}"/>
    <cellStyle name="Note 2 4 2 3" xfId="5798" xr:uid="{479909D7-65D0-4B10-9F0E-0E87B5557AB5}"/>
    <cellStyle name="Note 2 4 2 3 2" xfId="12402" xr:uid="{4A2C9BB8-5F13-466E-87C3-440E96F4475D}"/>
    <cellStyle name="Note 2 4 2 3 3" xfId="19496" xr:uid="{0D1A42A4-F484-4978-8D1F-6A572A72BACE}"/>
    <cellStyle name="Note 2 4 2 3 4" xfId="26896" xr:uid="{6AC2CB5D-6D9A-4CB2-83F3-978827311D62}"/>
    <cellStyle name="Note 2 4 2 3 5" xfId="35703" xr:uid="{13FE578F-4C6D-473A-B6DA-5BC9994A4A50}"/>
    <cellStyle name="Note 2 4 2 4" xfId="7236" xr:uid="{44C82C3E-25AD-45B9-97B3-481E7950862D}"/>
    <cellStyle name="Note 2 4 2 4 2" xfId="17827" xr:uid="{BF3DEC4E-2C61-4F7F-A405-CAE481B025EC}"/>
    <cellStyle name="Note 2 4 2 4 3" xfId="21609" xr:uid="{0349CC42-4374-40B4-ACD0-A663CA59E071}"/>
    <cellStyle name="Note 2 4 2 4 4" xfId="28334" xr:uid="{774E9893-62EE-4C6C-968A-6C86AA965242}"/>
    <cellStyle name="Note 2 4 2 4 5" xfId="36141" xr:uid="{E16C09AE-A62A-44E9-BB6F-94A84BF93E33}"/>
    <cellStyle name="Note 2 4 2 5" xfId="6106" xr:uid="{44DC1E38-0E65-4621-8CE3-F2D17F066B75}"/>
    <cellStyle name="Note 2 4 2 5 2" xfId="14667" xr:uid="{DFBE09D9-021D-4778-900E-06DC1540ABB4}"/>
    <cellStyle name="Note 2 4 2 5 3" xfId="20774" xr:uid="{B6C605BD-4D4B-4ABD-AB11-604A2F333145}"/>
    <cellStyle name="Note 2 4 2 5 4" xfId="27204" xr:uid="{36FAAFD4-A951-4D8F-A299-229055CC2F44}"/>
    <cellStyle name="Note 2 4 2 5 5" xfId="33452" xr:uid="{A6AFCC9C-3227-4223-B0A5-41F38599394C}"/>
    <cellStyle name="Note 2 4 2 6" xfId="7569" xr:uid="{4EAB4735-537C-470C-A934-2BBF9F89E13A}"/>
    <cellStyle name="Note 2 4 2 6 2" xfId="13048" xr:uid="{2B274B58-22A5-4511-8761-B97D2DF8657F}"/>
    <cellStyle name="Note 2 4 2 6 3" xfId="20021" xr:uid="{3F0DCA73-67E9-472B-9CA0-952FAD28813C}"/>
    <cellStyle name="Note 2 4 2 6 4" xfId="28667" xr:uid="{776ED5B3-E105-4B15-B9BB-B7B69D49BFA4}"/>
    <cellStyle name="Note 2 4 2 6 5" xfId="33295" xr:uid="{12FFDCB1-876E-4A96-A524-0C2A142164BA}"/>
    <cellStyle name="Note 2 4 2 7" xfId="8678" xr:uid="{D0DB0F54-7F2F-47E8-A39A-DE3C13DE71AF}"/>
    <cellStyle name="Note 2 4 2 7 2" xfId="3104" xr:uid="{133DAD5F-B3D3-42BB-A544-DA2E5D4398DA}"/>
    <cellStyle name="Note 2 4 2 7 3" xfId="23211" xr:uid="{64BADC69-A65F-4420-BA52-540DC8C0FBC5}"/>
    <cellStyle name="Note 2 4 2 7 4" xfId="29776" xr:uid="{A6B7A363-A815-4691-BF4F-563A3B5E4D9D}"/>
    <cellStyle name="Note 2 4 2 7 5" xfId="26520" xr:uid="{013BE51D-1334-4921-A58B-69EE2C6CF8CB}"/>
    <cellStyle name="Note 2 4 2 8" xfId="9969" xr:uid="{7BB65C12-9876-4DE3-8CD8-26EAC48C27D9}"/>
    <cellStyle name="Note 2 4 2 8 2" xfId="12533" xr:uid="{6242EA19-CD78-4E5E-9DF6-94B03900CB78}"/>
    <cellStyle name="Note 2 4 2 8 3" xfId="15766" xr:uid="{C140F3B1-DB4F-45C0-971F-E3F4B1B9CF8B}"/>
    <cellStyle name="Note 2 4 2 8 4" xfId="31067" xr:uid="{C26A22CE-EF22-4479-A6F2-41ECB188424E}"/>
    <cellStyle name="Note 2 4 2 8 5" xfId="24517" xr:uid="{6B3BE9A0-05D5-4707-8FA1-4FD1FC65A918}"/>
    <cellStyle name="Note 2 4 2 9" xfId="11765" xr:uid="{025CBF03-A482-480A-AF8F-41A5F28FE155}"/>
    <cellStyle name="Note 2 4 3" xfId="1485" xr:uid="{00000000-0005-0000-0000-0000CD050000}"/>
    <cellStyle name="Note 2 4 3 10" xfId="14181" xr:uid="{FABAF7FD-C17D-45A4-A155-6489F0FAD219}"/>
    <cellStyle name="Note 2 4 3 11" xfId="24809" xr:uid="{D6F92CDB-4548-4F76-974C-023C5361F4BC}"/>
    <cellStyle name="Note 2 4 3 12" xfId="36437" xr:uid="{A94012F1-3AF3-4214-8BCA-D8DEC5416E65}"/>
    <cellStyle name="Note 2 4 3 2" xfId="1486" xr:uid="{00000000-0005-0000-0000-0000CE050000}"/>
    <cellStyle name="Note 2 4 3 2 10" xfId="24810" xr:uid="{25F7F39D-F68C-4841-BFA3-AD6B1AA48856}"/>
    <cellStyle name="Note 2 4 3 2 11" xfId="35942" xr:uid="{4C40C688-D32C-49F8-BB18-CAFA40B5751E}"/>
    <cellStyle name="Note 2 4 3 2 2" xfId="5801" xr:uid="{D182CA43-9AA6-4C57-A222-8BEF64DD5C05}"/>
    <cellStyle name="Note 2 4 3 2 2 2" xfId="14715" xr:uid="{4EE85098-F0A1-4574-93A8-4BB5F87DB037}"/>
    <cellStyle name="Note 2 4 3 2 2 3" xfId="21673" xr:uid="{1CB5C3C7-BBAA-492A-9B30-F156C7D870A0}"/>
    <cellStyle name="Note 2 4 3 2 2 4" xfId="26899" xr:uid="{DD29A81F-9B67-45BC-A21F-017EAF3DA1B6}"/>
    <cellStyle name="Note 2 4 3 2 2 5" xfId="33497" xr:uid="{EA869991-F4CE-4C7C-9488-48906EF082BC}"/>
    <cellStyle name="Note 2 4 3 2 3" xfId="7239" xr:uid="{B9E81325-F7FD-48E5-B4C0-C5FD68494F88}"/>
    <cellStyle name="Note 2 4 3 2 3 2" xfId="16120" xr:uid="{3E5486B1-9E71-4EF4-819E-354D4306F8A0}"/>
    <cellStyle name="Note 2 4 3 2 3 3" xfId="15134" xr:uid="{3E483F41-FA3A-42E6-BFB2-6CE9E440AA0D}"/>
    <cellStyle name="Note 2 4 3 2 3 4" xfId="28337" xr:uid="{581CAC8B-219E-455D-9921-1220247064F1}"/>
    <cellStyle name="Note 2 4 3 2 3 5" xfId="32282" xr:uid="{3E00FA26-09EC-4FCA-8A53-867DA46CEE5A}"/>
    <cellStyle name="Note 2 4 3 2 4" xfId="6329" xr:uid="{509AF306-0886-4D8E-9D58-EC35BA92C19E}"/>
    <cellStyle name="Note 2 4 3 2 4 2" xfId="2303" xr:uid="{C13BBD4C-B032-4AD3-ADB8-70E111ACB0CA}"/>
    <cellStyle name="Note 2 4 3 2 4 3" xfId="14174" xr:uid="{22114404-A875-42F3-924D-F25139D68A09}"/>
    <cellStyle name="Note 2 4 3 2 4 4" xfId="27427" xr:uid="{5EB38AE4-2B0E-423B-B424-1BD0F00A0149}"/>
    <cellStyle name="Note 2 4 3 2 4 5" xfId="23840" xr:uid="{BBE75974-5B37-467D-9726-F21EA886510D}"/>
    <cellStyle name="Note 2 4 3 2 5" xfId="7761" xr:uid="{9C674561-BEBF-4DF9-836A-B8C0F0A08641}"/>
    <cellStyle name="Note 2 4 3 2 5 2" xfId="16796" xr:uid="{57B2DC5C-2AB4-4500-BFAB-8D978D60AAEB}"/>
    <cellStyle name="Note 2 4 3 2 5 3" xfId="21561" xr:uid="{7DFE44AC-8BC6-4F2A-BB80-7ECC7522A030}"/>
    <cellStyle name="Note 2 4 3 2 5 4" xfId="28859" xr:uid="{D2EFC928-3765-4A06-A646-81D62E47F625}"/>
    <cellStyle name="Note 2 4 3 2 5 5" xfId="35068" xr:uid="{6E4FC204-325D-41EA-B389-3B223E9F4FBF}"/>
    <cellStyle name="Note 2 4 3 2 6" xfId="4847" xr:uid="{A0D7D778-4EEE-42C6-AFDB-0402F98CE1B3}"/>
    <cellStyle name="Note 2 4 3 2 6 2" xfId="13522" xr:uid="{571E2422-8C7F-4020-AD8C-9B40ECF074A8}"/>
    <cellStyle name="Note 2 4 3 2 6 3" xfId="21225" xr:uid="{24D64358-6CB7-4006-BAD2-14EE3FF78023}"/>
    <cellStyle name="Note 2 4 3 2 6 4" xfId="25965" xr:uid="{9C5589C9-915E-433E-AA00-EBBB2D90FA2E}"/>
    <cellStyle name="Note 2 4 3 2 6 5" xfId="23632" xr:uid="{8C3297C8-E3C5-4CA5-91C4-F17405C7F9D1}"/>
    <cellStyle name="Note 2 4 3 2 7" xfId="10006" xr:uid="{59EEB1DF-A054-486C-99FF-B18C78D9D982}"/>
    <cellStyle name="Note 2 4 3 2 7 2" xfId="12465" xr:uid="{435835D3-5E09-415D-B303-65A9D7FD28DD}"/>
    <cellStyle name="Note 2 4 3 2 7 3" xfId="22786" xr:uid="{ED13CB7D-A35E-42B3-B430-45C8CB7B9C80}"/>
    <cellStyle name="Note 2 4 3 2 7 4" xfId="31104" xr:uid="{BFC34320-F7D1-4667-BB56-74E5FB520DF9}"/>
    <cellStyle name="Note 2 4 3 2 7 5" xfId="34458" xr:uid="{F6341265-502B-41EF-9C5E-93F61FCA8BC1}"/>
    <cellStyle name="Note 2 4 3 2 8" xfId="16527" xr:uid="{495B6203-D28B-4A8A-A9B8-7E998D14B3B2}"/>
    <cellStyle name="Note 2 4 3 2 9" xfId="22694" xr:uid="{79DB46EF-7458-4221-A9F8-EAC878097741}"/>
    <cellStyle name="Note 2 4 3 3" xfId="5800" xr:uid="{7095982A-44B9-4CD8-969B-F4A803C1681E}"/>
    <cellStyle name="Note 2 4 3 3 2" xfId="15481" xr:uid="{A2A430A4-7B14-48F5-8F98-67411987AB68}"/>
    <cellStyle name="Note 2 4 3 3 3" xfId="18499" xr:uid="{923D396F-C905-400C-87E8-97CE7DE14743}"/>
    <cellStyle name="Note 2 4 3 3 4" xfId="26898" xr:uid="{EF97050F-4636-47EF-862A-B390B7C4E68B}"/>
    <cellStyle name="Note 2 4 3 3 5" xfId="34584" xr:uid="{4B929A8A-4571-4F48-9578-24E5620FA45F}"/>
    <cellStyle name="Note 2 4 3 4" xfId="7238" xr:uid="{2D75577D-6E52-4CFB-8650-55174B384AF5}"/>
    <cellStyle name="Note 2 4 3 4 2" xfId="16832" xr:uid="{F5D43C46-87C2-4383-8825-FA313748AC4B}"/>
    <cellStyle name="Note 2 4 3 4 3" xfId="15903" xr:uid="{F0D0A2B1-1034-4707-89DC-7C65315A7DDC}"/>
    <cellStyle name="Note 2 4 3 4 4" xfId="28336" xr:uid="{FDCE8447-946A-4B7A-8687-4015E7ED2ECE}"/>
    <cellStyle name="Note 2 4 3 4 5" xfId="35104" xr:uid="{F74D5843-EED8-4405-80AF-F3C1D204DFF7}"/>
    <cellStyle name="Note 2 4 3 5" xfId="6142" xr:uid="{A55B9131-6DA0-407F-8064-E17C3B8D1FD8}"/>
    <cellStyle name="Note 2 4 3 5 2" xfId="14972" xr:uid="{4496E753-62A1-4794-9A7C-7AE68C60D980}"/>
    <cellStyle name="Note 2 4 3 5 3" xfId="22470" xr:uid="{3728D7DD-6247-4DB3-AFD7-713E90E0B23E}"/>
    <cellStyle name="Note 2 4 3 5 4" xfId="27240" xr:uid="{EF113FCE-A511-471E-B5E7-E98F2BE7FAEE}"/>
    <cellStyle name="Note 2 4 3 5 5" xfId="33675" xr:uid="{F307FDAC-1F13-48FF-BDD0-F2F9BDB932DE}"/>
    <cellStyle name="Note 2 4 3 6" xfId="7592" xr:uid="{7C876A70-0B97-460C-A945-8FA5ADFC2C91}"/>
    <cellStyle name="Note 2 4 3 6 2" xfId="2703" xr:uid="{E5087AE5-EBAD-4BCD-83AE-4DFF911B9E33}"/>
    <cellStyle name="Note 2 4 3 6 3" xfId="22443" xr:uid="{30462155-1E4F-4D44-B66D-F6509527BF15}"/>
    <cellStyle name="Note 2 4 3 6 4" xfId="28690" xr:uid="{643F667E-BEDA-4C24-B938-19F441256C9D}"/>
    <cellStyle name="Note 2 4 3 6 5" xfId="36221" xr:uid="{A3FD056F-79DB-4139-AB29-CFD4212D7781}"/>
    <cellStyle name="Note 2 4 3 7" xfId="8793" xr:uid="{3B4C2C91-A1E5-493B-A08B-D89C824986E1}"/>
    <cellStyle name="Note 2 4 3 7 2" xfId="18187" xr:uid="{F504435D-A193-4A2A-BE28-8AB208AB2554}"/>
    <cellStyle name="Note 2 4 3 7 3" xfId="23173" xr:uid="{38B1C4EF-FF40-4797-9127-375E831E3E10}"/>
    <cellStyle name="Note 2 4 3 7 4" xfId="29891" xr:uid="{12CDCDC2-B876-49A5-8D96-A5EAD8E1AB3B}"/>
    <cellStyle name="Note 2 4 3 7 5" xfId="32816" xr:uid="{9AB295BF-5CF7-4DD3-933B-6EFE42B163BC}"/>
    <cellStyle name="Note 2 4 3 8" xfId="9991" xr:uid="{45775FDA-D96E-4AFC-97E7-79C5D4F4B75C}"/>
    <cellStyle name="Note 2 4 3 8 2" xfId="3589" xr:uid="{59E43C9A-4C08-475E-8666-AED33CB85B66}"/>
    <cellStyle name="Note 2 4 3 8 3" xfId="19933" xr:uid="{027EC52F-9D14-4777-A94D-0F4AC872FE37}"/>
    <cellStyle name="Note 2 4 3 8 4" xfId="31089" xr:uid="{07C004A1-95F6-4447-BC2D-E6BECBB07A26}"/>
    <cellStyle name="Note 2 4 3 8 5" xfId="36805" xr:uid="{F1B370A3-31A7-457D-AA67-1BE3751E7104}"/>
    <cellStyle name="Note 2 4 3 9" xfId="17199" xr:uid="{19E46853-A2AC-4592-B8AC-D9B6A55F705E}"/>
    <cellStyle name="Note 2 4 4" xfId="1487" xr:uid="{00000000-0005-0000-0000-0000CF050000}"/>
    <cellStyle name="Note 2 4 4 10" xfId="22397" xr:uid="{ADD51137-CBC9-4857-9E40-A875ED0C1976}"/>
    <cellStyle name="Note 2 4 4 11" xfId="24811" xr:uid="{49BAC0B2-E223-413D-B0C8-A170B8412CF5}"/>
    <cellStyle name="Note 2 4 4 12" xfId="35386" xr:uid="{C92FC1B6-B9FE-4195-978C-8B3AAE949695}"/>
    <cellStyle name="Note 2 4 4 2" xfId="1488" xr:uid="{00000000-0005-0000-0000-0000D0050000}"/>
    <cellStyle name="Note 2 4 4 2 10" xfId="24812" xr:uid="{7FC7A3F3-D4F3-4DEE-B4FF-2C13F56F911B}"/>
    <cellStyle name="Note 2 4 4 2 11" xfId="34868" xr:uid="{92A58D47-6051-48DA-BE59-3F7EAA41D610}"/>
    <cellStyle name="Note 2 4 4 2 2" xfId="5803" xr:uid="{974A49F1-2F5B-47A7-98A1-E48E4D8D59D5}"/>
    <cellStyle name="Note 2 4 4 2 2 2" xfId="11439" xr:uid="{F2AB7AD5-5198-44D0-AA41-A8AFF70F81CF}"/>
    <cellStyle name="Note 2 4 4 2 2 3" xfId="20572" xr:uid="{37060487-60FD-4D72-AAF0-38DC4B68A90D}"/>
    <cellStyle name="Note 2 4 4 2 2 4" xfId="26901" xr:uid="{845941CF-4F95-4465-AE7C-25A3C2DE2E8C}"/>
    <cellStyle name="Note 2 4 4 2 2 5" xfId="23442" xr:uid="{CBB3C00D-F39C-4766-BEBD-C5AD26BF4C87}"/>
    <cellStyle name="Note 2 4 4 2 3" xfId="7241" xr:uid="{0F941FC9-A0B3-4515-83B0-FFB0E1B1D849}"/>
    <cellStyle name="Note 2 4 4 2 3 2" xfId="12137" xr:uid="{C83A05CC-E7BD-45B8-861E-845F950A8250}"/>
    <cellStyle name="Note 2 4 4 2 3 3" xfId="22202" xr:uid="{F9FCE405-149B-4109-AFB7-13246FA979CB}"/>
    <cellStyle name="Note 2 4 4 2 3 4" xfId="28339" xr:uid="{B8088682-0BEC-4BC1-90AF-F2E0EE3A9DEA}"/>
    <cellStyle name="Note 2 4 4 2 3 5" xfId="32771" xr:uid="{5FA78682-84E0-4D3A-AB18-75FAA2BFC8EF}"/>
    <cellStyle name="Note 2 4 4 2 4" xfId="6109" xr:uid="{96B7E8C7-82AE-4E61-9BA3-0537A18867CF}"/>
    <cellStyle name="Note 2 4 4 2 4 2" xfId="12434" xr:uid="{DB7BC9C2-313C-4853-9C41-A4334729C3D0}"/>
    <cellStyle name="Note 2 4 4 2 4 3" xfId="19452" xr:uid="{9D87E714-BF35-4B58-8E72-76D60A225EAB}"/>
    <cellStyle name="Note 2 4 4 2 4 4" xfId="27207" xr:uid="{F078FA1D-B348-4905-93B1-1682A7206363}"/>
    <cellStyle name="Note 2 4 4 2 4 5" xfId="33730" xr:uid="{18CECD19-0B17-4721-A0A6-0DEE9CA62FE6}"/>
    <cellStyle name="Note 2 4 4 2 5" xfId="7572" xr:uid="{2255D942-A47B-412A-8FEB-469C94430CE0}"/>
    <cellStyle name="Note 2 4 4 2 5 2" xfId="14083" xr:uid="{4B7615EE-7BB9-421B-8B53-2D80EE08C58F}"/>
    <cellStyle name="Note 2 4 4 2 5 3" xfId="22083" xr:uid="{903FF0D7-CDA1-426F-AB81-3060E18AD1BF}"/>
    <cellStyle name="Note 2 4 4 2 5 4" xfId="28670" xr:uid="{BD73AB08-B5D7-4539-8BDF-B4F3DA15E723}"/>
    <cellStyle name="Note 2 4 4 2 5 5" xfId="34668" xr:uid="{C91F4339-5CDD-403B-89AE-D67935A1DC75}"/>
    <cellStyle name="Note 2 4 4 2 6" xfId="9383" xr:uid="{380E40A0-DFD8-4215-A597-DE1980D43BFD}"/>
    <cellStyle name="Note 2 4 4 2 6 2" xfId="3441" xr:uid="{4CEE92AE-1F8F-4CFE-AE66-CC1F7CE521A1}"/>
    <cellStyle name="Note 2 4 4 2 6 3" xfId="22992" xr:uid="{45847103-97BF-457C-9C77-4CF188A1FB20}"/>
    <cellStyle name="Note 2 4 4 2 6 4" xfId="30481" xr:uid="{5B0436DB-E70C-4C08-8277-EC10B04816A0}"/>
    <cellStyle name="Note 2 4 4 2 6 5" xfId="36272" xr:uid="{668BBEE2-E9EC-4345-8481-7F16C7736B98}"/>
    <cellStyle name="Note 2 4 4 2 7" xfId="9972" xr:uid="{AB690BB8-769F-4C05-9D3A-258EA2062D01}"/>
    <cellStyle name="Note 2 4 4 2 7 2" xfId="14608" xr:uid="{3C13331D-5633-4842-BF91-FF5F683EA6F0}"/>
    <cellStyle name="Note 2 4 4 2 7 3" xfId="22246" xr:uid="{2202039E-CE4A-4FC6-81BA-5B2365C76E3C}"/>
    <cellStyle name="Note 2 4 4 2 7 4" xfId="31070" xr:uid="{D440840C-7279-4D1C-98D7-C69647557F3C}"/>
    <cellStyle name="Note 2 4 4 2 7 5" xfId="33401" xr:uid="{4F902410-4E7E-43BD-8B6A-74CC2E610D0A}"/>
    <cellStyle name="Note 2 4 4 2 8" xfId="15056" xr:uid="{7ECA2C7E-CEB1-4476-92F9-81250DDE430C}"/>
    <cellStyle name="Note 2 4 4 2 9" xfId="21911" xr:uid="{2B2DC4EE-005A-4B89-960B-9A05C2574183}"/>
    <cellStyle name="Note 2 4 4 3" xfId="5802" xr:uid="{A0246FFE-401C-45DB-975F-C769C7079627}"/>
    <cellStyle name="Note 2 4 4 3 2" xfId="13401" xr:uid="{C73D4B3D-D7D1-41D2-8AFC-6D0C66F06592}"/>
    <cellStyle name="Note 2 4 4 3 3" xfId="21150" xr:uid="{394AC2F5-E547-4420-A8E7-249A1109EA21}"/>
    <cellStyle name="Note 2 4 4 3 4" xfId="26900" xr:uid="{63AE0625-D8C9-404F-9C0A-0F3CB4C49839}"/>
    <cellStyle name="Note 2 4 4 3 5" xfId="23687" xr:uid="{384E4989-8D86-4C38-A0C6-09C029BDD687}"/>
    <cellStyle name="Note 2 4 4 4" xfId="7240" xr:uid="{CA2F26B9-C0EB-4B91-9040-0649BEC3705F}"/>
    <cellStyle name="Note 2 4 4 4 2" xfId="15390" xr:uid="{DCB316E0-3615-42B1-842F-39B996AA5F55}"/>
    <cellStyle name="Note 2 4 4 4 3" xfId="13467" xr:uid="{126AB05D-8A24-47B4-A597-0179C9E84EB4}"/>
    <cellStyle name="Note 2 4 4 4 4" xfId="28338" xr:uid="{6E49D826-851E-4B5D-832D-6F7996E9E5E3}"/>
    <cellStyle name="Note 2 4 4 4 5" xfId="36240" xr:uid="{51EB1DC2-708E-472B-9647-F8A8FE039DBB}"/>
    <cellStyle name="Note 2 4 4 5" xfId="6108" xr:uid="{807038C7-C4F7-47BE-8160-C4FE15A1A1EC}"/>
    <cellStyle name="Note 2 4 4 5 2" xfId="17263" xr:uid="{D9A629F7-20D8-4F43-8E99-0BC2257167EE}"/>
    <cellStyle name="Note 2 4 4 5 3" xfId="20524" xr:uid="{F6D74A1F-5F72-48A9-BFA3-1FC8553291F7}"/>
    <cellStyle name="Note 2 4 4 5 4" xfId="27206" xr:uid="{3FD36132-9E30-4B64-9E56-CBBCFEC18A35}"/>
    <cellStyle name="Note 2 4 4 5 5" xfId="32523" xr:uid="{85488AA1-43BC-45C2-8AC0-3B9394E41465}"/>
    <cellStyle name="Note 2 4 4 6" xfId="7571" xr:uid="{0E134F83-D881-4983-8F1B-A22FFFA1FC1D}"/>
    <cellStyle name="Note 2 4 4 6 2" xfId="13202" xr:uid="{4E354013-82C4-49DD-AD2C-73A4750D73FD}"/>
    <cellStyle name="Note 2 4 4 6 3" xfId="22160" xr:uid="{4E6DB225-5FA3-4B60-8393-17921364D27C}"/>
    <cellStyle name="Note 2 4 4 6 4" xfId="28669" xr:uid="{0EFC60E4-615B-40CF-B541-255ED016ED17}"/>
    <cellStyle name="Note 2 4 4 6 5" xfId="36887" xr:uid="{BA55F09B-B062-4496-982C-674F02F1BAC5}"/>
    <cellStyle name="Note 2 4 4 7" xfId="9274" xr:uid="{343CE53B-AD8E-49AE-84D5-3B5FCC04C940}"/>
    <cellStyle name="Note 2 4 4 7 2" xfId="3315" xr:uid="{7BB0E3EB-44E6-4572-9129-ED9924FD6C9C}"/>
    <cellStyle name="Note 2 4 4 7 3" xfId="23027" xr:uid="{8D49ADE8-D647-4723-83A7-3BED82E8C06A}"/>
    <cellStyle name="Note 2 4 4 7 4" xfId="30372" xr:uid="{D78DFE7F-D011-4BEC-A701-5AE504F3952E}"/>
    <cellStyle name="Note 2 4 4 7 5" xfId="24395" xr:uid="{F1D342F2-F4D8-45A2-9D94-170292553FAC}"/>
    <cellStyle name="Note 2 4 4 8" xfId="9971" xr:uid="{55C4010B-CB74-4A7D-B414-8E642A5E7A01}"/>
    <cellStyle name="Note 2 4 4 8 2" xfId="17753" xr:uid="{259C0668-6107-480E-B556-9386A1D0B280}"/>
    <cellStyle name="Note 2 4 4 8 3" xfId="22406" xr:uid="{079E6239-2F8A-4FF0-B21F-8336788D8B0E}"/>
    <cellStyle name="Note 2 4 4 8 4" xfId="31069" xr:uid="{9CF7349B-E2B9-4869-AD09-B50684998FA7}"/>
    <cellStyle name="Note 2 4 4 8 5" xfId="36313" xr:uid="{91231FF3-CA91-460E-865E-DEEAFEDF28CF}"/>
    <cellStyle name="Note 2 4 4 9" xfId="15759" xr:uid="{35DD2943-67D9-443E-9A15-C602C5371C52}"/>
    <cellStyle name="Note 2 4 5" xfId="1489" xr:uid="{00000000-0005-0000-0000-0000D1050000}"/>
    <cellStyle name="Note 2 4 5 10" xfId="21363" xr:uid="{D516E0A5-A65A-4970-BD13-879EF0E4D05D}"/>
    <cellStyle name="Note 2 4 5 11" xfId="24813" xr:uid="{135551D1-BFAC-475B-8F36-9498B93B20D7}"/>
    <cellStyle name="Note 2 4 5 12" xfId="33780" xr:uid="{9ED34617-33D4-4ECA-A595-E28FA4A28BD7}"/>
    <cellStyle name="Note 2 4 5 2" xfId="1490" xr:uid="{00000000-0005-0000-0000-0000D2050000}"/>
    <cellStyle name="Note 2 4 5 2 10" xfId="24814" xr:uid="{FA954CD1-99F4-443F-9ABA-9C54D67CE4FF}"/>
    <cellStyle name="Note 2 4 5 2 11" xfId="36736" xr:uid="{65D599D3-62D0-49C5-A627-2D2C8549277F}"/>
    <cellStyle name="Note 2 4 5 2 2" xfId="5805" xr:uid="{06E65E8D-25E0-4524-B487-031DDC8D0F70}"/>
    <cellStyle name="Note 2 4 5 2 2 2" xfId="17296" xr:uid="{2F660AC9-4AD2-4E60-A133-25774E54324D}"/>
    <cellStyle name="Note 2 4 5 2 2 3" xfId="14801" xr:uid="{5201B639-E989-4747-AE19-2CF8260814A7}"/>
    <cellStyle name="Note 2 4 5 2 2 4" xfId="26903" xr:uid="{27EBFD49-E041-49E1-B084-AE27070D04C8}"/>
    <cellStyle name="Note 2 4 5 2 2 5" xfId="32493" xr:uid="{DC0EC8D2-1ED9-4779-9D6F-BF5A6196326B}"/>
    <cellStyle name="Note 2 4 5 2 3" xfId="7243" xr:uid="{0907E5B1-1BAB-4F06-A69F-C7317C64B487}"/>
    <cellStyle name="Note 2 4 5 2 3 2" xfId="12677" xr:uid="{3D5BB9F0-BAC1-4F70-A594-6A9F8071DBCF}"/>
    <cellStyle name="Note 2 4 5 2 3 3" xfId="20219" xr:uid="{BBFE11C9-584C-40D7-8BFB-FC07702D3BE3}"/>
    <cellStyle name="Note 2 4 5 2 3 4" xfId="28341" xr:uid="{279447E6-1E4B-4EAA-8B76-62E320343D37}"/>
    <cellStyle name="Note 2 4 5 2 3 5" xfId="33160" xr:uid="{F92D0EBF-AAD5-4941-801A-8AB04A13EE5A}"/>
    <cellStyle name="Note 2 4 5 2 4" xfId="6111" xr:uid="{3ED035FE-676C-40D3-954E-9250E628D01A}"/>
    <cellStyle name="Note 2 4 5 2 4 2" xfId="13639" xr:uid="{4FF3731A-55FF-407E-9C54-B2DC7D2B118B}"/>
    <cellStyle name="Note 2 4 5 2 4 3" xfId="18532" xr:uid="{67552186-B965-4AD7-A0AA-F24CDC0F9CC0}"/>
    <cellStyle name="Note 2 4 5 2 4 4" xfId="27209" xr:uid="{AEE3DB64-454C-4DFC-AACD-F6F0DD26F2FE}"/>
    <cellStyle name="Note 2 4 5 2 4 5" xfId="34537" xr:uid="{A955B6B6-8726-4998-B59A-28E4D9BAF740}"/>
    <cellStyle name="Note 2 4 5 2 5" xfId="7574" xr:uid="{6AA3562E-3C1A-4727-9AE7-D9BCB69F253D}"/>
    <cellStyle name="Note 2 4 5 2 5 2" xfId="14846" xr:uid="{254A25AC-6134-4808-9D7B-CCC9E4DFF8AA}"/>
    <cellStyle name="Note 2 4 5 2 5 3" xfId="21063" xr:uid="{11A5F9ED-D2AB-4ACB-986E-AD0204689B94}"/>
    <cellStyle name="Note 2 4 5 2 5 4" xfId="28672" xr:uid="{C5D2C98E-F199-4283-BFB1-D5471286ECB6}"/>
    <cellStyle name="Note 2 4 5 2 5 5" xfId="35612" xr:uid="{74B0F8AD-2969-4B13-B4F5-CFC4818EFF77}"/>
    <cellStyle name="Note 2 4 5 2 6" xfId="10155" xr:uid="{F79BC861-74F3-4517-B5D9-64CC679927A8}"/>
    <cellStyle name="Note 2 4 5 2 6 2" xfId="16737" xr:uid="{FB9A4DCE-F811-4279-AB46-CFC721BA1CC8}"/>
    <cellStyle name="Note 2 4 5 2 6 3" xfId="20349" xr:uid="{B819CC13-95BA-4495-9F66-046E190398CD}"/>
    <cellStyle name="Note 2 4 5 2 6 4" xfId="31253" xr:uid="{458328E4-F664-40B5-B2BE-2D69236DA197}"/>
    <cellStyle name="Note 2 4 5 2 6 5" xfId="32129" xr:uid="{6F8B7D1C-9AB5-4007-9860-A52487F2FC83}"/>
    <cellStyle name="Note 2 4 5 2 7" xfId="9974" xr:uid="{1C6883F6-D5E8-484D-A61E-3D3D0A1A46F0}"/>
    <cellStyle name="Note 2 4 5 2 7 2" xfId="16016" xr:uid="{F0057A3C-2835-4C78-98D6-C86B0525AE44}"/>
    <cellStyle name="Note 2 4 5 2 7 3" xfId="20338" xr:uid="{F131AB9D-CB0F-4E72-A272-CF41B9CBE501}"/>
    <cellStyle name="Note 2 4 5 2 7 4" xfId="31072" xr:uid="{2468D4FA-0EA5-4958-A884-23C26DF57187}"/>
    <cellStyle name="Note 2 4 5 2 7 5" xfId="24518" xr:uid="{484C4136-3842-4E6F-8658-2B20433BB384}"/>
    <cellStyle name="Note 2 4 5 2 8" xfId="17557" xr:uid="{B698AA4A-1FD0-4E4B-B189-2E863D53AB5D}"/>
    <cellStyle name="Note 2 4 5 2 9" xfId="20852" xr:uid="{4D4DE2C8-3522-4E7E-ACDB-B7AD145A4CF3}"/>
    <cellStyle name="Note 2 4 5 3" xfId="5804" xr:uid="{DE04F5B9-8DEB-4CC3-B4CE-71BF55DCB236}"/>
    <cellStyle name="Note 2 4 5 3 2" xfId="11438" xr:uid="{89CBA50B-D30B-4CEA-9381-4C2C6FCA48A8}"/>
    <cellStyle name="Note 2 4 5 3 3" xfId="19497" xr:uid="{04B33BE6-CA2E-4EDC-A6EE-0CB30F7EB279}"/>
    <cellStyle name="Note 2 4 5 3 4" xfId="26902" xr:uid="{C6290081-42CF-4885-B0E7-D4D95A3A1C3C}"/>
    <cellStyle name="Note 2 4 5 3 5" xfId="36535" xr:uid="{414577DD-9FE9-4D9F-AA85-9F8F8EF428FE}"/>
    <cellStyle name="Note 2 4 5 4" xfId="7242" xr:uid="{77628B56-2E8D-445C-B02C-F19826EA0D82}"/>
    <cellStyle name="Note 2 4 5 4 2" xfId="16960" xr:uid="{BEA93549-1FFB-4AEC-9790-F90E4CE20B0B}"/>
    <cellStyle name="Note 2 4 5 4 3" xfId="22431" xr:uid="{7D891A9A-880D-4C44-A874-66BAF4033B98}"/>
    <cellStyle name="Note 2 4 5 4 4" xfId="28340" xr:uid="{7E125FC8-B464-4A3A-9687-BE0EBDFA46A0}"/>
    <cellStyle name="Note 2 4 5 4 5" xfId="34225" xr:uid="{708914D8-6528-40B4-B705-C51E519BC826}"/>
    <cellStyle name="Note 2 4 5 5" xfId="6110" xr:uid="{C77FB2D4-133B-459D-9082-B39396571BA0}"/>
    <cellStyle name="Note 2 4 5 5 2" xfId="13689" xr:uid="{700769FA-C55E-4004-BE54-2BEB6A57029E}"/>
    <cellStyle name="Note 2 4 5 5 3" xfId="22461" xr:uid="{1B65C8B9-0D5F-4E30-8E16-3F0399C22692}"/>
    <cellStyle name="Note 2 4 5 5 4" xfId="27208" xr:uid="{0CAE6152-72B1-4D94-A8AA-87CA3E9B80A0}"/>
    <cellStyle name="Note 2 4 5 5 5" xfId="33679" xr:uid="{E6E3DC0D-2B13-41D5-B1B3-B74042E2ACC9}"/>
    <cellStyle name="Note 2 4 5 6" xfId="7573" xr:uid="{69CDE04F-C71D-4186-A241-5C94362E3FA6}"/>
    <cellStyle name="Note 2 4 5 6 2" xfId="17803" xr:uid="{CDF6C680-F83C-4C23-8A20-019F297F5CB9}"/>
    <cellStyle name="Note 2 4 5 6 3" xfId="21585" xr:uid="{35C81565-7BB6-4AB5-A033-C7887A04EEBB}"/>
    <cellStyle name="Note 2 4 5 6 4" xfId="28671" xr:uid="{1E001D47-3D7B-40F8-A440-653204B8A0B1}"/>
    <cellStyle name="Note 2 4 5 6 5" xfId="36117" xr:uid="{34387CC4-D238-4A3D-B910-24A2E73B994B}"/>
    <cellStyle name="Note 2 4 5 7" xfId="10012" xr:uid="{3C7D3D3E-4BE2-4CF2-A96D-74471F917782}"/>
    <cellStyle name="Note 2 4 5 7 2" xfId="13997" xr:uid="{66E4DD40-07DC-4B53-AEB1-EA71C63225FE}"/>
    <cellStyle name="Note 2 4 5 7 3" xfId="22405" xr:uid="{5D745B34-3409-4C2D-A8C7-456D88F8CC23}"/>
    <cellStyle name="Note 2 4 5 7 4" xfId="31110" xr:uid="{71751132-9AA3-4992-91D5-0712009BCF5F}"/>
    <cellStyle name="Note 2 4 5 7 5" xfId="36315" xr:uid="{9D99A09C-30E9-4B0B-B85B-FAA786F8B5D7}"/>
    <cellStyle name="Note 2 4 5 8" xfId="9973" xr:uid="{22B62BF2-706A-4C69-AB1E-BA5A2764AA00}"/>
    <cellStyle name="Note 2 4 5 8 2" xfId="16749" xr:uid="{BE778EC9-792E-46D7-AC10-CCF2475F8DD2}"/>
    <cellStyle name="Note 2 4 5 8 3" xfId="19385" xr:uid="{61EAE2EC-4FE1-40F9-A866-BB83F42FA37F}"/>
    <cellStyle name="Note 2 4 5 8 4" xfId="31071" xr:uid="{4A263F4E-CEF9-4FC4-ADED-8257FE180186}"/>
    <cellStyle name="Note 2 4 5 8 5" xfId="34368" xr:uid="{49904F13-1921-449C-A7A5-42AA7A7FD7B2}"/>
    <cellStyle name="Note 2 4 5 9" xfId="13740" xr:uid="{23D44A61-4DE1-4134-9239-02EB8E51FC51}"/>
    <cellStyle name="Note 2 4 6" xfId="1491" xr:uid="{00000000-0005-0000-0000-0000D3050000}"/>
    <cellStyle name="Note 2 4 6 10" xfId="24815" xr:uid="{900808A0-64D0-4428-B30A-3E66BB66F98E}"/>
    <cellStyle name="Note 2 4 6 11" xfId="36438" xr:uid="{16C08CEB-AADE-4EB1-9178-6A630D3AA151}"/>
    <cellStyle name="Note 2 4 6 2" xfId="5806" xr:uid="{5463B98C-912A-4032-B022-B583FB588064}"/>
    <cellStyle name="Note 2 4 6 2 2" xfId="12405" xr:uid="{99611399-2158-4FC8-A2DF-EAFAC17F8ECD}"/>
    <cellStyle name="Note 2 4 6 2 3" xfId="3730" xr:uid="{1803660A-07AD-4343-A54F-1B8651252E1B}"/>
    <cellStyle name="Note 2 4 6 2 4" xfId="26904" xr:uid="{179384FE-ABDC-414A-A556-327FE561051F}"/>
    <cellStyle name="Note 2 4 6 2 5" xfId="35700" xr:uid="{BE13A4EB-1010-4A52-B37C-A19AF0D8908C}"/>
    <cellStyle name="Note 2 4 6 3" xfId="7244" xr:uid="{18FABE7B-FD5E-4EAB-A3AD-1674093A011C}"/>
    <cellStyle name="Note 2 4 6 3 2" xfId="14321" xr:uid="{F2EB6883-08BC-4528-8366-C79752295C8F}"/>
    <cellStyle name="Note 2 4 6 3 3" xfId="19165" xr:uid="{35EE460D-E495-4BF3-88C7-C303C59265A4}"/>
    <cellStyle name="Note 2 4 6 3 4" xfId="28342" xr:uid="{D6164F18-D1D8-4440-A3DC-9895B3C78535}"/>
    <cellStyle name="Note 2 4 6 3 5" xfId="34291" xr:uid="{38953C39-5024-4136-949B-D0EAE0144094}"/>
    <cellStyle name="Note 2 4 6 4" xfId="6112" xr:uid="{0DF8A65E-304E-4A9E-85DC-35AA4D47EC13}"/>
    <cellStyle name="Note 2 4 6 4 2" xfId="14668" xr:uid="{272E0AA2-5A33-4BBE-8764-A58F4CFE5DA5}"/>
    <cellStyle name="Note 2 4 6 4 3" xfId="19728" xr:uid="{6DA33773-D45D-4F3B-B682-CC35C3093069}"/>
    <cellStyle name="Note 2 4 6 4 4" xfId="27210" xr:uid="{B7BE3589-5BE4-4750-B0CB-37E809B40317}"/>
    <cellStyle name="Note 2 4 6 4 5" xfId="33453" xr:uid="{419482AB-258E-4763-A3AA-963241211883}"/>
    <cellStyle name="Note 2 4 6 5" xfId="7575" xr:uid="{8E183B78-C3D4-4991-AF36-89590147F40C}"/>
    <cellStyle name="Note 2 4 6 5 2" xfId="16808" xr:uid="{DD6E5DA5-D5EF-413C-AD9A-30E07402C7D5}"/>
    <cellStyle name="Note 2 4 6 5 3" xfId="15183" xr:uid="{57E7450E-7A92-4821-B13D-7D40FDCD73F9}"/>
    <cellStyle name="Note 2 4 6 5 4" xfId="28673" xr:uid="{3416EEBF-1E9E-4C64-81B4-D0D82B47236A}"/>
    <cellStyle name="Note 2 4 6 5 5" xfId="35080" xr:uid="{438EC200-2C56-44DF-B0B7-682C812891F4}"/>
    <cellStyle name="Note 2 4 6 6" xfId="10099" xr:uid="{E966E94B-3EEB-437F-B854-3CC72A9D9D34}"/>
    <cellStyle name="Note 2 4 6 6 2" xfId="16009" xr:uid="{9EF7AA51-64B1-44B7-8271-9E269FE365B8}"/>
    <cellStyle name="Note 2 4 6 6 3" xfId="20345" xr:uid="{03D959F9-983A-4AAB-ACD5-CC07EF44171C}"/>
    <cellStyle name="Note 2 4 6 6 4" xfId="31197" xr:uid="{B298C44C-2A33-4ADE-85F8-5B666CA44D35}"/>
    <cellStyle name="Note 2 4 6 6 5" xfId="33238" xr:uid="{CBE6729F-E6A7-4A7C-9B06-4DA40E437199}"/>
    <cellStyle name="Note 2 4 6 7" xfId="9975" xr:uid="{14CF72A3-3D1A-4DCB-A6C7-748A5BF6B324}"/>
    <cellStyle name="Note 2 4 6 7 2" xfId="15294" xr:uid="{2E5847E7-78B6-4C70-A735-4E65223960A4}"/>
    <cellStyle name="Note 2 4 6 7 3" xfId="13747" xr:uid="{5057AB2E-E7E6-4458-ADAE-F7BB855E33DF}"/>
    <cellStyle name="Note 2 4 6 7 4" xfId="31073" xr:uid="{5496F415-2988-4129-A462-26513CDF04AC}"/>
    <cellStyle name="Note 2 4 6 7 5" xfId="33240" xr:uid="{DDD3D026-1A53-4A03-A16F-85E8993F95D7}"/>
    <cellStyle name="Note 2 4 6 8" xfId="17200" xr:uid="{2AD1DD98-7E8A-431C-BA89-7E0DCF459AD1}"/>
    <cellStyle name="Note 2 4 6 9" xfId="19778" xr:uid="{B4C4A102-713A-4819-B7F5-97FBB057E96A}"/>
    <cellStyle name="Note 2 4 7" xfId="5797" xr:uid="{596DCDDF-6704-4938-8DFF-11A6B8C8528D}"/>
    <cellStyle name="Note 2 4 7 2" xfId="17299" xr:uid="{4097C713-7637-4905-A642-CA0C72E2A29C}"/>
    <cellStyle name="Note 2 4 7 3" xfId="20571" xr:uid="{7FC0E65A-6551-44E4-BF3B-4A680621DCF2}"/>
    <cellStyle name="Note 2 4 7 4" xfId="26895" xr:uid="{2A26BC66-F8C5-427F-8E5D-9FA49EE0E37C}"/>
    <cellStyle name="Note 2 4 7 5" xfId="32490" xr:uid="{A89A02EF-6EE2-4059-A784-D5EDA9538ED4}"/>
    <cellStyle name="Note 2 4 8" xfId="7235" xr:uid="{BDD02FC7-2C92-478B-8362-438861FA5788}"/>
    <cellStyle name="Note 2 4 8 2" xfId="14107" xr:uid="{C62680E1-482D-4245-A7FA-15F8EAA6E4DC}"/>
    <cellStyle name="Note 2 4 8 3" xfId="22107" xr:uid="{2698085D-880E-4E48-9F57-EDC385840998}"/>
    <cellStyle name="Note 2 4 8 4" xfId="28333" xr:uid="{C02F81F5-FA75-4A98-A343-BB99AD892D57}"/>
    <cellStyle name="Note 2 4 8 5" xfId="34762" xr:uid="{201FCD36-AE66-42EA-8526-6894FE7B8C8A}"/>
    <cellStyle name="Note 2 4 9" xfId="6105" xr:uid="{26C0BE12-F0B5-43B2-B9AD-3928C2D6C320}"/>
    <cellStyle name="Note 2 4 9 2" xfId="13638" xr:uid="{D5016C17-D71E-4D8C-9869-E044994DEE83}"/>
    <cellStyle name="Note 2 4 9 3" xfId="18533" xr:uid="{F4658770-1C46-4E8D-ADEA-CA5466B93452}"/>
    <cellStyle name="Note 2 4 9 4" xfId="27203" xr:uid="{AA06E019-5FAB-48D6-80E6-1BBC440B93C0}"/>
    <cellStyle name="Note 2 4 9 5" xfId="34536" xr:uid="{DAA10471-FA87-493D-B5B0-B773C8251976}"/>
    <cellStyle name="Note 2 5" xfId="1492" xr:uid="{00000000-0005-0000-0000-0000D4050000}"/>
    <cellStyle name="Note 2 5 10" xfId="7576" xr:uid="{D66BC543-7044-4F56-A5CC-9ACBB86F0A43}"/>
    <cellStyle name="Note 2 5 10 2" xfId="16096" xr:uid="{2AC525ED-572F-4E16-8525-7541E3895BC2}"/>
    <cellStyle name="Note 2 5 10 3" xfId="17927" xr:uid="{8F9BAC27-BD03-4E4E-AE0A-D3639D9407E8}"/>
    <cellStyle name="Note 2 5 10 4" xfId="28674" xr:uid="{DD028798-3551-4878-8EBC-CAAF80E9AE14}"/>
    <cellStyle name="Note 2 5 10 5" xfId="32258" xr:uid="{8F34BF27-C1B1-4A67-9292-0CE14E81D3D3}"/>
    <cellStyle name="Note 2 5 11" xfId="4844" xr:uid="{76F6FE9B-8F34-4DC2-B969-E645A79F9460}"/>
    <cellStyle name="Note 2 5 11 2" xfId="16333" xr:uid="{E2583FA9-6B3D-47CB-8B02-17DF2CD7474C}"/>
    <cellStyle name="Note 2 5 11 3" xfId="22575" xr:uid="{526E1E14-499C-4F00-B599-E1D234400638}"/>
    <cellStyle name="Note 2 5 11 4" xfId="25962" xr:uid="{BEF46D04-9FD2-4FFA-95BE-2C32191E8989}"/>
    <cellStyle name="Note 2 5 11 5" xfId="35248" xr:uid="{775B2993-6B27-4373-B1B2-7B3AD76CB30F}"/>
    <cellStyle name="Note 2 5 12" xfId="9976" xr:uid="{AF1BC6E4-F408-4A86-9F46-1D901B51D4BA}"/>
    <cellStyle name="Note 2 5 12 2" xfId="12028" xr:uid="{61325875-D9EC-45AE-A47C-C05FD3AD3814}"/>
    <cellStyle name="Note 2 5 12 3" xfId="19218" xr:uid="{A7668779-D701-4AFF-946A-1D68C297468B}"/>
    <cellStyle name="Note 2 5 12 4" xfId="31074" xr:uid="{A9704A79-C8A3-46E8-877F-8A3D59CE107C}"/>
    <cellStyle name="Note 2 5 12 5" xfId="32586" xr:uid="{DFE07F57-171B-4987-AC7C-8DDBED43AAB3}"/>
    <cellStyle name="Note 2 5 13" xfId="16528" xr:uid="{9D9E9042-04CE-4E0A-A906-E51D2B80E595}"/>
    <cellStyle name="Note 2 5 14" xfId="22695" xr:uid="{DA44965B-E952-49DF-8987-F327AE8938B9}"/>
    <cellStyle name="Note 2 5 15" xfId="24816" xr:uid="{629950CA-8ADA-4ACA-9540-41A1BEA500D1}"/>
    <cellStyle name="Note 2 5 16" xfId="35943" xr:uid="{8B0905D1-E295-4948-95A7-973E14D77973}"/>
    <cellStyle name="Note 2 5 2" xfId="1493" xr:uid="{00000000-0005-0000-0000-0000D5050000}"/>
    <cellStyle name="Note 2 5 2 10" xfId="22398" xr:uid="{FF3E0EE1-F5D9-41DA-B3DB-33C9CFBA1F67}"/>
    <cellStyle name="Note 2 5 2 11" xfId="24817" xr:uid="{DCFBDD94-5BF1-49C1-B108-18696FA9647F}"/>
    <cellStyle name="Note 2 5 2 12" xfId="35387" xr:uid="{779FBC0B-B1E7-4E48-962B-B2D54B4A826C}"/>
    <cellStyle name="Note 2 5 2 2" xfId="1494" xr:uid="{00000000-0005-0000-0000-0000D6050000}"/>
    <cellStyle name="Note 2 5 2 2 10" xfId="24818" xr:uid="{A00EC51A-C899-458F-A706-4DB78C6587A3}"/>
    <cellStyle name="Note 2 5 2 2 11" xfId="34869" xr:uid="{3B728A1E-E7A2-4436-9BC8-FB0C12894C86}"/>
    <cellStyle name="Note 2 5 2 2 2" xfId="5809" xr:uid="{1B071671-FCF9-47F9-971C-5F357139423E}"/>
    <cellStyle name="Note 2 5 2 2 2 2" xfId="14712" xr:uid="{2717671F-CC18-4B3C-8762-2145E713B894}"/>
    <cellStyle name="Note 2 5 2 2 2 3" xfId="21670" xr:uid="{A992482F-B8EE-4A87-9562-8AFFFEA22908}"/>
    <cellStyle name="Note 2 5 2 2 2 4" xfId="26907" xr:uid="{414C9BBA-52B7-4544-B4B5-D36802B143FF}"/>
    <cellStyle name="Note 2 5 2 2 2 5" xfId="33494" xr:uid="{B3694295-B325-4B7F-9F60-C1DCED7E11A2}"/>
    <cellStyle name="Note 2 5 2 2 3" xfId="7247" xr:uid="{CAE2EEF2-2663-4493-AF39-D7705E478220}"/>
    <cellStyle name="Note 2 5 2 2 3 2" xfId="13229" xr:uid="{D7603321-AE38-41B3-AB0F-A9452F48843F}"/>
    <cellStyle name="Note 2 5 2 2 3 3" xfId="20042" xr:uid="{33040C75-B7B4-4DBA-B19B-58C0EB6342D7}"/>
    <cellStyle name="Note 2 5 2 2 3 4" xfId="28345" xr:uid="{C104B14B-BFB2-4AC0-BDF9-2EE8F1354CA6}"/>
    <cellStyle name="Note 2 5 2 2 3 5" xfId="36912" xr:uid="{9B2521B8-3523-4AB4-B73E-662C72A523A3}"/>
    <cellStyle name="Note 2 5 2 2 4" xfId="6114" xr:uid="{E2EC8B36-2CE8-46D5-BE50-D1DE4B17E6FA}"/>
    <cellStyle name="Note 2 5 2 2 4 2" xfId="11392" xr:uid="{0D97581F-46F8-466D-A6DF-362A4281237E}"/>
    <cellStyle name="Note 2 5 2 2 4 3" xfId="20525" xr:uid="{B925A43B-71C9-49A8-8B78-A94B8DAC9D06}"/>
    <cellStyle name="Note 2 5 2 2 4 4" xfId="27212" xr:uid="{6D764479-6EF6-433A-9C81-DF7114914598}"/>
    <cellStyle name="Note 2 5 2 2 4 5" xfId="25802" xr:uid="{2C5537F5-9FC2-4E4E-9074-3D85886B9BB5}"/>
    <cellStyle name="Note 2 5 2 2 5" xfId="7578" xr:uid="{26D21611-CEF6-4835-94FD-38AB93D9D3A1}"/>
    <cellStyle name="Note 2 5 2 2 5 2" xfId="12113" xr:uid="{8E9C64A0-E812-406C-84A1-F21BDF5BE156}"/>
    <cellStyle name="Note 2 5 2 2 5 3" xfId="22185" xr:uid="{CF91BBB3-5335-491D-BB1C-99B55F39DAAD}"/>
    <cellStyle name="Note 2 5 2 2 5 4" xfId="28676" xr:uid="{CDDC4014-48F1-4514-A213-B63DE4DDE045}"/>
    <cellStyle name="Note 2 5 2 2 5 5" xfId="36483" xr:uid="{8AB7A6EE-736C-48F1-B696-8645402F55AE}"/>
    <cellStyle name="Note 2 5 2 2 6" xfId="4842" xr:uid="{A2B1E562-3366-4916-A24F-6371EE8D42AF}"/>
    <cellStyle name="Note 2 5 2 2 6 2" xfId="17418" xr:uid="{DE2112F7-4A3A-4A9D-801F-34F1205193D5}"/>
    <cellStyle name="Note 2 5 2 2 6 3" xfId="20649" xr:uid="{50D2FB8A-EED7-42E6-844F-7312E65B9EF4}"/>
    <cellStyle name="Note 2 5 2 2 6 4" xfId="25960" xr:uid="{03079ECA-0454-42CB-A558-CE93B44E57B9}"/>
    <cellStyle name="Note 2 5 2 2 6 5" xfId="32418" xr:uid="{DE4B50B0-1092-4BB2-A8AB-38FA03BD09A0}"/>
    <cellStyle name="Note 2 5 2 2 7" xfId="9978" xr:uid="{E95AB5E6-101C-4CDE-8690-D351A043FC35}"/>
    <cellStyle name="Note 2 5 2 2 7 2" xfId="17001" xr:uid="{C0B51848-C7F1-4EC0-A870-CDD7DB713C43}"/>
    <cellStyle name="Note 2 5 2 2 7 3" xfId="19924" xr:uid="{9A1B2A8F-29F7-46A9-8078-E3C91BCE7145}"/>
    <cellStyle name="Note 2 5 2 2 7 4" xfId="31076" xr:uid="{14D25A59-064F-4B50-A18D-A265C98304C1}"/>
    <cellStyle name="Note 2 5 2 2 7 5" xfId="36796" xr:uid="{864AA6A7-9C71-4FA9-90A2-77C26D9BD994}"/>
    <cellStyle name="Note 2 5 2 2 8" xfId="15057" xr:uid="{D4C8F882-DB4F-4722-BF89-3B8C2FB54696}"/>
    <cellStyle name="Note 2 5 2 2 9" xfId="21912" xr:uid="{B016005F-538D-41AD-BBF4-F069BEEFD599}"/>
    <cellStyle name="Note 2 5 2 3" xfId="5808" xr:uid="{2138BC40-A0B4-4500-A5AB-116566D961DB}"/>
    <cellStyle name="Note 2 5 2 3 2" xfId="15478" xr:uid="{70DC2EED-304E-4029-A642-BAC34FE124C8}"/>
    <cellStyle name="Note 2 5 2 3 3" xfId="18502" xr:uid="{BB348D43-5C01-457D-AC0B-B1DE692C3902}"/>
    <cellStyle name="Note 2 5 2 3 4" xfId="26906" xr:uid="{180BDBD2-9C8A-4EFA-AE51-3295CFD78655}"/>
    <cellStyle name="Note 2 5 2 3 5" xfId="34581" xr:uid="{A8E4E6E9-B1D0-44FF-A008-CE4FA317C7DF}"/>
    <cellStyle name="Note 2 5 2 4" xfId="7246" xr:uid="{F628A2AD-21D1-4F8F-B54C-8A77153BAA63}"/>
    <cellStyle name="Note 2 5 2 4 2" xfId="14388" xr:uid="{A31662FC-7556-4445-BD5A-F5330272320C}"/>
    <cellStyle name="Note 2 5 2 4 3" xfId="19325" xr:uid="{9BB46ECD-31C3-4940-8B3F-F35ECBFF8218}"/>
    <cellStyle name="Note 2 5 2 4 4" xfId="28344" xr:uid="{C4FA3694-B521-4E6F-BDED-30B20B63704E}"/>
    <cellStyle name="Note 2 5 2 4 5" xfId="34050" xr:uid="{A3F96F01-15C1-4390-9EBD-18CA65DE637C}"/>
    <cellStyle name="Note 2 5 2 5" xfId="6113" xr:uid="{574F6158-4ABA-4D74-BC61-54CCAF69B8B7}"/>
    <cellStyle name="Note 2 5 2 5 2" xfId="13357" xr:uid="{728EFD4B-51F9-4CEA-A2C6-031F4AA0BF92}"/>
    <cellStyle name="Note 2 5 2 5 3" xfId="19678" xr:uid="{A683FE74-4178-4CF4-A6DF-546B32946B90}"/>
    <cellStyle name="Note 2 5 2 5 4" xfId="27211" xr:uid="{D00EC619-5A58-4AE5-AD99-39784AC8B8CD}"/>
    <cellStyle name="Note 2 5 2 5 5" xfId="23807" xr:uid="{140A1297-BA56-479E-91DB-0272BB763816}"/>
    <cellStyle name="Note 2 5 2 6" xfId="7577" xr:uid="{E53ADB40-D3D1-4D81-BC09-ED6579988193}"/>
    <cellStyle name="Note 2 5 2 6 2" xfId="15366" xr:uid="{E7A2A9E8-0821-4687-8180-2DA9ABBAEC00}"/>
    <cellStyle name="Note 2 5 2 6 3" xfId="14784" xr:uid="{93F2EB2A-7361-4469-AA1A-3E1D9C3FD794}"/>
    <cellStyle name="Note 2 5 2 6 4" xfId="28675" xr:uid="{D47F2063-BAE3-467B-902A-CA42FB6747D3}"/>
    <cellStyle name="Note 2 5 2 6 5" xfId="36223" xr:uid="{AA3F1E40-ABE1-40A3-B4D9-450D57A37228}"/>
    <cellStyle name="Note 2 5 2 7" xfId="6390" xr:uid="{F1B7F492-8D7B-4079-8BBD-FDB9DCB09C1C}"/>
    <cellStyle name="Note 2 5 2 7 2" xfId="2351" xr:uid="{B2D9CADD-BA87-4DE2-B255-E91AF06923A8}"/>
    <cellStyle name="Note 2 5 2 7 3" xfId="18410" xr:uid="{F5ECA035-C6FC-42DC-BA66-CAB50B09E48F}"/>
    <cellStyle name="Note 2 5 2 7 4" xfId="27488" xr:uid="{D3CC59EA-0FD6-4C3A-BE3D-B15A93634DCE}"/>
    <cellStyle name="Note 2 5 2 7 5" xfId="23862" xr:uid="{041D76A9-FD7D-4606-8388-8465671C18A6}"/>
    <cellStyle name="Note 2 5 2 8" xfId="9977" xr:uid="{05F49C17-3FAB-4F17-9A71-DC2B50AF128D}"/>
    <cellStyle name="Note 2 5 2 8 2" xfId="12572" xr:uid="{089EEE76-AB18-49B2-A39A-6660CAC80CF8}"/>
    <cellStyle name="Note 2 5 2 8 3" xfId="18619" xr:uid="{F8C86380-C659-478B-AFBB-FE62A656C3BF}"/>
    <cellStyle name="Note 2 5 2 8 4" xfId="31075" xr:uid="{05CA7248-812F-49BE-923B-00E8BDABF7B6}"/>
    <cellStyle name="Note 2 5 2 8 5" xfId="33900" xr:uid="{FD819752-46FB-436F-956B-113D28CD4A70}"/>
    <cellStyle name="Note 2 5 2 9" xfId="15760" xr:uid="{B4FFAEC6-F3A4-42E2-BEC5-F64397377D6C}"/>
    <cellStyle name="Note 2 5 3" xfId="1495" xr:uid="{00000000-0005-0000-0000-0000D7050000}"/>
    <cellStyle name="Note 2 5 3 10" xfId="21364" xr:uid="{0EED65AE-76E2-4C4C-AD64-0080615A8A63}"/>
    <cellStyle name="Note 2 5 3 11" xfId="24819" xr:uid="{F209AB75-2217-4F63-AE29-1D4ABC976A8A}"/>
    <cellStyle name="Note 2 5 3 12" xfId="33781" xr:uid="{48D4D627-9185-419E-9F74-8E422949D460}"/>
    <cellStyle name="Note 2 5 3 2" xfId="1496" xr:uid="{00000000-0005-0000-0000-0000D8050000}"/>
    <cellStyle name="Note 2 5 3 2 10" xfId="24820" xr:uid="{DA1C477D-AA85-42C4-B3CD-C81602511A01}"/>
    <cellStyle name="Note 2 5 3 2 11" xfId="32049" xr:uid="{9EA02828-4291-4CFE-B413-48AAF7F6C400}"/>
    <cellStyle name="Note 2 5 3 2 2" xfId="5811" xr:uid="{3E323E8C-3BA9-41AC-94DE-97B68E7A9506}"/>
    <cellStyle name="Note 2 5 3 2 2 2" xfId="17297" xr:uid="{57AC53D4-1028-4666-A9E0-8D1DAADE4052}"/>
    <cellStyle name="Note 2 5 3 2 2 3" xfId="20569" xr:uid="{E2925759-2A3F-479C-874F-BA8867158306}"/>
    <cellStyle name="Note 2 5 3 2 2 4" xfId="26909" xr:uid="{F43A5F98-6071-4EE0-AC3D-E90FAB67DE2D}"/>
    <cellStyle name="Note 2 5 3 2 2 5" xfId="32492" xr:uid="{91FEB164-EBB6-4BCE-A0F0-9942D5233125}"/>
    <cellStyle name="Note 2 5 3 2 3" xfId="7249" xr:uid="{8566D2AD-647D-4028-8A98-49409F459301}"/>
    <cellStyle name="Note 2 5 3 2 3 2" xfId="17828" xr:uid="{09E7639B-2A0B-4D51-8D1B-2B8449858B9D}"/>
    <cellStyle name="Note 2 5 3 2 3 3" xfId="20749" xr:uid="{CDECDAB5-69C3-473D-90D8-0532A6E1ACD2}"/>
    <cellStyle name="Note 2 5 3 2 3 4" xfId="28347" xr:uid="{0CE639ED-CDFF-41FF-8BA7-30025EFA2461}"/>
    <cellStyle name="Note 2 5 3 2 3 5" xfId="36142" xr:uid="{D669F240-BBB9-4D45-9177-4C6E02490C86}"/>
    <cellStyle name="Note 2 5 3 2 4" xfId="6116" xr:uid="{40DC02B2-7534-48BE-B8CA-36AD483ED2B9}"/>
    <cellStyle name="Note 2 5 3 2 4 2" xfId="17274" xr:uid="{F9688614-22DD-4A5A-956B-2B4E2FC5B066}"/>
    <cellStyle name="Note 2 5 3 2 4 3" xfId="4156" xr:uid="{3C936770-737C-47D5-B5EB-E685DEAAD111}"/>
    <cellStyle name="Note 2 5 3 2 4 4" xfId="27214" xr:uid="{5F9BB901-37E6-4CAD-87A9-2A0D888DC67D}"/>
    <cellStyle name="Note 2 5 3 2 4 5" xfId="32525" xr:uid="{65470EBC-179D-4F1C-A400-5EB18E37FB56}"/>
    <cellStyle name="Note 2 5 3 2 5" xfId="7580" xr:uid="{33B75BFA-C223-4554-A73A-D0D1A1A20BA1}"/>
    <cellStyle name="Note 2 5 3 2 5 2" xfId="17245" xr:uid="{59B4E073-75D2-48C7-83D6-CF52472E44C0}"/>
    <cellStyle name="Note 2 5 3 2 5 3" xfId="20203" xr:uid="{A2034AAC-6A92-4C14-A920-AAC515D922F3}"/>
    <cellStyle name="Note 2 5 3 2 5 4" xfId="28678" xr:uid="{054360DF-D087-45F5-A375-2D7B9D11B670}"/>
    <cellStyle name="Note 2 5 3 2 5 5" xfId="33141" xr:uid="{E358BD04-8EA1-4ED6-AE38-E181EDBEA17A}"/>
    <cellStyle name="Note 2 5 3 2 6" xfId="8626" xr:uid="{B8FF0AC5-943D-4EFD-9CAD-831DE6481FCB}"/>
    <cellStyle name="Note 2 5 3 2 6 2" xfId="12878" xr:uid="{3E80C770-B1AB-4188-B36C-0A134D74651A}"/>
    <cellStyle name="Note 2 5 3 2 6 3" xfId="15829" xr:uid="{B0DBBF76-F5A9-4FB2-BA56-99B9D2C1E01D}"/>
    <cellStyle name="Note 2 5 3 2 6 4" xfId="29724" xr:uid="{F64D24DA-8EA5-4430-A92E-0811685DE38A}"/>
    <cellStyle name="Note 2 5 3 2 6 5" xfId="24218" xr:uid="{5542C235-474C-499A-835F-C880A7450653}"/>
    <cellStyle name="Note 2 5 3 2 7" xfId="9980" xr:uid="{8C93802E-0CCE-4453-B631-2733ADB42A74}"/>
    <cellStyle name="Note 2 5 3 2 7 2" xfId="14437" xr:uid="{A57EA18E-A7B2-4F30-A4AA-E9F9E3AD1D3C}"/>
    <cellStyle name="Note 2 5 3 2 7 3" xfId="20464" xr:uid="{561C6725-F80B-41AF-B101-BC3628FC48B5}"/>
    <cellStyle name="Note 2 5 3 2 7 4" xfId="31078" xr:uid="{77E13CE8-B232-4BBF-8BF5-9B5CF6A302CC}"/>
    <cellStyle name="Note 2 5 3 2 7 5" xfId="36020" xr:uid="{7B6ABFE0-C927-46B6-9A6B-7C953E7A670C}"/>
    <cellStyle name="Note 2 5 3 2 8" xfId="11764" xr:uid="{880DEEB7-9A7D-4475-BFDC-36EF1D1D4CB8}"/>
    <cellStyle name="Note 2 5 3 2 9" xfId="20853" xr:uid="{931AB84E-97E6-4FFD-B5D0-809BF7D76F4D}"/>
    <cellStyle name="Note 2 5 3 3" xfId="5810" xr:uid="{06DBBFAE-9A39-4D9B-ABA1-DB18F8E8340B}"/>
    <cellStyle name="Note 2 5 3 3 2" xfId="13398" xr:uid="{0FFF1A81-B8C4-4B49-AA48-7044A5EEF601}"/>
    <cellStyle name="Note 2 5 3 3 3" xfId="21147" xr:uid="{2F8F8B4D-028D-4866-A1CC-66FC3B45E3FC}"/>
    <cellStyle name="Note 2 5 3 3 4" xfId="26908" xr:uid="{9C7CF8DE-49C6-43AC-8241-BE003F8FFF0E}"/>
    <cellStyle name="Note 2 5 3 3 5" xfId="36536" xr:uid="{9C03FA99-919A-4F96-818D-BA7E9AE3B55B}"/>
    <cellStyle name="Note 2 5 3 4" xfId="7248" xr:uid="{CC7E6D03-C457-48A5-88F1-13889673B46B}"/>
    <cellStyle name="Note 2 5 3 4 2" xfId="14108" xr:uid="{D7BB2688-20DF-41F7-BAA4-B9785DA1F3AA}"/>
    <cellStyle name="Note 2 5 3 4 3" xfId="22864" xr:uid="{716CCB88-897A-4F4D-AE1B-5884DE9F09C2}"/>
    <cellStyle name="Note 2 5 3 4 4" xfId="28346" xr:uid="{68EBFB14-459F-409B-842F-3589339811C7}"/>
    <cellStyle name="Note 2 5 3 4 5" xfId="35432" xr:uid="{A36255A4-5408-497D-B6C7-E1AD704162F1}"/>
    <cellStyle name="Note 2 5 3 5" xfId="6115" xr:uid="{66596A6B-1211-4457-B7B5-EC352DCCEFA6}"/>
    <cellStyle name="Note 2 5 3 5 2" xfId="11391" xr:uid="{71CC3B0E-7886-40D8-A8A1-D4B3C1E66C0B}"/>
    <cellStyle name="Note 2 5 3 5 3" xfId="19453" xr:uid="{2F6B84C0-072C-4471-84DE-E703E7335387}"/>
    <cellStyle name="Note 2 5 3 5 4" xfId="27213" xr:uid="{C0177510-D8CE-4542-BB28-C8BC4909BAD8}"/>
    <cellStyle name="Note 2 5 3 5 5" xfId="36512" xr:uid="{2B862C36-B942-4C94-9D3A-EC7ABEEC74E5}"/>
    <cellStyle name="Note 2 5 3 6" xfId="7579" xr:uid="{C16AC4FA-E519-477F-81A1-96F075F2D908}"/>
    <cellStyle name="Note 2 5 3 6 2" xfId="16943" xr:uid="{31F6FA0A-F622-4CA5-AE87-E7D0992CB6A4}"/>
    <cellStyle name="Note 2 5 3 6 3" xfId="22442" xr:uid="{AC9A6242-6ED0-4A72-A191-3D722CFE5A24}"/>
    <cellStyle name="Note 2 5 3 6 4" xfId="28677" xr:uid="{58139C79-8E9E-47C8-92FD-78D4CB7FF74E}"/>
    <cellStyle name="Note 2 5 3 6 5" xfId="34209" xr:uid="{9B5C415B-1DD3-4F12-8BDE-70D392A6558E}"/>
    <cellStyle name="Note 2 5 3 7" xfId="4841" xr:uid="{75F1E23B-18B1-432A-8A35-1C0C5AF5C848}"/>
    <cellStyle name="Note 2 5 3 7 2" xfId="13521" xr:uid="{5CB605A9-E727-46BB-ACC7-C43B3FB3983B}"/>
    <cellStyle name="Note 2 5 3 7 3" xfId="21224" xr:uid="{121E1586-4694-47C9-A9F4-65DB575F09A8}"/>
    <cellStyle name="Note 2 5 3 7 4" xfId="25959" xr:uid="{D7F65B34-6756-4113-82C7-BA6416587D97}"/>
    <cellStyle name="Note 2 5 3 7 5" xfId="36613" xr:uid="{97739A12-CE5D-476A-874B-F6B73F4DB7E0}"/>
    <cellStyle name="Note 2 5 3 8" xfId="9979" xr:uid="{EBF2B60B-3A08-4BC9-A9E6-0A12CCB91690}"/>
    <cellStyle name="Note 2 5 3 8 2" xfId="13286" xr:uid="{C65290AE-E434-49B9-91C6-7C15809837F8}"/>
    <cellStyle name="Note 2 5 3 8 3" xfId="22779" xr:uid="{5260C4A4-E186-4D9A-AAE0-723CFAEDC1F9}"/>
    <cellStyle name="Note 2 5 3 8 4" xfId="31077" xr:uid="{A08F4DCA-B48F-47DA-BA7B-CC80DDE699C7}"/>
    <cellStyle name="Note 2 5 3 8 5" xfId="34452" xr:uid="{C765B786-3EAD-4DDF-8618-CEDA0BC189E9}"/>
    <cellStyle name="Note 2 5 3 9" xfId="13741" xr:uid="{BF4996E5-D051-4DD2-9EE8-6111CC7DADCD}"/>
    <cellStyle name="Note 2 5 4" xfId="1497" xr:uid="{00000000-0005-0000-0000-0000D9050000}"/>
    <cellStyle name="Note 2 5 4 10" xfId="19779" xr:uid="{5F8AA257-17FC-4258-8191-90F7764CF91B}"/>
    <cellStyle name="Note 2 5 4 11" xfId="24821" xr:uid="{FBD52CF8-4F84-4A98-A0B1-35B30EBFA022}"/>
    <cellStyle name="Note 2 5 4 12" xfId="32048" xr:uid="{8B83BECA-C24E-4EEB-94F3-F6644F52E1ED}"/>
    <cellStyle name="Note 2 5 4 2" xfId="1498" xr:uid="{00000000-0005-0000-0000-0000DA050000}"/>
    <cellStyle name="Note 2 5 4 2 10" xfId="24822" xr:uid="{25A6498F-C288-4C5F-928A-62FC96322775}"/>
    <cellStyle name="Note 2 5 4 2 11" xfId="36733" xr:uid="{EE554109-231C-455C-894E-0BAE4DC7B3C6}"/>
    <cellStyle name="Note 2 5 4 2 2" xfId="5813" xr:uid="{BCD1AC9F-5A20-4B16-8EC2-61C5A6D9CD48}"/>
    <cellStyle name="Note 2 5 4 2 2 2" xfId="16210" xr:uid="{5F9F20A1-C803-4C6E-97C0-B21579A45723}"/>
    <cellStyle name="Note 2 5 4 2 2 3" xfId="22495" xr:uid="{3B3C1179-77A7-4810-923F-0ACB6A4D95B1}"/>
    <cellStyle name="Note 2 5 4 2 2 4" xfId="26911" xr:uid="{5564C7B8-5B90-444D-9D81-E224AAD98817}"/>
    <cellStyle name="Note 2 5 4 2 2 5" xfId="35168" xr:uid="{136D4FD2-86F1-4D60-8BA6-2D233FAAE1E6}"/>
    <cellStyle name="Note 2 5 4 2 3" xfId="7251" xr:uid="{4B2EFA81-EEAA-46B2-AFC0-5E00A45DEE02}"/>
    <cellStyle name="Note 2 5 4 2 3 2" xfId="16833" xr:uid="{EA273FFA-BA2E-4054-9B6B-92DD39F2B308}"/>
    <cellStyle name="Note 2 5 4 2 3 3" xfId="21606" xr:uid="{404561AA-48C3-4CB3-8C9E-EC4C6E110775}"/>
    <cellStyle name="Note 2 5 4 2 3 4" xfId="28349" xr:uid="{42104377-96B6-4526-97B7-E323EBBBF2D2}"/>
    <cellStyle name="Note 2 5 4 2 3 5" xfId="35105" xr:uid="{12D309AE-59F0-4DB7-B70D-A015B3C62493}"/>
    <cellStyle name="Note 2 5 4 2 4" xfId="6118" xr:uid="{C5229B3C-9E83-4FDB-BF6C-C96B3A7BBC93}"/>
    <cellStyle name="Note 2 5 4 2 4 2" xfId="13881" xr:uid="{4FDFC39F-589A-4B77-8058-219B13BCADE7}"/>
    <cellStyle name="Note 2 5 4 2 4 3" xfId="22472" xr:uid="{A9B07E95-539B-4F87-A0CF-D977DCE2779C}"/>
    <cellStyle name="Note 2 5 4 2 4 4" xfId="27216" xr:uid="{8E27B0A6-053D-4DAD-99DF-E2302D084FED}"/>
    <cellStyle name="Note 2 5 4 2 4 5" xfId="32389" xr:uid="{0BCDDED6-446D-4ADD-BE09-6F7C82B9CF56}"/>
    <cellStyle name="Note 2 5 4 2 5" xfId="6146" xr:uid="{054370CA-C962-4496-9E15-F680680EB1D6}"/>
    <cellStyle name="Note 2 5 4 2 5 2" xfId="11385" xr:uid="{2DA4CAAA-96C9-4A95-892A-149DBFC9BC4D}"/>
    <cellStyle name="Note 2 5 4 2 5 3" xfId="20518" xr:uid="{E3CA8886-59E8-4B3A-8ED9-E36D1DCDFDE2}"/>
    <cellStyle name="Note 2 5 4 2 5 4" xfId="27244" xr:uid="{64300F84-BC27-455B-8C6D-83B7C68442CE}"/>
    <cellStyle name="Note 2 5 4 2 5 5" xfId="36374" xr:uid="{BD2D7EFF-F182-4859-A9DA-831935CF7CB6}"/>
    <cellStyle name="Note 2 5 4 2 6" xfId="4838" xr:uid="{8D05A62E-0C2F-4917-9116-D3ABCA68E118}"/>
    <cellStyle name="Note 2 5 4 2 6 2" xfId="16332" xr:uid="{2EFCAE92-01F5-45E2-8399-E590C27F9FDE}"/>
    <cellStyle name="Note 2 5 4 2 6 3" xfId="22574" xr:uid="{3C9D0588-786E-4010-8244-E9D5E44A364A}"/>
    <cellStyle name="Note 2 5 4 2 6 4" xfId="25956" xr:uid="{3EEDEA7E-8445-4C2D-8E4B-58FD76CEBB84}"/>
    <cellStyle name="Note 2 5 4 2 6 5" xfId="35247" xr:uid="{939C912B-1AFB-4DBF-AA5D-95763736C122}"/>
    <cellStyle name="Note 2 5 4 2 7" xfId="10176" xr:uid="{0F87798B-DB4C-4F93-98E8-257E33D1A0C3}"/>
    <cellStyle name="Note 2 5 4 2 7 2" xfId="14450" xr:uid="{280A432E-CE3D-45EF-AE8E-9481D7B70F9C}"/>
    <cellStyle name="Note 2 5 4 2 7 3" xfId="22007" xr:uid="{CA550E10-58DD-449F-9F99-7B0439F58AE7}"/>
    <cellStyle name="Note 2 5 4 2 7 4" xfId="31274" xr:uid="{31D3136A-E809-43DC-AF1E-3D421862333C}"/>
    <cellStyle name="Note 2 5 4 2 7 5" xfId="32581" xr:uid="{3C9AD62E-5790-4721-87B6-11FA362358C1}"/>
    <cellStyle name="Note 2 5 4 2 8" xfId="17554" xr:uid="{9E7B9179-A123-4270-968B-0ACCD279A5A9}"/>
    <cellStyle name="Note 2 5 4 2 9" xfId="15435" xr:uid="{659FC142-74C9-4B95-B1E3-965BFD80114C}"/>
    <cellStyle name="Note 2 5 4 3" xfId="5812" xr:uid="{95C41368-C7D7-48A9-8AA6-3DFA9600440F}"/>
    <cellStyle name="Note 2 5 4 3 2" xfId="12404" xr:uid="{B80278B9-C307-4A37-9075-6C013ED6BD50}"/>
    <cellStyle name="Note 2 5 4 3 3" xfId="19494" xr:uid="{1F41C2A4-B34B-4F6D-862D-B07D8E749295}"/>
    <cellStyle name="Note 2 5 4 3 4" xfId="26910" xr:uid="{3478ACF2-71C5-4298-938A-824EFC35EF46}"/>
    <cellStyle name="Note 2 5 4 3 5" xfId="35701" xr:uid="{BF8A8796-E8D8-41E6-A752-CDE58E41CA91}"/>
    <cellStyle name="Note 2 5 4 4" xfId="7250" xr:uid="{0EBA2516-4DD6-4CDE-B400-70373812D20E}"/>
    <cellStyle name="Note 2 5 4 4 2" xfId="15887" xr:uid="{6F4830D3-C355-42D3-B8E3-C69BCE218875}"/>
    <cellStyle name="Note 2 5 4 4 3" xfId="22104" xr:uid="{93DFA651-82D6-488B-825D-056EC7A7146D}"/>
    <cellStyle name="Note 2 5 4 4 4" xfId="28348" xr:uid="{E95352DD-E653-43F7-B2AD-33480BDEEA3C}"/>
    <cellStyle name="Note 2 5 4 4 5" xfId="35637" xr:uid="{70BF2B8C-8003-441F-A995-F410599E30CA}"/>
    <cellStyle name="Note 2 5 4 5" xfId="6117" xr:uid="{B46DDA89-C823-4D43-BA0F-1F480B9D5022}"/>
    <cellStyle name="Note 2 5 4 5 2" xfId="12436" xr:uid="{A5618670-2F0D-47DE-A472-CA4C3C8E4FF7}"/>
    <cellStyle name="Note 2 5 4 5 3" xfId="15562" xr:uid="{EDF4B817-1518-4869-9177-42049CE0EC4E}"/>
    <cellStyle name="Note 2 5 4 5 4" xfId="27215" xr:uid="{4D15C4EC-000A-422F-9521-BFD5A2211409}"/>
    <cellStyle name="Note 2 5 4 5 5" xfId="33842" xr:uid="{67645257-FC92-4C11-870C-66118210265A}"/>
    <cellStyle name="Note 2 5 4 6" xfId="7581" xr:uid="{86602D98-C74E-497D-8244-BB761473D17D}"/>
    <cellStyle name="Note 2 5 4 6 2" xfId="14303" xr:uid="{F71D93B8-B542-42EA-BC12-331F1E3D12E4}"/>
    <cellStyle name="Note 2 5 4 6 3" xfId="19146" xr:uid="{CDF3BDA7-5974-4BF0-9543-A20B5504C7B9}"/>
    <cellStyle name="Note 2 5 4 6 4" xfId="28679" xr:uid="{6B150586-912F-45DD-BDF3-D7B2E4984578}"/>
    <cellStyle name="Note 2 5 4 6 5" xfId="34265" xr:uid="{47AF2400-DEA7-4264-8FE2-99EAF64BE7DA}"/>
    <cellStyle name="Note 2 5 4 7" xfId="4839" xr:uid="{8FBCC68B-C150-4D78-8E6A-9625C5110986}"/>
    <cellStyle name="Note 2 5 4 7 2" xfId="15600" xr:uid="{E46BCDEF-A240-45C5-B6CB-1F7F383CAF1B}"/>
    <cellStyle name="Note 2 5 4 7 3" xfId="18430" xr:uid="{4B16C91A-95EE-45DB-9EAA-A277A5194002}"/>
    <cellStyle name="Note 2 5 4 7 4" xfId="25957" xr:uid="{4641BF3C-9EB5-40B0-92B0-E5F1DF87FB9D}"/>
    <cellStyle name="Note 2 5 4 7 5" xfId="34660" xr:uid="{0D19C7D7-9634-4E8E-A2B1-42F43D975098}"/>
    <cellStyle name="Note 2 5 4 8" xfId="9981" xr:uid="{9C854DEA-4918-4BD9-8C74-0C0F175469BA}"/>
    <cellStyle name="Note 2 5 4 8 2" xfId="13108" xr:uid="{0E4F6006-9268-4851-B14D-803F0ECF532C}"/>
    <cellStyle name="Note 2 5 4 8 3" xfId="22012" xr:uid="{FD8E6613-A939-4D1B-ABB7-1D347EC97365}"/>
    <cellStyle name="Note 2 5 4 8 4" xfId="31079" xr:uid="{98AD2D14-3BD0-41D6-8A89-1D276FC38F9A}"/>
    <cellStyle name="Note 2 5 4 8 5" xfId="35491" xr:uid="{8CC5A316-0508-442C-8A31-C3EB27CF32BF}"/>
    <cellStyle name="Note 2 5 4 9" xfId="11763" xr:uid="{116C5B71-0572-4F03-8F74-E5B3BE49C622}"/>
    <cellStyle name="Note 2 5 5" xfId="1499" xr:uid="{00000000-0005-0000-0000-0000DB050000}"/>
    <cellStyle name="Note 2 5 5 10" xfId="11959" xr:uid="{59413E77-DC49-486A-94FF-A35DB7B764C6}"/>
    <cellStyle name="Note 2 5 5 11" xfId="24823" xr:uid="{56540D75-9E03-4539-BAF2-7B1C0C6CF546}"/>
    <cellStyle name="Note 2 5 5 12" xfId="34185" xr:uid="{15FD6563-0B96-4B2D-B7A3-72E5D3CD68A8}"/>
    <cellStyle name="Note 2 5 5 2" xfId="1500" xr:uid="{00000000-0005-0000-0000-0000DC050000}"/>
    <cellStyle name="Note 2 5 5 2 10" xfId="24824" xr:uid="{A64BE2E2-DF30-452E-88D5-2CA5A7F260B8}"/>
    <cellStyle name="Note 2 5 5 2 11" xfId="35940" xr:uid="{10C9BEE8-2D56-4BD5-B61F-0CE225CBC539}"/>
    <cellStyle name="Note 2 5 5 2 2" xfId="5815" xr:uid="{317BB91A-F8F9-4C3A-91FF-4CD19F24C43C}"/>
    <cellStyle name="Note 2 5 5 2 2 2" xfId="14713" xr:uid="{16759266-BD87-4664-95FB-E46A42CD7577}"/>
    <cellStyle name="Note 2 5 5 2 2 3" xfId="21671" xr:uid="{1F5D757F-D323-421F-8D53-4CE6016558CE}"/>
    <cellStyle name="Note 2 5 5 2 2 4" xfId="26913" xr:uid="{1244D923-B963-4B00-9318-7AE1915BD2D7}"/>
    <cellStyle name="Note 2 5 5 2 2 5" xfId="33495" xr:uid="{44C325B2-93FA-4DD8-B8E5-610AD19697CE}"/>
    <cellStyle name="Note 2 5 5 2 3" xfId="7253" xr:uid="{A1E7EEC4-075B-42F2-987D-AC7943005764}"/>
    <cellStyle name="Note 2 5 5 2 3 2" xfId="15391" xr:uid="{6B59475F-24D0-40A3-A626-D67C5C33B3F6}"/>
    <cellStyle name="Note 2 5 5 2 3 3" xfId="17662" xr:uid="{DF8C77A1-1548-4CD5-93C5-FCC6934459D7}"/>
    <cellStyle name="Note 2 5 5 2 3 4" xfId="28351" xr:uid="{63906BC6-6149-46C6-8BCB-D6D06D0021B6}"/>
    <cellStyle name="Note 2 5 5 2 3 5" xfId="26288" xr:uid="{1A61D4F0-5A88-452A-A396-468E256E0547}"/>
    <cellStyle name="Note 2 5 5 2 4" xfId="6120" xr:uid="{6F4C3B01-336D-4E02-A858-5A32D193CBF1}"/>
    <cellStyle name="Note 2 5 5 2 4 2" xfId="14665" xr:uid="{42D0DB2E-6595-49E4-9937-13710C891585}"/>
    <cellStyle name="Note 2 5 5 2 4 3" xfId="19840" xr:uid="{93A684B6-5427-4DE6-B580-23D5748217CF}"/>
    <cellStyle name="Note 2 5 5 2 4 4" xfId="27218" xr:uid="{44681390-A682-4CBF-8362-E77DDFA90B10}"/>
    <cellStyle name="Note 2 5 5 2 4 5" xfId="33450" xr:uid="{5C0C59BE-5EF9-4ECF-ADAD-77678900A178}"/>
    <cellStyle name="Note 2 5 5 2 5" xfId="7526" xr:uid="{02ABE50C-63D0-4E5E-9857-FF4914A28518}"/>
    <cellStyle name="Note 2 5 5 2 5 2" xfId="13857" xr:uid="{7567ED47-9239-42C8-9F56-5C6A4ECC7F76}"/>
    <cellStyle name="Note 2 5 5 2 5 3" xfId="20264" xr:uid="{97DA1C44-7BD5-432C-A0AB-9DC1B8217494}"/>
    <cellStyle name="Note 2 5 5 2 5 4" xfId="28624" xr:uid="{FFD282B9-BCA2-4FBE-AE6F-FA333874F345}"/>
    <cellStyle name="Note 2 5 5 2 5 5" xfId="33300" xr:uid="{CEDE37FF-D5C9-4E20-9575-34DE1264B981}"/>
    <cellStyle name="Note 2 5 5 2 6" xfId="4836" xr:uid="{F8394A32-3C13-4765-BA88-463885998B42}"/>
    <cellStyle name="Note 2 5 5 2 6 2" xfId="17417" xr:uid="{FE634A1E-84A3-460F-BE08-15FF48703968}"/>
    <cellStyle name="Note 2 5 5 2 6 3" xfId="17385" xr:uid="{C62F9316-2A54-42EE-8599-D230A62FE7EC}"/>
    <cellStyle name="Note 2 5 5 2 6 4" xfId="25954" xr:uid="{8F2BA900-18A3-4B7E-AD6C-5BF8276F5B05}"/>
    <cellStyle name="Note 2 5 5 2 6 5" xfId="32419" xr:uid="{A9944E32-7ADC-4569-AB23-D013CAAF6E2A}"/>
    <cellStyle name="Note 2 5 5 2 7" xfId="9982" xr:uid="{52BEC2AE-A971-4E40-AE5F-33BB8EB178B6}"/>
    <cellStyle name="Note 2 5 5 2 7 2" xfId="12534" xr:uid="{CC95FFB1-A9D5-4ED0-9FC3-BFFD40662C55}"/>
    <cellStyle name="Note 2 5 5 2 7 3" xfId="21492" xr:uid="{67E26A26-2223-47CD-9BCC-79148FB009B5}"/>
    <cellStyle name="Note 2 5 5 2 7 4" xfId="31080" xr:uid="{220EE247-8AC6-4590-A224-46F0C9D95293}"/>
    <cellStyle name="Note 2 5 5 2 7 5" xfId="34969" xr:uid="{E31D399E-CD46-47FE-8D94-588BA13E7D3A}"/>
    <cellStyle name="Note 2 5 5 2 8" xfId="16525" xr:uid="{AA696377-1F08-47C5-8EA8-5D448788BD28}"/>
    <cellStyle name="Note 2 5 5 2 9" xfId="22692" xr:uid="{EE72CE25-C26C-4998-A941-E74ED473A151}"/>
    <cellStyle name="Note 2 5 5 3" xfId="5814" xr:uid="{1804ED7B-090A-409E-BFCB-1ACEB71138EA}"/>
    <cellStyle name="Note 2 5 5 3 2" xfId="15479" xr:uid="{96021B18-C41E-4C8A-8577-3FCA37AD36F6}"/>
    <cellStyle name="Note 2 5 5 3 3" xfId="18501" xr:uid="{E37CEF9B-77CD-4759-94AC-3829BEEDBCD3}"/>
    <cellStyle name="Note 2 5 5 3 4" xfId="26912" xr:uid="{72BDB9BA-B61B-4C14-80D4-0FDBC324DF0E}"/>
    <cellStyle name="Note 2 5 5 3 5" xfId="34582" xr:uid="{EC0E66EB-54A2-4E46-914E-173A84FDD409}"/>
    <cellStyle name="Note 2 5 5 4" xfId="7252" xr:uid="{A159D3DF-547D-496F-B105-7F69D7064DA9}"/>
    <cellStyle name="Note 2 5 5 4 2" xfId="16121" xr:uid="{4E371C75-ECF9-47BB-87D7-25BA9C53715C}"/>
    <cellStyle name="Note 2 5 5 4 3" xfId="21084" xr:uid="{27EF6A4D-5485-4C26-A4E3-F1A8FD5A836A}"/>
    <cellStyle name="Note 2 5 5 4 4" xfId="28350" xr:uid="{637EE568-75DE-41AA-B9CB-EBC9F57D7AD4}"/>
    <cellStyle name="Note 2 5 5 4 5" xfId="32283" xr:uid="{99502604-4386-4325-8347-06F404F0845D}"/>
    <cellStyle name="Note 2 5 5 5" xfId="6119" xr:uid="{1C35C1D4-86A0-483C-A417-85E86F618F23}"/>
    <cellStyle name="Note 2 5 5 5 2" xfId="12271" xr:uid="{05C132C3-592D-45C5-B445-7BAFFC700E60}"/>
    <cellStyle name="Note 2 5 5 5 3" xfId="18534" xr:uid="{17D746AC-8854-44EF-BECE-42CF7F5AE928}"/>
    <cellStyle name="Note 2 5 5 5 4" xfId="27217" xr:uid="{F5766CA5-921A-494D-A491-85D1B48443FB}"/>
    <cellStyle name="Note 2 5 5 5 5" xfId="34534" xr:uid="{7BB07115-1FE3-40A8-8A8A-020CEEAD9BED}"/>
    <cellStyle name="Note 2 5 5 6" xfId="7582" xr:uid="{9B580A91-D9F9-4CA9-9DF7-FD3A92E190AE}"/>
    <cellStyle name="Note 2 5 5 6 2" xfId="13049" xr:uid="{2991C5E5-A172-4637-A656-3B80D3015F66}"/>
    <cellStyle name="Note 2 5 5 6 3" xfId="20260" xr:uid="{76C94E1B-245C-47E0-8871-4DFADC64B15B}"/>
    <cellStyle name="Note 2 5 5 6 4" xfId="28680" xr:uid="{16230A94-5454-4BEF-ADDE-F5A9B54DE688}"/>
    <cellStyle name="Note 2 5 5 6 5" xfId="33296" xr:uid="{8605B77E-0836-4166-85CA-2E7E9A15EB05}"/>
    <cellStyle name="Note 2 5 5 7" xfId="4837" xr:uid="{4DD6DE15-515B-461C-BAEB-1F7CDFC91C03}"/>
    <cellStyle name="Note 2 5 5 7 2" xfId="12305" xr:uid="{6D76FF20-434C-4218-B380-9AF65C2F2AAA}"/>
    <cellStyle name="Note 2 5 5 7 3" xfId="3703" xr:uid="{B7631534-AD9C-4660-8113-6465CBA0F3CC}"/>
    <cellStyle name="Note 2 5 5 7 4" xfId="25955" xr:uid="{6FC95363-3EF7-4EC3-B931-B99B37282557}"/>
    <cellStyle name="Note 2 5 5 7 5" xfId="35782" xr:uid="{C143C37C-C908-4502-93FB-13DE3F61B721}"/>
    <cellStyle name="Note 2 5 5 8" xfId="10175" xr:uid="{5B14EFCB-0AD0-442E-9BF5-AE5D69D2258E}"/>
    <cellStyle name="Note 2 5 5 8 2" xfId="13298" xr:uid="{AAB732A6-8500-416F-B1C3-92481ABB668D}"/>
    <cellStyle name="Note 2 5 5 8 3" xfId="20459" xr:uid="{D2A97C21-C965-4387-A571-BFF1648ECB9F}"/>
    <cellStyle name="Note 2 5 5 8 4" xfId="31273" xr:uid="{19D0500D-0689-475C-A4A6-0B65C9F91714}"/>
    <cellStyle name="Note 2 5 5 8 5" xfId="33245" xr:uid="{E68F0C95-F8D8-483A-85AD-6DB02A0094AB}"/>
    <cellStyle name="Note 2 5 5 9" xfId="14279" xr:uid="{B33BA55A-1762-4F23-8A54-0E644ABDBC77}"/>
    <cellStyle name="Note 2 5 6" xfId="1501" xr:uid="{00000000-0005-0000-0000-0000DD050000}"/>
    <cellStyle name="Note 2 5 6 10" xfId="24825" xr:uid="{6093B0AC-84FF-4837-A5EF-F63151458042}"/>
    <cellStyle name="Note 2 5 6 11" xfId="35384" xr:uid="{240BB257-5C94-43E3-8401-C808DDF302CB}"/>
    <cellStyle name="Note 2 5 6 2" xfId="5816" xr:uid="{5350BC44-55DA-45D7-9CDA-7350F7CF6DC3}"/>
    <cellStyle name="Note 2 5 6 2 2" xfId="13399" xr:uid="{50D45D0A-2515-4D5B-A776-324FDDDA7E69}"/>
    <cellStyle name="Note 2 5 6 2 3" xfId="21148" xr:uid="{B6884890-EEA5-448C-B3EF-67EC9339C700}"/>
    <cellStyle name="Note 2 5 6 2 4" xfId="26914" xr:uid="{01A0F14A-97CD-4836-BCA1-C0D8CCF512FB}"/>
    <cellStyle name="Note 2 5 6 2 5" xfId="23489" xr:uid="{F7ED0034-0074-4E84-B261-ED17D84A0C5F}"/>
    <cellStyle name="Note 2 5 6 3" xfId="7254" xr:uid="{CCA8E387-5E39-4E3E-B67A-5527E8FFAF9C}"/>
    <cellStyle name="Note 2 5 6 3 2" xfId="12138" xr:uid="{32D1B8BD-4F49-4C90-81C7-5623F30769D3}"/>
    <cellStyle name="Note 2 5 6 3 3" xfId="22203" xr:uid="{DD34AD02-4378-491E-93ED-9085B9AB63D0}"/>
    <cellStyle name="Note 2 5 6 3 4" xfId="28352" xr:uid="{112C57AF-EF87-42AA-963C-1B91EE833AD5}"/>
    <cellStyle name="Note 2 5 6 3 5" xfId="23982" xr:uid="{9FD60C04-4745-40FE-8ED9-27714D3AB6C6}"/>
    <cellStyle name="Note 2 5 6 4" xfId="6121" xr:uid="{B019F1FF-FE9C-40A4-BF49-57EEACC83BA5}"/>
    <cellStyle name="Note 2 5 6 4 2" xfId="13354" xr:uid="{10AE9EBA-BFAB-41D2-9BCC-40B211C8598E}"/>
    <cellStyle name="Note 2 5 6 4 3" xfId="18403" xr:uid="{B3B7EA2C-7102-4DAB-96D1-0709484391F1}"/>
    <cellStyle name="Note 2 5 6 4 4" xfId="27219" xr:uid="{53B10942-2A6D-4842-ABB3-8817038E313E}"/>
    <cellStyle name="Note 2 5 6 4 5" xfId="36375" xr:uid="{70FDFBFB-98BC-412C-B637-2F55954F5EEF}"/>
    <cellStyle name="Note 2 5 6 5" xfId="8094" xr:uid="{0B14B4CC-00A0-48F2-9EAA-F74C5F94DC3D}"/>
    <cellStyle name="Note 2 5 6 5 2" xfId="2886" xr:uid="{6D0FB1EC-41CC-4178-92FE-3CD02EE157F7}"/>
    <cellStyle name="Note 2 5 6 5 3" xfId="3971" xr:uid="{445A87CF-0EA1-4C57-A827-77B15C35E487}"/>
    <cellStyle name="Note 2 5 6 5 4" xfId="29192" xr:uid="{B2DA7E12-22A4-4F3C-A318-F86916C21BE1}"/>
    <cellStyle name="Note 2 5 6 5 5" xfId="24083" xr:uid="{94BCC318-5D61-4F50-937F-8E396B348ED2}"/>
    <cellStyle name="Note 2 5 6 6" xfId="4843" xr:uid="{B7588F6F-E5EB-4A16-93F4-4107F18EAFCA}"/>
    <cellStyle name="Note 2 5 6 6 2" xfId="12304" xr:uid="{45B8B9D5-03F0-4DB7-AEB3-57DFE9001C48}"/>
    <cellStyle name="Note 2 5 6 6 3" xfId="19572" xr:uid="{956DE956-F19E-48A3-AB5F-763E660D9A0A}"/>
    <cellStyle name="Note 2 5 6 6 4" xfId="25961" xr:uid="{B9EBC029-92E9-4340-8861-1F0E022DB32F}"/>
    <cellStyle name="Note 2 5 6 6 5" xfId="35783" xr:uid="{3497E0EA-6F26-405C-82D2-E1A70E8674F5}"/>
    <cellStyle name="Note 2 5 6 7" xfId="9983" xr:uid="{9E5F06B0-55B5-4DCE-A596-93B266924BD2}"/>
    <cellStyle name="Note 2 5 6 7 2" xfId="14000" xr:uid="{2AC706A6-D222-4EC6-B6CC-B0080FBE8A80}"/>
    <cellStyle name="Note 2 5 6 7 3" xfId="20978" xr:uid="{E40E6B92-FAFC-48F5-A455-6979FA035DC2}"/>
    <cellStyle name="Note 2 5 6 7 4" xfId="31081" xr:uid="{A8856337-262C-4EB7-9A0F-FF00FC1942BA}"/>
    <cellStyle name="Note 2 5 6 7 5" xfId="32132" xr:uid="{7C38B473-3519-4D23-B6A4-EE589114F6F7}"/>
    <cellStyle name="Note 2 5 6 8" xfId="15757" xr:uid="{744D2FD7-282F-4C82-97B0-A42D6F3072FA}"/>
    <cellStyle name="Note 2 5 6 9" xfId="20180" xr:uid="{ED12BC49-FDD0-459B-9721-DB7910D1D813}"/>
    <cellStyle name="Note 2 5 7" xfId="5807" xr:uid="{5FE37E9F-13F8-43E7-8CF1-0727A44AD0FE}"/>
    <cellStyle name="Note 2 5 7 2" xfId="16209" xr:uid="{39F3AF13-FBF5-4B42-B015-AED15FB9B0B7}"/>
    <cellStyle name="Note 2 5 7 3" xfId="22494" xr:uid="{E6927E0C-771C-49A7-A3BD-4DD6417BEEBF}"/>
    <cellStyle name="Note 2 5 7 4" xfId="26905" xr:uid="{7B26B103-0F74-47E7-8567-5CCEF9A9050F}"/>
    <cellStyle name="Note 2 5 7 5" xfId="35167" xr:uid="{6C87088C-4E6B-4080-BAAE-94A1CC87962C}"/>
    <cellStyle name="Note 2 5 8" xfId="7245" xr:uid="{70E1A290-0896-49AB-9744-D7A697F1C45D}"/>
    <cellStyle name="Note 2 5 8 2" xfId="13068" xr:uid="{D864F380-CA5A-4F8A-B93C-74CDFFE2B44A}"/>
    <cellStyle name="Note 2 5 8 3" xfId="20286" xr:uid="{1195F15E-E9C9-4E94-A266-21464AB85EFA}"/>
    <cellStyle name="Note 2 5 8 4" xfId="28343" xr:uid="{AE84488B-6EF3-4148-8BC2-B72C289091E5}"/>
    <cellStyle name="Note 2 5 8 5" xfId="33322" xr:uid="{EB51B3FB-E4B0-462D-AC32-54E189793437}"/>
    <cellStyle name="Note 2 5 9" xfId="4651" xr:uid="{A89BFD03-CBCC-4326-9D05-0EDD482AE65A}"/>
    <cellStyle name="Note 2 5 9 2" xfId="17443" xr:uid="{551CC48B-0188-43C7-91F7-530F3177D0F3}"/>
    <cellStyle name="Note 2 5 9 3" xfId="15855" xr:uid="{262B7F51-4DD9-4261-B636-6BBF020CB33E}"/>
    <cellStyle name="Note 2 5 9 4" xfId="25771" xr:uid="{A271EF85-5924-45C9-A32D-FA2E5F312C2F}"/>
    <cellStyle name="Note 2 5 9 5" xfId="34118" xr:uid="{41271E04-1A4B-4650-8FA0-88448498553D}"/>
    <cellStyle name="Note 2 6" xfId="1502" xr:uid="{00000000-0005-0000-0000-0000DE050000}"/>
    <cellStyle name="Note 2 6 10" xfId="7856" xr:uid="{90B2E31A-79E9-441D-8250-EFAF839CCB7A}"/>
    <cellStyle name="Note 2 6 10 2" xfId="14063" xr:uid="{8CC2A019-5629-430C-9E79-E6988B440D5F}"/>
    <cellStyle name="Note 2 6 10 3" xfId="22063" xr:uid="{E617C2D4-CE84-484A-B154-CAA68DF059A1}"/>
    <cellStyle name="Note 2 6 10 4" xfId="28954" xr:uid="{3B8F40F8-A23F-4824-9E91-DDD25E26B0E8}"/>
    <cellStyle name="Note 2 6 10 5" xfId="33805" xr:uid="{AEC17BEC-C7EF-461C-B105-4564F6CE3E2B}"/>
    <cellStyle name="Note 2 6 11" xfId="4835" xr:uid="{E766AA16-A277-486E-98A1-085971EE8689}"/>
    <cellStyle name="Note 2 6 11 2" xfId="11564" xr:uid="{0E511492-C666-41CB-B046-468A9F7D659A}"/>
    <cellStyle name="Note 2 6 11 3" xfId="19575" xr:uid="{F1D5BD4B-E364-40D5-99E1-8F139033FD9F}"/>
    <cellStyle name="Note 2 6 11 4" xfId="25953" xr:uid="{0AC914BE-E060-4852-BBA6-FCFDE175C2B5}"/>
    <cellStyle name="Note 2 6 11 5" xfId="36612" xr:uid="{631A8538-DABF-4DFF-BC5A-60A61FD4056D}"/>
    <cellStyle name="Note 2 6 12" xfId="10178" xr:uid="{A2FDD8CD-DE70-47E7-9FD7-3F2E53A69474}"/>
    <cellStyle name="Note 2 6 12 2" xfId="12520" xr:uid="{9BE05F88-F174-48A3-96A2-50333B643336}"/>
    <cellStyle name="Note 2 6 12 3" xfId="20973" xr:uid="{34294667-B797-4DB4-8997-4694B5E5405B}"/>
    <cellStyle name="Note 2 6 12 4" xfId="31276" xr:uid="{FC28E6E9-AB62-49A1-A870-778CFBDF899F}"/>
    <cellStyle name="Note 2 6 12 5" xfId="36791" xr:uid="{9AD4114A-D924-4BB8-AFFB-3449FA03C9B1}"/>
    <cellStyle name="Note 2 6 13" xfId="15054" xr:uid="{387830C4-A042-454E-8059-153D336952D2}"/>
    <cellStyle name="Note 2 6 14" xfId="21909" xr:uid="{F7F5A437-CEDA-4E68-8DA3-91D291DC20C7}"/>
    <cellStyle name="Note 2 6 15" xfId="24826" xr:uid="{04B3152E-FB53-4C36-8EFB-1CDFB359A818}"/>
    <cellStyle name="Note 2 6 16" xfId="34866" xr:uid="{775A9B03-CEEA-44F2-8944-11D55B827694}"/>
    <cellStyle name="Note 2 6 2" xfId="1503" xr:uid="{00000000-0005-0000-0000-0000DF050000}"/>
    <cellStyle name="Note 2 6 2 10" xfId="21361" xr:uid="{B0C1149F-F951-4A1D-84AB-5C24F042EA95}"/>
    <cellStyle name="Note 2 6 2 11" xfId="24827" xr:uid="{F93FBAB3-2BB8-49DD-A0F4-45DA6A66F66E}"/>
    <cellStyle name="Note 2 6 2 12" xfId="33778" xr:uid="{2431B9D6-D129-45C1-A648-D6175CF066F0}"/>
    <cellStyle name="Note 2 6 2 2" xfId="1504" xr:uid="{00000000-0005-0000-0000-0000E0050000}"/>
    <cellStyle name="Note 2 6 2 2 10" xfId="24828" xr:uid="{9E9CBD72-4561-4614-8DB4-C6AF1B48EF35}"/>
    <cellStyle name="Note 2 6 2 2 11" xfId="36734" xr:uid="{58F7D964-1F7D-4A66-96EA-04388D55600F}"/>
    <cellStyle name="Note 2 6 2 2 2" xfId="5819" xr:uid="{DF1D1E48-18E9-4113-8A4D-AD78D2B2A83D}"/>
    <cellStyle name="Note 2 6 2 2 2 2" xfId="17294" xr:uid="{CC1B22F2-879D-48EB-B9BB-F8E485C03489}"/>
    <cellStyle name="Note 2 6 2 2 2 3" xfId="15564" xr:uid="{79760330-2262-4DD2-88CC-7E66EE8DAA6B}"/>
    <cellStyle name="Note 2 6 2 2 2 4" xfId="26917" xr:uid="{CA6282EB-FCD8-4AA8-A081-889A7AC5F193}"/>
    <cellStyle name="Note 2 6 2 2 2 5" xfId="32495" xr:uid="{23EC7830-1122-4263-AEA6-1B59FA1E700A}"/>
    <cellStyle name="Note 2 6 2 2 3" xfId="7257" xr:uid="{5D427B59-3D87-4706-8AD9-F1DBB38E432A}"/>
    <cellStyle name="Note 2 6 2 2 3 2" xfId="16957" xr:uid="{688E795F-D0A1-4F06-BC6D-65D5A0DB91A9}"/>
    <cellStyle name="Note 2 6 2 2 3 3" xfId="19166" xr:uid="{2285AF1F-C851-4A46-8330-4568362B5631}"/>
    <cellStyle name="Note 2 6 2 2 3 4" xfId="28355" xr:uid="{684731A4-69A4-49E6-9563-3A04162BDD15}"/>
    <cellStyle name="Note 2 6 2 2 3 5" xfId="34222" xr:uid="{1D5FE769-6AE0-492C-9671-FF8D5160C3A1}"/>
    <cellStyle name="Note 2 6 2 2 4" xfId="6124" xr:uid="{D5643E6E-28D6-4F87-A907-AE871B19336E}"/>
    <cellStyle name="Note 2 6 2 2 4 2" xfId="14977" xr:uid="{92808C29-84D4-4741-AB9E-2CD4E0FFBD88}"/>
    <cellStyle name="Note 2 6 2 2 4 3" xfId="22334" xr:uid="{9B4FA1DF-BEDB-48C2-A9A6-B8C2E30B210F}"/>
    <cellStyle name="Note 2 6 2 2 4 4" xfId="27222" xr:uid="{68A3D8C6-919D-453C-8FBC-DBE32542CBEF}"/>
    <cellStyle name="Note 2 6 2 2 4 5" xfId="33677" xr:uid="{2DD19122-2810-4D85-9AF7-574B87214D35}"/>
    <cellStyle name="Note 2 6 2 2 5" xfId="7855" xr:uid="{9B8C3DB3-8D53-49C6-BE8F-678E65243C6D}"/>
    <cellStyle name="Note 2 6 2 2 5 2" xfId="13181" xr:uid="{4E724A8E-2135-487A-A5A4-0A22D5C0D0B4}"/>
    <cellStyle name="Note 2 6 2 2 5 3" xfId="19836" xr:uid="{DB555C05-0053-4342-9F21-58059293BA3E}"/>
    <cellStyle name="Note 2 6 2 2 5 4" xfId="28953" xr:uid="{C05FB870-42D4-4006-838A-C3763B1A8DE9}"/>
    <cellStyle name="Note 2 6 2 2 5 5" xfId="36867" xr:uid="{73BB3F50-A477-4775-9F37-DA4527F710F5}"/>
    <cellStyle name="Note 2 6 2 2 6" xfId="4840" xr:uid="{3FBE71AA-5CD2-4CF1-ACB8-045FEA8FE086}"/>
    <cellStyle name="Note 2 6 2 2 6 2" xfId="14838" xr:uid="{6DECA9F2-BA7F-4E06-9431-16E1525CDB88}"/>
    <cellStyle name="Note 2 6 2 2 6 3" xfId="21752" xr:uid="{F5F3DAF1-CCE5-4784-A747-6CCBBAF2CA22}"/>
    <cellStyle name="Note 2 6 2 2 6 4" xfId="25958" xr:uid="{5FD75607-D4C7-4484-9768-EE3115D776BD}"/>
    <cellStyle name="Note 2 6 2 2 6 5" xfId="33574" xr:uid="{020A0FF4-CD99-422F-B405-3417172FA162}"/>
    <cellStyle name="Note 2 6 2 2 7" xfId="9984" xr:uid="{734D9151-77A5-42FE-88C3-22B52C3AB39D}"/>
    <cellStyle name="Note 2 6 2 2 7 2" xfId="17754" xr:uid="{F6D8E20A-8D7C-4981-B7CD-30C18013E4C0}"/>
    <cellStyle name="Note 2 6 2 2 7 3" xfId="14534" xr:uid="{042777A0-28A3-4BEF-9CC1-4F6803049D8F}"/>
    <cellStyle name="Note 2 6 2 2 7 4" xfId="31082" xr:uid="{623A9E75-8691-4B6B-AF5C-27624CF559C4}"/>
    <cellStyle name="Note 2 6 2 2 7 5" xfId="36420" xr:uid="{277DBC02-3A59-40B3-8590-6D42F8760FD3}"/>
    <cellStyle name="Note 2 6 2 2 8" xfId="17555" xr:uid="{8908FD91-417F-453A-AF29-0A72C0871002}"/>
    <cellStyle name="Note 2 6 2 2 9" xfId="20850" xr:uid="{9DC342B2-C64A-4272-A756-A4CBA2485D5C}"/>
    <cellStyle name="Note 2 6 2 3" xfId="5818" xr:uid="{C76926A5-184D-4656-BF31-77439408DCEB}"/>
    <cellStyle name="Note 2 6 2 3 2" xfId="11436" xr:uid="{656305C7-FB74-46AF-BD10-61B79797F45C}"/>
    <cellStyle name="Note 2 6 2 3 3" xfId="19495" xr:uid="{71C19EFA-587C-46CF-925F-152D8A0AED22}"/>
    <cellStyle name="Note 2 6 2 3 4" xfId="26916" xr:uid="{78C78FE5-6E43-47DB-A39B-840C8A3DAEAB}"/>
    <cellStyle name="Note 2 6 2 3 5" xfId="36533" xr:uid="{48CDB191-4AB1-4E15-86D3-7836FF6D3BF7}"/>
    <cellStyle name="Note 2 6 2 4" xfId="7256" xr:uid="{332240ED-7C2B-428B-A7A7-5F4B37596FDB}"/>
    <cellStyle name="Note 2 6 2 4 2" xfId="2576" xr:uid="{4188E0F7-0C58-47EC-A2B2-EB5B2B39C687}"/>
    <cellStyle name="Note 2 6 2 4 3" xfId="20220" xr:uid="{CB65AC97-E7A7-4D44-BA0C-90786C7B2E2D}"/>
    <cellStyle name="Note 2 6 2 4 4" xfId="28354" xr:uid="{7398A6FE-E2D5-4527-93AA-7B69353374B1}"/>
    <cellStyle name="Note 2 6 2 4 5" xfId="32772" xr:uid="{F8FAD82C-A994-4CD0-9931-0483E7F01CD2}"/>
    <cellStyle name="Note 2 6 2 5" xfId="6123" xr:uid="{26D41DC9-94AA-4684-A3A0-44C6FB7DB607}"/>
    <cellStyle name="Note 2 6 2 5 2" xfId="12430" xr:uid="{A3822F8A-1CBA-455F-90D1-ED6E8D3FDD59}"/>
    <cellStyle name="Note 2 6 2 5 3" xfId="19450" xr:uid="{B71F697B-7B98-45C1-ADCB-9D114E6522BB}"/>
    <cellStyle name="Note 2 6 2 5 4" xfId="27221" xr:uid="{AD093296-4470-47B0-8421-1997A5CEE0F8}"/>
    <cellStyle name="Note 2 6 2 5 5" xfId="34787" xr:uid="{B089DA52-0B22-4445-BEDC-A62DE111D044}"/>
    <cellStyle name="Note 2 6 2 6" xfId="8091" xr:uid="{7C16CC71-4C6D-4C7A-B3B8-A536B9E54661}"/>
    <cellStyle name="Note 2 6 2 6 2" xfId="2877" xr:uid="{E61D1874-C36F-4FC8-98DF-5F07105CE85A}"/>
    <cellStyle name="Note 2 6 2 6 3" xfId="19138" xr:uid="{017D4217-B2D9-4ACD-ACA1-39D7E3159F38}"/>
    <cellStyle name="Note 2 6 2 6 4" xfId="29189" xr:uid="{0294CE86-A800-40A8-910F-72A0BFF1E7A1}"/>
    <cellStyle name="Note 2 6 2 6 5" xfId="26384" xr:uid="{D1F4C768-E2C2-4EBA-A329-6369294387C5}"/>
    <cellStyle name="Note 2 6 2 7" xfId="4834" xr:uid="{78D89D57-2DC9-4F19-8F45-59EF498568B2}"/>
    <cellStyle name="Note 2 6 2 7 2" xfId="11565" xr:uid="{EF12C957-5CC9-4561-B77E-AF3911BCF7B2}"/>
    <cellStyle name="Note 2 6 2 7 3" xfId="20652" xr:uid="{6AA54F67-FC0B-4CC4-A205-4BA68B62880E}"/>
    <cellStyle name="Note 2 6 2 7 4" xfId="25952" xr:uid="{9D096133-0689-4F46-A78A-0CEBF994F677}"/>
    <cellStyle name="Note 2 6 2 7 5" xfId="23631" xr:uid="{3A06B6DE-EE08-4ABA-ACC2-B40513C287A0}"/>
    <cellStyle name="Note 2 6 2 8" xfId="10177" xr:uid="{D6746029-380F-43CF-8E7F-D2C9B4164918}"/>
    <cellStyle name="Note 2 6 2 8 2" xfId="13122" xr:uid="{0BCCBA59-38B8-4965-BAC1-3200FF35EC28}"/>
    <cellStyle name="Note 2 6 2 8 3" xfId="21487" xr:uid="{4A59180A-B703-431D-97B2-DB12A6AC23E2}"/>
    <cellStyle name="Note 2 6 2 8 4" xfId="31275" xr:uid="{451C0757-1718-4A53-9D15-8DEB1CA0EFD8}"/>
    <cellStyle name="Note 2 6 2 8 5" xfId="33895" xr:uid="{CDB17A49-DE2C-421D-A999-B20016FE26DA}"/>
    <cellStyle name="Note 2 6 2 9" xfId="13738" xr:uid="{2078B1D5-28D1-4235-B4CD-A3E1D4F15264}"/>
    <cellStyle name="Note 2 6 3" xfId="1505" xr:uid="{00000000-0005-0000-0000-0000E1050000}"/>
    <cellStyle name="Note 2 6 3 10" xfId="19776" xr:uid="{7E9BEE65-AA6A-4A9A-917A-F57A13267B6C}"/>
    <cellStyle name="Note 2 6 3 11" xfId="24829" xr:uid="{4C1F7904-482B-4DFC-80D5-B35619C042AA}"/>
    <cellStyle name="Note 2 6 3 12" xfId="36095" xr:uid="{B6366FF8-BC01-4CE0-B020-C960F444226C}"/>
    <cellStyle name="Note 2 6 3 2" xfId="1506" xr:uid="{00000000-0005-0000-0000-0000E2050000}"/>
    <cellStyle name="Note 2 6 3 2 10" xfId="24830" xr:uid="{52CD0C77-DB9F-4087-8EFE-C74840468CB5}"/>
    <cellStyle name="Note 2 6 3 2 11" xfId="35941" xr:uid="{2393370A-F27C-4E4C-A469-D9D9BBB733A2}"/>
    <cellStyle name="Note 2 6 3 2 2" xfId="5821" xr:uid="{0B014144-D828-4B99-B3B8-794026226764}"/>
    <cellStyle name="Note 2 6 3 2 2 2" xfId="16207" xr:uid="{7D2FC7DD-7B39-48B6-973A-ED7C5411C9EC}"/>
    <cellStyle name="Note 2 6 3 2 2 3" xfId="22492" xr:uid="{BDC027F6-73AD-49A4-9A86-E411459BA06A}"/>
    <cellStyle name="Note 2 6 3 2 2 4" xfId="26919" xr:uid="{F48A9F15-AD83-44D2-A97E-34E4A2F99ACB}"/>
    <cellStyle name="Note 2 6 3 2 2 5" xfId="35165" xr:uid="{6AD438EE-2A64-4CA7-9F7A-F2CD396C4CD7}"/>
    <cellStyle name="Note 2 6 3 2 3" xfId="7259" xr:uid="{B180A6E6-CDE2-40B4-ABB4-CF65DE92A08E}"/>
    <cellStyle name="Note 2 6 3 2 3 2" xfId="14318" xr:uid="{A0A03635-2192-48E2-BF6A-8D80A101F6D0}"/>
    <cellStyle name="Note 2 6 3 2 3 3" xfId="19326" xr:uid="{52D4297C-6E43-4C55-9C0F-5BC5E0F2F51D}"/>
    <cellStyle name="Note 2 6 3 2 3 4" xfId="28357" xr:uid="{A668F881-BC31-4074-8559-C9EA3717185C}"/>
    <cellStyle name="Note 2 6 3 2 3 5" xfId="34288" xr:uid="{A8AF5955-B39C-408D-A40A-8B6B5BEA19B3}"/>
    <cellStyle name="Note 2 6 3 2 4" xfId="6126" xr:uid="{CE17453B-6B42-4B5E-9B6A-72185E54F1F9}"/>
    <cellStyle name="Note 2 6 3 2 4 2" xfId="14666" xr:uid="{46E3E735-EDEF-43F6-AA32-0323F1501703}"/>
    <cellStyle name="Note 2 6 3 2 4 3" xfId="20775" xr:uid="{773E1103-3426-4ADE-BE48-4FDE7EAA3C12}"/>
    <cellStyle name="Note 2 6 3 2 4 4" xfId="27224" xr:uid="{F15516BE-936D-4CE9-9DCE-D2050A5EE4B8}"/>
    <cellStyle name="Note 2 6 3 2 4 5" xfId="33451" xr:uid="{3C43A0EB-8A58-4916-976D-DAC0EA498D32}"/>
    <cellStyle name="Note 2 6 3 2 5" xfId="7854" xr:uid="{4A478F8A-C02E-4CC9-ADC8-82140EB921DE}"/>
    <cellStyle name="Note 2 6 3 2 5 2" xfId="14340" xr:uid="{3038D4CC-ED25-40F7-8D27-7AF338D2C2FA}"/>
    <cellStyle name="Note 2 6 3 2 5 3" xfId="22823" xr:uid="{93F7334F-740E-4F53-8946-3A416235F21D}"/>
    <cellStyle name="Note 2 6 3 2 5 4" xfId="28952" xr:uid="{A51219A3-4F0A-45AA-BC03-FE417FD8BDE8}"/>
    <cellStyle name="Note 2 6 3 2 5 5" xfId="34005" xr:uid="{EA52996F-BC56-4B62-B64F-F69C057C5EA2}"/>
    <cellStyle name="Note 2 6 3 2 6" xfId="4832" xr:uid="{25927770-4272-4DA1-91EA-9388CDF334A8}"/>
    <cellStyle name="Note 2 6 3 2 6 2" xfId="14841" xr:uid="{285FB3B5-E422-4B6C-BA71-3DEF37F7F2F4}"/>
    <cellStyle name="Note 2 6 3 2 6 3" xfId="21755" xr:uid="{65730C76-ABAA-4773-B0A7-4BC0C0E9767B}"/>
    <cellStyle name="Note 2 6 3 2 6 4" xfId="25950" xr:uid="{7366EF4E-035D-42A9-8F8E-D666173F658C}"/>
    <cellStyle name="Note 2 6 3 2 6 5" xfId="33577" xr:uid="{63D39560-B5A0-4BBD-8198-A8D57365E714}"/>
    <cellStyle name="Note 2 6 3 2 7" xfId="10180" xr:uid="{BB23D3FC-47F6-4012-84BB-5722DA0C115D}"/>
    <cellStyle name="Note 2 6 3 2 7 2" xfId="17740" xr:uid="{74BC5BEA-C032-4897-B5EC-1DE0FFDAEA88}"/>
    <cellStyle name="Note 2 6 3 2 7 3" xfId="22486" xr:uid="{51334825-5F09-435F-9D24-827DBE6A6352}"/>
    <cellStyle name="Note 2 6 3 2 7 4" xfId="31278" xr:uid="{5CA04CF2-70B9-4CF3-9E74-C779917FADA6}"/>
    <cellStyle name="Note 2 6 3 2 7 5" xfId="36015" xr:uid="{22C5AA11-03F5-4D13-BFB6-E63B7B826049}"/>
    <cellStyle name="Note 2 6 3 2 8" xfId="16526" xr:uid="{4AA865DE-57BB-41B2-82BD-A3C913857F6B}"/>
    <cellStyle name="Note 2 6 3 2 9" xfId="22693" xr:uid="{8CC509ED-A5BD-4253-B1C5-033D6C130683}"/>
    <cellStyle name="Note 2 6 3 3" xfId="5820" xr:uid="{12065042-E163-4CF2-86F9-949AD5B35723}"/>
    <cellStyle name="Note 2 6 3 3 2" xfId="12407" xr:uid="{45EFDBC2-A5EB-4D5C-8ACB-4980A722C006}"/>
    <cellStyle name="Note 2 6 3 3 3" xfId="3729" xr:uid="{7F041A7B-903D-4BAA-8802-CA5142223E30}"/>
    <cellStyle name="Note 2 6 3 3 4" xfId="26918" xr:uid="{CA7BE2F6-A8D5-441D-BEBE-90EAEFCC8794}"/>
    <cellStyle name="Note 2 6 3 3 5" xfId="35698" xr:uid="{CB92E057-4DF0-4226-9B5F-8758FD8DD1DB}"/>
    <cellStyle name="Note 2 6 3 4" xfId="7258" xr:uid="{ADC5316F-DBA5-4451-8B17-CB9A65ADF158}"/>
    <cellStyle name="Note 2 6 3 4 2" xfId="12678" xr:uid="{E705149A-1EC5-4481-AC5B-EA587A2E0CB6}"/>
    <cellStyle name="Note 2 6 3 4 3" xfId="20287" xr:uid="{D40652DB-7FC9-4207-AE48-ABA4FB3FA079}"/>
    <cellStyle name="Note 2 6 3 4 4" xfId="28356" xr:uid="{32CBC943-CD18-4CBA-88F2-257A7C400D21}"/>
    <cellStyle name="Note 2 6 3 4 5" xfId="33157" xr:uid="{BF4358E9-109E-4A51-8258-AF11E1603304}"/>
    <cellStyle name="Note 2 6 3 5" xfId="6125" xr:uid="{7F783A93-D6FF-48EA-BC79-FEFC364F2032}"/>
    <cellStyle name="Note 2 6 3 5 2" xfId="13637" xr:uid="{BAB9AD80-6382-4D17-B5F1-810C441593CC}"/>
    <cellStyle name="Note 2 6 3 5 3" xfId="18528" xr:uid="{6857738B-8743-42D9-9772-A6647EC7648B}"/>
    <cellStyle name="Note 2 6 3 5 4" xfId="27223" xr:uid="{CF3F87C1-1ABD-4D43-8542-F18B44327566}"/>
    <cellStyle name="Note 2 6 3 5 5" xfId="34535" xr:uid="{55C209C1-A0DF-4ED7-A9DF-0650C2D28EA7}"/>
    <cellStyle name="Note 2 6 3 6" xfId="8092" xr:uid="{03059DC2-C238-4E06-98E4-34FAFCFB0B50}"/>
    <cellStyle name="Note 2 6 3 6 2" xfId="2884" xr:uid="{5917D499-0BD0-4757-8BC5-73EC6931CA2C}"/>
    <cellStyle name="Note 2 6 3 6 3" xfId="23378" xr:uid="{544FA805-DF0E-48DF-BE94-C65783C61D81}"/>
    <cellStyle name="Note 2 6 3 6 4" xfId="29190" xr:uid="{8C406FC8-01E8-4DA8-B3D5-D04439B3AB24}"/>
    <cellStyle name="Note 2 6 3 6 5" xfId="26382" xr:uid="{FFA1AFAE-1FE9-42E1-915B-4C54703FDE1F}"/>
    <cellStyle name="Note 2 6 3 7" xfId="4833" xr:uid="{A6880CC1-9E94-46D1-A2B2-5669304AA953}"/>
    <cellStyle name="Note 2 6 3 7 2" xfId="13524" xr:uid="{E7573B44-4F75-4AA0-862D-60ACFC55093F}"/>
    <cellStyle name="Note 2 6 3 7 3" xfId="21227" xr:uid="{25079EEA-3274-4781-BB1D-2A129C6A933A}"/>
    <cellStyle name="Note 2 6 3 7 4" xfId="25951" xr:uid="{965F77EE-197C-462C-AB46-332AA8617DD1}"/>
    <cellStyle name="Note 2 6 3 7 5" xfId="23630" xr:uid="{EC001BE6-C111-4CAA-9169-27B297AC13D9}"/>
    <cellStyle name="Note 2 6 3 8" xfId="9985" xr:uid="{1DD0A957-7A2E-47C4-B6BC-F55FDBE83842}"/>
    <cellStyle name="Note 2 6 3 8 2" xfId="14614" xr:uid="{8BE07DE3-74A8-4388-9CA1-2DBC1ECE0DB5}"/>
    <cellStyle name="Note 2 6 3 8 3" xfId="18561" xr:uid="{99C98D26-1BCA-4177-B1ED-8C80E133A4DF}"/>
    <cellStyle name="Note 2 6 3 8 4" xfId="31083" xr:uid="{DCC3B83D-801D-4A24-9053-35102FFE28CD}"/>
    <cellStyle name="Note 2 6 3 8 5" xfId="36314" xr:uid="{F8A04036-5187-46C7-9FBD-C2FE1DA43FAA}"/>
    <cellStyle name="Note 2 6 3 9" xfId="16785" xr:uid="{B0DA2F31-AFD1-4E16-87E4-67894214997B}"/>
    <cellStyle name="Note 2 6 4" xfId="1507" xr:uid="{00000000-0005-0000-0000-0000E3050000}"/>
    <cellStyle name="Note 2 6 4 10" xfId="22058" xr:uid="{1508BF56-C28A-493D-9990-1425AA7EFFB0}"/>
    <cellStyle name="Note 2 6 4 11" xfId="24831" xr:uid="{BD862DF8-11C7-4770-AB46-FCD2ED7ED205}"/>
    <cellStyle name="Note 2 6 4 12" xfId="35385" xr:uid="{9A6973C5-4416-4134-B272-8434DA4110A3}"/>
    <cellStyle name="Note 2 6 4 2" xfId="1508" xr:uid="{00000000-0005-0000-0000-0000E4050000}"/>
    <cellStyle name="Note 2 6 4 2 10" xfId="24832" xr:uid="{C4D390D4-8C75-4394-9BB5-6263372F62B4}"/>
    <cellStyle name="Note 2 6 4 2 11" xfId="34867" xr:uid="{75971CC7-C1BA-4B83-8E6A-01D899B40B20}"/>
    <cellStyle name="Note 2 6 4 2 2" xfId="5823" xr:uid="{A3BA3BD1-90A2-445B-A718-326D85304E5A}"/>
    <cellStyle name="Note 2 6 4 2 2 2" xfId="14710" xr:uid="{35C99DB2-B6F9-443A-A367-2E92FD9AFD5C}"/>
    <cellStyle name="Note 2 6 4 2 2 3" xfId="21668" xr:uid="{11ACE619-B5F1-4B07-BDA1-94EC36772A89}"/>
    <cellStyle name="Note 2 6 4 2 2 4" xfId="26921" xr:uid="{2C6319A4-3EE6-41FB-8842-E728666297E0}"/>
    <cellStyle name="Note 2 6 4 2 2 5" xfId="33492" xr:uid="{5FD57F5D-3238-40DE-A6FD-C207B598C662}"/>
    <cellStyle name="Note 2 6 4 2 3" xfId="7261" xr:uid="{CB267850-3BFA-479D-8C7E-98AB74330A54}"/>
    <cellStyle name="Note 2 6 4 2 3 2" xfId="14385" xr:uid="{93939CD6-2446-4836-A9AD-8CA523BBABC6}"/>
    <cellStyle name="Note 2 6 4 2 3 3" xfId="22865" xr:uid="{78F4070F-8BFE-46A1-8B80-F44D0E663403}"/>
    <cellStyle name="Note 2 6 4 2 3 4" xfId="28359" xr:uid="{4411253C-88A9-4557-A0B7-4B57969C03AB}"/>
    <cellStyle name="Note 2 6 4 2 3 5" xfId="34047" xr:uid="{04EC7E21-C7F5-4070-8DB3-55A6FE6A03C2}"/>
    <cellStyle name="Note 2 6 4 2 4" xfId="6128" xr:uid="{56CD351F-1908-476E-A257-D8F888595F12}"/>
    <cellStyle name="Note 2 6 4 2 4 2" xfId="11390" xr:uid="{C51A4432-F99C-4B8C-8C5C-453DE36033EF}"/>
    <cellStyle name="Note 2 6 4 2 4 3" xfId="20523" xr:uid="{40C2E71E-94A9-4A7A-9FE0-4A70E0674C24}"/>
    <cellStyle name="Note 2 6 4 2 4 4" xfId="27226" xr:uid="{6F99EFE9-6C71-46A7-AD13-32C0ADC7BB99}"/>
    <cellStyle name="Note 2 6 4 2 4 5" xfId="23817" xr:uid="{076ED30A-2607-46D7-8B3E-8C2D267131F3}"/>
    <cellStyle name="Note 2 6 4 2 5" xfId="7853" xr:uid="{35D31B54-DB53-42C4-83B8-B0057ECCE9D3}"/>
    <cellStyle name="Note 2 6 4 2 5 2" xfId="12932" xr:uid="{09C5ACF1-4D08-43B9-A216-06A988F84B85}"/>
    <cellStyle name="Note 2 6 4 2 5 3" xfId="20002" xr:uid="{9B17F2C0-4113-4EC9-AEC7-2BBCF1BA5CE4}"/>
    <cellStyle name="Note 2 6 4 2 5 4" xfId="28951" xr:uid="{62B292FC-763B-4EA9-99B4-A6DE92173335}"/>
    <cellStyle name="Note 2 6 4 2 5 5" xfId="33275" xr:uid="{0E399DAB-B15F-4EFB-842A-E3CCA9141A0B}"/>
    <cellStyle name="Note 2 6 4 2 6" xfId="4830" xr:uid="{B1586ED4-6F2C-4933-AADF-72B3A5DBD316}"/>
    <cellStyle name="Note 2 6 4 2 6 2" xfId="16335" xr:uid="{8EFD57C4-772F-403B-AB05-A070EA5E8155}"/>
    <cellStyle name="Note 2 6 4 2 6 3" xfId="22577" xr:uid="{2340D272-C716-4B64-A4A0-246715106DF8}"/>
    <cellStyle name="Note 2 6 4 2 6 4" xfId="25948" xr:uid="{2C5DBBFB-3630-428A-BBB4-CA102F14EC48}"/>
    <cellStyle name="Note 2 6 4 2 6 5" xfId="35250" xr:uid="{67B2730E-73A1-411C-BA12-3740F01A1544}"/>
    <cellStyle name="Note 2 6 4 2 7" xfId="9986" xr:uid="{87BDF6B3-6954-407B-B650-A14A023EF953}"/>
    <cellStyle name="Note 2 6 4 2 7 2" xfId="16750" xr:uid="{1BE9AC13-FEB3-4041-8461-117F0337282D}"/>
    <cellStyle name="Note 2 6 4 2 7 3" xfId="22247" xr:uid="{B5F7DEBE-994C-4AAF-9EF8-C7BF44B2F923}"/>
    <cellStyle name="Note 2 6 4 2 7 4" xfId="31084" xr:uid="{1F67DF42-1C11-4B7C-AFA6-C5DFE521313D}"/>
    <cellStyle name="Note 2 6 4 2 7 5" xfId="34909" xr:uid="{A4063113-C299-431D-ADAE-B82B34682B1D}"/>
    <cellStyle name="Note 2 6 4 2 8" xfId="15055" xr:uid="{B28C6A08-ED47-4B4E-A3B8-875CFF288701}"/>
    <cellStyle name="Note 2 6 4 2 9" xfId="21910" xr:uid="{05A99A05-C8D3-4AE7-8A0D-21D8BDD0AC31}"/>
    <cellStyle name="Note 2 6 4 3" xfId="5822" xr:uid="{99672924-D0E6-4814-BFA6-1BDF82D3C769}"/>
    <cellStyle name="Note 2 6 4 3 2" xfId="15476" xr:uid="{8361D1C2-DD03-4BE1-B3B7-40A16E50FBC4}"/>
    <cellStyle name="Note 2 6 4 3 3" xfId="18504" xr:uid="{3A051818-A691-4370-BDED-39936B681126}"/>
    <cellStyle name="Note 2 6 4 3 4" xfId="26920" xr:uid="{BCF13C78-EDB2-47FC-84E9-F2DF9F4EC55D}"/>
    <cellStyle name="Note 2 6 4 3 5" xfId="34579" xr:uid="{36034966-4B0E-4C65-A3CC-8BCC67AD6B06}"/>
    <cellStyle name="Note 2 6 4 4" xfId="7260" xr:uid="{3501BC8B-4789-40D0-B816-BB4C5DC2DDAB}"/>
    <cellStyle name="Note 2 6 4 4 2" xfId="13065" xr:uid="{B879D0AC-A5D2-46D2-A9A6-F81806DE38DC}"/>
    <cellStyle name="Note 2 6 4 4 3" xfId="20043" xr:uid="{1CA22D47-FBC5-4290-BE59-2918BEB6969D}"/>
    <cellStyle name="Note 2 6 4 4 4" xfId="28358" xr:uid="{276DDEAC-B5B7-4D20-B6B4-D154B082B76D}"/>
    <cellStyle name="Note 2 6 4 4 5" xfId="33319" xr:uid="{A262A9EB-7DBB-485E-B295-AC5D83B5B0B3}"/>
    <cellStyle name="Note 2 6 4 5" xfId="6127" xr:uid="{5A30B75C-E06A-45A5-A6CB-9917FD5383FA}"/>
    <cellStyle name="Note 2 6 4 5 2" xfId="13355" xr:uid="{DC871A0B-C65A-4DC8-9F00-B39E0E14D5B3}"/>
    <cellStyle name="Note 2 6 4 5 3" xfId="19676" xr:uid="{FDD29736-2CBD-48CE-A124-A120526B16E8}"/>
    <cellStyle name="Note 2 6 4 5 4" xfId="27225" xr:uid="{9BA463C7-00BC-4041-85DB-444950749642}"/>
    <cellStyle name="Note 2 6 4 5 5" xfId="23816" xr:uid="{712CDE2A-6376-40BB-A873-C4C1B0A462E6}"/>
    <cellStyle name="Note 2 6 4 6" xfId="8093" xr:uid="{58C35CCF-1C4F-4D5D-9957-4208D01A063F}"/>
    <cellStyle name="Note 2 6 4 6 2" xfId="2885" xr:uid="{1FCB9C66-B904-4D1B-AACD-2BD105D4C0D3}"/>
    <cellStyle name="Note 2 6 4 6 3" xfId="19139" xr:uid="{25D2BBBA-9030-46A7-BAA1-5172FC32AFC4}"/>
    <cellStyle name="Note 2 6 4 6 4" xfId="29191" xr:uid="{2191DEED-BA12-4026-8A03-DC80423CFBE8}"/>
    <cellStyle name="Note 2 6 4 6 5" xfId="24075" xr:uid="{E6502081-9353-4604-BE8E-10EA8D14ABAB}"/>
    <cellStyle name="Note 2 6 4 7" xfId="4831" xr:uid="{CBA60C6C-95E2-45A0-B182-FFD52F0BB00D}"/>
    <cellStyle name="Note 2 6 4 7 2" xfId="15603" xr:uid="{B128EBF4-68C8-41AB-9D48-A0C2B024F857}"/>
    <cellStyle name="Note 2 6 4 7 3" xfId="20103" xr:uid="{E1BC2660-8226-47C5-811B-1EFEB72D98FB}"/>
    <cellStyle name="Note 2 6 4 7 4" xfId="25949" xr:uid="{791B0643-E0A1-4EE6-B3B0-501413B85FA1}"/>
    <cellStyle name="Note 2 6 4 7 5" xfId="34663" xr:uid="{1A12B4E0-7F7A-4CAB-9502-D27BBC2E475B}"/>
    <cellStyle name="Note 2 6 4 8" xfId="10179" xr:uid="{A1C02A7E-B2BF-45EC-B590-CB09CE057D47}"/>
    <cellStyle name="Note 2 6 4 8 2" xfId="13986" xr:uid="{8C95ECE5-AE6F-4CD3-93D1-E3BDBE85CD78}"/>
    <cellStyle name="Note 2 6 4 8 3" xfId="13869" xr:uid="{AAB65490-7E30-4208-A873-D4BE8E7E7D5A}"/>
    <cellStyle name="Note 2 6 4 8 4" xfId="31277" xr:uid="{CD85C11F-1D0F-49D1-BE5A-65A8E36DBD0C}"/>
    <cellStyle name="Note 2 6 4 8 5" xfId="34449" xr:uid="{07DF3FBA-DAAB-49AE-A2A2-3E88177FCD3B}"/>
    <cellStyle name="Note 2 6 4 9" xfId="15758" xr:uid="{059A7D33-C533-4FDF-88B1-C37B7C96F9C0}"/>
    <cellStyle name="Note 2 6 5" xfId="1509" xr:uid="{00000000-0005-0000-0000-0000E5050000}"/>
    <cellStyle name="Note 2 6 5 10" xfId="21362" xr:uid="{1A0B3970-B174-4323-855E-01CA374AB75F}"/>
    <cellStyle name="Note 2 6 5 11" xfId="24833" xr:uid="{7B83489A-9AC2-4E5E-8D8D-BBE463F7A88A}"/>
    <cellStyle name="Note 2 6 5 12" xfId="33779" xr:uid="{06FC69E7-FF4E-4CDD-9D33-435BC9559248}"/>
    <cellStyle name="Note 2 6 5 2" xfId="1510" xr:uid="{00000000-0005-0000-0000-0000E6050000}"/>
    <cellStyle name="Note 2 6 5 2 10" xfId="24834" xr:uid="{4A8BB567-EF5C-49C3-81DD-CA98F0FA8A20}"/>
    <cellStyle name="Note 2 6 5 2 11" xfId="32047" xr:uid="{DD466A55-1002-454B-9FDF-6F8829DE17AB}"/>
    <cellStyle name="Note 2 6 5 2 2" xfId="5825" xr:uid="{45C37E3A-741F-4FD9-8D92-721893403686}"/>
    <cellStyle name="Note 2 6 5 2 2 2" xfId="17295" xr:uid="{6E2BB7B3-8765-40D0-B55C-53979B7AE14F}"/>
    <cellStyle name="Note 2 6 5 2 2 3" xfId="20567" xr:uid="{1B555443-B47F-4FAB-A19F-E0ABFC5B0CFF}"/>
    <cellStyle name="Note 2 6 5 2 2 4" xfId="26923" xr:uid="{898D17F9-1C50-487B-936B-86C2B98C1803}"/>
    <cellStyle name="Note 2 6 5 2 2 5" xfId="32494" xr:uid="{BD2841DB-3192-4385-80E7-75C2667EBB8D}"/>
    <cellStyle name="Note 2 6 5 2 3" xfId="7263" xr:uid="{EAE7C98A-4B83-451B-9DE5-7C1EC95D9901}"/>
    <cellStyle name="Note 2 6 5 2 3 2" xfId="14105" xr:uid="{CCE6E8D3-DCE0-488E-832E-C27263772F8B}"/>
    <cellStyle name="Note 2 6 5 2 3 3" xfId="22105" xr:uid="{0CB4E667-3BB1-4986-8A81-AE067C6350AE}"/>
    <cellStyle name="Note 2 6 5 2 3 4" xfId="28361" xr:uid="{E4967C50-DF55-4E8F-963D-A6D7BE48B884}"/>
    <cellStyle name="Note 2 6 5 2 3 5" xfId="34760" xr:uid="{0AA544E9-5756-4EEA-8345-53E7C2AD7772}"/>
    <cellStyle name="Note 2 6 5 2 4" xfId="8136" xr:uid="{42CAC21C-A498-476D-AA82-EA4EC0E83430}"/>
    <cellStyle name="Note 2 6 5 2 4 2" xfId="2905" xr:uid="{549D29EB-669C-41A6-A590-F3B608247F13}"/>
    <cellStyle name="Note 2 6 5 2 4 3" xfId="19127" xr:uid="{42E37FCA-B71E-424C-BB84-94DCCFF5804E}"/>
    <cellStyle name="Note 2 6 5 2 4 4" xfId="29234" xr:uid="{2FD34CCF-9ED1-4267-8A5D-D9E93A3D1C16}"/>
    <cellStyle name="Note 2 6 5 2 4 5" xfId="33122" xr:uid="{9BE2746C-B35C-4C70-8A84-AC1CE278A5C9}"/>
    <cellStyle name="Note 2 6 5 2 5" xfId="8956" xr:uid="{D5809240-369E-4E9C-9D07-638B4294A451}"/>
    <cellStyle name="Note 2 6 5 2 5 2" xfId="3205" xr:uid="{5F02BA53-A641-4E46-947C-255317460494}"/>
    <cellStyle name="Note 2 6 5 2 5 3" xfId="17602" xr:uid="{AE961B79-6544-4931-9ADE-E97866919195}"/>
    <cellStyle name="Note 2 6 5 2 5 4" xfId="30054" xr:uid="{EB89F8AE-176C-494B-B613-8D657AD6ED63}"/>
    <cellStyle name="Note 2 6 5 2 5 5" xfId="24320" xr:uid="{FCD78E71-E2FB-4D76-8B5E-5426DE2B33FD}"/>
    <cellStyle name="Note 2 6 5 2 6" xfId="6332" xr:uid="{48D539E3-6944-43D5-B3DF-78324FA34755}"/>
    <cellStyle name="Note 2 6 5 2 6 2" xfId="2304" xr:uid="{848C884B-8884-4F88-9316-C586037BAC70}"/>
    <cellStyle name="Note 2 6 5 2 6 3" xfId="18411" xr:uid="{050F346D-D570-46FB-997C-BA4056862D61}"/>
    <cellStyle name="Note 2 6 5 2 6 4" xfId="27430" xr:uid="{DC4D8892-01E7-4E40-AE08-A4C353385C6D}"/>
    <cellStyle name="Note 2 6 5 2 6 5" xfId="23839" xr:uid="{0984E500-BCE7-4185-AA54-0F94C74C0B17}"/>
    <cellStyle name="Note 2 6 5 2 7" xfId="10186" xr:uid="{94D2A211-6067-4A39-AF6D-80195FEABE98}"/>
    <cellStyle name="Note 2 6 5 2 7 2" xfId="3607" xr:uid="{31CDE082-7D4B-43C3-AF34-CEC232C634EC}"/>
    <cellStyle name="Note 2 6 5 2 7 3" xfId="19920" xr:uid="{114753FF-AFD0-4FF2-919B-E2EE3DAA92F9}"/>
    <cellStyle name="Note 2 6 5 2 7 4" xfId="31284" xr:uid="{1D3D1EE1-94BE-493D-873F-D630CC45065F}"/>
    <cellStyle name="Note 2 6 5 2 7 5" xfId="33412" xr:uid="{DE381DF8-D029-4345-9774-355AAEC91BC9}"/>
    <cellStyle name="Note 2 6 5 2 8" xfId="11762" xr:uid="{5261DA1A-A5B1-4DCA-B62C-EC1C89506DEB}"/>
    <cellStyle name="Note 2 6 5 2 9" xfId="20851" xr:uid="{507E20D2-FA87-41F4-A9DF-699D7A61CF41}"/>
    <cellStyle name="Note 2 6 5 3" xfId="5824" xr:uid="{6A204A38-5FAE-4FEB-BF16-C1D2C084263E}"/>
    <cellStyle name="Note 2 6 5 3 2" xfId="13396" xr:uid="{86378103-B66D-44AA-95FB-C35C7830FBBA}"/>
    <cellStyle name="Note 2 6 5 3 3" xfId="21145" xr:uid="{2D0C941D-87E8-4F65-97F5-8838225050E6}"/>
    <cellStyle name="Note 2 6 5 3 4" xfId="26922" xr:uid="{3920171F-CE1A-455C-B2BF-C39DFDA756A9}"/>
    <cellStyle name="Note 2 6 5 3 5" xfId="36534" xr:uid="{572B1083-2AF5-417C-81D2-899E9A5D3080}"/>
    <cellStyle name="Note 2 6 5 4" xfId="7262" xr:uid="{1930F95E-5783-4067-98C7-689A000AA32A}"/>
    <cellStyle name="Note 2 6 5 4 2" xfId="13226" xr:uid="{A3638D4C-F847-48F3-8940-96E59C0F2441}"/>
    <cellStyle name="Note 2 6 5 4 3" xfId="21410" xr:uid="{D0A362CC-3678-4ECA-AB49-61E28E4A5E8C}"/>
    <cellStyle name="Note 2 6 5 4 4" xfId="28360" xr:uid="{FB6C4730-803F-4F8E-A664-B285C4F49915}"/>
    <cellStyle name="Note 2 6 5 4 5" xfId="36909" xr:uid="{980FAAF9-F28F-4EE1-9E2C-43B0EFFB2083}"/>
    <cellStyle name="Note 2 6 5 5" xfId="6129" xr:uid="{68ADDBF2-71BC-4A2A-9690-615E2E2EFF74}"/>
    <cellStyle name="Note 2 6 5 5 2" xfId="11389" xr:uid="{CF87B44D-6206-4D05-A876-C28806D012B3}"/>
    <cellStyle name="Note 2 6 5 5 3" xfId="19451" xr:uid="{7651079F-9EF1-4976-8D7C-25F9C70CFF49}"/>
    <cellStyle name="Note 2 6 5 5 4" xfId="27227" xr:uid="{CA77DC00-CE77-4CFB-A91D-8A1D4AE433CE}"/>
    <cellStyle name="Note 2 6 5 5 5" xfId="36513" xr:uid="{E051CD16-F6C5-4963-B258-D68D45E575D2}"/>
    <cellStyle name="Note 2 6 5 6" xfId="7583" xr:uid="{3AF2C699-79C3-4EDA-9D98-D64166F121FE}"/>
    <cellStyle name="Note 2 6 5 6 2" xfId="14362" xr:uid="{61965A50-13AB-4E18-B9A5-FE4FC31D0D44}"/>
    <cellStyle name="Note 2 6 5 6 3" xfId="19299" xr:uid="{4F5E43BA-A494-407B-8DE8-324DCECBD9E1}"/>
    <cellStyle name="Note 2 6 5 6 4" xfId="28681" xr:uid="{8CF36572-240A-48AE-8CAA-DC9EBA47710E}"/>
    <cellStyle name="Note 2 6 5 6 5" xfId="34026" xr:uid="{1995091E-67C7-495D-8CEE-A4CD89DC439E}"/>
    <cellStyle name="Note 2 6 5 7" xfId="4829" xr:uid="{88148ABD-DF38-4A05-A812-0A23AB3A7E4A}"/>
    <cellStyle name="Note 2 6 5 7 2" xfId="14194" xr:uid="{6003AFF0-F746-4B83-BDE0-F082B65C4E3B}"/>
    <cellStyle name="Note 2 6 5 7 3" xfId="19574" xr:uid="{56A7DB8B-EE40-48CD-8107-2FA785463E5B}"/>
    <cellStyle name="Note 2 6 5 7 4" xfId="25947" xr:uid="{647B62FD-8CFA-4CB4-8D27-59E87AAE245D}"/>
    <cellStyle name="Note 2 6 5 7 5" xfId="35785" xr:uid="{86DD61FC-CE19-4A56-A7BC-0057B7C44622}"/>
    <cellStyle name="Note 2 6 5 8" xfId="9987" xr:uid="{2B4747BD-C4C3-41C9-AFC6-8780DC4BC6A4}"/>
    <cellStyle name="Note 2 6 5 8 2" xfId="16017" xr:uid="{4F581B04-9FC5-4290-A488-F20245FB6D65}"/>
    <cellStyle name="Note 2 6 5 8 3" xfId="19386" xr:uid="{B91D97CB-B090-4FCB-8BFF-6D6A2F1336CD}"/>
    <cellStyle name="Note 2 6 5 8 4" xfId="31085" xr:uid="{53A8C553-BD75-4E93-8C18-A3AD696FC662}"/>
    <cellStyle name="Note 2 6 5 8 5" xfId="33827" xr:uid="{AAFD3341-4E75-49CE-8E97-E5AD3FAFBF61}"/>
    <cellStyle name="Note 2 6 5 9" xfId="13739" xr:uid="{F44B99A4-1BAA-40DF-89EF-105A4AAE112D}"/>
    <cellStyle name="Note 2 6 6" xfId="1511" xr:uid="{00000000-0005-0000-0000-0000E7050000}"/>
    <cellStyle name="Note 2 6 6 10" xfId="24835" xr:uid="{CDC814AE-6C10-464E-B17F-36EA7C38A6B7}"/>
    <cellStyle name="Note 2 6 6 11" xfId="32046" xr:uid="{DEE81543-5E77-442A-A022-730CAA872EF3}"/>
    <cellStyle name="Note 2 6 6 2" xfId="5826" xr:uid="{F5B2542B-DA11-404F-8479-24109F0A4A14}"/>
    <cellStyle name="Note 2 6 6 2 2" xfId="12406" xr:uid="{BDEE9C87-353A-4BA9-964A-4E27CA97E54E}"/>
    <cellStyle name="Note 2 6 6 2 3" xfId="19492" xr:uid="{11C7B42C-ABC2-43A3-A751-8229A9F94FC7}"/>
    <cellStyle name="Note 2 6 6 2 4" xfId="26924" xr:uid="{D1AFDB57-826D-4EB5-9867-DDE3A4EE69A9}"/>
    <cellStyle name="Note 2 6 6 2 5" xfId="35699" xr:uid="{EF5FA956-631A-4139-B9C3-74C02B5F2B51}"/>
    <cellStyle name="Note 2 6 6 3" xfId="7264" xr:uid="{E06B4252-3549-4642-BC24-FD522C339BFA}"/>
    <cellStyle name="Note 2 6 6 3 2" xfId="17825" xr:uid="{0054425C-5BE1-49D8-B871-B62279D493CB}"/>
    <cellStyle name="Note 2 6 6 3 3" xfId="21607" xr:uid="{CEAF77EA-569B-4E5F-8100-2D9E9060BB76}"/>
    <cellStyle name="Note 2 6 6 3 4" xfId="28362" xr:uid="{C50CB6EE-C60D-4522-ADC5-19B550072E4B}"/>
    <cellStyle name="Note 2 6 6 3 5" xfId="36139" xr:uid="{96E7F234-05C7-4496-84DA-AF97341B874F}"/>
    <cellStyle name="Note 2 6 6 4" xfId="8137" xr:uid="{C244ABDF-89F4-456E-8857-0C121B64A15B}"/>
    <cellStyle name="Note 2 6 6 4 2" xfId="18374" xr:uid="{7600E145-791C-4082-BA9A-D1B7995D81C9}"/>
    <cellStyle name="Note 2 6 6 4 3" xfId="12346" xr:uid="{92960FA2-350F-46FB-BBA7-4B9C94BB608D}"/>
    <cellStyle name="Note 2 6 6 4 4" xfId="29235" xr:uid="{811A8A6A-07D9-4C67-9589-0F3F89F91C24}"/>
    <cellStyle name="Note 2 6 6 4 5" xfId="26393" xr:uid="{6BC1BC74-A43B-456D-AE47-2B55676E42F1}"/>
    <cellStyle name="Note 2 6 6 5" xfId="8957" xr:uid="{AB8B1C43-D3B1-4E30-B6E6-86EA821B9D70}"/>
    <cellStyle name="Note 2 6 6 5 2" xfId="18137" xr:uid="{758B8B3C-1A2D-4529-8A7F-52205CDF297E}"/>
    <cellStyle name="Note 2 6 6 5 3" xfId="23122" xr:uid="{30F8CD17-6BBC-4584-98B3-25DA4CAFCDB4}"/>
    <cellStyle name="Note 2 6 6 5 4" xfId="30055" xr:uid="{012A677E-1856-48C9-9C6E-ADAE29D4DDE7}"/>
    <cellStyle name="Note 2 6 6 5 5" xfId="24321" xr:uid="{BCAC6046-AB56-4C18-A314-C7300AE9B312}"/>
    <cellStyle name="Note 2 6 6 6" xfId="7762" xr:uid="{3F7888F8-5A8B-453E-AE40-6285B3B27102}"/>
    <cellStyle name="Note 2 6 6 6 2" xfId="16084" xr:uid="{8B282728-EC76-491B-89C2-706D7F137E9C}"/>
    <cellStyle name="Note 2 6 6 6 3" xfId="21039" xr:uid="{CC8FA548-B173-47A4-A20C-404556422DA5}"/>
    <cellStyle name="Note 2 6 6 6 4" xfId="28860" xr:uid="{0FE374B5-E36B-4E4B-9027-986B05A7CBC8}"/>
    <cellStyle name="Note 2 6 6 6 5" xfId="32246" xr:uid="{E78B4BF9-9157-4B7A-A285-D75B7C01DB66}"/>
    <cellStyle name="Note 2 6 6 7" xfId="10187" xr:uid="{9D502F78-7ED4-492D-B902-BD143662427D}"/>
    <cellStyle name="Note 2 6 6 7 2" xfId="3608" xr:uid="{4B641DE4-079E-4BE0-A4E0-E92A941C3ED7}"/>
    <cellStyle name="Note 2 6 6 7 3" xfId="22775" xr:uid="{47832B8E-0A5E-49A4-929E-DD2FFC313E85}"/>
    <cellStyle name="Note 2 6 6 7 4" xfId="31285" xr:uid="{546B2A07-E8B0-4158-8C97-842AC24206FC}"/>
    <cellStyle name="Note 2 6 6 7 5" xfId="34380" xr:uid="{5774E5AC-9262-425D-9770-E3F7F5AF9B7E}"/>
    <cellStyle name="Note 2 6 6 8" xfId="11761" xr:uid="{69837628-4C78-4223-A9F5-97C02D2F0ECE}"/>
    <cellStyle name="Note 2 6 6 9" xfId="19777" xr:uid="{9E37D27E-3329-40C2-8365-589147B7AD75}"/>
    <cellStyle name="Note 2 6 7" xfId="5817" xr:uid="{1414A650-0AE3-4228-8588-2D60800D8C9D}"/>
    <cellStyle name="Note 2 6 7 2" xfId="11437" xr:uid="{1F263C10-E59B-43B1-8485-E36E4C24C53F}"/>
    <cellStyle name="Note 2 6 7 3" xfId="20570" xr:uid="{4D63C23F-CE47-4211-8B3F-AB2300B9DCCE}"/>
    <cellStyle name="Note 2 6 7 4" xfId="26915" xr:uid="{54F6CC5B-8C54-4431-8C59-7A0E21BA0879}"/>
    <cellStyle name="Note 2 6 7 5" xfId="32024" xr:uid="{2915C8DC-9F99-4D9D-8E70-5546A69D5073}"/>
    <cellStyle name="Note 2 6 8" xfId="7255" xr:uid="{553F1BC2-6508-463E-96D0-5C6F3DABA5BB}"/>
    <cellStyle name="Note 2 6 8 2" xfId="2575" xr:uid="{CD722C1F-CD55-442F-A52D-BFD907C4973F}"/>
    <cellStyle name="Note 2 6 8 3" xfId="18775" xr:uid="{EF9550FC-2696-482F-A3CB-5699AE071682}"/>
    <cellStyle name="Note 2 6 8 4" xfId="28353" xr:uid="{9AF04C1E-A824-4E82-89CD-267CD32848B8}"/>
    <cellStyle name="Note 2 6 8 5" xfId="36237" xr:uid="{2D0296AE-85C3-47D8-8B74-310FC0283C2E}"/>
    <cellStyle name="Note 2 6 9" xfId="6122" xr:uid="{F5B440FB-95D7-4D6D-AE44-4F01C92D7557}"/>
    <cellStyle name="Note 2 6 9 2" xfId="17092" xr:uid="{A7675CAF-4BEA-40DB-9D82-1624A3FFA624}"/>
    <cellStyle name="Note 2 6 9 3" xfId="20522" xr:uid="{92B96310-9626-469D-818C-86F7DF12D5C9}"/>
    <cellStyle name="Note 2 6 9 4" xfId="27220" xr:uid="{766F6DBE-7615-4614-ACB4-FB8EAC0AAA59}"/>
    <cellStyle name="Note 2 6 9 5" xfId="32519" xr:uid="{3511D13D-3161-40FF-BE89-7A0A77F1598D}"/>
    <cellStyle name="Note 2 7" xfId="1512" xr:uid="{00000000-0005-0000-0000-0000E8050000}"/>
    <cellStyle name="Note 2 8" xfId="1513" xr:uid="{00000000-0005-0000-0000-0000E9050000}"/>
    <cellStyle name="Note 3" xfId="1514" xr:uid="{00000000-0005-0000-0000-0000EA050000}"/>
    <cellStyle name="Note 3 2" xfId="1515" xr:uid="{00000000-0005-0000-0000-0000EB050000}"/>
    <cellStyle name="Note 3 2 10" xfId="8961" xr:uid="{BAE79F20-8620-476D-B7B7-519997A867AE}"/>
    <cellStyle name="Note 3 2 10 2" xfId="12764" xr:uid="{3F4A91D6-A124-43A8-9988-49C9CBB48FAF}"/>
    <cellStyle name="Note 3 2 10 3" xfId="17176" xr:uid="{A84AF410-314C-4F0D-99EF-363461A74AC7}"/>
    <cellStyle name="Note 3 2 10 4" xfId="30059" xr:uid="{0996E3C4-FBC6-4F90-A8C3-9FA7DFE06415}"/>
    <cellStyle name="Note 3 2 10 5" xfId="32737" xr:uid="{382737BD-F6EB-41A2-A8B0-2E7D61A10E90}"/>
    <cellStyle name="Note 3 2 11" xfId="4828" xr:uid="{C3D139ED-474E-4180-A8A6-0D38182EF613}"/>
    <cellStyle name="Note 3 2 11 2" xfId="17420" xr:uid="{D62A6D8E-6964-404E-B7F0-23705601E52C}"/>
    <cellStyle name="Note 3 2 11 3" xfId="20651" xr:uid="{303D9972-FAF1-4DC1-AF42-CFB28392EA0E}"/>
    <cellStyle name="Note 3 2 11 4" xfId="25946" xr:uid="{D9065C4A-EADF-484E-AA2D-AB7CBC8AB962}"/>
    <cellStyle name="Note 3 2 11 5" xfId="34109" xr:uid="{AFE60492-5C85-43FD-83E5-9FE1D7AC5E84}"/>
    <cellStyle name="Note 3 2 12" xfId="10188" xr:uid="{08409605-CCF3-4256-A488-96EDAA5DD708}"/>
    <cellStyle name="Note 3 2 12 2" xfId="17135" xr:uid="{3B9E11E7-F2DE-4296-9595-50491945D919}"/>
    <cellStyle name="Note 3 2 12 3" xfId="20460" xr:uid="{F74B104B-7CA5-42D6-BA36-0295B50E0103}"/>
    <cellStyle name="Note 3 2 12 4" xfId="31286" xr:uid="{E9BB601A-EC87-4D1B-A915-12242C9BCBB9}"/>
    <cellStyle name="Note 3 2 12 5" xfId="33244" xr:uid="{BED2E3CD-ECE6-447D-8094-4E4265C38E92}"/>
    <cellStyle name="Note 3 2 13" xfId="11760" xr:uid="{D4B58925-74FE-4EFD-B7E1-B98F1A291EF0}"/>
    <cellStyle name="Note 3 2 14" xfId="22400" xr:uid="{4F4DABC7-6FDD-416F-821C-7F3DF3C82C1B}"/>
    <cellStyle name="Note 3 2 15" xfId="24839" xr:uid="{B0DA5D8A-A714-42B0-80C9-D89C95F69F2A}"/>
    <cellStyle name="Note 3 2 16" xfId="32045" xr:uid="{003F47E5-AA6D-4D0E-B0D6-41950BDBFB33}"/>
    <cellStyle name="Note 3 2 2" xfId="1516" xr:uid="{00000000-0005-0000-0000-0000EC050000}"/>
    <cellStyle name="Note 3 2 2 10" xfId="21908" xr:uid="{363E91B4-1874-4999-8CCF-DE0507E8E3AB}"/>
    <cellStyle name="Note 3 2 2 11" xfId="24840" xr:uid="{700EA13C-E17D-4E83-BEA9-6B1DB833874D}"/>
    <cellStyle name="Note 3 2 2 12" xfId="35374" xr:uid="{ED0DB478-39DE-4DA2-9D88-1F06E467A642}"/>
    <cellStyle name="Note 3 2 2 2" xfId="1517" xr:uid="{00000000-0005-0000-0000-0000ED050000}"/>
    <cellStyle name="Note 3 2 2 2 10" xfId="24841" xr:uid="{7530F7FF-7241-4A08-94FE-474D9BB548E8}"/>
    <cellStyle name="Note 3 2 2 2 11" xfId="34856" xr:uid="{3D6452F0-13F8-4D1F-906F-9883FA4CF2F9}"/>
    <cellStyle name="Note 3 2 2 2 2" xfId="5829" xr:uid="{E622493B-C500-4970-B4B1-B68846DC451E}"/>
    <cellStyle name="Note 3 2 2 2 2 2" xfId="14711" xr:uid="{CC53BB36-0D45-4C19-A893-C2E36E1E0990}"/>
    <cellStyle name="Note 3 2 2 2 2 3" xfId="21669" xr:uid="{3514D1C2-F282-40E5-8793-FB18F1E55D01}"/>
    <cellStyle name="Note 3 2 2 2 2 4" xfId="26927" xr:uid="{0C4FE0CF-50B9-4B9B-BDDB-F797E5E92E8C}"/>
    <cellStyle name="Note 3 2 2 2 2 5" xfId="33493" xr:uid="{3B1B9E3A-6A55-465C-99B9-D0AA29CC2432}"/>
    <cellStyle name="Note 3 2 2 2 3" xfId="7270" xr:uid="{224E3E9C-1649-49AC-AB45-B392B62B8435}"/>
    <cellStyle name="Note 3 2 2 2 3 2" xfId="16958" xr:uid="{8DD4237D-066E-47FB-8B19-0B630BE332A3}"/>
    <cellStyle name="Note 3 2 2 2 3 3" xfId="18776" xr:uid="{49AC8388-3E54-450A-9769-ED4CB3995B9F}"/>
    <cellStyle name="Note 3 2 2 2 3 4" xfId="28368" xr:uid="{1F0E7B5F-9886-4F1D-B4CF-3C84C440707E}"/>
    <cellStyle name="Note 3 2 2 2 3 5" xfId="34223" xr:uid="{138E075D-1204-482A-819B-9A0888FB0D25}"/>
    <cellStyle name="Note 3 2 2 2 4" xfId="8140" xr:uid="{B6D37200-FC26-465A-8FA8-24C35E3A0924}"/>
    <cellStyle name="Note 3 2 2 2 4 2" xfId="13034" xr:uid="{0491A441-4954-49ED-92A6-DB927BEBCCCC}"/>
    <cellStyle name="Note 3 2 2 2 4 3" xfId="23360" xr:uid="{8FBDD274-0D12-4921-BFD9-E0AD3C031C97}"/>
    <cellStyle name="Note 3 2 2 2 4 4" xfId="29238" xr:uid="{0DA3C456-A7D7-4129-973F-C5677DCD5EB6}"/>
    <cellStyle name="Note 3 2 2 2 4 5" xfId="24093" xr:uid="{00B939E8-19B8-434C-93BF-8A0695887578}"/>
    <cellStyle name="Note 3 2 2 2 5" xfId="8963" xr:uid="{02690360-6137-447A-8F65-5C6421DFC3B0}"/>
    <cellStyle name="Note 3 2 2 2 5 2" xfId="12765" xr:uid="{53E19EC3-C8FB-4E7B-81EA-263F5A049ABC}"/>
    <cellStyle name="Note 3 2 2 2 5 3" xfId="17497" xr:uid="{D3470F95-A994-456F-AB0F-AC84A07C1947}"/>
    <cellStyle name="Note 3 2 2 2 5 4" xfId="30061" xr:uid="{CB43417A-522D-435C-B1D6-5184C4E80EEC}"/>
    <cellStyle name="Note 3 2 2 2 5 5" xfId="32735" xr:uid="{EB976DA7-E050-4F61-8854-7AACCC34BAD5}"/>
    <cellStyle name="Note 3 2 2 2 6" xfId="4826" xr:uid="{BD2A508C-4E31-4B8A-965B-1B7780801DC2}"/>
    <cellStyle name="Note 3 2 2 2 6 2" xfId="14840" xr:uid="{D8101A69-1A68-46B9-AE47-4D61DC5F8983}"/>
    <cellStyle name="Note 3 2 2 2 6 3" xfId="21754" xr:uid="{14C87FCD-A788-44DC-A7D5-70D135ED516B}"/>
    <cellStyle name="Note 3 2 2 2 6 4" xfId="25944" xr:uid="{E8B4BAF4-DBDC-4681-BDC4-74CB60A8B016}"/>
    <cellStyle name="Note 3 2 2 2 6 5" xfId="33576" xr:uid="{931283B3-5570-4255-994A-F7724E3E74DC}"/>
    <cellStyle name="Note 3 2 2 2 7" xfId="10190" xr:uid="{243DBFD3-DC4F-4A72-8BF0-692ED59839F9}"/>
    <cellStyle name="Note 3 2 2 2 7 2" xfId="15102" xr:uid="{0ABA9E4F-659A-49DE-875C-6C1A547B4CB1}"/>
    <cellStyle name="Note 3 2 2 2 7 3" xfId="21488" xr:uid="{CBB8BA74-0589-4AFE-AA97-9823F0C15994}"/>
    <cellStyle name="Note 3 2 2 2 7 4" xfId="31288" xr:uid="{6B7F5117-4966-4345-91C3-A357DFB62E86}"/>
    <cellStyle name="Note 3 2 2 2 7 5" xfId="33896" xr:uid="{2106F6E2-5DF2-407A-A2A2-6531F56CB5BD}"/>
    <cellStyle name="Note 3 2 2 2 8" xfId="15044" xr:uid="{AE2F6E27-2C98-4B60-AA9A-4735AA7745D1}"/>
    <cellStyle name="Note 3 2 2 2 9" xfId="17897" xr:uid="{90D94FE4-B1FA-4767-BCB3-3879391D3908}"/>
    <cellStyle name="Note 3 2 2 3" xfId="5828" xr:uid="{78E67EA5-BE2A-42B9-A9A5-388D4707F2F2}"/>
    <cellStyle name="Note 3 2 2 3 2" xfId="15477" xr:uid="{200FA897-A72D-4DD8-82E5-559731B9CC2D}"/>
    <cellStyle name="Note 3 2 2 3 3" xfId="18503" xr:uid="{117A10D0-02E3-440D-AC79-F399058037E0}"/>
    <cellStyle name="Note 3 2 2 3 4" xfId="26926" xr:uid="{6A4BA083-3771-4EB9-8239-09A19F3C722B}"/>
    <cellStyle name="Note 3 2 2 3 5" xfId="34580" xr:uid="{F4F5EC62-ECD7-47DB-987B-C4D62CEB7089}"/>
    <cellStyle name="Note 3 2 2 4" xfId="7269" xr:uid="{EE2ACB9D-3835-4896-9FF5-492953DEFD9A}"/>
    <cellStyle name="Note 3 2 2 4 2" xfId="12135" xr:uid="{F71D0420-2C15-4239-9625-B3EB2C326824}"/>
    <cellStyle name="Note 3 2 2 4 3" xfId="22200" xr:uid="{38C2C3CF-7F77-4C09-B8C7-BF88BDCE3D47}"/>
    <cellStyle name="Note 3 2 2 4 4" xfId="28367" xr:uid="{7423DCC2-B912-4671-BE98-003722584AA7}"/>
    <cellStyle name="Note 3 2 2 4 5" xfId="36470" xr:uid="{9CAB69BA-4464-4A3C-8DD1-975681630661}"/>
    <cellStyle name="Note 3 2 2 5" xfId="8139" xr:uid="{FFFD4D69-809B-49CB-9E2E-65CC1A4D8B4A}"/>
    <cellStyle name="Note 3 2 2 5 2" xfId="18377" xr:uid="{665F3DAC-DC43-4BFE-8A8F-FBDE172A13F2}"/>
    <cellStyle name="Note 3 2 2 5 3" xfId="11848" xr:uid="{E885A45F-FA6C-472D-995F-FC4D815A7039}"/>
    <cellStyle name="Note 3 2 2 5 4" xfId="29237" xr:uid="{B1B270B2-30A6-4301-824B-FFEDDD577F3A}"/>
    <cellStyle name="Note 3 2 2 5 5" xfId="33121" xr:uid="{52DD19B8-75DD-4FC4-8102-8FA8A46FE352}"/>
    <cellStyle name="Note 3 2 2 6" xfId="8962" xr:uid="{0CD606C0-F7CF-40A5-9661-56FD4FAD8465}"/>
    <cellStyle name="Note 3 2 2 6 2" xfId="18136" xr:uid="{49110F81-5DEE-4006-A1D4-E3A7DD1BD376}"/>
    <cellStyle name="Note 3 2 2 6 3" xfId="16582" xr:uid="{5F6BAE21-E635-44A2-8B8A-443B4B5287B4}"/>
    <cellStyle name="Note 3 2 2 6 4" xfId="30060" xr:uid="{268B3EBE-254C-406F-83C4-141142E33B48}"/>
    <cellStyle name="Note 3 2 2 6 5" xfId="24323" xr:uid="{4ED97591-821C-4775-8B40-7F613524D553}"/>
    <cellStyle name="Note 3 2 2 7" xfId="4827" xr:uid="{58EED57E-75D3-45AB-9B4F-44191F6DA00D}"/>
    <cellStyle name="Note 3 2 2 7 2" xfId="13523" xr:uid="{68C6DEB2-4400-48A1-8C15-E5613CBF4B85}"/>
    <cellStyle name="Note 3 2 2 7 3" xfId="21226" xr:uid="{E0533475-78DB-430B-B200-A6EC1C694D0C}"/>
    <cellStyle name="Note 3 2 2 7 4" xfId="25945" xr:uid="{EA42F3A4-23E2-40BB-AF74-306041341609}"/>
    <cellStyle name="Note 3 2 2 7 5" xfId="36615" xr:uid="{108A3412-9C7D-4608-BB00-4102284F89EA}"/>
    <cellStyle name="Note 3 2 2 8" xfId="10189" xr:uid="{849910D3-BF66-418F-B742-4EB3229E3B83}"/>
    <cellStyle name="Note 3 2 2 8 2" xfId="17018" xr:uid="{0DA6773A-618D-438D-94BE-C37E7456BF5C}"/>
    <cellStyle name="Note 3 2 2 8 3" xfId="22008" xr:uid="{42B4315F-822F-49BB-8286-AFE8877199D6}"/>
    <cellStyle name="Note 3 2 2 8 4" xfId="31287" xr:uid="{4C8350E3-ED68-4101-9B9E-67CA6DC229A2}"/>
    <cellStyle name="Note 3 2 2 8 5" xfId="32582" xr:uid="{CD165C93-F352-446E-9C17-A6FF57D47A78}"/>
    <cellStyle name="Note 3 2 2 9" xfId="15747" xr:uid="{0763CD8D-B10A-4BBD-B55A-B312D84FF161}"/>
    <cellStyle name="Note 3 2 3" xfId="1518" xr:uid="{00000000-0005-0000-0000-0000EE050000}"/>
    <cellStyle name="Note 3 2 3 10" xfId="21352" xr:uid="{304E24C2-0630-4300-BE6B-8DDA4B1CFFAE}"/>
    <cellStyle name="Note 3 2 3 11" xfId="24842" xr:uid="{3B8E16BD-C894-44D0-BD10-D40562A38E9A}"/>
    <cellStyle name="Note 3 2 3 12" xfId="33769" xr:uid="{F1BCB84D-B964-47F9-B288-0B2A0E350C59}"/>
    <cellStyle name="Note 3 2 3 2" xfId="1519" xr:uid="{00000000-0005-0000-0000-0000EF050000}"/>
    <cellStyle name="Note 3 2 3 2 10" xfId="24843" xr:uid="{469CDAF6-20BE-4824-A750-CFD84450177A}"/>
    <cellStyle name="Note 3 2 3 2 11" xfId="36732" xr:uid="{F6DAC83A-2BAB-406A-A3CD-324A1E130478}"/>
    <cellStyle name="Note 3 2 3 2 2" xfId="5831" xr:uid="{A5046F60-7DA4-489A-9DB0-F895D6D43B8B}"/>
    <cellStyle name="Note 3 2 3 2 2 2" xfId="11435" xr:uid="{E9ABEF12-2466-44A1-8882-BF5F51BF625B}"/>
    <cellStyle name="Note 3 2 3 2 2 3" xfId="20568" xr:uid="{3D636039-7329-416D-AC58-79F7F711EA79}"/>
    <cellStyle name="Note 3 2 3 2 2 4" xfId="26929" xr:uid="{B88C80BC-5256-44C1-82D9-BCAE8F194140}"/>
    <cellStyle name="Note 3 2 3 2 2 5" xfId="23788" xr:uid="{C8F007A1-20CC-4ADD-BAD0-FA7674EDF60E}"/>
    <cellStyle name="Note 3 2 3 2 3" xfId="7272" xr:uid="{789C34DB-A520-4E02-8AA2-E3D9FDE3109C}"/>
    <cellStyle name="Note 3 2 3 2 3 2" xfId="14319" xr:uid="{2022C291-D2C1-4933-A3E5-D817B490FDD3}"/>
    <cellStyle name="Note 3 2 3 2 3 3" xfId="19163" xr:uid="{5C558A7B-11C8-487C-A311-FF95DC63BD2D}"/>
    <cellStyle name="Note 3 2 3 2 3 4" xfId="28370" xr:uid="{EF6EE73E-5F53-4432-848E-EE67DBB12732}"/>
    <cellStyle name="Note 3 2 3 2 3 5" xfId="34289" xr:uid="{3F5A905D-50B3-41D7-9104-AAD975CDB341}"/>
    <cellStyle name="Note 3 2 3 2 4" xfId="8142" xr:uid="{AC8FC302-BF30-4F94-93B9-7F6E02B202CC}"/>
    <cellStyle name="Note 3 2 3 2 4 2" xfId="18375" xr:uid="{BC6C4939-0401-488F-B2AE-9F6BF4D2942A}"/>
    <cellStyle name="Note 3 2 3 2 4 3" xfId="23363" xr:uid="{C98DE6B9-036F-49F7-B807-61A6623F5CD7}"/>
    <cellStyle name="Note 3 2 3 2 4 4" xfId="29240" xr:uid="{DBF060CE-063B-409B-9DDC-0230389AD5CB}"/>
    <cellStyle name="Note 3 2 3 2 4 5" xfId="24095" xr:uid="{83875726-CACF-455C-B5BC-B588095FCB35}"/>
    <cellStyle name="Note 3 2 3 2 5" xfId="8965" xr:uid="{6AC587A8-A9DC-427B-ABCC-D63DDAA8E3A6}"/>
    <cellStyle name="Note 3 2 3 2 5 2" xfId="3208" xr:uid="{BD8A6112-E225-4F0E-95F4-A0D912029183}"/>
    <cellStyle name="Note 3 2 3 2 5 3" xfId="18850" xr:uid="{F9BB8620-E7A7-4840-A0C0-61E7C87823B8}"/>
    <cellStyle name="Note 3 2 3 2 5 4" xfId="30063" xr:uid="{986CD6D3-A465-4EBA-BF58-D81F96ED7504}"/>
    <cellStyle name="Note 3 2 3 2 5 5" xfId="24324" xr:uid="{AD0BCED0-B566-4904-9C7E-60F5920A4C44}"/>
    <cellStyle name="Note 3 2 3 2 6" xfId="4824" xr:uid="{C3AFEEC2-CF23-4F00-A7C9-E2397EC7CFAA}"/>
    <cellStyle name="Note 3 2 3 2 6 2" xfId="16334" xr:uid="{33C6FB56-DD99-47C2-8FD0-2EBEEB3F5C6C}"/>
    <cellStyle name="Note 3 2 3 2 6 3" xfId="22576" xr:uid="{03D188CC-9FEE-4ACE-9E9F-8BABC0F92A15}"/>
    <cellStyle name="Note 3 2 3 2 6 4" xfId="25942" xr:uid="{42DC8D79-F348-4CB4-963F-11723553D3FC}"/>
    <cellStyle name="Note 3 2 3 2 6 5" xfId="35249" xr:uid="{6F842ED7-8802-44AB-87EC-94A11EFC842E}"/>
    <cellStyle name="Note 3 2 3 2 7" xfId="10192" xr:uid="{A6EEFE65-728B-4813-8F5F-D729A56C4641}"/>
    <cellStyle name="Note 3 2 3 2 7 2" xfId="13125" xr:uid="{DCAF59B5-1824-49F8-AA11-BD733EB48C83}"/>
    <cellStyle name="Note 3 2 3 2 7 3" xfId="15170" xr:uid="{D83EF244-EA7F-410A-B061-4641E6A88EB8}"/>
    <cellStyle name="Note 3 2 3 2 7 4" xfId="31290" xr:uid="{615A73E5-7315-4B6F-A692-B253699AF7BD}"/>
    <cellStyle name="Note 3 2 3 2 7 5" xfId="34450" xr:uid="{215B8D58-CCC4-46D9-AF3B-EEDF6EDD0D21}"/>
    <cellStyle name="Note 3 2 3 2 8" xfId="17553" xr:uid="{BB23A590-045C-48A4-B15B-C6311E19091A}"/>
    <cellStyle name="Note 3 2 3 2 9" xfId="20841" xr:uid="{E2397838-21C3-4F03-B255-77CE76AEB66A}"/>
    <cellStyle name="Note 3 2 3 3" xfId="5830" xr:uid="{2B59D78F-0173-45A6-99FD-D1EB2262EA8E}"/>
    <cellStyle name="Note 3 2 3 3 2" xfId="13397" xr:uid="{85B0A908-0A27-4C40-8D80-876448B37722}"/>
    <cellStyle name="Note 3 2 3 3 3" xfId="21146" xr:uid="{977D21D3-1538-4001-A315-4992CC36FC22}"/>
    <cellStyle name="Note 3 2 3 3 4" xfId="26928" xr:uid="{319202BA-2DD2-460E-B6EF-1F481D8E82CA}"/>
    <cellStyle name="Note 3 2 3 3 5" xfId="25818" xr:uid="{423CCD9D-3263-4362-9995-2296C6B49912}"/>
    <cellStyle name="Note 3 2 3 4" xfId="7271" xr:uid="{CD6C9344-7302-4455-B97A-15511BA602AE}"/>
    <cellStyle name="Note 3 2 3 4 2" xfId="17232" xr:uid="{CBECC86D-EAB2-4F45-A696-2EBC47C3C8F3}"/>
    <cellStyle name="Note 3 2 3 4 3" xfId="20217" xr:uid="{117476A1-152A-4441-8966-2C8E62171146}"/>
    <cellStyle name="Note 3 2 3 4 4" xfId="28369" xr:uid="{0D6C6492-F644-4654-9F89-1499B5267E9F}"/>
    <cellStyle name="Note 3 2 3 4 5" xfId="33158" xr:uid="{F5133E7B-22FD-4561-B844-6FED04DA1D25}"/>
    <cellStyle name="Note 3 2 3 5" xfId="8141" xr:uid="{18A37A3E-4D99-4C20-8588-FDFD1937FF37}"/>
    <cellStyle name="Note 3 2 3 5 2" xfId="2906" xr:uid="{7F995800-4259-4E15-8385-62F6C46AA710}"/>
    <cellStyle name="Note 3 2 3 5 3" xfId="19121" xr:uid="{30451728-5AEE-43CE-BE04-6A2D6605963D}"/>
    <cellStyle name="Note 3 2 3 5 4" xfId="29239" xr:uid="{D6D7F72A-D4C1-422E-92D2-E59033F0BCF0}"/>
    <cellStyle name="Note 3 2 3 5 5" xfId="24094" xr:uid="{A654E55D-54AD-4D5C-8E51-5F5C976D426B}"/>
    <cellStyle name="Note 3 2 3 6" xfId="8964" xr:uid="{C93657B9-6D6E-4787-A3E7-C71E59B8D7FB}"/>
    <cellStyle name="Note 3 2 3 6 2" xfId="3207" xr:uid="{335D3624-B7CE-45EC-BBB6-8DABFD543A3C}"/>
    <cellStyle name="Note 3 2 3 6 3" xfId="23115" xr:uid="{FE2FCE93-B6E8-4780-8218-60EA23CF450B}"/>
    <cellStyle name="Note 3 2 3 6 4" xfId="30062" xr:uid="{C837C88D-6F51-4954-A402-CCBB36A0E5DC}"/>
    <cellStyle name="Note 3 2 3 6 5" xfId="32736" xr:uid="{575D72EF-2BA5-485D-AD5F-74F4879B0572}"/>
    <cellStyle name="Note 3 2 3 7" xfId="4825" xr:uid="{481CD359-351B-44E1-8A3A-91EF201462C9}"/>
    <cellStyle name="Note 3 2 3 7 2" xfId="15602" xr:uid="{512035A4-D1B1-4EE8-A078-64B00AC57C38}"/>
    <cellStyle name="Note 3 2 3 7 3" xfId="18439" xr:uid="{ABB35FF6-3C4C-4D5C-8B2F-9DFC7FFF70FC}"/>
    <cellStyle name="Note 3 2 3 7 4" xfId="25943" xr:uid="{944C9C18-46D7-4CE6-AD88-D474B6C55B14}"/>
    <cellStyle name="Note 3 2 3 7 5" xfId="34662" xr:uid="{0F3A0CEA-C4BE-4D27-B094-DC4FFE1FA2B9}"/>
    <cellStyle name="Note 3 2 3 8" xfId="10191" xr:uid="{09033064-24C9-4B13-AE48-79201147B9D7}"/>
    <cellStyle name="Note 3 2 3 8 2" xfId="13794" xr:uid="{175A72CD-93C6-4DBA-ABE5-F92CF7037C22}"/>
    <cellStyle name="Note 3 2 3 8 3" xfId="20974" xr:uid="{A18BCF0C-8E63-47CD-AC03-3FB09E56AC1D}"/>
    <cellStyle name="Note 3 2 3 8 4" xfId="31289" xr:uid="{2904C41E-CC3C-4824-A41A-5433D4A53A44}"/>
    <cellStyle name="Note 3 2 3 8 5" xfId="36792" xr:uid="{28D07BC3-78CD-44B2-855B-BF35DAC6DBF6}"/>
    <cellStyle name="Note 3 2 3 9" xfId="13729" xr:uid="{D78FBAF9-C9A6-4DA8-BD1B-0BA58BEA3BDA}"/>
    <cellStyle name="Note 3 2 4" xfId="1520" xr:uid="{00000000-0005-0000-0000-0000F0050000}"/>
    <cellStyle name="Note 3 2 4 10" xfId="19765" xr:uid="{105D50AA-87AC-444D-A5ED-2A0F42008C12}"/>
    <cellStyle name="Note 3 2 4 11" xfId="24844" xr:uid="{377FD0BC-98FA-474F-B512-C89CCDC43EBF}"/>
    <cellStyle name="Note 3 2 4 12" xfId="36439" xr:uid="{A9E8FB2E-6D69-4AE9-A3F0-35174CF07F6C}"/>
    <cellStyle name="Note 3 2 4 2" xfId="1521" xr:uid="{00000000-0005-0000-0000-0000F1050000}"/>
    <cellStyle name="Note 3 2 4 2 10" xfId="24845" xr:uid="{91D64B48-C365-464D-9ED3-C1ECEF08DF28}"/>
    <cellStyle name="Note 3 2 4 2 11" xfId="35939" xr:uid="{1173ABB1-D399-4011-BDE8-D6307F3613BA}"/>
    <cellStyle name="Note 3 2 4 2 2" xfId="5833" xr:uid="{EB12C5AA-AFE9-44F7-97B4-ED62933FFE7C}"/>
    <cellStyle name="Note 3 2 4 2 2 2" xfId="17292" xr:uid="{77F6B8AB-3A97-40A1-B79D-744EEF74C52C}"/>
    <cellStyle name="Note 3 2 4 2 2 3" xfId="16168" xr:uid="{9E01A72E-A86A-4A18-94F6-7DCC08E9F55C}"/>
    <cellStyle name="Note 3 2 4 2 2 4" xfId="26931" xr:uid="{5E32A71B-136F-4456-9EEB-3943863FDBD8}"/>
    <cellStyle name="Note 3 2 4 2 2 5" xfId="32497" xr:uid="{220ECED1-787E-4606-AD52-93AA7DCFE63F}"/>
    <cellStyle name="Note 3 2 4 2 3" xfId="7274" xr:uid="{030FB875-37EE-48B7-8A2D-854940338BB1}"/>
    <cellStyle name="Note 3 2 4 2 3 2" xfId="14386" xr:uid="{331D4CE5-07CA-4BD8-9A53-B824D91CEBE8}"/>
    <cellStyle name="Note 3 2 4 2 3 3" xfId="19323" xr:uid="{0870543E-A0AA-4D8E-AD14-E95CE812CB99}"/>
    <cellStyle name="Note 3 2 4 2 3 4" xfId="28372" xr:uid="{070D342D-6380-4AB2-B998-AB554F1D63BD}"/>
    <cellStyle name="Note 3 2 4 2 3 5" xfId="34048" xr:uid="{FC5EF281-CA25-4D91-8812-EDD52ECAA05D}"/>
    <cellStyle name="Note 3 2 4 2 4" xfId="8144" xr:uid="{D2E22C7C-7C72-4B50-8FAF-9680A17F5041}"/>
    <cellStyle name="Note 3 2 4 2 4 2" xfId="18376" xr:uid="{B20094B6-6091-49C6-B1C6-B09762B66DAF}"/>
    <cellStyle name="Note 3 2 4 2 4 3" xfId="11847" xr:uid="{14925A98-F6D5-438F-8245-4E1602354D3D}"/>
    <cellStyle name="Note 3 2 4 2 4 4" xfId="29242" xr:uid="{76D44F97-F61A-4813-A85A-A0AC55827243}"/>
    <cellStyle name="Note 3 2 4 2 4 5" xfId="33118" xr:uid="{53336788-A271-4CEC-BEB9-33DB58C5385C}"/>
    <cellStyle name="Note 3 2 4 2 5" xfId="8967" xr:uid="{E2B8DC70-DFC6-44C4-8BA1-3F8B59980FB0}"/>
    <cellStyle name="Note 3 2 4 2 5 2" xfId="12762" xr:uid="{AA7B2971-A017-4AA8-86FE-92A848724030}"/>
    <cellStyle name="Note 3 2 4 2 5 3" xfId="18855" xr:uid="{44B16CA4-4B8F-48E0-88B7-412EA3917450}"/>
    <cellStyle name="Note 3 2 4 2 5 4" xfId="30065" xr:uid="{0BBF19D6-08C8-401A-A6B9-E7ABCD2D9A5F}"/>
    <cellStyle name="Note 3 2 4 2 5 5" xfId="24326" xr:uid="{1E2C472B-93BF-4F1A-AC7F-72F611A80F3E}"/>
    <cellStyle name="Note 3 2 4 2 6" xfId="4822" xr:uid="{E25C5480-EED7-451B-B639-80D0C0E71C41}"/>
    <cellStyle name="Note 3 2 4 2 6 2" xfId="17419" xr:uid="{19F41C76-CA8B-413F-BA1B-54350E90D34B}"/>
    <cellStyle name="Note 3 2 4 2 6 3" xfId="12328" xr:uid="{17BD721F-5210-4930-98C4-D2E62983CC25}"/>
    <cellStyle name="Note 3 2 4 2 6 4" xfId="25940" xr:uid="{80C3858B-221B-4FE1-B3C6-FCD7D64A840C}"/>
    <cellStyle name="Note 3 2 4 2 6 5" xfId="32428" xr:uid="{B27A4B79-FFC7-4AFD-B12A-7794CE78B6EF}"/>
    <cellStyle name="Note 3 2 4 2 7" xfId="10194" xr:uid="{E789861E-A41B-4A84-89F3-235261E6855C}"/>
    <cellStyle name="Note 3 2 4 2 7 2" xfId="13983" xr:uid="{63542520-B6A3-4AD8-ADE1-72E823D96B17}"/>
    <cellStyle name="Note 3 2 4 2 7 3" xfId="17195" xr:uid="{B6593B45-BB32-4822-BBD5-79FDE15AE9EC}"/>
    <cellStyle name="Note 3 2 4 2 7 4" xfId="31292" xr:uid="{5DB5E70C-F63C-4202-AC1C-22183BE3A9F5}"/>
    <cellStyle name="Note 3 2 4 2 7 5" xfId="35487" xr:uid="{2AE25B0C-3EDC-43EC-93D7-C318D4804884}"/>
    <cellStyle name="Note 3 2 4 2 8" xfId="16524" xr:uid="{EA92A245-C563-4BD7-82B8-798678A714C0}"/>
    <cellStyle name="Note 3 2 4 2 9" xfId="22691" xr:uid="{E89953BE-DF5F-4CCA-9440-DBA9930B01DC}"/>
    <cellStyle name="Note 3 2 4 3" xfId="5832" xr:uid="{B8B6D591-2BC7-4CF1-8474-BEC9D93663ED}"/>
    <cellStyle name="Note 3 2 4 3 2" xfId="11434" xr:uid="{DD2514F4-4806-45BB-A162-56D33D14AB6C}"/>
    <cellStyle name="Note 3 2 4 3 3" xfId="19493" xr:uid="{815FB3BE-1913-4F58-8450-0A021CB2EDBF}"/>
    <cellStyle name="Note 3 2 4 3 4" xfId="26930" xr:uid="{87178BFC-85C1-4264-A834-092DC5281836}"/>
    <cellStyle name="Note 3 2 4 3 5" xfId="36531" xr:uid="{90C40E3C-2172-4882-A28D-4C5D0079DAAA}"/>
    <cellStyle name="Note 3 2 4 4" xfId="7273" xr:uid="{E7AC686F-AFEA-4B47-A63F-11F7B5C05895}"/>
    <cellStyle name="Note 3 2 4 4 2" xfId="13066" xr:uid="{D3D9F8A3-DB2B-4B5F-9B84-B5D741726231}"/>
    <cellStyle name="Note 3 2 4 4 3" xfId="20284" xr:uid="{53674743-895E-4DD0-9DC5-0E663B698FD1}"/>
    <cellStyle name="Note 3 2 4 4 4" xfId="28371" xr:uid="{A81E5706-1A91-4C13-99DC-DB8CEDEE4B7A}"/>
    <cellStyle name="Note 3 2 4 4 5" xfId="33320" xr:uid="{E9648EB3-9CA2-455F-8785-2F1D1E7A3961}"/>
    <cellStyle name="Note 3 2 4 5" xfId="8143" xr:uid="{4FC18EB9-76AF-4A0E-BF2C-D311E66D4BCB}"/>
    <cellStyle name="Note 3 2 4 5 2" xfId="13032" xr:uid="{9ED0AF3A-B594-483A-A197-B0B657E98E62}"/>
    <cellStyle name="Note 3 2 4 5 3" xfId="19124" xr:uid="{113DA866-F6AA-415F-8752-C8825D5A3DA4}"/>
    <cellStyle name="Note 3 2 4 5 4" xfId="29241" xr:uid="{05BDC7D9-F00B-4BE3-BABE-D3AE1D495380}"/>
    <cellStyle name="Note 3 2 4 5 5" xfId="33115" xr:uid="{41C3A7A1-4E30-49B1-B0F1-9D19AB21A457}"/>
    <cellStyle name="Note 3 2 4 6" xfId="8966" xr:uid="{D93CF651-D5B2-419A-8803-EDA784BD6323}"/>
    <cellStyle name="Note 3 2 4 6 2" xfId="18133" xr:uid="{21E4AEB9-86BA-4DC9-81E5-F23146AF7A48}"/>
    <cellStyle name="Note 3 2 4 6 3" xfId="23120" xr:uid="{6E8247C4-3408-485C-B363-5C3904FD5966}"/>
    <cellStyle name="Note 3 2 4 6 4" xfId="30064" xr:uid="{BD61EAE1-A468-4AC1-9690-78F76B96C2A0}"/>
    <cellStyle name="Note 3 2 4 6 5" xfId="24325" xr:uid="{36C16065-3B28-4EA8-82A5-360459DC3DCE}"/>
    <cellStyle name="Note 3 2 4 7" xfId="4823" xr:uid="{1852BF42-8EB5-4F64-BBCD-6BE184C12AEE}"/>
    <cellStyle name="Note 3 2 4 7 2" xfId="12314" xr:uid="{96521D98-421C-4630-9D66-F7BB181C64D6}"/>
    <cellStyle name="Note 3 2 4 7 3" xfId="3704" xr:uid="{CA3C5812-9159-4EAB-AC40-ED152DD552AE}"/>
    <cellStyle name="Note 3 2 4 7 4" xfId="25941" xr:uid="{AC4BA668-0A30-4079-8492-15F9AB35DB1F}"/>
    <cellStyle name="Note 3 2 4 7 5" xfId="35784" xr:uid="{DD173014-5347-400E-9CF6-D9F76625550B}"/>
    <cellStyle name="Note 3 2 4 8" xfId="10193" xr:uid="{C3D9379A-3519-49B7-A0BA-C59C07B28B08}"/>
    <cellStyle name="Note 3 2 4 8 2" xfId="12517" xr:uid="{C7AB1548-6A31-4DCC-A33A-8097734BD752}"/>
    <cellStyle name="Note 3 2 4 8 3" xfId="17565" xr:uid="{D644259D-0474-4790-AAE8-4336C1DB4280}"/>
    <cellStyle name="Note 3 2 4 8 4" xfId="31291" xr:uid="{1ED18D57-7BFE-4479-A62B-158EE94AA10E}"/>
    <cellStyle name="Note 3 2 4 8 5" xfId="36016" xr:uid="{992B9921-326C-467F-A250-A6606C2E4A58}"/>
    <cellStyle name="Note 3 2 4 9" xfId="17201" xr:uid="{721A1685-6EF2-4C0F-9D67-0FD95C3907DC}"/>
    <cellStyle name="Note 3 2 5" xfId="1522" xr:uid="{00000000-0005-0000-0000-0000F2050000}"/>
    <cellStyle name="Note 3 2 5 10" xfId="22399" xr:uid="{28CFE88E-B4C3-4678-B562-EF2D062EE36E}"/>
    <cellStyle name="Note 3 2 5 11" xfId="24846" xr:uid="{CA5AB5E1-92D4-465D-983F-A889D69B9A42}"/>
    <cellStyle name="Note 3 2 5 12" xfId="35383" xr:uid="{3C7D233E-2DED-4969-A235-37986FCB6EAA}"/>
    <cellStyle name="Note 3 2 5 2" xfId="1523" xr:uid="{00000000-0005-0000-0000-0000F3050000}"/>
    <cellStyle name="Note 3 2 5 2 10" xfId="24847" xr:uid="{700F433C-1DB8-4C4B-8787-D85A5ADB1483}"/>
    <cellStyle name="Note 3 2 5 2 11" xfId="34865" xr:uid="{6961CEFA-A39B-4069-A3E9-0675766183AC}"/>
    <cellStyle name="Note 3 2 5 2 2" xfId="5835" xr:uid="{0A1EBF0B-F1B4-473C-BB8D-4D411DB7B961}"/>
    <cellStyle name="Note 3 2 5 2 2 2" xfId="16205" xr:uid="{BD47ECD0-0611-49E6-B60B-A7320EB01B05}"/>
    <cellStyle name="Note 3 2 5 2 2 3" xfId="22490" xr:uid="{6418EA0A-982D-484E-BD5A-84CB52D1CCE6}"/>
    <cellStyle name="Note 3 2 5 2 2 4" xfId="26933" xr:uid="{62C1CCA2-2CF9-4567-AE39-2364BBFFB1CA}"/>
    <cellStyle name="Note 3 2 5 2 2 5" xfId="35163" xr:uid="{7821558B-8B67-4C4C-B369-151B65EA72DE}"/>
    <cellStyle name="Note 3 2 5 2 3" xfId="7276" xr:uid="{8E43D854-7860-4E11-BCBA-9834FEDC5A90}"/>
    <cellStyle name="Note 3 2 5 2 3 2" xfId="14106" xr:uid="{28745756-69B6-47EA-8DA0-1186B70BDC2B}"/>
    <cellStyle name="Note 3 2 5 2 3 3" xfId="22862" xr:uid="{4EBE9BD7-F560-4DC9-B927-BDFB582BBF10}"/>
    <cellStyle name="Note 3 2 5 2 3 4" xfId="28374" xr:uid="{28BE517F-0961-410E-97A7-76C5CFE02169}"/>
    <cellStyle name="Note 3 2 5 2 3 5" xfId="34761" xr:uid="{06761E70-100A-404E-8586-18B1A5A35DF5}"/>
    <cellStyle name="Note 3 2 5 2 4" xfId="8146" xr:uid="{40C79732-57E3-49E5-B245-C471FB1E9AB1}"/>
    <cellStyle name="Note 3 2 5 2 4 2" xfId="2907" xr:uid="{CD4FCA7F-CABA-4EAC-B263-C5B72409136D}"/>
    <cellStyle name="Note 3 2 5 2 4 3" xfId="19122" xr:uid="{BB6AF3D6-7C77-4913-BC26-5BA467F08BC9}"/>
    <cellStyle name="Note 3 2 5 2 4 4" xfId="29244" xr:uid="{95146B32-4DC6-437B-98DC-20D47108BA53}"/>
    <cellStyle name="Note 3 2 5 2 4 5" xfId="33116" xr:uid="{8CF0C7B6-E75E-44C6-9C20-8C31E0843604}"/>
    <cellStyle name="Note 3 2 5 2 5" xfId="8969" xr:uid="{41434791-A19A-4375-8FB5-DE6640AC7ECA}"/>
    <cellStyle name="Note 3 2 5 2 5 2" xfId="12763" xr:uid="{D099CEFE-FECB-4C51-8901-27ED7A059F2F}"/>
    <cellStyle name="Note 3 2 5 2 5 3" xfId="23118" xr:uid="{D3333DA4-5A76-45AF-A461-6C99B56E9D17}"/>
    <cellStyle name="Note 3 2 5 2 5 4" xfId="30067" xr:uid="{B66CAF3E-217D-439D-B9C0-2AEE522907AA}"/>
    <cellStyle name="Note 3 2 5 2 5 5" xfId="32733" xr:uid="{28322B90-36C7-4CD1-843E-02FF194F1655}"/>
    <cellStyle name="Note 3 2 5 2 6" xfId="4820" xr:uid="{DBAB7518-8AA5-4063-9FDB-CDE1338A4F84}"/>
    <cellStyle name="Note 3 2 5 2 6 2" xfId="11567" xr:uid="{F89BC6AA-B832-47CE-9785-3A0D3A8A9A7C}"/>
    <cellStyle name="Note 3 2 5 2 6 3" xfId="20654" xr:uid="{1C088D9C-FB27-4889-BEFA-7A14767F3588}"/>
    <cellStyle name="Note 3 2 5 2 6 4" xfId="25938" xr:uid="{06AE6930-0C31-4C97-9098-CECA852EBD48}"/>
    <cellStyle name="Note 3 2 5 2 6 5" xfId="23629" xr:uid="{066B8F1E-3E92-4174-BD2B-4A2DBEF300CE}"/>
    <cellStyle name="Note 3 2 5 2 7" xfId="10196" xr:uid="{AA952A6A-7B9E-40AA-AFED-0135FD499A2D}"/>
    <cellStyle name="Note 3 2 5 2 7 2" xfId="14602" xr:uid="{306A4016-C15D-4F56-A973-379F5740E694}"/>
    <cellStyle name="Note 3 2 5 2 7 3" xfId="22263" xr:uid="{3EE21F8F-520B-43C1-AB5A-6DB76EC03071}"/>
    <cellStyle name="Note 3 2 5 2 7 4" xfId="31294" xr:uid="{EE15FBAB-7994-4A7E-BDE3-AA042BB40786}"/>
    <cellStyle name="Note 3 2 5 2 7 5" xfId="32128" xr:uid="{48B2CE74-F1CB-4C31-A47A-5AFEA81AC967}"/>
    <cellStyle name="Note 3 2 5 2 8" xfId="15053" xr:uid="{5C36F4AD-5972-40C6-AEBC-E284DF9DD963}"/>
    <cellStyle name="Note 3 2 5 2 9" xfId="21907" xr:uid="{9B326E97-1993-4E14-8C03-31F291235251}"/>
    <cellStyle name="Note 3 2 5 3" xfId="5834" xr:uid="{215ADA8A-152F-4514-9757-F83BCC6A2768}"/>
    <cellStyle name="Note 3 2 5 3 2" xfId="12409" xr:uid="{E90AD9A6-ECD8-42E5-98FC-556AF1EBEB4D}"/>
    <cellStyle name="Note 3 2 5 3 3" xfId="13483" xr:uid="{41FFE3DD-C6AA-42CF-987A-B6B8CECA2D95}"/>
    <cellStyle name="Note 3 2 5 3 4" xfId="26932" xr:uid="{8B799EE2-C874-4D28-99DC-466A5360C9E4}"/>
    <cellStyle name="Note 3 2 5 3 5" xfId="35696" xr:uid="{B94ED732-277F-4998-AE31-4A283E59429B}"/>
    <cellStyle name="Note 3 2 5 4" xfId="7275" xr:uid="{9FFD17D9-AF17-4F1C-A37F-E4FDDA8DF73A}"/>
    <cellStyle name="Note 3 2 5 4 2" xfId="13227" xr:uid="{528C5917-995E-4030-93C9-1D9538F68CD8}"/>
    <cellStyle name="Note 3 2 5 4 3" xfId="20040" xr:uid="{79F39FD3-0ADB-4594-AF61-C1B55C176658}"/>
    <cellStyle name="Note 3 2 5 4 4" xfId="28373" xr:uid="{31FF6EE4-DCAA-40CC-853A-1414495E585D}"/>
    <cellStyle name="Note 3 2 5 4 5" xfId="36910" xr:uid="{8D0C2EA1-913F-4B1B-A7EC-7442507DF586}"/>
    <cellStyle name="Note 3 2 5 5" xfId="8145" xr:uid="{798239FB-F8D1-449C-9097-973096DA9CEB}"/>
    <cellStyle name="Note 3 2 5 5 2" xfId="13033" xr:uid="{3FD4B58A-20CF-43B3-8917-4A7083898CF7}"/>
    <cellStyle name="Note 3 2 5 5 3" xfId="23361" xr:uid="{AF8CA502-02C9-464D-9332-6918B6D3FAB7}"/>
    <cellStyle name="Note 3 2 5 5 4" xfId="29243" xr:uid="{E5A400FD-24F5-4BB4-8C05-288310C1279E}"/>
    <cellStyle name="Note 3 2 5 5 5" xfId="24096" xr:uid="{8FE12079-4670-4913-B740-787D2029FC0A}"/>
    <cellStyle name="Note 3 2 5 6" xfId="8968" xr:uid="{789E077F-80AD-4501-A69C-2DC65582F9B3}"/>
    <cellStyle name="Note 3 2 5 6 2" xfId="18134" xr:uid="{AE19075D-82FE-41BC-8DCC-99B40E30654E}"/>
    <cellStyle name="Note 3 2 5 6 3" xfId="15821" xr:uid="{804E5FB5-BD54-470D-9131-388B17CE9BB1}"/>
    <cellStyle name="Note 3 2 5 6 4" xfId="30066" xr:uid="{017A19E1-3E19-4356-B52A-764225BFA304}"/>
    <cellStyle name="Note 3 2 5 6 5" xfId="24330" xr:uid="{0DB2A2F7-4D9B-4EA8-B620-9135FD4B1071}"/>
    <cellStyle name="Note 3 2 5 7" xfId="4821" xr:uid="{C93CB4D1-852F-4520-95B7-42331CE2C7DF}"/>
    <cellStyle name="Note 3 2 5 7 2" xfId="11566" xr:uid="{E3BB8AF3-08E9-4979-943E-14AE510265AA}"/>
    <cellStyle name="Note 3 2 5 7 3" xfId="19577" xr:uid="{07099D3A-0BF5-436A-8A14-AE461D9ECD7F}"/>
    <cellStyle name="Note 3 2 5 7 4" xfId="25939" xr:uid="{EA3143B4-EB8D-408E-9D7C-304BB9BED09B}"/>
    <cellStyle name="Note 3 2 5 7 5" xfId="36614" xr:uid="{E7EE4E04-8F2B-4FFD-875C-59F53DE32B49}"/>
    <cellStyle name="Note 3 2 5 8" xfId="10195" xr:uid="{D4858FD7-70EA-49B7-BEA1-F9F54B0B82F2}"/>
    <cellStyle name="Note 3 2 5 8 2" xfId="17737" xr:uid="{E49F642D-C90A-46ED-89D3-138CECC9B27A}"/>
    <cellStyle name="Note 3 2 5 8 3" xfId="21546" xr:uid="{2284FB78-6CF6-4956-BAB4-8040A47260CE}"/>
    <cellStyle name="Note 3 2 5 8 4" xfId="31293" xr:uid="{9D12B7E4-0B9E-4A39-BE84-02A1849F550F}"/>
    <cellStyle name="Note 3 2 5 8 5" xfId="34965" xr:uid="{F9DCFA53-6D38-457D-9181-69BF664E45D6}"/>
    <cellStyle name="Note 3 2 5 9" xfId="15756" xr:uid="{8C6C11F4-CE5B-4042-AFF2-6E849D0F1515}"/>
    <cellStyle name="Note 3 2 6" xfId="1524" xr:uid="{00000000-0005-0000-0000-0000F4050000}"/>
    <cellStyle name="Note 3 2 6 10" xfId="24848" xr:uid="{C9C803BB-EC67-4BEB-BE89-738C678E0B3B}"/>
    <cellStyle name="Note 3 2 6 11" xfId="33777" xr:uid="{335C857F-981F-4E0C-9582-C2359B33E4D9}"/>
    <cellStyle name="Note 3 2 6 2" xfId="5836" xr:uid="{612BE41E-9FA7-434E-AE37-A4ACB31D5693}"/>
    <cellStyle name="Note 3 2 6 2 2" xfId="15474" xr:uid="{773D1440-5F8A-4122-9B0C-B92A3A292CBE}"/>
    <cellStyle name="Note 3 2 6 2 3" xfId="18506" xr:uid="{22C7778D-6175-4548-A38D-8EFED0C1D252}"/>
    <cellStyle name="Note 3 2 6 2 4" xfId="26934" xr:uid="{F98E87B7-3AD0-4F92-946B-27C79D2AABA4}"/>
    <cellStyle name="Note 3 2 6 2 5" xfId="34577" xr:uid="{F327017A-CAFF-4FED-9DD0-66702F550606}"/>
    <cellStyle name="Note 3 2 6 3" xfId="7277" xr:uid="{193A7B8E-558B-4FDA-8FCB-82A956863D49}"/>
    <cellStyle name="Note 3 2 6 3 2" xfId="17826" xr:uid="{653A05E6-D66F-4BD5-BFB1-F99028E37C30}"/>
    <cellStyle name="Note 3 2 6 3 3" xfId="20747" xr:uid="{6E1FC4A8-4F3F-44A4-A511-EAEA04B7A993}"/>
    <cellStyle name="Note 3 2 6 3 4" xfId="28375" xr:uid="{140255AD-CE50-41BE-8066-6541AAF2D37C}"/>
    <cellStyle name="Note 3 2 6 3 5" xfId="36140" xr:uid="{EDA0720E-1FF9-402C-9698-D8E413373D18}"/>
    <cellStyle name="Note 3 2 6 4" xfId="8147" xr:uid="{F35F1182-9694-4536-8ADA-D504CB1FFA06}"/>
    <cellStyle name="Note 3 2 6 4 2" xfId="2908" xr:uid="{A3F59E53-7183-467B-9579-1972E2DCD03A}"/>
    <cellStyle name="Note 3 2 6 4 3" xfId="23362" xr:uid="{573D145D-ED94-4AC2-883B-B1E9D0E5E6DD}"/>
    <cellStyle name="Note 3 2 6 4 4" xfId="29245" xr:uid="{FAB5CE34-665B-40F9-8871-AA674C38C6FC}"/>
    <cellStyle name="Note 3 2 6 4 5" xfId="33117" xr:uid="{FA9F9D88-6536-4BBA-9508-1DE7D883B07D}"/>
    <cellStyle name="Note 3 2 6 5" xfId="8970" xr:uid="{15DC01D1-BA54-4ABB-BA4E-FB8173330089}"/>
    <cellStyle name="Note 3 2 6 5 2" xfId="3209" xr:uid="{603D6DF1-A7C7-414B-84B6-6C1079EA5B11}"/>
    <cellStyle name="Note 3 2 6 5 3" xfId="18853" xr:uid="{77E66472-3B6B-4982-8F30-504DAB490240}"/>
    <cellStyle name="Note 3 2 6 5 4" xfId="30068" xr:uid="{92399E41-1ABA-45F5-BB67-2DB5E61F19DB}"/>
    <cellStyle name="Note 3 2 6 5 5" xfId="24327" xr:uid="{02C5BBB6-6678-4384-B62B-EF9940A2C51F}"/>
    <cellStyle name="Note 3 2 6 6" xfId="4819" xr:uid="{E535B44F-0EB1-423E-987A-16847A3BAA59}"/>
    <cellStyle name="Note 3 2 6 6 2" xfId="13526" xr:uid="{9F61AF4B-F5CC-46FE-ABF7-C88E3B6E91C5}"/>
    <cellStyle name="Note 3 2 6 6 3" xfId="21229" xr:uid="{BEAF60D6-3B28-4DDA-9E16-7796BD989098}"/>
    <cellStyle name="Note 3 2 6 6 4" xfId="25937" xr:uid="{6EBB6EF8-4419-4DD3-9FC9-53788B45D2C6}"/>
    <cellStyle name="Note 3 2 6 6 5" xfId="23628" xr:uid="{9C05DACB-DFD9-4EC9-B5F1-0A2690F9367D}"/>
    <cellStyle name="Note 3 2 6 7" xfId="10197" xr:uid="{F94A259A-3492-4850-A64D-726FF3CA70FF}"/>
    <cellStyle name="Note 3 2 6 7 2" xfId="16733" xr:uid="{6365FA4F-F87A-414E-9673-7F54ADAA6D18}"/>
    <cellStyle name="Note 3 2 6 7 3" xfId="19398" xr:uid="{A0BDDE2B-F53B-4E22-963E-3D5EF5A1EC4D}"/>
    <cellStyle name="Note 3 2 6 7 4" xfId="31295" xr:uid="{08930276-AB52-4508-BF1E-AEC9917F877C}"/>
    <cellStyle name="Note 3 2 6 7 5" xfId="24531" xr:uid="{2E883409-D3C3-438D-93F2-0665B99C2052}"/>
    <cellStyle name="Note 3 2 6 8" xfId="13737" xr:uid="{9DA76A55-983E-4982-881A-E2258B96B532}"/>
    <cellStyle name="Note 3 2 6 9" xfId="21360" xr:uid="{24FC08C4-5A44-4949-98DC-C58ABA7EEBCD}"/>
    <cellStyle name="Note 3 2 7" xfId="5827" xr:uid="{77558860-879D-46AE-84D3-E945604BA3D2}"/>
    <cellStyle name="Note 3 2 7 2" xfId="16208" xr:uid="{36594D88-C666-4584-A6BF-0274898930C3}"/>
    <cellStyle name="Note 3 2 7 3" xfId="22493" xr:uid="{5B69E796-2C45-430F-9059-40AE8A6B5040}"/>
    <cellStyle name="Note 3 2 7 4" xfId="26925" xr:uid="{1C5EFEAA-AE67-4E46-B579-D6BEFFA32254}"/>
    <cellStyle name="Note 3 2 7 5" xfId="35166" xr:uid="{F9D9BDAF-BBF6-4C89-BEAD-24C938DC6857}"/>
    <cellStyle name="Note 3 2 8" xfId="7268" xr:uid="{DE48EB3D-4B54-40A0-845D-8EB23E8B089F}"/>
    <cellStyle name="Note 3 2 8 2" xfId="15388" xr:uid="{923AAD9A-653F-4F32-8F4E-61DB361E3ADE}"/>
    <cellStyle name="Note 3 2 8 3" xfId="16281" xr:uid="{1930A5AB-CE00-4D14-81E3-190133F189C6}"/>
    <cellStyle name="Note 3 2 8 4" xfId="28366" xr:uid="{21C27C53-0E0B-499D-A037-82BC9550A12B}"/>
    <cellStyle name="Note 3 2 8 5" xfId="36238" xr:uid="{514A116E-CC43-49E5-9CD5-4B189521B59A}"/>
    <cellStyle name="Note 3 2 9" xfId="8138" xr:uid="{710C8872-010B-4D68-AF76-99A439C4B1DA}"/>
    <cellStyle name="Note 3 2 9 2" xfId="13031" xr:uid="{DA568D90-B97D-45AB-851B-CED932976E71}"/>
    <cellStyle name="Note 3 2 9 3" xfId="3974" xr:uid="{7B17EF80-7DF9-4F13-A332-E6B49CF7D6D2}"/>
    <cellStyle name="Note 3 2 9 4" xfId="29236" xr:uid="{154B26CB-CBD1-4612-915A-FBB342907A46}"/>
    <cellStyle name="Note 3 2 9 5" xfId="33120" xr:uid="{211EDDF9-CF77-4D19-9196-8F1D828DF3BA}"/>
    <cellStyle name="Note 3 3" xfId="1525" xr:uid="{00000000-0005-0000-0000-0000F5050000}"/>
    <cellStyle name="Note 3 3 10" xfId="8971" xr:uid="{E7E7AD1F-BB62-4622-8C77-A4E44D81CDFA}"/>
    <cellStyle name="Note 3 3 10 2" xfId="3210" xr:uid="{BE9D06B6-1300-4C94-B450-157219C14039}"/>
    <cellStyle name="Note 3 3 10 3" xfId="23119" xr:uid="{9CDCA407-8A5C-490C-91B8-09A3F3D66FF9}"/>
    <cellStyle name="Note 3 3 10 4" xfId="30069" xr:uid="{8BE5AF6E-8109-4FA8-9C3E-59D6476BC6AA}"/>
    <cellStyle name="Note 3 3 10 5" xfId="32731" xr:uid="{FAD23DF2-F46A-4B4B-A418-997060F3FBC0}"/>
    <cellStyle name="Note 3 3 11" xfId="4818" xr:uid="{D1AF6927-8818-45DF-A94F-1F73EAB7FD59}"/>
    <cellStyle name="Note 3 3 11 2" xfId="14843" xr:uid="{1CBE19D2-D0BB-4340-833A-E799359EA6A2}"/>
    <cellStyle name="Note 3 3 11 3" xfId="21757" xr:uid="{E2595A68-7D7B-4321-81F2-38D531C3D541}"/>
    <cellStyle name="Note 3 3 11 4" xfId="25936" xr:uid="{F0E7B96D-D22B-40BF-966B-0D6D9380F1E8}"/>
    <cellStyle name="Note 3 3 11 5" xfId="33579" xr:uid="{7E3ED184-2184-4576-846C-4C39E9CD2706}"/>
    <cellStyle name="Note 3 3 12" xfId="10198" xr:uid="{7A90CC4C-A861-44D1-85F9-D6FB12ED3494}"/>
    <cellStyle name="Note 3 3 12 2" xfId="16000" xr:uid="{5E73D335-0684-4B6B-B9BC-0B95F579B975}"/>
    <cellStyle name="Note 3 3 12 3" xfId="20352" xr:uid="{C3F39865-A31F-4712-BC77-395273070534}"/>
    <cellStyle name="Note 3 3 12 4" xfId="31296" xr:uid="{6DDACB1A-C4F6-47B0-AA5C-34B5575EB245}"/>
    <cellStyle name="Note 3 3 12 5" xfId="24532" xr:uid="{DED1E9AA-C29D-4454-B1F3-D252232E844A}"/>
    <cellStyle name="Note 3 3 13" xfId="11759" xr:uid="{D18C0AC6-9B5A-46AD-A717-E9483716579E}"/>
    <cellStyle name="Note 3 3 14" xfId="20849" xr:uid="{E70F8F79-547D-4363-9F3C-ADE92205D637}"/>
    <cellStyle name="Note 3 3 15" xfId="24849" xr:uid="{7B634D64-A152-43F6-ACF5-4624791BE9F7}"/>
    <cellStyle name="Note 3 3 16" xfId="32044" xr:uid="{D8023075-5843-4DEA-B122-AD3935F88400}"/>
    <cellStyle name="Note 3 3 2" xfId="1526" xr:uid="{00000000-0005-0000-0000-0000F6050000}"/>
    <cellStyle name="Note 3 3 2 10" xfId="19774" xr:uid="{C0477A96-B868-4DDA-9A8A-57EB329AC048}"/>
    <cellStyle name="Note 3 3 2 11" xfId="24850" xr:uid="{6ABB2555-CDB0-473F-8797-EE0162592033}"/>
    <cellStyle name="Note 3 3 2 12" xfId="36730" xr:uid="{1ACB9C97-350B-4F8B-B87D-7B4E6B031F24}"/>
    <cellStyle name="Note 3 3 2 2" xfId="1527" xr:uid="{00000000-0005-0000-0000-0000F7050000}"/>
    <cellStyle name="Note 3 3 2 2 10" xfId="24851" xr:uid="{C7C9FAFA-7504-43B0-9471-55739A90324D}"/>
    <cellStyle name="Note 3 3 2 2 11" xfId="36440" xr:uid="{1828E2B4-FB4F-4D4C-8316-CB15ADC7F64D}"/>
    <cellStyle name="Note 3 3 2 2 2" xfId="5839" xr:uid="{DFF32A07-177F-4BB7-AED2-A4EC8B551249}"/>
    <cellStyle name="Note 3 3 2 2 2 2" xfId="17293" xr:uid="{DF4BEF01-F92F-49EB-9B38-C55B56A644BB}"/>
    <cellStyle name="Note 3 3 2 2 2 3" xfId="20565" xr:uid="{4CDC49C9-D8C0-4FE5-A74F-06A5452C1967}"/>
    <cellStyle name="Note 3 3 2 2 2 4" xfId="26937" xr:uid="{04E8664B-B6BA-4273-A79F-77417273E138}"/>
    <cellStyle name="Note 3 3 2 2 2 5" xfId="32496" xr:uid="{60001719-3425-4C09-B773-B5C6682ED9C3}"/>
    <cellStyle name="Note 3 3 2 2 3" xfId="7280" xr:uid="{55484E53-F318-4996-910F-91B631825A25}"/>
    <cellStyle name="Note 3 3 2 2 3 2" xfId="16119" xr:uid="{5634A707-5584-4D0E-9B45-C211A8CBA1D7}"/>
    <cellStyle name="Note 3 3 2 2 3 3" xfId="21082" xr:uid="{584F0D65-369C-4F2C-9941-75290A9E535F}"/>
    <cellStyle name="Note 3 3 2 2 3 4" xfId="28378" xr:uid="{681AF75F-3657-4ED6-8DC8-207A394E7ADA}"/>
    <cellStyle name="Note 3 3 2 2 3 5" xfId="32281" xr:uid="{AFEE92A8-BE24-4E1E-BB97-C2347BCFFE95}"/>
    <cellStyle name="Note 3 3 2 2 4" xfId="8150" xr:uid="{1B002A58-FE2A-4611-BE5D-74710C997471}"/>
    <cellStyle name="Note 3 3 2 2 4 2" xfId="13027" xr:uid="{1BB77065-FDF4-4CD1-A084-F82C6E93910B}"/>
    <cellStyle name="Note 3 3 2 2 4 3" xfId="3979" xr:uid="{A1A919E5-E2DF-482B-B99E-9F8909794A2F}"/>
    <cellStyle name="Note 3 3 2 2 4 4" xfId="29248" xr:uid="{1C6FD229-AAAC-4234-8866-A9E2EE000C7D}"/>
    <cellStyle name="Note 3 3 2 2 4 5" xfId="24099" xr:uid="{A3B48C49-93E2-44E7-826E-7F083630DE82}"/>
    <cellStyle name="Note 3 3 2 2 5" xfId="8973" xr:uid="{ACC82801-217D-407E-8637-004AA0F0152C}"/>
    <cellStyle name="Note 3 3 2 2 5 2" xfId="12760" xr:uid="{C91B12A1-FEBE-4D94-AFDC-1857CB1C9A77}"/>
    <cellStyle name="Note 3 3 2 2 5 3" xfId="15117" xr:uid="{8D55E23E-C293-4855-8EFF-A289C07D5E0D}"/>
    <cellStyle name="Note 3 3 2 2 5 4" xfId="30071" xr:uid="{8D9ABE2F-5AB4-4E32-ABFE-05D0C8533519}"/>
    <cellStyle name="Note 3 3 2 2 5 5" xfId="24328" xr:uid="{BB2C737F-49D3-4987-8317-01EBC03B770E}"/>
    <cellStyle name="Note 3 3 2 2 6" xfId="4816" xr:uid="{8E159059-3875-4212-8E76-49B98BE65492}"/>
    <cellStyle name="Note 3 3 2 2 6 2" xfId="16337" xr:uid="{E41D8953-0B00-45CC-B2CC-0AD61BD702FF}"/>
    <cellStyle name="Note 3 3 2 2 6 3" xfId="22579" xr:uid="{D88CDD45-F001-4CE2-89C5-E0288575069C}"/>
    <cellStyle name="Note 3 3 2 2 6 4" xfId="25934" xr:uid="{2295286F-E02F-486E-8C3B-FDAE276AF7A6}"/>
    <cellStyle name="Note 3 3 2 2 6 5" xfId="35252" xr:uid="{C9126CB7-6BD7-4855-B555-B14F1D85BA34}"/>
    <cellStyle name="Note 3 3 2 2 7" xfId="10200" xr:uid="{C98420C2-DE1B-4859-9CDB-518A3CEAE46A}"/>
    <cellStyle name="Note 3 3 2 2 7 2" xfId="12012" xr:uid="{1D1C793F-A1CE-44BD-BD19-5CF61B31176D}"/>
    <cellStyle name="Note 3 3 2 2 7 3" xfId="18612" xr:uid="{8FC37156-685A-4A0B-877D-A8838E56D0B0}"/>
    <cellStyle name="Note 3 3 2 2 7 4" xfId="31298" xr:uid="{89B9200D-9979-4B20-AC25-4DC72DEBE9ED}"/>
    <cellStyle name="Note 3 3 2 2 7 5" xfId="36330" xr:uid="{95A9D9DD-6226-47DE-A6EC-F85A38320381}"/>
    <cellStyle name="Note 3 3 2 2 8" xfId="17202" xr:uid="{9A394C5A-F08B-43A8-95B8-237D4096E29E}"/>
    <cellStyle name="Note 3 3 2 2 9" xfId="16308" xr:uid="{ED32AD0F-351D-4CAA-963B-67A157603E9C}"/>
    <cellStyle name="Note 3 3 2 3" xfId="5838" xr:uid="{7B497C15-61AF-4974-9CB3-E912D1D90FA6}"/>
    <cellStyle name="Note 3 3 2 3 2" xfId="13394" xr:uid="{99FCF4B4-718A-4B1A-AB2B-7B8C04CD1C29}"/>
    <cellStyle name="Note 3 3 2 3 3" xfId="21143" xr:uid="{658D00DB-F46F-4975-8BB3-B6D3F1568D56}"/>
    <cellStyle name="Note 3 3 2 3 4" xfId="26936" xr:uid="{CACDEAE5-13FB-4EFF-B23A-679FA8BA2A7C}"/>
    <cellStyle name="Note 3 3 2 3 5" xfId="36532" xr:uid="{AF030EFF-8C0F-48B9-A24C-AFF50CDBEA35}"/>
    <cellStyle name="Note 3 3 2 4" xfId="7279" xr:uid="{EDA20F85-CF00-4CCF-9361-58E1E58A9262}"/>
    <cellStyle name="Note 3 3 2 4 2" xfId="16831" xr:uid="{33982548-7ED8-45CA-B7B0-78E20E3F2CD5}"/>
    <cellStyle name="Note 3 3 2 4 3" xfId="21604" xr:uid="{68BBC9BC-ED6A-40D4-B110-B62723BAA4DE}"/>
    <cellStyle name="Note 3 3 2 4 4" xfId="28377" xr:uid="{E10BC95D-85E1-4FEA-980F-35D8AAE2895F}"/>
    <cellStyle name="Note 3 3 2 4 5" xfId="35103" xr:uid="{A7B0065A-CD82-4434-A755-B346BF8A303C}"/>
    <cellStyle name="Note 3 3 2 5" xfId="8149" xr:uid="{AB929EFA-1557-4200-9EF2-9AA11A2ABEBF}"/>
    <cellStyle name="Note 3 3 2 5 2" xfId="18370" xr:uid="{1FEDE423-E8F2-426B-A9C5-0FD03788287F}"/>
    <cellStyle name="Note 3 3 2 5 3" xfId="14777" xr:uid="{8F174E8F-1886-4E80-B1A4-E69B29DEDDD6}"/>
    <cellStyle name="Note 3 3 2 5 4" xfId="29247" xr:uid="{56607CC6-C60B-47F2-A04A-F1F85A86C115}"/>
    <cellStyle name="Note 3 3 2 5 5" xfId="24098" xr:uid="{FA7EEDA3-6F27-49CC-87A9-B04689B77248}"/>
    <cellStyle name="Note 3 3 2 6" xfId="8972" xr:uid="{4D6D3EC3-EE20-4399-B9F1-3F863A128E9B}"/>
    <cellStyle name="Note 3 3 2 6 2" xfId="18131" xr:uid="{D1E5A27E-03E0-493A-B4D5-476855ABB944}"/>
    <cellStyle name="Note 3 3 2 6 3" xfId="18854" xr:uid="{03891A82-4EF2-4D28-91B3-F94B0B99D4C3}"/>
    <cellStyle name="Note 3 3 2 6 4" xfId="30070" xr:uid="{8379E98C-242E-4D3F-A7E5-2557F2627366}"/>
    <cellStyle name="Note 3 3 2 6 5" xfId="32732" xr:uid="{0F5070B6-04BF-485D-B8C5-AABDA1D13087}"/>
    <cellStyle name="Note 3 3 2 7" xfId="4817" xr:uid="{F0A5868F-7E85-4029-9937-5E7818918BC2}"/>
    <cellStyle name="Note 3 3 2 7 2" xfId="15605" xr:uid="{B54D3EBB-A97B-42AD-834C-498F0AFFB4B8}"/>
    <cellStyle name="Note 3 3 2 7 3" xfId="18427" xr:uid="{D39E2ECA-127A-4F9A-BFC3-9FC642177117}"/>
    <cellStyle name="Note 3 3 2 7 4" xfId="25935" xr:uid="{384D4ECF-C7D2-4026-BD76-81692525E9AD}"/>
    <cellStyle name="Note 3 3 2 7 5" xfId="34665" xr:uid="{A91E462F-D06A-45A1-9F89-DAA2A40F1F06}"/>
    <cellStyle name="Note 3 3 2 8" xfId="10199" xr:uid="{F7886D9A-FF43-493A-B81F-50A855FBC33C}"/>
    <cellStyle name="Note 3 3 2 8 2" xfId="15278" xr:uid="{CBC94703-230D-4B4F-8947-CE86620E5E64}"/>
    <cellStyle name="Note 3 3 2 8 3" xfId="19225" xr:uid="{86BF26A8-72A6-4B9A-A00B-1EB68496A82C}"/>
    <cellStyle name="Note 3 3 2 8 4" xfId="31297" xr:uid="{1C0E9809-BDED-4401-9D99-861DDAF6C696}"/>
    <cellStyle name="Note 3 3 2 8 5" xfId="35567" xr:uid="{22B35505-79D1-438E-B11D-EDE604EF8C37}"/>
    <cellStyle name="Note 3 3 2 9" xfId="17551" xr:uid="{00FB8C30-5D1E-4526-8A0C-F3E636F4AFF5}"/>
    <cellStyle name="Note 3 3 3" xfId="1528" xr:uid="{00000000-0005-0000-0000-0000F8050000}"/>
    <cellStyle name="Note 3 3 3 10" xfId="22689" xr:uid="{E424DE9E-891D-49D3-972F-FF0A167421A1}"/>
    <cellStyle name="Note 3 3 3 11" xfId="24852" xr:uid="{9F26AFC0-42E7-4B45-B5BE-BC9E1651703C}"/>
    <cellStyle name="Note 3 3 3 12" xfId="35937" xr:uid="{0E07265C-8D9A-41ED-AA6C-D92E83B22BA7}"/>
    <cellStyle name="Note 3 3 3 2" xfId="1529" xr:uid="{00000000-0005-0000-0000-0000F9050000}"/>
    <cellStyle name="Note 3 3 3 2 10" xfId="24853" xr:uid="{9EE385DB-A9FB-4112-AA40-DB5C799DDFB7}"/>
    <cellStyle name="Note 3 3 3 2 11" xfId="35381" xr:uid="{47D50687-C818-4E8F-B72A-4F8E3650B1E9}"/>
    <cellStyle name="Note 3 3 3 2 2" xfId="5841" xr:uid="{20EF8435-4E44-40AD-90C0-F10A0B011D67}"/>
    <cellStyle name="Note 3 3 3 2 2 2" xfId="16206" xr:uid="{D87085BD-75F7-49EC-BD65-1C9CF34316E6}"/>
    <cellStyle name="Note 3 3 3 2 2 3" xfId="22491" xr:uid="{4C88196F-060F-4BFA-915E-4F442B15922D}"/>
    <cellStyle name="Note 3 3 3 2 2 4" xfId="26939" xr:uid="{4FCA63E2-6C2C-41E2-A004-BAEAAAE3DCEB}"/>
    <cellStyle name="Note 3 3 3 2 2 5" xfId="35164" xr:uid="{CDF93AF7-B94C-40DB-ABDF-FBB36981267D}"/>
    <cellStyle name="Note 3 3 3 2 3" xfId="7282" xr:uid="{84B7B0F2-20C2-4150-A1AD-1F4D03795B2E}"/>
    <cellStyle name="Note 3 3 3 2 3 2" xfId="12136" xr:uid="{9679130C-3482-4400-AD2B-05DC3FCAFF92}"/>
    <cellStyle name="Note 3 3 3 2 3 3" xfId="22201" xr:uid="{F5369F31-7CF6-442B-BDAA-27064868F525}"/>
    <cellStyle name="Note 3 3 3 2 3 4" xfId="28380" xr:uid="{6165458B-3956-4E28-8BB3-BF4C1D644A31}"/>
    <cellStyle name="Note 3 3 3 2 3 5" xfId="23983" xr:uid="{6F2EA5E8-9CE1-4390-ACAE-7BCDBB880857}"/>
    <cellStyle name="Note 3 3 3 2 4" xfId="8152" xr:uid="{FC07B36E-345E-402F-9AD9-4F9DA5FBF203}"/>
    <cellStyle name="Note 3 3 3 2 4 2" xfId="13030" xr:uid="{01851ABD-5B60-4052-9CDB-5011EB3B6FA2}"/>
    <cellStyle name="Note 3 3 3 2 4 3" xfId="23352" xr:uid="{E59C838F-3537-4294-BD9B-89347EBF0E28}"/>
    <cellStyle name="Note 3 3 3 2 4 4" xfId="29250" xr:uid="{CAFE3386-F0E7-4C70-9EFF-E98964614C6D}"/>
    <cellStyle name="Note 3 3 3 2 4 5" xfId="33114" xr:uid="{1DA50B10-92E2-4917-808C-5284BC329369}"/>
    <cellStyle name="Note 3 3 3 2 5" xfId="8975" xr:uid="{09E8D2D0-F3C0-480F-96CD-36923EF2F92A}"/>
    <cellStyle name="Note 3 3 3 2 5 2" xfId="12761" xr:uid="{485B6EDC-5C4F-4D09-96B7-9300C36B5391}"/>
    <cellStyle name="Note 3 3 3 2 5 3" xfId="23116" xr:uid="{0E1C3D17-29CA-4CA6-8EE0-A5B73F8B9CA2}"/>
    <cellStyle name="Note 3 3 3 2 5 4" xfId="30073" xr:uid="{392D896D-EDD5-4665-9877-756D05CDF76F}"/>
    <cellStyle name="Note 3 3 3 2 5 5" xfId="25288" xr:uid="{F5098520-3E59-451D-B9FC-5334E36DDBC3}"/>
    <cellStyle name="Note 3 3 3 2 6" xfId="4814" xr:uid="{B6BDEEF5-AFF2-4B4F-A99F-AFCDFD97E2C0}"/>
    <cellStyle name="Note 3 3 3 2 6 2" xfId="17422" xr:uid="{92643F28-7B7C-436F-84EF-3C677B326527}"/>
    <cellStyle name="Note 3 3 3 2 6 3" xfId="20653" xr:uid="{79737D12-8D78-47BA-8F7B-E19EA0B1A686}"/>
    <cellStyle name="Note 3 3 3 2 6 4" xfId="25932" xr:uid="{F1334F2F-1819-4561-BA4B-D26695512167}"/>
    <cellStyle name="Note 3 3 3 2 6 5" xfId="32416" xr:uid="{1A809A8A-6C27-434B-80B4-4820018C6A61}"/>
    <cellStyle name="Note 3 3 3 2 7" xfId="10202" xr:uid="{E2A81D52-0834-455F-A7B0-BCE40F1B0082}"/>
    <cellStyle name="Note 3 3 3 2 7 2" xfId="17017" xr:uid="{15931D25-7C48-47C4-9294-C187B0CF6E49}"/>
    <cellStyle name="Note 3 3 3 2 7 3" xfId="22772" xr:uid="{118FE0C5-3915-43F4-BC8C-AE8C5409AE65}"/>
    <cellStyle name="Note 3 3 3 2 7 4" xfId="31300" xr:uid="{E7AFE953-FB8A-441C-8C87-B73224C040DA}"/>
    <cellStyle name="Note 3 3 3 2 7 5" xfId="34383" xr:uid="{88239A08-6748-4662-B547-C3ED86E1AEB9}"/>
    <cellStyle name="Note 3 3 3 2 8" xfId="15754" xr:uid="{814B7F50-5870-4D03-98DB-891C7220A22A}"/>
    <cellStyle name="Note 3 3 3 2 9" xfId="22401" xr:uid="{B7E571A6-4FD5-4FC3-AE26-672E0D6DD2B3}"/>
    <cellStyle name="Note 3 3 3 3" xfId="5840" xr:uid="{41295A9E-7D2A-47DF-A8AD-3E4EE12C6E59}"/>
    <cellStyle name="Note 3 3 3 3 2" xfId="12408" xr:uid="{5E81CE3D-E7CF-4A84-A35F-8E363E187D27}"/>
    <cellStyle name="Note 3 3 3 3 3" xfId="19490" xr:uid="{E9169181-F2A7-47B8-A3E1-D6335500B34C}"/>
    <cellStyle name="Note 3 3 3 3 4" xfId="26938" xr:uid="{CE607248-45C0-41A1-9A91-423EB01592A8}"/>
    <cellStyle name="Note 3 3 3 3 5" xfId="35697" xr:uid="{D82AACFA-C904-4C93-B8B9-397B48721280}"/>
    <cellStyle name="Note 3 3 3 4" xfId="7281" xr:uid="{9CA4ADF4-ADF4-4BE9-8962-E013718BE418}"/>
    <cellStyle name="Note 3 3 3 4 2" xfId="15389" xr:uid="{E02D8D88-45A6-44B5-81CB-8B031EE5758F}"/>
    <cellStyle name="Note 3 3 3 4 3" xfId="16654" xr:uid="{1BFCEB79-08E2-420F-9B2D-CB8DDF71BCA7}"/>
    <cellStyle name="Note 3 3 3 4 4" xfId="28379" xr:uid="{EFBFCFE0-988F-45EB-B172-3888C6C25855}"/>
    <cellStyle name="Note 3 3 3 4 5" xfId="26290" xr:uid="{19642F46-EB25-4D39-A3FD-148C58B50EB5}"/>
    <cellStyle name="Note 3 3 3 5" xfId="8151" xr:uid="{79B56915-1229-43BB-A181-A90A83A5A32F}"/>
    <cellStyle name="Note 3 3 3 5 2" xfId="18373" xr:uid="{3E9B5834-77E4-4F38-AAAF-6EE8638D242D}"/>
    <cellStyle name="Note 3 3 3 5 3" xfId="17613" xr:uid="{DCA61107-2E9B-461F-974D-30F2A08D900A}"/>
    <cellStyle name="Note 3 3 3 5 4" xfId="29249" xr:uid="{B67A4A16-A687-487B-922D-978225ECAF89}"/>
    <cellStyle name="Note 3 3 3 5 5" xfId="33107" xr:uid="{07DA8194-FF9B-4B86-A18D-CD5633F82F3C}"/>
    <cellStyle name="Note 3 3 3 6" xfId="8974" xr:uid="{BCE9E5AC-DBFE-4549-84FC-F651F2CAB800}"/>
    <cellStyle name="Note 3 3 3 6 2" xfId="18132" xr:uid="{C544009B-284C-41CE-B42C-ECF5EE3A2344}"/>
    <cellStyle name="Note 3 3 3 6 3" xfId="13808" xr:uid="{0100AA13-CA93-4708-9333-7B997289DCA9}"/>
    <cellStyle name="Note 3 3 3 6 4" xfId="30072" xr:uid="{D6A261D6-FBA5-4938-8E93-51328FBB6FDA}"/>
    <cellStyle name="Note 3 3 3 6 5" xfId="24329" xr:uid="{A7315BE3-C114-4B11-8DF1-C57043C3C4FE}"/>
    <cellStyle name="Note 3 3 3 7" xfId="4815" xr:uid="{8FD5EB38-D4BF-4C0B-861F-FECD9325467A}"/>
    <cellStyle name="Note 3 3 3 7 2" xfId="12302" xr:uid="{5FF0EAD5-C589-4A90-9F56-A080129B5AA2}"/>
    <cellStyle name="Note 3 3 3 7 3" xfId="19576" xr:uid="{5748947D-4413-4FAF-A958-4B630A8B6172}"/>
    <cellStyle name="Note 3 3 3 7 4" xfId="25933" xr:uid="{56DACDB1-8A54-4B75-AACA-EF561D692E8D}"/>
    <cellStyle name="Note 3 3 3 7 5" xfId="35787" xr:uid="{4D5625AF-B294-4A30-BCDB-DD38DED3007A}"/>
    <cellStyle name="Note 3 3 3 8" xfId="10201" xr:uid="{11FC47C0-FF5F-48AB-98E0-0C5CF7F5FF26}"/>
    <cellStyle name="Note 3 3 3 8 2" xfId="17288" xr:uid="{BB541B71-B039-43F1-BEC6-DA25BF5D7BEF}"/>
    <cellStyle name="Note 3 3 3 8 3" xfId="19917" xr:uid="{C50FD56A-524C-41F9-8EE8-14DBAE1F187E}"/>
    <cellStyle name="Note 3 3 3 8 4" xfId="31299" xr:uid="{65EA4C5A-8D60-43EE-9E64-B04C086C9BC1}"/>
    <cellStyle name="Note 3 3 3 8 5" xfId="33414" xr:uid="{957A9E1D-C191-4B7E-936C-6AA8CCBF84DE}"/>
    <cellStyle name="Note 3 3 3 9" xfId="16522" xr:uid="{C8C4E159-8FD0-4390-92A2-0AC2F7822AEB}"/>
    <cellStyle name="Note 3 3 4" xfId="1530" xr:uid="{00000000-0005-0000-0000-0000FA050000}"/>
    <cellStyle name="Note 3 3 4 10" xfId="21905" xr:uid="{B59D9EB2-4173-40CA-9304-B391EF1CEDCB}"/>
    <cellStyle name="Note 3 3 4 11" xfId="24854" xr:uid="{FD1EF9CC-CB11-4FEE-BB65-00E6AB6E519B}"/>
    <cellStyle name="Note 3 3 4 12" xfId="34863" xr:uid="{8F557F4F-31FA-4B87-92AE-BD8E55506547}"/>
    <cellStyle name="Note 3 3 4 2" xfId="1531" xr:uid="{00000000-0005-0000-0000-0000FB050000}"/>
    <cellStyle name="Note 3 3 4 2 10" xfId="24855" xr:uid="{2F173BC1-E427-4B7A-B2B5-198C14CA3B73}"/>
    <cellStyle name="Note 3 3 4 2 11" xfId="33775" xr:uid="{5E0E2A8B-0041-4F51-A245-CC1020B19141}"/>
    <cellStyle name="Note 3 3 4 2 2" xfId="5843" xr:uid="{81DB4C66-CE9B-4316-908B-026575782BA6}"/>
    <cellStyle name="Note 3 3 4 2 2 2" xfId="14709" xr:uid="{23FF6B9D-8AEA-4B28-8CC0-A431D45084B9}"/>
    <cellStyle name="Note 3 3 4 2 2 3" xfId="21667" xr:uid="{36B61456-522E-42BA-86A4-13DDF138484C}"/>
    <cellStyle name="Note 3 3 4 2 2 4" xfId="26941" xr:uid="{D61F85CA-E93B-4171-A2B8-D4137592E244}"/>
    <cellStyle name="Note 3 3 4 2 2 5" xfId="33491" xr:uid="{71B3FECA-B512-4D02-9F07-CFE6104CE519}"/>
    <cellStyle name="Note 3 3 4 2 3" xfId="7284" xr:uid="{76F604FC-8F6E-4209-84EB-454E79EC8280}"/>
    <cellStyle name="Note 3 3 4 2 3 2" xfId="2678" xr:uid="{FCDF75FD-7D24-4E4E-AF43-7FC6C61D057B}"/>
    <cellStyle name="Note 3 3 4 2 3 3" xfId="20218" xr:uid="{78B6FEEF-CAD9-440E-BAC8-52E59F33E62D}"/>
    <cellStyle name="Note 3 3 4 2 3 4" xfId="28382" xr:uid="{E22A71BE-6845-4D81-9D71-3ABD649F3CB4}"/>
    <cellStyle name="Note 3 3 4 2 3 5" xfId="36473" xr:uid="{40E120C9-027F-4108-8EAB-4665A21DBA6A}"/>
    <cellStyle name="Note 3 3 4 2 4" xfId="8154" xr:uid="{86325E5A-CBA5-473C-A484-2FE0D9E01CBC}"/>
    <cellStyle name="Note 3 3 4 2 4 2" xfId="18371" xr:uid="{C1A2F5BA-5FDC-4FFF-903E-6C9ABBEEA293}"/>
    <cellStyle name="Note 3 3 4 2 4 3" xfId="23359" xr:uid="{4BD3AC39-EA25-4A23-902B-0BA2AA8A0AC5}"/>
    <cellStyle name="Note 3 3 4 2 4 4" xfId="29252" xr:uid="{BCD879AB-6D41-4525-A41E-2BEC144F9B85}"/>
    <cellStyle name="Note 3 3 4 2 4 5" xfId="33112" xr:uid="{7D8E0754-7347-4970-8738-C97ADB554EDB}"/>
    <cellStyle name="Note 3 3 4 2 5" xfId="8977" xr:uid="{6C3A34D8-1EDE-4005-B8E4-21FCE9C7D7C4}"/>
    <cellStyle name="Note 3 3 4 2 5 2" xfId="3212" xr:uid="{6AEC09E1-A477-4188-B47C-99E426F6B45B}"/>
    <cellStyle name="Note 3 3 4 2 5 3" xfId="23117" xr:uid="{E104FEF8-3E43-41A6-A9EC-CFBF1551FEB6}"/>
    <cellStyle name="Note 3 3 4 2 5 4" xfId="30075" xr:uid="{ECB37813-DD55-4299-9C52-22B4D26B9C59}"/>
    <cellStyle name="Note 3 3 4 2 5 5" xfId="32730" xr:uid="{0B19B314-E6F7-4647-A377-81E3CFF1F9F2}"/>
    <cellStyle name="Note 3 3 4 2 6" xfId="4812" xr:uid="{43566D1E-780B-43D2-BB9E-920D1FF9E4BA}"/>
    <cellStyle name="Note 3 3 4 2 6 2" xfId="14842" xr:uid="{25CD46E1-009E-402C-B86F-A88E7C51D23F}"/>
    <cellStyle name="Note 3 3 4 2 6 3" xfId="21756" xr:uid="{0CA93763-8037-420F-9781-6BF93423C4F5}"/>
    <cellStyle name="Note 3 3 4 2 6 4" xfId="25930" xr:uid="{360D9EE1-A431-4F11-BE68-5334591434B2}"/>
    <cellStyle name="Note 3 3 4 2 6 5" xfId="33578" xr:uid="{B15E5A30-E275-4A91-8B00-222A94265528}"/>
    <cellStyle name="Note 3 3 4 2 7" xfId="10204" xr:uid="{40525468-540D-45DE-B2F2-47DD5D6FE2CC}"/>
    <cellStyle name="Note 3 3 4 2 7 2" xfId="13683" xr:uid="{863559C7-B905-444F-A2A9-1E668A4F98D4}"/>
    <cellStyle name="Note 3 3 4 2 7 3" xfId="22005" xr:uid="{A772C00F-E725-4884-9DA2-6BB51AEE2D7C}"/>
    <cellStyle name="Note 3 3 4 2 7 4" xfId="31302" xr:uid="{DF4382BB-343B-4298-B0BD-B8B1AB5E567D}"/>
    <cellStyle name="Note 3 3 4 2 7 5" xfId="32579" xr:uid="{61194D92-1157-4D5C-B4CA-19B9DAF17A90}"/>
    <cellStyle name="Note 3 3 4 2 8" xfId="13735" xr:uid="{21BE07AD-64F6-4844-BAA0-F060DB2C56EE}"/>
    <cellStyle name="Note 3 3 4 2 9" xfId="21358" xr:uid="{447CB533-CF38-4E71-A43D-61121710A93B}"/>
    <cellStyle name="Note 3 3 4 3" xfId="5842" xr:uid="{07A0CFC4-6296-45AA-914F-E803848BA0FD}"/>
    <cellStyle name="Note 3 3 4 3 2" xfId="15475" xr:uid="{749C8FE6-DE6A-43CF-B385-81E10C5C5FAD}"/>
    <cellStyle name="Note 3 3 4 3 3" xfId="18505" xr:uid="{77A70B83-8390-414A-BE1B-A34DC80AAF8E}"/>
    <cellStyle name="Note 3 3 4 3 4" xfId="26940" xr:uid="{768ECB68-99B2-403B-955D-868DE1B504E2}"/>
    <cellStyle name="Note 3 3 4 3 5" xfId="34578" xr:uid="{36EEB2D1-0D12-475B-A2B2-F3EFC9E1D0F4}"/>
    <cellStyle name="Note 3 3 4 4" xfId="7283" xr:uid="{A51B85F3-3866-4F32-8EAA-8980902D8578}"/>
    <cellStyle name="Note 3 3 4 4 2" xfId="2577" xr:uid="{0716D98D-00AB-4913-BE04-693686DD93C6}"/>
    <cellStyle name="Note 3 3 4 4 3" xfId="22430" xr:uid="{4B4FAE4C-570E-4B22-BB39-827A84A9894D}"/>
    <cellStyle name="Note 3 3 4 4 4" xfId="28381" xr:uid="{57D62D34-15BB-422E-90AC-032E595E7F38}"/>
    <cellStyle name="Note 3 3 4 4 5" xfId="36235" xr:uid="{CDB34031-E4A0-4B50-8F25-AF9AA9D92021}"/>
    <cellStyle name="Note 3 3 4 5" xfId="8153" xr:uid="{C1346686-8741-4931-90B8-753F82418B39}"/>
    <cellStyle name="Note 3 3 4 5 2" xfId="2910" xr:uid="{FBD7FFC6-A9AB-45CA-9FC8-F2506E0A7A54}"/>
    <cellStyle name="Note 3 3 4 5 3" xfId="19113" xr:uid="{8984B459-EC63-46FD-9533-7CE0FB1C4AD2}"/>
    <cellStyle name="Note 3 3 4 5 4" xfId="29251" xr:uid="{9BA4EFC9-3A16-4DE0-AD57-CCC035A5B4F2}"/>
    <cellStyle name="Note 3 3 4 5 5" xfId="24100" xr:uid="{BC7D3624-A997-412C-81AD-36C21E2B9F8C}"/>
    <cellStyle name="Note 3 3 4 6" xfId="8976" xr:uid="{BAA9D384-9B12-49B4-B570-9E049D390867}"/>
    <cellStyle name="Note 3 3 4 6 2" xfId="3211" xr:uid="{5C54F9B4-D1F9-4F62-AF9F-47A3258BF4C7}"/>
    <cellStyle name="Note 3 3 4 6 3" xfId="18851" xr:uid="{1073B776-71B9-4F23-B604-83B3C4CC5D47}"/>
    <cellStyle name="Note 3 3 4 6 4" xfId="30074" xr:uid="{EE371CB9-A4CF-48BC-81DD-FD3D064BA626}"/>
    <cellStyle name="Note 3 3 4 6 5" xfId="32725" xr:uid="{2061A392-A384-498C-AB67-75514D6FCC95}"/>
    <cellStyle name="Note 3 3 4 7" xfId="4813" xr:uid="{78B6B2A3-84A0-45FC-A390-EE1B15558A40}"/>
    <cellStyle name="Note 3 3 4 7 2" xfId="13525" xr:uid="{01700C0C-3B9E-4E85-B4DE-CE1F1C5D2E7F}"/>
    <cellStyle name="Note 3 3 4 7 3" xfId="21228" xr:uid="{228A90A2-48DE-45C1-AABE-EA00021D6F8F}"/>
    <cellStyle name="Note 3 3 4 7 4" xfId="25931" xr:uid="{F3218B35-016C-4D63-8CD0-88D306736A0D}"/>
    <cellStyle name="Note 3 3 4 7 5" xfId="36617" xr:uid="{0A97E3A9-CB94-4EFA-865E-B0964EBDB0D6}"/>
    <cellStyle name="Note 3 3 4 8" xfId="10203" xr:uid="{DC1433C4-D5B1-492C-BBEC-76F63D351559}"/>
    <cellStyle name="Note 3 3 4 8 2" xfId="15006" xr:uid="{6762CE7F-CF85-473F-A6B9-F0C2D57D0ACB}"/>
    <cellStyle name="Note 3 3 4 8 3" xfId="20457" xr:uid="{E9B6DF0F-A0B2-4D61-9528-405BB3174215}"/>
    <cellStyle name="Note 3 3 4 8 4" xfId="31301" xr:uid="{1AFBA9A3-E91C-4399-B065-E70F0D96AB22}"/>
    <cellStyle name="Note 3 3 4 8 5" xfId="33247" xr:uid="{A24E023E-CB4C-4C58-8627-0E2402F480E7}"/>
    <cellStyle name="Note 3 3 4 9" xfId="15051" xr:uid="{88812C18-2F80-46A1-98AD-B3BE83926943}"/>
    <cellStyle name="Note 3 3 5" xfId="1532" xr:uid="{00000000-0005-0000-0000-0000FC050000}"/>
    <cellStyle name="Note 3 3 5 10" xfId="20847" xr:uid="{91405A6C-EBF9-4B68-86B7-7A1E53520D75}"/>
    <cellStyle name="Note 3 3 5 11" xfId="24856" xr:uid="{35F63B05-1535-4C88-AE3F-C5E8295952A4}"/>
    <cellStyle name="Note 3 3 5 12" xfId="36731" xr:uid="{6AD23A14-5BBB-4113-A965-E698E6E08AB5}"/>
    <cellStyle name="Note 3 3 5 2" xfId="1533" xr:uid="{00000000-0005-0000-0000-0000FD050000}"/>
    <cellStyle name="Note 3 3 5 2 10" xfId="24857" xr:uid="{88CAC774-D94E-4977-95AB-AE5DBAFB6929}"/>
    <cellStyle name="Note 3 3 5 2 11" xfId="36094" xr:uid="{1A6D1148-CBB1-4518-AB15-5C3331D56DDB}"/>
    <cellStyle name="Note 3 3 5 2 2" xfId="5845" xr:uid="{6FA74985-8857-4CFE-ADD7-9A34DC927776}"/>
    <cellStyle name="Note 3 3 5 2 2 2" xfId="11433" xr:uid="{1BA9EE8E-00A6-4A43-82D7-3ABE99BC18E8}"/>
    <cellStyle name="Note 3 3 5 2 2 3" xfId="20566" xr:uid="{EB12353C-5EAB-4143-A483-268660CE79F6}"/>
    <cellStyle name="Note 3 3 5 2 2 4" xfId="26943" xr:uid="{5B2FF535-5D6D-482E-8C43-55DC08AEAA90}"/>
    <cellStyle name="Note 3 3 5 2 2 5" xfId="32002" xr:uid="{96E28CDF-2F81-413B-89CA-BDEA7BA62751}"/>
    <cellStyle name="Note 3 3 5 2 3" xfId="7286" xr:uid="{90A1F72B-9F06-4BBF-9F96-102F7827D894}"/>
    <cellStyle name="Note 3 3 5 2 3 2" xfId="17235" xr:uid="{D5834D1C-45E2-4542-A614-1A3EFCD6D87C}"/>
    <cellStyle name="Note 3 3 5 2 3 3" xfId="20285" xr:uid="{97BAC6BC-B91B-46B7-AEED-F64F0D70720A}"/>
    <cellStyle name="Note 3 3 5 2 3 4" xfId="28384" xr:uid="{C09D8A14-1EB6-45E1-929E-D813172EE8ED}"/>
    <cellStyle name="Note 3 3 5 2 3 5" xfId="33155" xr:uid="{D7B7AA09-4E11-40E5-A186-E455425CAFF9}"/>
    <cellStyle name="Note 3 3 5 2 4" xfId="8156" xr:uid="{234FA0EB-73F5-439E-A434-84687BB864C9}"/>
    <cellStyle name="Note 3 3 5 2 4 2" xfId="18372" xr:uid="{AB39712E-27B9-414B-84C3-2649CB223746}"/>
    <cellStyle name="Note 3 3 5 2 4 3" xfId="13461" xr:uid="{3BC3165D-9CC4-4531-85BE-3C943EC85F58}"/>
    <cellStyle name="Note 3 3 5 2 4 4" xfId="29254" xr:uid="{8AC08578-BA04-4B79-A1C2-E7AD75EE6F25}"/>
    <cellStyle name="Note 3 3 5 2 4 5" xfId="24101" xr:uid="{433107B5-E0ED-40CA-98F3-641602B266E7}"/>
    <cellStyle name="Note 3 3 5 2 5" xfId="8979" xr:uid="{A3826A9B-731D-4A62-B91B-87AA241DEE91}"/>
    <cellStyle name="Note 3 3 5 2 5 2" xfId="12758" xr:uid="{30124678-E36F-4B91-AB4B-6BD8D06C5B79}"/>
    <cellStyle name="Note 3 3 5 2 5 3" xfId="17603" xr:uid="{D0775588-6B92-4584-9BE2-2E6D16122C46}"/>
    <cellStyle name="Note 3 3 5 2 5 4" xfId="30077" xr:uid="{50DDE377-C602-4682-9D2A-9BF58CA2E0A0}"/>
    <cellStyle name="Note 3 3 5 2 5 5" xfId="32728" xr:uid="{A8A0CD44-3B59-402A-9E96-0D7DCD2E143B}"/>
    <cellStyle name="Note 3 3 5 2 6" xfId="4810" xr:uid="{DF1E2414-6CC4-44DE-BE8C-5CD7019AAF7C}"/>
    <cellStyle name="Note 3 3 5 2 6 2" xfId="16336" xr:uid="{DDDFB477-35EF-49C6-A35A-C9218A014A77}"/>
    <cellStyle name="Note 3 3 5 2 6 3" xfId="22578" xr:uid="{E68162FC-3C5B-4B01-94B5-9B6C6E137466}"/>
    <cellStyle name="Note 3 3 5 2 6 4" xfId="25928" xr:uid="{0C109B67-8345-4FA6-9D8E-0B7A0D0181BA}"/>
    <cellStyle name="Note 3 3 5 2 6 5" xfId="35251" xr:uid="{A99D8C8C-D0C5-4696-BAA7-3756697E6023}"/>
    <cellStyle name="Note 3 3 5 2 7" xfId="10206" xr:uid="{A0D3EF22-35F8-4BFF-A261-2027A3AC91A6}"/>
    <cellStyle name="Note 3 3 5 2 7 2" xfId="12518" xr:uid="{D29513DD-D1FD-4F6D-9060-8A0EF489EE93}"/>
    <cellStyle name="Note 3 3 5 2 7 3" xfId="20971" xr:uid="{E3DB6EE1-A91C-4F6C-89AF-7938E977432E}"/>
    <cellStyle name="Note 3 3 5 2 7 4" xfId="31304" xr:uid="{7E390A3A-7745-4F64-8BA3-2208B701AC5B}"/>
    <cellStyle name="Note 3 3 5 2 7 5" xfId="36789" xr:uid="{4E8AA7D3-40CD-425E-AB1D-111408ABC76A}"/>
    <cellStyle name="Note 3 3 5 2 8" xfId="16784" xr:uid="{8B8FD4F4-8F5E-4680-A500-0E260B455FD5}"/>
    <cellStyle name="Note 3 3 5 2 9" xfId="19772" xr:uid="{899B1139-BD6B-49C9-9D5B-9ED52EE4019F}"/>
    <cellStyle name="Note 3 3 5 3" xfId="5844" xr:uid="{7064836A-8AE1-41D9-B986-5BC02BDF0F90}"/>
    <cellStyle name="Note 3 3 5 3 2" xfId="13395" xr:uid="{E030DCA9-CEB3-4755-95D0-DE51FC1551FC}"/>
    <cellStyle name="Note 3 3 5 3 3" xfId="21144" xr:uid="{5EA9DAFD-9E53-48D9-A1C3-4B141B1C94E9}"/>
    <cellStyle name="Note 3 3 5 3 4" xfId="26942" xr:uid="{8DB328B5-D4BA-4A41-95E8-E52FF605E25D}"/>
    <cellStyle name="Note 3 3 5 3 5" xfId="23789" xr:uid="{7A7B7A8F-76F2-492D-9FA2-2794AE864054}"/>
    <cellStyle name="Note 3 3 5 4" xfId="7285" xr:uid="{6BA8788A-6262-4FD9-AECC-FE21EFD9BB76}"/>
    <cellStyle name="Note 3 3 5 4 2" xfId="16955" xr:uid="{D8009F7A-C030-44C6-BC0F-936834053D3D}"/>
    <cellStyle name="Note 3 3 5 4 3" xfId="19164" xr:uid="{8085F0BE-C918-404E-B52A-A14B04209187}"/>
    <cellStyle name="Note 3 3 5 4 4" xfId="28383" xr:uid="{337AA1E9-77B4-4CF0-AE56-7BF91839CC12}"/>
    <cellStyle name="Note 3 3 5 4 5" xfId="34220" xr:uid="{E3C60112-8B94-47CA-A895-E4C3C582D809}"/>
    <cellStyle name="Note 3 3 5 5" xfId="8155" xr:uid="{A47713B0-3254-4F67-AA59-93F1CBDC4BC8}"/>
    <cellStyle name="Note 3 3 5 5 2" xfId="13028" xr:uid="{51C00A5B-E2F2-4301-82DF-B670CD3AAFCE}"/>
    <cellStyle name="Note 3 3 5 5 3" xfId="19120" xr:uid="{85FBA15F-ACC6-4E4B-AC07-4C1D0D259B76}"/>
    <cellStyle name="Note 3 3 5 5 4" xfId="29253" xr:uid="{CB450BE6-877F-44FF-BE09-1C1EE93FDAD5}"/>
    <cellStyle name="Note 3 3 5 5 5" xfId="33113" xr:uid="{204696C2-138F-481D-AAC2-66C05AE9F932}"/>
    <cellStyle name="Note 3 3 5 6" xfId="8978" xr:uid="{F0245155-BA51-4715-93C5-B9D47D75E9F0}"/>
    <cellStyle name="Note 3 3 5 6 2" xfId="18129" xr:uid="{6D780F6A-6D6F-440E-8619-09C77E37DDEE}"/>
    <cellStyle name="Note 3 3 5 6 3" xfId="18852" xr:uid="{D5C02A16-B0D7-456D-82C4-C45CA2D6FAC4}"/>
    <cellStyle name="Note 3 3 5 6 4" xfId="30076" xr:uid="{CA9439D7-1C89-4197-88C3-9AE2903812E8}"/>
    <cellStyle name="Note 3 3 5 6 5" xfId="24331" xr:uid="{652CEC88-89AD-4D50-89D7-D1F9C3483D41}"/>
    <cellStyle name="Note 3 3 5 7" xfId="4811" xr:uid="{B9B04021-5A30-4E71-8EA6-6B04EF5C7894}"/>
    <cellStyle name="Note 3 3 5 7 2" xfId="15604" xr:uid="{0D10E953-7AA6-4452-A2F4-C6F8253E8B71}"/>
    <cellStyle name="Note 3 3 5 7 3" xfId="18428" xr:uid="{BA16633A-B77F-498C-A9C7-5056A6FA88C1}"/>
    <cellStyle name="Note 3 3 5 7 4" xfId="25929" xr:uid="{8613930D-3FC4-4AE6-89BF-9BAC0F513CDA}"/>
    <cellStyle name="Note 3 3 5 7 5" xfId="34664" xr:uid="{837F2FC1-1B80-47C3-B387-298223A963D2}"/>
    <cellStyle name="Note 3 3 5 8" xfId="10205" xr:uid="{97065B50-FB58-4539-A5E3-9E336E43BFAF}"/>
    <cellStyle name="Note 3 3 5 8 2" xfId="13124" xr:uid="{038BF35F-08B7-4BEE-80EE-3E3CA54375B7}"/>
    <cellStyle name="Note 3 3 5 8 3" xfId="21485" xr:uid="{F3D732A4-CFBE-479B-9A0C-094B650C4C6D}"/>
    <cellStyle name="Note 3 3 5 8 4" xfId="31303" xr:uid="{B6DA8E6D-DBB5-49A7-B745-CF6BBF9F7BB5}"/>
    <cellStyle name="Note 3 3 5 8 5" xfId="33893" xr:uid="{C18DD9D4-DA1A-4FB9-936C-BD72BE1222A3}"/>
    <cellStyle name="Note 3 3 5 9" xfId="17552" xr:uid="{0C2A00CB-92AC-424C-861B-1C2DFBBF3F6D}"/>
    <cellStyle name="Note 3 3 6" xfId="1534" xr:uid="{00000000-0005-0000-0000-0000FE050000}"/>
    <cellStyle name="Note 3 3 6 10" xfId="24858" xr:uid="{16276353-8492-4F64-8DF5-8E0B0E67C22D}"/>
    <cellStyle name="Note 3 3 6 11" xfId="35938" xr:uid="{9322138C-675B-404F-A767-F6C5B6F20553}"/>
    <cellStyle name="Note 3 3 6 2" xfId="5846" xr:uid="{F0F61169-3D3B-4531-A788-4FD29845AA9A}"/>
    <cellStyle name="Note 3 3 6 2 2" xfId="11432" xr:uid="{7D001BA7-4E2C-43C7-AEF1-D85D81DCDAF1}"/>
    <cellStyle name="Note 3 3 6 2 3" xfId="19491" xr:uid="{1697D106-C2C2-4BE7-83F3-27897CB1D8ED}"/>
    <cellStyle name="Note 3 3 6 2 4" xfId="26944" xr:uid="{5EE988C7-BF8A-41FF-95B5-FC741845FA74}"/>
    <cellStyle name="Note 3 3 6 2 5" xfId="36530" xr:uid="{F4A70218-916B-4B68-916F-3B9FBDCCEB4A}"/>
    <cellStyle name="Note 3 3 6 3" xfId="7287" xr:uid="{87858989-4D82-423B-AEA6-A1344F580DF8}"/>
    <cellStyle name="Note 3 3 6 3 2" xfId="14316" xr:uid="{2688AD20-7FCE-429C-ABEB-880F62BFB164}"/>
    <cellStyle name="Note 3 3 6 3 3" xfId="19324" xr:uid="{6D92C38E-740B-48F1-A030-552FEBE7F8D4}"/>
    <cellStyle name="Note 3 3 6 3 4" xfId="28385" xr:uid="{03B6DF6E-93B8-45E4-B181-F6F35EDB8D48}"/>
    <cellStyle name="Note 3 3 6 3 5" xfId="34286" xr:uid="{7FEBD212-C536-41CE-8A46-16E9D6DA951C}"/>
    <cellStyle name="Note 3 3 6 4" xfId="8157" xr:uid="{9B0DAB14-3186-4A30-A409-1B013A3C2D46}"/>
    <cellStyle name="Note 3 3 6 4 2" xfId="13029" xr:uid="{DFEA9122-E1E3-40AE-92A3-57E3486EE3AC}"/>
    <cellStyle name="Note 3 3 6 4 3" xfId="23357" xr:uid="{6C67784E-A2EE-4231-B318-51E97DA99556}"/>
    <cellStyle name="Note 3 3 6 4 4" xfId="29255" xr:uid="{7667EA2D-E061-470A-8C55-60DFFB0E666D}"/>
    <cellStyle name="Note 3 3 6 4 5" xfId="24102" xr:uid="{7D984A6E-7F90-440A-B58F-C5C54D55E595}"/>
    <cellStyle name="Note 3 3 6 5" xfId="8980" xr:uid="{BD65B535-8086-4B1C-A6E4-8F33E7B83B92}"/>
    <cellStyle name="Note 3 3 6 5 2" xfId="18130" xr:uid="{40DDDDCA-533A-4B8C-BB3D-1B4F656075D0}"/>
    <cellStyle name="Note 3 3 6 5 3" xfId="14489" xr:uid="{9922F8D4-A40A-49A5-BC3A-3C8F16E033C6}"/>
    <cellStyle name="Note 3 3 6 5 4" xfId="30078" xr:uid="{EF6F6F3F-9CDD-4C84-B072-5AE11B6E8B9F}"/>
    <cellStyle name="Note 3 3 6 5 5" xfId="32729" xr:uid="{23B4B65A-6359-4AF2-A292-3238300715AE}"/>
    <cellStyle name="Note 3 3 6 6" xfId="4809" xr:uid="{65ABF7A0-0720-4ED3-979F-65D8C4F51C8E}"/>
    <cellStyle name="Note 3 3 6 6 2" xfId="12303" xr:uid="{C725DB5D-F865-4BDD-80DA-6AE9FC3352E4}"/>
    <cellStyle name="Note 3 3 6 6 3" xfId="12208" xr:uid="{39F5DCB2-CE4B-4D3C-AF92-E43762A38CDC}"/>
    <cellStyle name="Note 3 3 6 6 4" xfId="25927" xr:uid="{44E74135-E653-4219-B671-96EA7273B93C}"/>
    <cellStyle name="Note 3 3 6 6 5" xfId="35786" xr:uid="{48460087-F8D9-4628-A854-E9FBC94B003D}"/>
    <cellStyle name="Note 3 3 6 7" xfId="10207" xr:uid="{868D037E-02AB-424E-BB02-1BAF9D8E297B}"/>
    <cellStyle name="Note 3 3 6 7 2" xfId="13984" xr:uid="{1591EDFE-1B1C-47C2-934A-4F44E93FBF8D}"/>
    <cellStyle name="Note 3 3 6 7 3" xfId="11889" xr:uid="{335D1171-3838-43BD-8BDA-F57CFA149BF4}"/>
    <cellStyle name="Note 3 3 6 7 4" xfId="31305" xr:uid="{8C508485-C303-4FB9-973B-D39E2522A279}"/>
    <cellStyle name="Note 3 3 6 7 5" xfId="35441" xr:uid="{BF21933B-041C-44D4-9C66-4AEF6F5E5E8C}"/>
    <cellStyle name="Note 3 3 6 8" xfId="16523" xr:uid="{4AAF25CA-A75E-4AFD-82F7-4F0032D45A03}"/>
    <cellStyle name="Note 3 3 6 9" xfId="22690" xr:uid="{4FFE80B4-9554-415C-9D20-0F016AE3D123}"/>
    <cellStyle name="Note 3 3 7" xfId="5837" xr:uid="{706D9EDD-6A1B-44E7-81CB-40E44DC3DD4F}"/>
    <cellStyle name="Note 3 3 7 2" xfId="14708" xr:uid="{38BAF786-69F0-43EE-93D8-478E443C2931}"/>
    <cellStyle name="Note 3 3 7 3" xfId="21666" xr:uid="{7F6AAF47-BE32-42D3-95E4-6350FB69D313}"/>
    <cellStyle name="Note 3 3 7 4" xfId="26935" xr:uid="{EE1A0322-D873-4F63-84AE-27078BAEB332}"/>
    <cellStyle name="Note 3 3 7 5" xfId="33490" xr:uid="{8B844CC5-A577-4C79-922F-61B575126CF4}"/>
    <cellStyle name="Note 3 3 8" xfId="7278" xr:uid="{580B3360-4B11-4319-813A-6919A4A3A54F}"/>
    <cellStyle name="Note 3 3 8 2" xfId="14950" xr:uid="{78D63854-6C52-4258-B9CE-2B22BE43CC13}"/>
    <cellStyle name="Note 3 3 8 3" xfId="22102" xr:uid="{CE737453-7076-44EC-84D0-EFDCFEF69EBF}"/>
    <cellStyle name="Note 3 3 8 4" xfId="28376" xr:uid="{501C0187-AF81-4857-B90D-DB2281A3CB55}"/>
    <cellStyle name="Note 3 3 8 5" xfId="35635" xr:uid="{A4B192B3-12A7-477E-A692-971355A6340E}"/>
    <cellStyle name="Note 3 3 9" xfId="8148" xr:uid="{9507A809-5770-4113-AB19-23F1ED4E1C5E}"/>
    <cellStyle name="Note 3 3 9 2" xfId="2909" xr:uid="{220C4F23-A12E-4329-9B37-D108B613E829}"/>
    <cellStyle name="Note 3 3 9 3" xfId="19123" xr:uid="{9AC35CCE-F3EF-4FAF-A5FB-77C776662817}"/>
    <cellStyle name="Note 3 3 9 4" xfId="29246" xr:uid="{11082403-C336-454A-AD58-A2A62B6BC166}"/>
    <cellStyle name="Note 3 3 9 5" xfId="24097" xr:uid="{0AC67EF9-BEAB-405B-9C18-376ACF41BE48}"/>
    <cellStyle name="Note 3 4" xfId="1535" xr:uid="{00000000-0005-0000-0000-0000FF050000}"/>
    <cellStyle name="Note 3 4 10" xfId="8981" xr:uid="{EC541EF5-98DF-4F7E-AF21-274DF5D62A30}"/>
    <cellStyle name="Note 3 4 10 2" xfId="12759" xr:uid="{45886D92-E900-4C17-A91B-0148104D155F}"/>
    <cellStyle name="Note 3 4 10 3" xfId="17177" xr:uid="{4AE42853-962F-4CF9-B462-D77286E8F929}"/>
    <cellStyle name="Note 3 4 10 4" xfId="30079" xr:uid="{E3F1650C-A820-4196-872A-426C67B76AC7}"/>
    <cellStyle name="Note 3 4 10 5" xfId="25587" xr:uid="{F997D7E4-BE92-4304-95CD-B64128E6002B}"/>
    <cellStyle name="Note 3 4 11" xfId="4808" xr:uid="{246674AA-EBC8-40D3-98C5-7FA8200833C7}"/>
    <cellStyle name="Note 3 4 11 2" xfId="17421" xr:uid="{69D07C9B-481E-4D3A-B6CE-C36526C78B64}"/>
    <cellStyle name="Note 3 4 11 3" xfId="19578" xr:uid="{6180BD53-A4C0-4C7E-AF7F-B3AA81B021D5}"/>
    <cellStyle name="Note 3 4 11 4" xfId="25926" xr:uid="{C9B21FFF-A9A7-4028-87B9-11BB9D02618E}"/>
    <cellStyle name="Note 3 4 11 5" xfId="32417" xr:uid="{CEF6C6B9-5986-4B5A-AD9B-31670832AB79}"/>
    <cellStyle name="Note 3 4 12" xfId="10208" xr:uid="{EEECEDE7-2D29-44D1-B038-00C8CE4DE6C8}"/>
    <cellStyle name="Note 3 4 12 2" xfId="17738" xr:uid="{4FCAD0A9-A0FB-4EDD-8109-5D14EC164237}"/>
    <cellStyle name="Note 3 4 12 3" xfId="21386" xr:uid="{36C7AFA4-AF76-44B1-B286-7A155A8A0693}"/>
    <cellStyle name="Note 3 4 12 4" xfId="31306" xr:uid="{AB2CB310-627F-42F4-B9E3-AD942B9A2F41}"/>
    <cellStyle name="Note 3 4 12 5" xfId="36013" xr:uid="{CE04A94B-369C-41EA-831D-B8B125993493}"/>
    <cellStyle name="Note 3 4 13" xfId="15755" xr:uid="{75166E2D-9A4D-4D41-9925-593BF88A2436}"/>
    <cellStyle name="Note 3 4 14" xfId="22057" xr:uid="{A90B2D16-DC49-4E66-9CF2-841C042D2C4E}"/>
    <cellStyle name="Note 3 4 15" xfId="24859" xr:uid="{7112D68B-B476-48DD-B6BE-32D4C8452492}"/>
    <cellStyle name="Note 3 4 16" xfId="35382" xr:uid="{9BA23A0F-6B5D-429F-9C3E-EE210B06F498}"/>
    <cellStyle name="Note 3 4 2" xfId="1536" xr:uid="{00000000-0005-0000-0000-000000060000}"/>
    <cellStyle name="Note 3 4 2 10" xfId="21906" xr:uid="{C5CB3D7F-5694-4F33-8D3C-480A98128DD4}"/>
    <cellStyle name="Note 3 4 2 11" xfId="24860" xr:uid="{654AFDE1-A7AF-4EF4-856C-CB7F8DE8FD18}"/>
    <cellStyle name="Note 3 4 2 12" xfId="34864" xr:uid="{4AD3EF4B-920D-4DBA-A744-391342E7F079}"/>
    <cellStyle name="Note 3 4 2 2" xfId="1537" xr:uid="{00000000-0005-0000-0000-000001060000}"/>
    <cellStyle name="Note 3 4 2 2 10" xfId="24861" xr:uid="{390B8D8A-C1CF-424A-AEEA-014A7A36DDEA}"/>
    <cellStyle name="Note 3 4 2 2 11" xfId="33776" xr:uid="{A5D41A42-7AD9-4137-B9E1-282FDF92F152}"/>
    <cellStyle name="Note 3 4 2 2 2" xfId="5849" xr:uid="{227DBFF7-B5F1-462C-8F67-ABDFE9C18C4F}"/>
    <cellStyle name="Note 3 4 2 2 2 2" xfId="16204" xr:uid="{EFAE1E66-FBC1-455F-BB66-8D96E9C25A08}"/>
    <cellStyle name="Note 3 4 2 2 2 3" xfId="22489" xr:uid="{032F973B-C7D8-4685-8E4B-3711D1DB5C57}"/>
    <cellStyle name="Note 3 4 2 2 2 4" xfId="26947" xr:uid="{688A7BE7-EF98-48F7-82BA-916CDF861186}"/>
    <cellStyle name="Note 3 4 2 2 2 5" xfId="23790" xr:uid="{98135C80-8567-4B3B-ABC1-1FC04B1092BC}"/>
    <cellStyle name="Note 3 4 2 2 3" xfId="7290" xr:uid="{38CA42C5-5F16-4275-BEE8-5EB561637EBF}"/>
    <cellStyle name="Note 3 4 2 2 3 2" xfId="13224" xr:uid="{14B96DA2-4124-4282-B078-8228D082C4F0}"/>
    <cellStyle name="Note 3 4 2 2 3 3" xfId="20748" xr:uid="{82FEE755-251B-4188-B590-A19D79D1CE76}"/>
    <cellStyle name="Note 3 4 2 2 3 4" xfId="28388" xr:uid="{23A9B092-4087-456D-AF73-A6EACAD1B493}"/>
    <cellStyle name="Note 3 4 2 2 3 5" xfId="36907" xr:uid="{52672F83-354E-4C5A-8A24-70C830CC654A}"/>
    <cellStyle name="Note 3 4 2 2 4" xfId="8160" xr:uid="{CCCD10AA-58ED-45EB-9910-C1FB8189D88D}"/>
    <cellStyle name="Note 3 4 2 2 4 2" xfId="2913" xr:uid="{D8FF1C6D-1E2D-4F00-8DA2-E93A9B07AB87}"/>
    <cellStyle name="Note 3 4 2 2 4 3" xfId="19119" xr:uid="{CC89B75A-7AF4-4D66-B838-DE4A49D25EB8}"/>
    <cellStyle name="Note 3 4 2 2 4 4" xfId="29258" xr:uid="{978995EB-D542-4125-ACD5-4DEC89D2BFF4}"/>
    <cellStyle name="Note 3 4 2 2 4 5" xfId="24103" xr:uid="{04CC7759-B025-453C-8B8C-5F6CF584E12E}"/>
    <cellStyle name="Note 3 4 2 2 5" xfId="8983" xr:uid="{EF79FA1D-B09B-46F5-8645-E9106158FB13}"/>
    <cellStyle name="Note 3 4 2 2 5 2" xfId="3214" xr:uid="{F245B1F9-4AD3-4AC7-83C7-D156487DF38D}"/>
    <cellStyle name="Note 3 4 2 2 5 3" xfId="23114" xr:uid="{53420CE9-9240-4EAC-8CE5-38343E4FCCF5}"/>
    <cellStyle name="Note 3 4 2 2 5 4" xfId="30081" xr:uid="{74A07D3F-25DB-48D0-A2C2-DBBA253AFCE7}"/>
    <cellStyle name="Note 3 4 2 2 5 5" xfId="32726" xr:uid="{616D81F1-9954-46B0-B869-8D8EC7088288}"/>
    <cellStyle name="Note 3 4 2 2 6" xfId="4806" xr:uid="{5E088FD3-7F67-4BA9-99E4-C35E0707613B}"/>
    <cellStyle name="Note 3 4 2 2 6 2" xfId="13527" xr:uid="{8F5D2CDA-0816-48B9-9DBB-3B6DB883448C}"/>
    <cellStyle name="Note 3 4 2 2 6 3" xfId="21230" xr:uid="{95A50086-D1A6-4896-9FD7-3C2174212632}"/>
    <cellStyle name="Note 3 4 2 2 6 4" xfId="25924" xr:uid="{99A50313-1424-4129-B36D-CFF56C4BBE12}"/>
    <cellStyle name="Note 3 4 2 2 6 5" xfId="23627" xr:uid="{8A339B2E-D161-4B2C-A86E-ABFEA4D40D26}"/>
    <cellStyle name="Note 3 4 2 2 7" xfId="10210" xr:uid="{A4F68F54-4E15-488F-9799-BF2AC5EDCEE1}"/>
    <cellStyle name="Note 3 4 2 2 7 2" xfId="16734" xr:uid="{F8ACEE77-DA82-43C4-92D9-6465B8461015}"/>
    <cellStyle name="Note 3 4 2 2 7 3" xfId="19397" xr:uid="{DB7AC33E-840F-46B3-B53D-0F870450FDA2}"/>
    <cellStyle name="Note 3 4 2 2 7 4" xfId="31308" xr:uid="{917F4826-5F86-4B9E-8EA1-76A273FB2F3C}"/>
    <cellStyle name="Note 3 4 2 2 7 5" xfId="34962" xr:uid="{BB51AD64-9A76-4037-B8FD-92E45B02A851}"/>
    <cellStyle name="Note 3 4 2 2 8" xfId="13736" xr:uid="{F823CB98-818C-41C5-B962-7BD3BEEE2891}"/>
    <cellStyle name="Note 3 4 2 2 9" xfId="21359" xr:uid="{494C37BB-F530-4172-BE1E-5E86B76679EE}"/>
    <cellStyle name="Note 3 4 2 3" xfId="5848" xr:uid="{7DEA6808-000A-4D76-8419-18F6354FC568}"/>
    <cellStyle name="Note 3 4 2 3 2" xfId="12410" xr:uid="{298491BE-5D38-4A72-B03A-6E856901C50B}"/>
    <cellStyle name="Note 3 4 2 3 3" xfId="15440" xr:uid="{3C137079-772A-4415-B5D5-AEE6083366F8}"/>
    <cellStyle name="Note 3 4 2 3 4" xfId="26946" xr:uid="{E57C3128-281F-412F-AFC5-E8B438FE1CDB}"/>
    <cellStyle name="Note 3 4 2 3 5" xfId="35695" xr:uid="{70AB568F-8AD6-4983-8EA3-704BA6C8D93F}"/>
    <cellStyle name="Note 3 4 2 4" xfId="7289" xr:uid="{7C36DA5B-F56A-4A4F-968C-6A2AE79D1A8E}"/>
    <cellStyle name="Note 3 4 2 4 2" xfId="14383" xr:uid="{F4E85F9A-A99F-4277-9696-CDCFE249E275}"/>
    <cellStyle name="Note 3 4 2 4 3" xfId="22863" xr:uid="{50E7D6BA-DD2F-42A2-86FA-26244030BA23}"/>
    <cellStyle name="Note 3 4 2 4 4" xfId="28387" xr:uid="{AC4C922F-0F76-4065-96FC-2DD96A894498}"/>
    <cellStyle name="Note 3 4 2 4 5" xfId="34045" xr:uid="{5BF2B39C-5E8B-43BF-B7D8-C36A0394FE51}"/>
    <cellStyle name="Note 3 4 2 5" xfId="8159" xr:uid="{222A2A9D-22B6-43AC-B8A1-585B116113EF}"/>
    <cellStyle name="Note 3 4 2 5 2" xfId="2912" xr:uid="{47F05C61-5C40-46C1-9B2F-4732D45A6D92}"/>
    <cellStyle name="Note 3 4 2 5 3" xfId="23358" xr:uid="{B69F1A5E-8D75-46B0-BAD9-9BB2101C62AE}"/>
    <cellStyle name="Note 3 4 2 5 4" xfId="29257" xr:uid="{DB4E5BB9-450E-44A4-BE94-CD9D1B728DE8}"/>
    <cellStyle name="Note 3 4 2 5 5" xfId="33111" xr:uid="{8439E9FC-B09D-43B0-A70B-0F2F71B7E725}"/>
    <cellStyle name="Note 3 4 2 6" xfId="8982" xr:uid="{426F0F85-8E87-4BDB-967E-7F2199EC85A1}"/>
    <cellStyle name="Note 3 4 2 6 2" xfId="3213" xr:uid="{35F4B6F7-77CA-43A1-AB06-1EC656340212}"/>
    <cellStyle name="Note 3 4 2 6 3" xfId="23113" xr:uid="{24EB4663-2367-46DF-9205-09FC5799D004}"/>
    <cellStyle name="Note 3 4 2 6 4" xfId="30080" xr:uid="{E768E3FC-E1D9-4362-B5D4-35C5237E6D8A}"/>
    <cellStyle name="Note 3 4 2 6 5" xfId="25586" xr:uid="{C2515623-3C6E-48F0-A2A1-2A7C3F3F3206}"/>
    <cellStyle name="Note 3 4 2 7" xfId="4807" xr:uid="{ECF61B4F-CEF9-4646-AD5A-03EF3B8A9892}"/>
    <cellStyle name="Note 3 4 2 7 2" xfId="11568" xr:uid="{6BD21358-80F0-4437-AB76-F709BFE5AD6C}"/>
    <cellStyle name="Note 3 4 2 7 3" xfId="20655" xr:uid="{B9105552-4910-4FC7-AC12-86244D8D4FC1}"/>
    <cellStyle name="Note 3 4 2 7 4" xfId="25925" xr:uid="{E27412FE-EC9E-4E3E-892C-CA5CD5467800}"/>
    <cellStyle name="Note 3 4 2 7 5" xfId="36616" xr:uid="{25C688C6-4599-4DFF-B7E6-F4D0E844B2C2}"/>
    <cellStyle name="Note 3 4 2 8" xfId="10209" xr:uid="{F20768D1-1728-480B-ADAB-2F7C1237F0CE}"/>
    <cellStyle name="Note 3 4 2 8 2" xfId="14603" xr:uid="{38A36344-CE2C-45FE-AD06-DC6C26BBC805}"/>
    <cellStyle name="Note 3 4 2 8 3" xfId="22262" xr:uid="{39EF74E6-657E-4BD6-BCDB-579BB10F1E7B}"/>
    <cellStyle name="Note 3 4 2 8 4" xfId="31307" xr:uid="{852AC1F1-3042-4881-83B8-81F2C76A4B7F}"/>
    <cellStyle name="Note 3 4 2 8 5" xfId="35484" xr:uid="{8DE8D7E2-5248-4C82-9F2B-4D304B98B65A}"/>
    <cellStyle name="Note 3 4 2 9" xfId="15052" xr:uid="{1671A310-D37F-439E-A5D5-039580E8DF98}"/>
    <cellStyle name="Note 3 4 3" xfId="1538" xr:uid="{00000000-0005-0000-0000-000002060000}"/>
    <cellStyle name="Note 3 4 3 10" xfId="20848" xr:uid="{CE5FFBC8-4DED-43FC-8B4C-8AB069B9B725}"/>
    <cellStyle name="Note 3 4 3 11" xfId="24862" xr:uid="{7E16A2AE-9307-44F6-9339-6E985FDAA877}"/>
    <cellStyle name="Note 3 4 3 12" xfId="32043" xr:uid="{4890D90D-2DEA-4CE9-8416-387781A5F639}"/>
    <cellStyle name="Note 3 4 3 2" xfId="1539" xr:uid="{00000000-0005-0000-0000-000003060000}"/>
    <cellStyle name="Note 3 4 3 2 10" xfId="24863" xr:uid="{3294A7A5-365D-46D6-B50F-BFEF9FF922F1}"/>
    <cellStyle name="Note 3 4 3 2 11" xfId="32042" xr:uid="{E63F1B8F-10DA-4D3E-A749-BDE7A4418C62}"/>
    <cellStyle name="Note 3 4 3 2 2" xfId="5851" xr:uid="{88D8957A-E6B0-4C0A-9E73-A90F09770DAB}"/>
    <cellStyle name="Note 3 4 3 2 2 2" xfId="11430" xr:uid="{A8E2EFC0-2C7E-45B3-904C-6765FCD369FF}"/>
    <cellStyle name="Note 3 4 3 2 2 3" xfId="21665" xr:uid="{54CE00CE-E5F4-4B9C-B74A-6005FE0594EB}"/>
    <cellStyle name="Note 3 4 3 2 2 4" xfId="26949" xr:uid="{A5FC7D1A-9C71-4344-B4F6-B7AD48E95598}"/>
    <cellStyle name="Note 3 4 3 2 2 5" xfId="23792" xr:uid="{ED438875-9B42-49E8-B030-DD925D483D22}"/>
    <cellStyle name="Note 3 4 3 2 3" xfId="7292" xr:uid="{DC95D61B-FB86-4ABF-93D7-F40642AAD709}"/>
    <cellStyle name="Note 3 4 3 2 3 2" xfId="17823" xr:uid="{D9725E53-D9D6-4C95-AE19-163258BFCBE9}"/>
    <cellStyle name="Note 3 4 3 2 3 3" xfId="21605" xr:uid="{9E3730E0-AAE4-44D1-B505-8351E5D6EE7C}"/>
    <cellStyle name="Note 3 4 3 2 3 4" xfId="28390" xr:uid="{F63E178D-9F6B-454E-A9BF-EAD3D44F9BF0}"/>
    <cellStyle name="Note 3 4 3 2 3 5" xfId="36137" xr:uid="{47742522-A105-40BB-8452-4968358F15E2}"/>
    <cellStyle name="Note 3 4 3 2 4" xfId="8162" xr:uid="{758C7C76-F7F1-45F3-B4A4-7E819BD06C02}"/>
    <cellStyle name="Note 3 4 3 2 4 2" xfId="13023" xr:uid="{83EF911C-D358-44C1-BB47-04B233A96276}"/>
    <cellStyle name="Note 3 4 3 2 4 3" xfId="15541" xr:uid="{E958E4CC-3BCC-4DED-BF11-776C0361AD7C}"/>
    <cellStyle name="Note 3 4 3 2 4 4" xfId="29260" xr:uid="{C3979D58-267A-428A-AFB2-DFF2EC5F350B}"/>
    <cellStyle name="Note 3 4 3 2 4 5" xfId="33110" xr:uid="{9891137D-9284-4B60-BA17-AF08625A3A2A}"/>
    <cellStyle name="Note 3 4 3 2 5" xfId="8985" xr:uid="{84F33E30-ED90-48C5-A694-DAB133D9B991}"/>
    <cellStyle name="Note 3 4 3 2 5 2" xfId="18122" xr:uid="{A7D04A42-7C68-4203-BEA7-ED03A104792F}"/>
    <cellStyle name="Note 3 4 3 2 5 3" xfId="16583" xr:uid="{E028BB17-1B65-468C-AC68-957A5FD2DF76}"/>
    <cellStyle name="Note 3 4 3 2 5 4" xfId="30083" xr:uid="{8CA74F6A-4429-4148-B290-FC8DEC377A3E}"/>
    <cellStyle name="Note 3 4 3 2 5 5" xfId="24332" xr:uid="{C4FAFDA7-15DE-45AD-837A-F62B4818671B}"/>
    <cellStyle name="Note 3 4 3 2 6" xfId="4804" xr:uid="{B792E464-8A89-40BA-A0B0-DDAA305E9D34}"/>
    <cellStyle name="Note 3 4 3 2 6 2" xfId="15606" xr:uid="{22AD63A2-F68D-43CD-A412-E559146D926E}"/>
    <cellStyle name="Note 3 4 3 2 6 3" xfId="20099" xr:uid="{CD3C3B1F-21FC-495D-BE03-557FC77EACED}"/>
    <cellStyle name="Note 3 4 3 2 6 4" xfId="25922" xr:uid="{AFAA4D00-6B1A-4E15-AEB8-7B8330B08D77}"/>
    <cellStyle name="Note 3 4 3 2 6 5" xfId="34666" xr:uid="{BF824BEB-3B90-413C-8092-AA51F7A20FEB}"/>
    <cellStyle name="Note 3 4 3 2 7" xfId="10212" xr:uid="{48887CCB-45C4-4052-A0A4-1C78237896CA}"/>
    <cellStyle name="Note 3 4 3 2 7 2" xfId="15279" xr:uid="{E96A2571-8430-4517-8AFD-51723F81A0B0}"/>
    <cellStyle name="Note 3 4 3 2 7 3" xfId="19224" xr:uid="{CB4B3674-C113-4D65-A93B-2EA80EE4F21E}"/>
    <cellStyle name="Note 3 4 3 2 7 4" xfId="31310" xr:uid="{29C7780D-ECF2-4A32-A40C-7900FBED663D}"/>
    <cellStyle name="Note 3 4 3 2 7 5" xfId="35566" xr:uid="{FB3FEEFD-12BA-4C3E-A1E6-138FD40BC904}"/>
    <cellStyle name="Note 3 4 3 2 8" xfId="11757" xr:uid="{E2F5F453-AB65-43E0-9FEC-41C5142634B5}"/>
    <cellStyle name="Note 3 4 3 2 9" xfId="19773" xr:uid="{CE0A9133-7C04-4590-A173-F929C2DC3168}"/>
    <cellStyle name="Note 3 4 3 3" xfId="5850" xr:uid="{3A12B5CC-58F1-44F2-87AD-73350088F505}"/>
    <cellStyle name="Note 3 4 3 3 2" xfId="11431" xr:uid="{A20923AD-CDC9-4698-B036-1DF370D1EEC6}"/>
    <cellStyle name="Note 3 4 3 3 3" xfId="18507" xr:uid="{05D6E03C-97B6-4470-B881-984353F9D7CB}"/>
    <cellStyle name="Note 3 4 3 3 4" xfId="26948" xr:uid="{C5C75129-8052-4539-A344-6FAB5FFDFA55}"/>
    <cellStyle name="Note 3 4 3 3 5" xfId="23791" xr:uid="{4EB776D1-5E7D-4E5D-8B92-FFE154497F7B}"/>
    <cellStyle name="Note 3 4 3 4" xfId="7291" xr:uid="{132FD6B9-7DA2-4F58-B367-FE50419A8BFE}"/>
    <cellStyle name="Note 3 4 3 4 2" xfId="14103" xr:uid="{6B8D82B3-D848-4F42-BC15-6F8A99A91D74}"/>
    <cellStyle name="Note 3 4 3 4 3" xfId="22103" xr:uid="{04F956A3-E9DE-4768-8748-2B022E8115AD}"/>
    <cellStyle name="Note 3 4 3 4 4" xfId="28389" xr:uid="{C82779E1-CD76-4628-866C-EC2DBF6739B1}"/>
    <cellStyle name="Note 3 4 3 4 5" xfId="34758" xr:uid="{4E49DE47-1761-48ED-A1D3-348CD258A40A}"/>
    <cellStyle name="Note 3 4 3 5" xfId="8161" xr:uid="{FA9FD8B8-412E-473C-9398-83E53CAEDE40}"/>
    <cellStyle name="Note 3 4 3 5 2" xfId="18366" xr:uid="{6EB079D1-FCB2-4044-B9A9-944034DAD54D}"/>
    <cellStyle name="Note 3 4 3 5 3" xfId="2178" xr:uid="{84181EED-0BCF-4EE6-BD7E-C82C9304484A}"/>
    <cellStyle name="Note 3 4 3 5 4" xfId="29259" xr:uid="{0436A114-9216-4B17-A99F-1023B1B181CA}"/>
    <cellStyle name="Note 3 4 3 5 5" xfId="33109" xr:uid="{8FFFC469-BCD1-479F-AF20-096752433EF7}"/>
    <cellStyle name="Note 3 4 3 6" xfId="8984" xr:uid="{A7F2E4C4-AF1D-4663-B58E-E02110F4848D}"/>
    <cellStyle name="Note 3 4 3 6 2" xfId="4305" xr:uid="{E82A5CFF-77A6-4201-B2EA-A04562CC461C}"/>
    <cellStyle name="Note 3 4 3 6 3" xfId="18849" xr:uid="{23C1B550-7299-46DA-A02C-5F99C3A582D6}"/>
    <cellStyle name="Note 3 4 3 6 4" xfId="30082" xr:uid="{F39FF9D4-A9F7-48C1-B7F4-75531850CBA5}"/>
    <cellStyle name="Note 3 4 3 6 5" xfId="32727" xr:uid="{38533890-D4B4-4814-8CAC-FBB540E5A731}"/>
    <cellStyle name="Note 3 4 3 7" xfId="4805" xr:uid="{FF0A02E5-398A-4A6E-844C-97AEB3466F81}"/>
    <cellStyle name="Note 3 4 3 7 2" xfId="14844" xr:uid="{6E5E70D8-F854-4AA9-BD71-FE64492F9A01}"/>
    <cellStyle name="Note 3 4 3 7 3" xfId="21758" xr:uid="{64014A5A-7804-438B-8340-68FA7B9B43CC}"/>
    <cellStyle name="Note 3 4 3 7 4" xfId="25923" xr:uid="{458DAA52-1EB0-46B1-836C-5A4C636F7BFF}"/>
    <cellStyle name="Note 3 4 3 7 5" xfId="33580" xr:uid="{3153C0CB-9E10-4A41-9B93-8C40E81F8AB0}"/>
    <cellStyle name="Note 3 4 3 8" xfId="10211" xr:uid="{47CE1830-CE3E-45B8-9C98-8BE22197F679}"/>
    <cellStyle name="Note 3 4 3 8 2" xfId="16001" xr:uid="{4D953100-D175-4CC4-82A0-2EC6DE5E1A3F}"/>
    <cellStyle name="Note 3 4 3 8 3" xfId="20351" xr:uid="{B36705D7-6856-4A97-988F-B4C3303FD596}"/>
    <cellStyle name="Note 3 4 3 8 4" xfId="31309" xr:uid="{B17BE66B-FF07-4D36-B3F7-0DAA4B9E00FA}"/>
    <cellStyle name="Note 3 4 3 8 5" xfId="32125" xr:uid="{7BA4452E-A09F-457E-B042-C3317EA58EBE}"/>
    <cellStyle name="Note 3 4 3 9" xfId="11758" xr:uid="{356592EC-A76D-41C7-8C32-517960DD4351}"/>
    <cellStyle name="Note 3 4 4" xfId="1540" xr:uid="{00000000-0005-0000-0000-000004060000}"/>
    <cellStyle name="Note 3 4 4 10" xfId="2183" xr:uid="{64DC5887-B5CC-44C3-9E70-5174B9E332FA}"/>
    <cellStyle name="Note 3 4 4 11" xfId="24864" xr:uid="{AD74A420-3109-49FC-8C02-B507EBD03A54}"/>
    <cellStyle name="Note 3 4 4 12" xfId="36728" xr:uid="{3F6FA270-D137-4D52-BB79-1552DF3EC69F}"/>
    <cellStyle name="Note 3 4 4 2" xfId="1541" xr:uid="{00000000-0005-0000-0000-000005060000}"/>
    <cellStyle name="Note 3 4 4 2 10" xfId="24865" xr:uid="{BB3F799C-0176-4B22-8DFA-502720B54F06}"/>
    <cellStyle name="Note 3 4 4 2 11" xfId="34184" xr:uid="{CE4E3D12-D99E-480D-B2B4-67BF5667C5ED}"/>
    <cellStyle name="Note 3 4 4 2 2" xfId="5853" xr:uid="{F21436D2-2022-4B4B-BDF3-61EC6B92AF92}"/>
    <cellStyle name="Note 3 4 4 2 2 2" xfId="11428" xr:uid="{1F7C8BC5-1432-488F-A2DB-46B7CBCCF729}"/>
    <cellStyle name="Note 3 4 4 2 2 3" xfId="3732" xr:uid="{04D52D98-136A-434C-A9DA-CDD4CCBCD050}"/>
    <cellStyle name="Note 3 4 4 2 2 4" xfId="26951" xr:uid="{4AA8D205-554D-4496-8FBD-B7B555CBC6A6}"/>
    <cellStyle name="Note 3 4 4 2 2 5" xfId="33702" xr:uid="{477080AF-FA99-4DC6-8F2A-0F1D816D7DDF}"/>
    <cellStyle name="Note 3 4 4 2 3" xfId="7294" xr:uid="{DE8532DA-690D-4A55-9F28-1CE919717E99}"/>
    <cellStyle name="Note 3 4 4 2 3 2" xfId="16828" xr:uid="{BFC108AE-EA7D-4BA3-A1A0-B92674EA685A}"/>
    <cellStyle name="Note 3 4 4 2 3 3" xfId="17150" xr:uid="{BCED46D3-DE59-4F4C-9F89-F6C352CE3F4D}"/>
    <cellStyle name="Note 3 4 4 2 3 4" xfId="28392" xr:uid="{18E95F02-B453-4AF4-886F-C55DEEA0B5C2}"/>
    <cellStyle name="Note 3 4 4 2 3 5" xfId="35100" xr:uid="{8AB946DE-D53E-4DE5-A4C3-84610D4CF7C1}"/>
    <cellStyle name="Note 3 4 4 2 4" xfId="8164" xr:uid="{078AE945-A11E-4776-9A6C-122074EBDB9D}"/>
    <cellStyle name="Note 3 4 4 2 4 2" xfId="13026" xr:uid="{C3DDDAE9-CF86-4505-82E5-4B9DE28673EF}"/>
    <cellStyle name="Note 3 4 4 2 4 3" xfId="19114" xr:uid="{B887BDC5-0F1E-4444-A5CF-7BD20B20B240}"/>
    <cellStyle name="Note 3 4 4 2 4 4" xfId="29262" xr:uid="{059BED0F-686B-4027-84B6-B3017D8DA9AB}"/>
    <cellStyle name="Note 3 4 4 2 4 5" xfId="24105" xr:uid="{9E0B1F4E-EF64-44F1-96FA-1A095D3DE30D}"/>
    <cellStyle name="Note 3 4 4 2 5" xfId="8987" xr:uid="{5A886717-3902-4FBB-93C2-CD805578A46F}"/>
    <cellStyle name="Note 3 4 4 2 5 2" xfId="18127" xr:uid="{83ECD075-AC7A-4D19-B1BE-E98841D5A3A3}"/>
    <cellStyle name="Note 3 4 4 2 5 3" xfId="23111" xr:uid="{D5FEDB79-1293-4EC8-BAAD-78AD94110F51}"/>
    <cellStyle name="Note 3 4 4 2 5 4" xfId="30085" xr:uid="{4AEE3D24-992B-4917-A3ED-47E5E0BF9908}"/>
    <cellStyle name="Note 3 4 4 2 5 5" xfId="25589" xr:uid="{95F0803C-7E1E-4FB5-9764-F7A6EAA78412}"/>
    <cellStyle name="Note 3 4 4 2 6" xfId="4802" xr:uid="{38B09770-4DED-425A-8ECC-97B3346E1120}"/>
    <cellStyle name="Note 3 4 4 2 6 2" xfId="14190" xr:uid="{D99CE5D7-4E8C-49C3-8992-B565057607BD}"/>
    <cellStyle name="Note 3 4 4 2 6 3" xfId="19569" xr:uid="{652AFB0D-4C6E-4DDF-B3AA-0619F7980C76}"/>
    <cellStyle name="Note 3 4 4 2 6 4" xfId="25920" xr:uid="{BC1B1831-6AEE-43E9-B2D3-A762CD70BF45}"/>
    <cellStyle name="Note 3 4 4 2 6 5" xfId="35788" xr:uid="{8D6492FD-3357-4789-B87D-115F376B1D87}"/>
    <cellStyle name="Note 3 4 4 2 7" xfId="10214" xr:uid="{E42B7B3D-242B-4222-AF21-716B96EA6E09}"/>
    <cellStyle name="Note 3 4 4 2 7 2" xfId="3610" xr:uid="{7203AA75-6DE8-420C-8DC2-2F0A275E819D}"/>
    <cellStyle name="Note 3 4 4 2 7 3" xfId="19918" xr:uid="{980FCA26-26CA-4D07-8ED0-B1A5D7353CB9}"/>
    <cellStyle name="Note 3 4 4 2 7 4" xfId="31312" xr:uid="{2DF2FCF4-1BE6-4D59-AF91-28FA2C5B1EAD}"/>
    <cellStyle name="Note 3 4 4 2 7 5" xfId="33413" xr:uid="{D21C37A4-9F96-4D63-B748-73870078297A}"/>
    <cellStyle name="Note 3 4 4 2 8" xfId="14278" xr:uid="{3665B561-108B-42D0-9F3F-42DEA85DB0B9}"/>
    <cellStyle name="Note 3 4 4 2 9" xfId="13497" xr:uid="{CD2846E0-3908-462C-B1AB-D5EFE9631964}"/>
    <cellStyle name="Note 3 4 4 3" xfId="5852" xr:uid="{2E9D66D4-3DAD-4F70-A3A9-442359AF506B}"/>
    <cellStyle name="Note 3 4 4 3 2" xfId="11429" xr:uid="{FD076DE1-4B44-417B-BB12-E04666224FF5}"/>
    <cellStyle name="Note 3 4 4 3 3" xfId="17383" xr:uid="{1CE682A6-61BE-4E7B-ADE0-EE8175ECCA1E}"/>
    <cellStyle name="Note 3 4 4 3 4" xfId="26950" xr:uid="{EF8CE244-7A10-450C-8CD7-60C66D4F9D11}"/>
    <cellStyle name="Note 3 4 4 3 5" xfId="23793" xr:uid="{B43EA63F-8D1A-489D-BF61-3C1F4BEE5073}"/>
    <cellStyle name="Note 3 4 4 4" xfId="7293" xr:uid="{05B494AA-6A8B-4995-9597-47988AB0E7D7}"/>
    <cellStyle name="Note 3 4 4 4 2" xfId="14947" xr:uid="{442654FE-B3C7-4E60-8F09-A160E96FDA7B}"/>
    <cellStyle name="Note 3 4 4 4 3" xfId="21083" xr:uid="{4A9D2334-9CF9-4681-8C2C-42F4B0DC5D2F}"/>
    <cellStyle name="Note 3 4 4 4 4" xfId="28391" xr:uid="{337684A4-8529-4757-A051-FEBA56CE484E}"/>
    <cellStyle name="Note 3 4 4 4 5" xfId="35632" xr:uid="{3D592D24-15E2-4DE4-991D-E26FE203A601}"/>
    <cellStyle name="Note 3 4 4 5" xfId="8163" xr:uid="{D5F7FEC4-1A9A-4609-BA50-9184C36835E8}"/>
    <cellStyle name="Note 3 4 4 5 2" xfId="18369" xr:uid="{01CD07EE-5541-4153-B770-B941B1E9FBBF}"/>
    <cellStyle name="Note 3 4 4 5 3" xfId="23353" xr:uid="{52BDA15A-42EF-4B9E-ABBD-34C0F6BEBE1C}"/>
    <cellStyle name="Note 3 4 4 5 4" xfId="29261" xr:uid="{10818A9E-DBDF-451B-A1F1-626DB84B8241}"/>
    <cellStyle name="Note 3 4 4 5 5" xfId="24104" xr:uid="{F3D8E83C-7CF9-4499-8CD8-F87FD1209326}"/>
    <cellStyle name="Note 3 4 4 6" xfId="8986" xr:uid="{B5F940E3-DEC8-47F5-BB67-901A56E25DF3}"/>
    <cellStyle name="Note 3 4 4 6 2" xfId="12752" xr:uid="{0A777EAD-FE21-46A9-9F84-BBE228B891BE}"/>
    <cellStyle name="Note 3 4 4 6 3" xfId="13588" xr:uid="{E80BC2D6-BE3E-4F59-830E-4F6CD3476A05}"/>
    <cellStyle name="Note 3 4 4 6 4" xfId="30084" xr:uid="{C4046F5E-87B8-489B-8F70-25C0163857F9}"/>
    <cellStyle name="Note 3 4 4 6 5" xfId="24333" xr:uid="{6E3FB880-4E18-4C9D-B8B6-9601A6A3D58E}"/>
    <cellStyle name="Note 3 4 4 7" xfId="4803" xr:uid="{6D038F45-2B4E-438D-8C57-F419FA5CA308}"/>
    <cellStyle name="Note 3 4 4 7 2" xfId="16338" xr:uid="{6C60E023-F6FA-4557-AC18-C2EEE2AB9706}"/>
    <cellStyle name="Note 3 4 4 7 3" xfId="22580" xr:uid="{DD2CAF49-E620-45C7-AA74-793E99349475}"/>
    <cellStyle name="Note 3 4 4 7 4" xfId="25921" xr:uid="{AB0AC210-AC67-4517-A554-D47BE0E8A6E9}"/>
    <cellStyle name="Note 3 4 4 7 5" xfId="35253" xr:uid="{1E80786C-F298-4E07-8223-F2760F7BD6CB}"/>
    <cellStyle name="Note 3 4 4 8" xfId="10213" xr:uid="{89A5F836-F785-41E6-B204-2068EDA039DA}"/>
    <cellStyle name="Note 3 4 4 8 2" xfId="12013" xr:uid="{86629B22-F5C6-4C00-9109-9A651567F655}"/>
    <cellStyle name="Note 3 4 4 8 3" xfId="18613" xr:uid="{1BF5416B-B4FB-46BE-84FE-6774FEA6D4C7}"/>
    <cellStyle name="Note 3 4 4 8 4" xfId="31311" xr:uid="{F848E2D6-82AF-466F-89A0-E29DF08E1B1B}"/>
    <cellStyle name="Note 3 4 4 8 5" xfId="36329" xr:uid="{6A9AA249-419A-4C96-BC69-DE7F4A3B03BD}"/>
    <cellStyle name="Note 3 4 4 9" xfId="17549" xr:uid="{56D5F6FD-E567-4E5E-A6BA-96473533CDAA}"/>
    <cellStyle name="Note 3 4 5" xfId="1542" xr:uid="{00000000-0005-0000-0000-000006060000}"/>
    <cellStyle name="Note 3 4 5 10" xfId="22687" xr:uid="{3E797BCB-319B-44D9-B8F3-EB51F58C02EE}"/>
    <cellStyle name="Note 3 4 5 11" xfId="24866" xr:uid="{C3846FE8-C299-451D-B6BB-C20DF4812F22}"/>
    <cellStyle name="Note 3 4 5 12" xfId="35935" xr:uid="{DF13A1CE-D423-488E-ABFA-FFDD7361F1D3}"/>
    <cellStyle name="Note 3 4 5 2" xfId="1543" xr:uid="{00000000-0005-0000-0000-000007060000}"/>
    <cellStyle name="Note 3 4 5 2 10" xfId="24867" xr:uid="{B93D9B9D-9474-4C1F-8F05-74772B3F9787}"/>
    <cellStyle name="Note 3 4 5 2 11" xfId="35379" xr:uid="{C09F292E-AA6A-4A14-B9EB-C4CB7D6F836F}"/>
    <cellStyle name="Note 3 4 5 2 2" xfId="5855" xr:uid="{A00629A5-B702-4F97-BF98-CA49C00512ED}"/>
    <cellStyle name="Note 3 4 5 2 2 2" xfId="14694" xr:uid="{9450CE47-7B22-4BEA-B208-4F66947C4FD2}"/>
    <cellStyle name="Note 3 4 5 2 2 3" xfId="3722" xr:uid="{A41F5FA1-B45B-4C3D-B8ED-28FA29B67D25}"/>
    <cellStyle name="Note 3 4 5 2 2 4" xfId="26953" xr:uid="{ADE587AE-0B3E-4BE8-966D-18BA4D3E801B}"/>
    <cellStyle name="Note 3 4 5 2 2 5" xfId="33479" xr:uid="{1407D682-AF4C-4439-A7B2-BB633D1CC572}"/>
    <cellStyle name="Note 3 4 5 2 3" xfId="7296" xr:uid="{2A00B409-2BBF-4D63-87C7-8861123977AC}"/>
    <cellStyle name="Note 3 4 5 2 3 2" xfId="15386" xr:uid="{C798AACD-6EB4-471B-B74D-DA813F768533}"/>
    <cellStyle name="Note 3 4 5 2 3 3" xfId="13825" xr:uid="{329DA399-26CB-43DF-A1EE-1B3B4DB3E3E6}"/>
    <cellStyle name="Note 3 4 5 2 3 4" xfId="28394" xr:uid="{743DCCF0-D06F-4146-B0F0-45A59108BCEA}"/>
    <cellStyle name="Note 3 4 5 2 3 5" xfId="36236" xr:uid="{75A66858-27FB-4D90-889F-436CAEC24442}"/>
    <cellStyle name="Note 3 4 5 2 4" xfId="8166" xr:uid="{D1D997DD-C126-4B32-936F-8DE808CE7456}"/>
    <cellStyle name="Note 3 4 5 2 4 2" xfId="18367" xr:uid="{A7E32CE8-51C9-4629-8C77-F118F65548CB}"/>
    <cellStyle name="Note 3 4 5 2 4 3" xfId="19117" xr:uid="{008FA313-5041-496C-9930-A75E95D3A9F0}"/>
    <cellStyle name="Note 3 4 5 2 4 4" xfId="29264" xr:uid="{7153E211-3199-4737-B253-3A5EA1F6259C}"/>
    <cellStyle name="Note 3 4 5 2 4 5" xfId="24107" xr:uid="{67F26D5E-AABD-4556-B4A5-DB67751003FF}"/>
    <cellStyle name="Note 3 4 5 2 5" xfId="8989" xr:uid="{8D179F37-A80E-47F1-BCAF-B56649155FB4}"/>
    <cellStyle name="Note 3 4 5 2 5 2" xfId="3215" xr:uid="{5C0545EC-A0D4-4478-A1B5-53DEDC09A3EB}"/>
    <cellStyle name="Note 3 4 5 2 5 3" xfId="23112" xr:uid="{35F3431B-6398-4D95-8229-4992FEFFB7C1}"/>
    <cellStyle name="Note 3 4 5 2 5 4" xfId="30087" xr:uid="{CAFF9613-B40B-4D3B-A9B6-825BDEC20104}"/>
    <cellStyle name="Note 3 4 5 2 5 5" xfId="32724" xr:uid="{EAD8BB3B-E1D9-4419-A9B0-C0A760046D66}"/>
    <cellStyle name="Note 3 4 5 2 6" xfId="4800" xr:uid="{2CFD7944-C61C-43B5-83C6-315EB70D99B0}"/>
    <cellStyle name="Note 3 4 5 2 6 2" xfId="13518" xr:uid="{F8E387F5-3490-41A5-A388-E117CBF2D88A}"/>
    <cellStyle name="Note 3 4 5 2 6 3" xfId="21221" xr:uid="{1F00D60B-A310-4DA8-9003-B3E6BCF02E46}"/>
    <cellStyle name="Note 3 4 5 2 6 4" xfId="25918" xr:uid="{BB082DE8-6AF9-4122-A246-A5BC6A5834A3}"/>
    <cellStyle name="Note 3 4 5 2 6 5" xfId="36618" xr:uid="{E473230A-5324-4C82-830A-25ADEFA6B366}"/>
    <cellStyle name="Note 3 4 5 2 7" xfId="10216" xr:uid="{548ABA39-10AE-4048-AF81-6528721E593B}"/>
    <cellStyle name="Note 3 4 5 2 7 2" xfId="16060" xr:uid="{BB354FD7-590F-4DE0-8E19-99D5BC6496D4}"/>
    <cellStyle name="Note 3 4 5 2 7 3" xfId="20458" xr:uid="{68C8FBB3-001A-48DD-B60C-D5B2DCC5149B}"/>
    <cellStyle name="Note 3 4 5 2 7 4" xfId="31314" xr:uid="{09BA7936-334F-49C5-A16A-0E63BEAE38B4}"/>
    <cellStyle name="Note 3 4 5 2 7 5" xfId="33246" xr:uid="{E63FEECF-E27F-4925-B15F-521E5F16E317}"/>
    <cellStyle name="Note 3 4 5 2 8" xfId="15752" xr:uid="{412618EA-01D8-4531-8549-63F4A1359115}"/>
    <cellStyle name="Note 3 4 5 2 9" xfId="20179" xr:uid="{50FCB4B6-A329-4C94-A997-A31A2150708C}"/>
    <cellStyle name="Note 3 4 5 3" xfId="5854" xr:uid="{38379543-A5DA-4205-AC2E-BD7CA9402BA4}"/>
    <cellStyle name="Note 3 4 5 3 2" xfId="13662" xr:uid="{A934F640-A9D5-4BBA-B5CD-CD9CA86489EA}"/>
    <cellStyle name="Note 3 4 5 3 3" xfId="17914" xr:uid="{3DD6A52A-890B-4385-8003-9AA2D5377209}"/>
    <cellStyle name="Note 3 4 5 3 4" xfId="26952" xr:uid="{24A8FAE6-8781-4E3E-A602-252530A478AE}"/>
    <cellStyle name="Note 3 4 5 3 5" xfId="34563" xr:uid="{235DF9C6-2892-47A1-8E60-0AFA55C0E9D9}"/>
    <cellStyle name="Note 3 4 5 4" xfId="7295" xr:uid="{25559565-16FA-41E0-8075-ED9C9F2B8AA9}"/>
    <cellStyle name="Note 3 4 5 4 2" xfId="16116" xr:uid="{CA392C3A-5A3F-4A26-93F3-A560C95E8555}"/>
    <cellStyle name="Note 3 4 5 4 3" xfId="17930" xr:uid="{066135BC-DE7C-470B-8634-4F38D071160A}"/>
    <cellStyle name="Note 3 4 5 4 4" xfId="28393" xr:uid="{D4D752EC-011C-48BD-84D5-10D4427C7DAF}"/>
    <cellStyle name="Note 3 4 5 4 5" xfId="32278" xr:uid="{38064EAE-DF49-414A-9F99-09FBB0FCD047}"/>
    <cellStyle name="Note 3 4 5 5" xfId="8165" xr:uid="{3B1B30B1-9EC1-4C28-ACA1-8059A3EB5FB8}"/>
    <cellStyle name="Note 3 4 5 5 2" xfId="2914" xr:uid="{C1F6A684-1E67-4D9E-A8B0-174CAE103C15}"/>
    <cellStyle name="Note 3 4 5 5 3" xfId="23356" xr:uid="{F655A246-C2CA-4C54-A242-A768C95F8F1D}"/>
    <cellStyle name="Note 3 4 5 5 4" xfId="29263" xr:uid="{D04D7233-014F-4640-8603-757F3CBB5E00}"/>
    <cellStyle name="Note 3 4 5 5 5" xfId="24106" xr:uid="{FC69FCAA-60B3-42AB-BF76-BCD0BDA878A7}"/>
    <cellStyle name="Note 3 4 5 6" xfId="8988" xr:uid="{D2E6E860-4F2E-4A9C-8E28-BD97A593DC49}"/>
    <cellStyle name="Note 3 4 5 6 2" xfId="12757" xr:uid="{D0FFB150-3C3E-4AE4-9F43-561D6BD26455}"/>
    <cellStyle name="Note 3 4 5 6 3" xfId="18847" xr:uid="{16B39609-0537-490C-86D2-ED55B56532A8}"/>
    <cellStyle name="Note 3 4 5 6 4" xfId="30086" xr:uid="{2A489B68-9793-41B7-8BEF-BE4F8DBF7EB6}"/>
    <cellStyle name="Note 3 4 5 6 5" xfId="32705" xr:uid="{7FC0C6A3-E002-4FA7-9CD1-F7A6360C6DA8}"/>
    <cellStyle name="Note 3 4 5 7" xfId="4801" xr:uid="{139E18E9-EA1A-49FB-AED1-4B6B062B962A}"/>
    <cellStyle name="Note 3 4 5 7 2" xfId="17423" xr:uid="{3F2FCE27-8E9F-4A99-ABC6-11E67F6CD6D4}"/>
    <cellStyle name="Note 3 4 5 7 3" xfId="20646" xr:uid="{96EB7FF5-2A83-432D-ABE6-FFC647E075FB}"/>
    <cellStyle name="Note 3 4 5 7 4" xfId="25919" xr:uid="{54EC9AF6-C911-456D-9003-F84545F6F833}"/>
    <cellStyle name="Note 3 4 5 7 5" xfId="34105" xr:uid="{93CEA17A-E0AB-458D-836D-F76038F6242A}"/>
    <cellStyle name="Note 3 4 5 8" xfId="10215" xr:uid="{5883F5BD-24F6-4B35-8CCE-281E2A744667}"/>
    <cellStyle name="Note 3 4 5 8 2" xfId="3611" xr:uid="{4F80BA45-5FF9-4299-A16E-FD21BD1677F5}"/>
    <cellStyle name="Note 3 4 5 8 3" xfId="22773" xr:uid="{A39C978F-9D6D-48F4-8008-715BD96D44A3}"/>
    <cellStyle name="Note 3 4 5 8 4" xfId="31313" xr:uid="{93FEBFE2-5A14-441D-B124-A82CFFD81FAC}"/>
    <cellStyle name="Note 3 4 5 8 5" xfId="34382" xr:uid="{0E6BF85C-A779-43DA-BBEB-97E5A31C0001}"/>
    <cellStyle name="Note 3 4 5 9" xfId="16520" xr:uid="{D7E12208-1876-4142-A6A9-29096E28C728}"/>
    <cellStyle name="Note 3 4 6" xfId="1544" xr:uid="{00000000-0005-0000-0000-000008060000}"/>
    <cellStyle name="Note 3 4 6 10" xfId="24868" xr:uid="{2A161700-48B8-4D40-AECA-1B6478C4AF92}"/>
    <cellStyle name="Note 3 4 6 11" xfId="34861" xr:uid="{DAF5B4E6-6A49-4533-99A0-AD1255FBBC53}"/>
    <cellStyle name="Note 3 4 6 2" xfId="5856" xr:uid="{9D192262-AB8E-427F-8E57-6D63694F7F3E}"/>
    <cellStyle name="Note 3 4 6 2 2" xfId="13383" xr:uid="{CCCF90BE-8215-43BA-ADFF-A3B4105EA36E}"/>
    <cellStyle name="Note 3 4 6 2 3" xfId="19701" xr:uid="{D20576A3-D342-4F29-B80D-8F6BBD426B7D}"/>
    <cellStyle name="Note 3 4 6 2 4" xfId="26954" xr:uid="{A39A86DD-19C9-40F1-A2E8-82A3C99276F7}"/>
    <cellStyle name="Note 3 4 6 2 5" xfId="36529" xr:uid="{A082FE0C-8A08-4306-9011-693FB003FDEC}"/>
    <cellStyle name="Note 3 4 6 3" xfId="7297" xr:uid="{EB7CE7F3-D82B-41D9-ACF4-E04AAF6311DF}"/>
    <cellStyle name="Note 3 4 6 3 2" xfId="12133" xr:uid="{7F74F6F4-D8BF-4A1E-ADE9-362B2399E099}"/>
    <cellStyle name="Note 3 4 6 3 3" xfId="22198" xr:uid="{B36024C5-5A78-480E-86AD-E1CFA3F69C3D}"/>
    <cellStyle name="Note 3 4 6 3 4" xfId="28395" xr:uid="{01235AC3-B015-4AF6-9AE1-F3BED73ACE4E}"/>
    <cellStyle name="Note 3 4 6 3 5" xfId="32774" xr:uid="{0C7088DD-3472-4D97-BEAA-D1B83D55BABE}"/>
    <cellStyle name="Note 3 4 6 4" xfId="8167" xr:uid="{BB6AF0AE-E065-4739-9824-58AD0FF897BF}"/>
    <cellStyle name="Note 3 4 6 4 2" xfId="13024" xr:uid="{E8EFC939-ECA6-4DF7-A790-D56D2D17C079}"/>
    <cellStyle name="Note 3 4 6 4 3" xfId="3978" xr:uid="{E568E1AF-9C67-4836-B0A2-A0DA77A3CB03}"/>
    <cellStyle name="Note 3 4 6 4 4" xfId="29265" xr:uid="{B9717401-02A3-476D-AA94-C4B2C3A79D28}"/>
    <cellStyle name="Note 3 4 6 4 5" xfId="33103" xr:uid="{018371F9-941B-49C9-B829-87AAABDAD399}"/>
    <cellStyle name="Note 3 4 6 5" xfId="8990" xr:uid="{5829D843-B3FF-427F-A571-DC4B2A7666FF}"/>
    <cellStyle name="Note 3 4 6 5 2" xfId="18125" xr:uid="{19A63B5B-6A80-49B5-AFEA-D4CA819F6F0F}"/>
    <cellStyle name="Note 3 4 6 5 3" xfId="18848" xr:uid="{073EB4BE-60B6-4C52-A0AD-FE97B5C080DE}"/>
    <cellStyle name="Note 3 4 6 5 4" xfId="30088" xr:uid="{5AC83D3E-BBEE-452D-A139-79244D2CC932}"/>
    <cellStyle name="Note 3 4 6 5 5" xfId="25588" xr:uid="{B10FB2BB-6EAB-4833-BB0F-15B7D8C495AA}"/>
    <cellStyle name="Note 3 4 6 6" xfId="4799" xr:uid="{41D9BCD6-B078-4F58-BA39-5C9F94E82660}"/>
    <cellStyle name="Note 3 4 6 6 2" xfId="14835" xr:uid="{297B0499-790E-45BF-AA36-C3F79621B8DE}"/>
    <cellStyle name="Note 3 4 6 6 3" xfId="15460" xr:uid="{94BCECCF-4F37-461C-9302-5FA233719F05}"/>
    <cellStyle name="Note 3 4 6 6 4" xfId="25917" xr:uid="{6FF15CE6-0304-4BEF-A3FD-166266E204EE}"/>
    <cellStyle name="Note 3 4 6 6 5" xfId="33571" xr:uid="{29E579B2-BD83-440C-A11F-B85D410A2153}"/>
    <cellStyle name="Note 3 4 6 7" xfId="10217" xr:uid="{01ECD4E6-5C30-4748-BD3E-6129859ABB5B}"/>
    <cellStyle name="Note 3 4 6 7 2" xfId="17020" xr:uid="{64680CE2-0F54-4787-AF22-D55ADDDC5431}"/>
    <cellStyle name="Note 3 4 6 7 3" xfId="22006" xr:uid="{CEB2CA64-6800-4677-9AAC-5B51DF803FAE}"/>
    <cellStyle name="Note 3 4 6 7 4" xfId="31315" xr:uid="{FC81C2AF-E983-4A0E-A14A-52D76A78DC72}"/>
    <cellStyle name="Note 3 4 6 7 5" xfId="32580" xr:uid="{C3DE3032-055F-4442-A2A6-F6AE77F607F2}"/>
    <cellStyle name="Note 3 4 6 8" xfId="15049" xr:uid="{62852DFD-0560-40D2-86C3-A6DE5B4C0B74}"/>
    <cellStyle name="Note 3 4 6 9" xfId="21903" xr:uid="{E183D46E-4459-4589-974E-CA80578A5243}"/>
    <cellStyle name="Note 3 4 7" xfId="5847" xr:uid="{3802B2B1-13B9-40A7-8EF1-350C9422DF4C}"/>
    <cellStyle name="Note 3 4 7 2" xfId="17291" xr:uid="{89F315C4-DECB-4464-92EE-EB44CE94B61D}"/>
    <cellStyle name="Note 3 4 7 3" xfId="3731" xr:uid="{2A19D35E-43B0-4678-900B-38B28ADDDBC3}"/>
    <cellStyle name="Note 3 4 7 4" xfId="26945" xr:uid="{3BA7655B-C100-494D-B7F3-C836D34A0008}"/>
    <cellStyle name="Note 3 4 7 5" xfId="32498" xr:uid="{73739CEE-60D2-400B-83DE-FCDE233807A0}"/>
    <cellStyle name="Note 3 4 8" xfId="7288" xr:uid="{651D2C2C-F11C-4BF0-8879-1E17484724B4}"/>
    <cellStyle name="Note 3 4 8 2" xfId="13063" xr:uid="{6D6BC9AD-826F-4ED3-BBC8-51C72CC6E7EF}"/>
    <cellStyle name="Note 3 4 8 3" xfId="20041" xr:uid="{67E8093A-9CD3-42BB-9990-E6BCF9CF0FCA}"/>
    <cellStyle name="Note 3 4 8 4" xfId="28386" xr:uid="{7DC26389-9C84-4445-AB4B-B77C800EC36C}"/>
    <cellStyle name="Note 3 4 8 5" xfId="33317" xr:uid="{DBD2F98C-74EF-4561-B2C5-9A1B45C151CF}"/>
    <cellStyle name="Note 3 4 9" xfId="8158" xr:uid="{988FC107-7D6B-4C37-A6EF-4B3F030461F9}"/>
    <cellStyle name="Note 3 4 9 2" xfId="2911" xr:uid="{948179C0-61A3-410C-A973-D1B54A328E20}"/>
    <cellStyle name="Note 3 4 9 3" xfId="19118" xr:uid="{03F45DDD-95CE-4502-94C7-3BD8F4970F47}"/>
    <cellStyle name="Note 3 4 9 4" xfId="29256" xr:uid="{5233109F-58B1-49B0-B778-1B6086DD81CB}"/>
    <cellStyle name="Note 3 4 9 5" xfId="33108" xr:uid="{3A4F0C93-9E73-4FEA-B98C-F7276D179C7E}"/>
    <cellStyle name="Note 3 5" xfId="1545" xr:uid="{00000000-0005-0000-0000-000009060000}"/>
    <cellStyle name="Note 3 5 10" xfId="8991" xr:uid="{9473066E-3C28-47B2-AF23-E55BC6D3FE80}"/>
    <cellStyle name="Note 3 5 10 2" xfId="12755" xr:uid="{1CCB5966-F4FE-4D5E-813B-014850773263}"/>
    <cellStyle name="Note 3 5 10 3" xfId="15822" xr:uid="{42BAC5CB-CBF0-4AF7-944A-FCDB789483A1}"/>
    <cellStyle name="Note 3 5 10 4" xfId="30089" xr:uid="{74ACBC11-D648-4442-ACE1-C27CC7444227}"/>
    <cellStyle name="Note 3 5 10 5" xfId="32722" xr:uid="{FD8F6677-75A4-4478-8A64-D1DA16C7DCF7}"/>
    <cellStyle name="Note 3 5 11" xfId="4798" xr:uid="{59FF2DDA-3036-4860-845E-342D3F85942F}"/>
    <cellStyle name="Note 3 5 11 2" xfId="15597" xr:uid="{7D31B19A-3A4D-4B39-901B-08CC3B0128A6}"/>
    <cellStyle name="Note 3 5 11 3" xfId="16189" xr:uid="{733A65EA-FD71-4249-9A66-384B32F8C70C}"/>
    <cellStyle name="Note 3 5 11 4" xfId="25916" xr:uid="{DE60D6F5-7535-40B4-A02C-6D59605A4B7D}"/>
    <cellStyle name="Note 3 5 11 5" xfId="34657" xr:uid="{67511F17-7945-410C-BF53-0419FCF25196}"/>
    <cellStyle name="Note 3 5 12" xfId="10218" xr:uid="{A8EDA7AF-3D4E-43EA-922E-DB18D54D8071}"/>
    <cellStyle name="Note 3 5 12 2" xfId="13301" xr:uid="{8C0655B3-98DC-4D2F-9723-67227E23DB29}"/>
    <cellStyle name="Note 3 5 12 3" xfId="21486" xr:uid="{9F2D8C12-F090-4042-A22C-BA4A8C06D64B}"/>
    <cellStyle name="Note 3 5 12 4" xfId="31316" xr:uid="{87A573AD-3CA9-4AF2-977E-68ACAEC1FBB5}"/>
    <cellStyle name="Note 3 5 12 5" xfId="33894" xr:uid="{B100117F-4E93-4324-A0E9-B050F21E2B14}"/>
    <cellStyle name="Note 3 5 13" xfId="13733" xr:uid="{1F1A12CE-0FC8-4A25-B170-507C89AED053}"/>
    <cellStyle name="Note 3 5 14" xfId="21356" xr:uid="{269AD333-72CB-48A1-8E6D-75C5531198C0}"/>
    <cellStyle name="Note 3 5 15" xfId="24869" xr:uid="{F6815220-BF65-4385-8569-000116439550}"/>
    <cellStyle name="Note 3 5 16" xfId="33773" xr:uid="{DE971B6B-399E-4B4E-B51B-9A74538821DE}"/>
    <cellStyle name="Note 3 5 2" xfId="1546" xr:uid="{00000000-0005-0000-0000-00000A060000}"/>
    <cellStyle name="Note 3 5 2 10" xfId="20845" xr:uid="{A65F11FA-9EA6-4196-B7B4-08CD0C77C0C9}"/>
    <cellStyle name="Note 3 5 2 11" xfId="24870" xr:uid="{2C678466-EE7F-4BB5-AF52-9A7DEBA7EEE7}"/>
    <cellStyle name="Note 3 5 2 12" xfId="36729" xr:uid="{7CD388A7-A573-4350-8E23-8E364303A1CC}"/>
    <cellStyle name="Note 3 5 2 2" xfId="1547" xr:uid="{00000000-0005-0000-0000-00000B060000}"/>
    <cellStyle name="Note 3 5 2 2 10" xfId="24871" xr:uid="{F00499D5-82E9-4B83-ACDA-9322876169F9}"/>
    <cellStyle name="Note 3 5 2 2 11" xfId="36434" xr:uid="{2E1A4C92-3D91-4AF6-B158-7D140F24EAF6}"/>
    <cellStyle name="Note 3 5 2 2 2" xfId="5859" xr:uid="{926D0425-94B4-4534-B924-CF3855BF27C9}"/>
    <cellStyle name="Note 3 5 2 2 2 2" xfId="16200" xr:uid="{238AA2A2-D78E-4EF0-84A7-7E793ADB2DB7}"/>
    <cellStyle name="Note 3 5 2 2 2 3" xfId="22488" xr:uid="{895B5674-02E8-4E9F-A0A2-9F5562E48F61}"/>
    <cellStyle name="Note 3 5 2 2 2 4" xfId="26957" xr:uid="{705C2269-DEF1-4B87-B890-A156FC4B642A}"/>
    <cellStyle name="Note 3 5 2 2 2 5" xfId="35161" xr:uid="{2A90CA43-7342-416E-8B50-059B9D75B967}"/>
    <cellStyle name="Note 3 5 2 2 3" xfId="7300" xr:uid="{DE2C7AE8-58D3-46CD-AA82-B5B96B54220C}"/>
    <cellStyle name="Note 3 5 2 2 3 2" xfId="14317" xr:uid="{C0A22B31-0917-4D10-8261-DD79987A83D8}"/>
    <cellStyle name="Note 3 5 2 2 3 3" xfId="19161" xr:uid="{42956F02-8D7C-4017-9A13-121A8A69B2EA}"/>
    <cellStyle name="Note 3 5 2 2 3 4" xfId="28398" xr:uid="{BA4CA395-58DB-4DD2-B536-15FB09ADF643}"/>
    <cellStyle name="Note 3 5 2 2 3 5" xfId="34287" xr:uid="{232E59EF-64CD-4424-BC17-A6F47DBB4A14}"/>
    <cellStyle name="Note 3 5 2 2 4" xfId="8170" xr:uid="{A73A138A-E707-4ED9-8FE2-DBAD96F752B8}"/>
    <cellStyle name="Note 3 5 2 2 4 2" xfId="2915" xr:uid="{153501E3-36D7-467F-B000-A34BD0E92246}"/>
    <cellStyle name="Note 3 5 2 2 4 3" xfId="23355" xr:uid="{7B5AC1E0-B1A5-40DC-93FB-A5D1D264477D}"/>
    <cellStyle name="Note 3 5 2 2 4 4" xfId="29268" xr:uid="{AB19A250-2305-42A8-A56F-65718CC5C25F}"/>
    <cellStyle name="Note 3 5 2 2 4 5" xfId="33104" xr:uid="{B7971585-4500-40DD-994D-C1878DBB6B6A}"/>
    <cellStyle name="Note 3 5 2 2 5" xfId="8993" xr:uid="{185B4AA8-FE70-462B-AA9E-C63727DA8945}"/>
    <cellStyle name="Note 3 5 2 2 5 2" xfId="12756" xr:uid="{73890447-EF46-4150-82DA-99E38C638379}"/>
    <cellStyle name="Note 3 5 2 2 5 3" xfId="23109" xr:uid="{A84C6C0C-7587-45F5-9CEA-6429870348AD}"/>
    <cellStyle name="Note 3 5 2 2 5 4" xfId="30091" xr:uid="{D7696154-06C0-4AB8-8F86-6BB4B0E616D2}"/>
    <cellStyle name="Note 3 5 2 2 5 5" xfId="24334" xr:uid="{499C744C-1391-4EA8-AD0A-1938CAA4965E}"/>
    <cellStyle name="Note 3 5 2 2 6" xfId="4796" xr:uid="{EBF48A7E-8CA0-42CA-96E2-1DA23EFA8CDA}"/>
    <cellStyle name="Note 3 5 2 2 6 2" xfId="11570" xr:uid="{E3141867-BF62-4549-AFC0-D5685D54576D}"/>
    <cellStyle name="Note 3 5 2 2 6 3" xfId="21761" xr:uid="{C17D3F28-FFC9-4786-B81C-5156DFEB6601}"/>
    <cellStyle name="Note 3 5 2 2 6 4" xfId="25914" xr:uid="{EEDD865E-7EF0-4AF5-88B5-6EA8463862B3}"/>
    <cellStyle name="Note 3 5 2 2 6 5" xfId="23626" xr:uid="{C55E3737-C8B1-4F13-901B-ED28728306DA}"/>
    <cellStyle name="Note 3 5 2 2 7" xfId="10220" xr:uid="{481230F3-FFBA-44CD-A7FF-55868DA2513D}"/>
    <cellStyle name="Note 3 5 2 2 7 2" xfId="13127" xr:uid="{04F71195-B2FD-4E0A-BD7A-F14B00619C1D}"/>
    <cellStyle name="Note 3 5 2 2 7 3" xfId="11890" xr:uid="{974504AA-BC84-475F-AAD3-C1F6DCB2A4FC}"/>
    <cellStyle name="Note 3 5 2 2 7 4" xfId="31318" xr:uid="{957C505B-0E11-40A1-8E1C-F871D38BC12D}"/>
    <cellStyle name="Note 3 5 2 2 7 5" xfId="34448" xr:uid="{4B0979AF-6A23-4DF8-86F7-DE35B2F48078}"/>
    <cellStyle name="Note 3 5 2 2 8" xfId="17196" xr:uid="{F2176188-7651-45A1-B987-BEFFC46D218E}"/>
    <cellStyle name="Note 3 5 2 2 9" xfId="19770" xr:uid="{1F995AB8-5092-4C95-8E0C-3E705CE9930D}"/>
    <cellStyle name="Note 3 5 2 3" xfId="5858" xr:uid="{6C94B670-B0E1-402D-9802-BCE7371EB6D9}"/>
    <cellStyle name="Note 3 5 2 3 2" xfId="15145" xr:uid="{E371FCAD-3671-4A92-BFD2-78852D42D4AD}"/>
    <cellStyle name="Note 3 5 2 3 3" xfId="19479" xr:uid="{EE710C29-2A60-46BE-A901-E1B46446EEE9}"/>
    <cellStyle name="Note 3 5 2 3 4" xfId="26956" xr:uid="{CF3B2E31-5758-479D-B5F6-A4D21ED7F8A9}"/>
    <cellStyle name="Note 3 5 2 3 5" xfId="35691" xr:uid="{CAF28049-A4DF-44CF-9782-69B129512633}"/>
    <cellStyle name="Note 3 5 2 4" xfId="7299" xr:uid="{3FBBE3B2-D9A1-44F5-AB32-A5ACDEEDEADF}"/>
    <cellStyle name="Note 3 5 2 4 2" xfId="12680" xr:uid="{FEA84180-637A-4BD0-AF66-C0E7052D5705}"/>
    <cellStyle name="Note 3 5 2 4 3" xfId="20215" xr:uid="{F93979EB-D7B0-46D3-A000-8CD14394BFCE}"/>
    <cellStyle name="Note 3 5 2 4 4" xfId="28397" xr:uid="{FFA27033-D2B5-4552-BEC0-BD933B8F92FA}"/>
    <cellStyle name="Note 3 5 2 4 5" xfId="33156" xr:uid="{8292B675-C8BB-4CE8-9F32-CC744DAA31FD}"/>
    <cellStyle name="Note 3 5 2 5" xfId="8169" xr:uid="{2F2C65BD-58E1-49C4-A4D0-5FE7E73FE686}"/>
    <cellStyle name="Note 3 5 2 5 2" xfId="13025" xr:uid="{0C19807A-3E7F-4CBA-89EA-4B38B30689CE}"/>
    <cellStyle name="Note 3 5 2 5 3" xfId="19115" xr:uid="{6C5A6FEF-73E2-499E-8E65-47BD9F4CD5F3}"/>
    <cellStyle name="Note 3 5 2 5 4" xfId="29267" xr:uid="{14966DFF-9B8E-47C5-9863-DF046C8647B5}"/>
    <cellStyle name="Note 3 5 2 5 5" xfId="24108" xr:uid="{8E214E9E-8D1A-4EE1-9D0F-99198CBB231E}"/>
    <cellStyle name="Note 3 5 2 6" xfId="8992" xr:uid="{A41B79DB-00E8-4265-A754-EAF023130C2F}"/>
    <cellStyle name="Note 3 5 2 6 2" xfId="18126" xr:uid="{938471FC-CC53-46DF-A811-68DDA094CF84}"/>
    <cellStyle name="Note 3 5 2 6 3" xfId="15118" xr:uid="{8C496B20-B354-451B-A92D-8832865DDFC8}"/>
    <cellStyle name="Note 3 5 2 6 4" xfId="30090" xr:uid="{B729B572-7DDD-4052-A3BE-07E861D7CABC}"/>
    <cellStyle name="Note 3 5 2 6 5" xfId="32723" xr:uid="{7410AA0D-394A-425B-82A0-165EBFF68632}"/>
    <cellStyle name="Note 3 5 2 7" xfId="4797" xr:uid="{46B7CB90-B11A-474C-AD93-31835511802A}"/>
    <cellStyle name="Note 3 5 2 7 2" xfId="11569" xr:uid="{B3161EA3-4242-41B4-BE88-26C737E3B70C}"/>
    <cellStyle name="Note 3 5 2 7 3" xfId="3699" xr:uid="{46C6162C-CC4A-46FB-AE22-D1275637D9F1}"/>
    <cellStyle name="Note 3 5 2 7 4" xfId="25915" xr:uid="{2F632C70-232C-493B-A91A-5C83B1C772BD}"/>
    <cellStyle name="Note 3 5 2 7 5" xfId="35244" xr:uid="{4756A085-E0A3-49E2-A0CC-DBA9CE8BD14C}"/>
    <cellStyle name="Note 3 5 2 8" xfId="10219" xr:uid="{E88B022E-C4BD-4DDC-886B-DBEC639436FE}"/>
    <cellStyle name="Note 3 5 2 8 2" xfId="14453" xr:uid="{5EB1961F-F12C-4EB4-8E36-DE38B80EF1AE}"/>
    <cellStyle name="Note 3 5 2 8 3" xfId="20972" xr:uid="{0598C94C-0E3F-4490-913C-3038138CE2DE}"/>
    <cellStyle name="Note 3 5 2 8 4" xfId="31317" xr:uid="{A8A81CE4-B0E9-40CF-ADE7-6239E8E75964}"/>
    <cellStyle name="Note 3 5 2 8 5" xfId="36790" xr:uid="{08A59B25-5149-499F-86B9-C6BCB763A46B}"/>
    <cellStyle name="Note 3 5 2 9" xfId="17550" xr:uid="{E9D514C2-1101-4A95-8BC8-A4A72D0D8667}"/>
    <cellStyle name="Note 3 5 3" xfId="1548" xr:uid="{00000000-0005-0000-0000-00000C060000}"/>
    <cellStyle name="Note 3 5 3 10" xfId="22688" xr:uid="{5F189EB1-B4C3-464D-A21D-BAEFF8E2297E}"/>
    <cellStyle name="Note 3 5 3 11" xfId="24872" xr:uid="{7631457E-F57F-4A26-84AE-6988B81C5ACB}"/>
    <cellStyle name="Note 3 5 3 12" xfId="35936" xr:uid="{AE3D150A-181E-433F-BAFB-DA9E3892A559}"/>
    <cellStyle name="Note 3 5 3 2" xfId="1549" xr:uid="{00000000-0005-0000-0000-00000D060000}"/>
    <cellStyle name="Note 3 5 3 2 10" xfId="24873" xr:uid="{901E971E-4E58-40CC-818B-3283DDE6B3AC}"/>
    <cellStyle name="Note 3 5 3 2 11" xfId="35380" xr:uid="{1581F7E1-4485-4DC8-AFE7-D26970A33527}"/>
    <cellStyle name="Note 3 5 3 2 2" xfId="5861" xr:uid="{1718B349-CCD1-4234-9424-FF9F26AD5DA1}"/>
    <cellStyle name="Note 3 5 3 2 2 2" xfId="14703" xr:uid="{16D6C809-99DA-41E8-AA4F-5CD4C013C3CF}"/>
    <cellStyle name="Note 3 5 3 2 2 3" xfId="21661" xr:uid="{E51DAB16-4368-4166-A090-C795E7A4BB49}"/>
    <cellStyle name="Note 3 5 3 2 2 4" xfId="26959" xr:uid="{68590A75-949B-4EDB-B772-760C9FB5FE55}"/>
    <cellStyle name="Note 3 5 3 2 2 5" xfId="33488" xr:uid="{0743B1A9-8AFB-4E64-87B5-2DEC4F084C02}"/>
    <cellStyle name="Note 3 5 3 2 3" xfId="7302" xr:uid="{E557520A-02F2-4996-967E-CBB8B325E9FF}"/>
    <cellStyle name="Note 3 5 3 2 3 2" xfId="14384" xr:uid="{EC5F3704-31E2-46F9-87C0-BDD8CAB108D6}"/>
    <cellStyle name="Note 3 5 3 2 3 3" xfId="19321" xr:uid="{59168D19-C82F-47EA-9222-E6055B45A5E0}"/>
    <cellStyle name="Note 3 5 3 2 3 4" xfId="28400" xr:uid="{EC3F752F-C6DE-4B30-BC26-53E93E7071D5}"/>
    <cellStyle name="Note 3 5 3 2 3 5" xfId="34046" xr:uid="{2D4C858E-C094-432E-B1AB-02EB9E5E2CD7}"/>
    <cellStyle name="Note 3 5 3 2 4" xfId="8172" xr:uid="{381896DB-ADFE-4AAA-8C2C-49C261705FB8}"/>
    <cellStyle name="Note 3 5 3 2 4 2" xfId="2917" xr:uid="{834BC849-549C-455E-B602-4098A69BDA5C}"/>
    <cellStyle name="Note 3 5 3 2 4 3" xfId="14523" xr:uid="{2A142A95-555F-42D6-831E-A650B069D057}"/>
    <cellStyle name="Note 3 5 3 2 4 4" xfId="29270" xr:uid="{88C39AA9-6D89-41D3-9BF0-7B7F0ACD0DE0}"/>
    <cellStyle name="Note 3 5 3 2 4 5" xfId="24109" xr:uid="{F35DD5D1-D3AC-43F8-A8E6-4F1AC1339FD0}"/>
    <cellStyle name="Note 3 5 3 2 5" xfId="8995" xr:uid="{4F0A1BDF-C3F1-4C4C-A465-3312FF7A8308}"/>
    <cellStyle name="Note 3 5 3 2 5 2" xfId="3217" xr:uid="{903A168E-FC3F-4EA4-AF57-D7501D4CD92F}"/>
    <cellStyle name="Note 3 5 3 2 5 3" xfId="23110" xr:uid="{62335367-0E2A-40FC-A2E5-FACE67756C20}"/>
    <cellStyle name="Note 3 5 3 2 5 4" xfId="30093" xr:uid="{45BBD5A6-7F8C-4DEC-B64C-742D63C8E91E}"/>
    <cellStyle name="Note 3 5 3 2 5 5" xfId="32720" xr:uid="{590F9E8D-B08F-4F15-9273-3B85B1F98BD7}"/>
    <cellStyle name="Note 3 5 3 2 6" xfId="4794" xr:uid="{C66FA932-3B15-49DB-8EC2-A7FBDB192679}"/>
    <cellStyle name="Note 3 5 3 2 6 2" xfId="16341" xr:uid="{99747C6F-B537-4F38-A76F-D07788C2D25C}"/>
    <cellStyle name="Note 3 5 3 2 6 3" xfId="22581" xr:uid="{C8A5A9B4-75AA-45E2-9794-683E7FBF58B1}"/>
    <cellStyle name="Note 3 5 3 2 6 4" xfId="25912" xr:uid="{1967A9EF-B623-494B-AC7E-056E3A5B6427}"/>
    <cellStyle name="Note 3 5 3 2 6 5" xfId="23624" xr:uid="{946753D6-357B-4806-AC7E-540BDFDAFC4A}"/>
    <cellStyle name="Note 3 5 3 2 7" xfId="10222" xr:uid="{39647CED-FD52-48B0-8FD2-8DB9A96E90B2}"/>
    <cellStyle name="Note 3 5 3 2 7 2" xfId="13981" xr:uid="{B4DFF857-5583-45BB-AF0E-A871FE7B302F}"/>
    <cellStyle name="Note 3 5 3 2 7 3" xfId="15199" xr:uid="{AC20EFC9-0F84-4951-813B-059FA04893A5}"/>
    <cellStyle name="Note 3 5 3 2 7 4" xfId="31320" xr:uid="{1AFF68CE-7FD9-4D3A-9B9A-8E9BF5E90E4D}"/>
    <cellStyle name="Note 3 5 3 2 7 5" xfId="35485" xr:uid="{EB6E181B-ED52-4693-9D95-527F28EBFC2C}"/>
    <cellStyle name="Note 3 5 3 2 8" xfId="15753" xr:uid="{8650C502-A0F9-4443-9188-9BB7F18E0D9A}"/>
    <cellStyle name="Note 3 5 3 2 9" xfId="22394" xr:uid="{CB60BD5B-B454-49FB-82DA-13EB0DAADD2E}"/>
    <cellStyle name="Note 3 5 3 3" xfId="5860" xr:uid="{7A54A195-8680-41C8-B5F1-9B8381C70635}"/>
    <cellStyle name="Note 3 5 3 3 2" xfId="15472" xr:uid="{69F67243-0F9F-4D7F-A5EC-59ED86218343}"/>
    <cellStyle name="Note 3 5 3 3 3" xfId="20890" xr:uid="{E5288C62-37FA-4DB5-89C2-50AF09F49957}"/>
    <cellStyle name="Note 3 5 3 3 4" xfId="26958" xr:uid="{F2A7EF61-AABA-4A5B-9206-D13CE76A55B1}"/>
    <cellStyle name="Note 3 5 3 3 5" xfId="34572" xr:uid="{AD5EB576-A7A4-4AE6-A16B-4BD3C2543B8B}"/>
    <cellStyle name="Note 3 5 3 4" xfId="7301" xr:uid="{2F36632D-5BBE-4DBF-AB12-D8F8207CA143}"/>
    <cellStyle name="Note 3 5 3 4 2" xfId="13064" xr:uid="{5A3E83A9-BD8E-4EF0-937C-360C891A644C}"/>
    <cellStyle name="Note 3 5 3 4 3" xfId="20282" xr:uid="{B43F8B4A-6CDB-41B7-9F15-CBDC458E335A}"/>
    <cellStyle name="Note 3 5 3 4 4" xfId="28399" xr:uid="{2FD855C3-FC34-4E00-B6F6-E97C710A3B84}"/>
    <cellStyle name="Note 3 5 3 4 5" xfId="33318" xr:uid="{4BEA8B5E-0F58-47EE-AE8D-142E7478EAF3}"/>
    <cellStyle name="Note 3 5 3 5" xfId="8171" xr:uid="{7A592421-4A78-45A2-9949-1ACB4FD286A2}"/>
    <cellStyle name="Note 3 5 3 5 2" xfId="2916" xr:uid="{7C94A197-03E1-452B-9B70-B3B3C917D23F}"/>
    <cellStyle name="Note 3 5 3 5 3" xfId="19116" xr:uid="{E54D7AEA-DE14-402F-840A-FB0392125ECF}"/>
    <cellStyle name="Note 3 5 3 5 4" xfId="29269" xr:uid="{BD61F849-C918-4585-8A37-0D7F035DEF4C}"/>
    <cellStyle name="Note 3 5 3 5 5" xfId="33105" xr:uid="{87759ACA-59B2-4DCF-94AA-6B21BF6BFD0C}"/>
    <cellStyle name="Note 3 5 3 6" xfId="8994" xr:uid="{A3981D8A-A8F9-4D00-8D4E-BA9A2D7C2E4F}"/>
    <cellStyle name="Note 3 5 3 6 2" xfId="3216" xr:uid="{C2D294C7-9131-423C-8EE0-7EDD80CF00C9}"/>
    <cellStyle name="Note 3 5 3 6 3" xfId="18845" xr:uid="{FE4A5FB8-B6B3-4EAB-A338-6479BAE8BF23}"/>
    <cellStyle name="Note 3 5 3 6 4" xfId="30092" xr:uid="{1293390F-945F-490A-9294-57A448D31CDC}"/>
    <cellStyle name="Note 3 5 3 6 5" xfId="24335" xr:uid="{0F12DFBB-BE2F-4908-A417-A6F402879820}"/>
    <cellStyle name="Note 3 5 3 7" xfId="4795" xr:uid="{1A52357F-7041-440E-9D99-ADC6EAC70D47}"/>
    <cellStyle name="Note 3 5 3 7 2" xfId="11571" xr:uid="{AF34E08E-CC68-4AD2-8A24-FA9EE4112472}"/>
    <cellStyle name="Note 3 5 3 7 3" xfId="20100" xr:uid="{626B2EF2-F282-46FC-BD13-1ED21CD79576}"/>
    <cellStyle name="Note 3 5 3 7 4" xfId="25913" xr:uid="{973889AC-D26A-417E-A13E-B8931A0FE908}"/>
    <cellStyle name="Note 3 5 3 7 5" xfId="23625" xr:uid="{C76B5DFF-3DF8-43B7-ABE9-BD6CC83AC804}"/>
    <cellStyle name="Note 3 5 3 8" xfId="10221" xr:uid="{9EC64B64-F289-4F66-8C1B-E77C4C3B004D}"/>
    <cellStyle name="Note 3 5 3 8 2" xfId="12515" xr:uid="{36FFA6B7-AF2C-4CC7-8CE7-7B126A8D4234}"/>
    <cellStyle name="Note 3 5 3 8 3" xfId="11775" xr:uid="{CBE3D85B-0EDC-4271-8224-9302145B7728}"/>
    <cellStyle name="Note 3 5 3 8 4" xfId="31319" xr:uid="{53D85865-392C-48CA-9350-3E7E71CF6E8A}"/>
    <cellStyle name="Note 3 5 3 8 5" xfId="36014" xr:uid="{09279F69-0CDD-4DAB-AEDC-CB9DC658760E}"/>
    <cellStyle name="Note 3 5 3 9" xfId="16521" xr:uid="{EF9D244A-88EA-4844-8E07-920A7D0DFA95}"/>
    <cellStyle name="Note 3 5 4" xfId="1550" xr:uid="{00000000-0005-0000-0000-00000E060000}"/>
    <cellStyle name="Note 3 5 4 10" xfId="21904" xr:uid="{A8C44A36-B4C1-4BB5-A924-2D0213613EC7}"/>
    <cellStyle name="Note 3 5 4 11" xfId="24874" xr:uid="{CF5A7008-F99F-47BA-914A-C6F72B630694}"/>
    <cellStyle name="Note 3 5 4 12" xfId="34862" xr:uid="{9E5FCACC-6113-4922-BB8C-E1D029DE3BB4}"/>
    <cellStyle name="Note 3 5 4 2" xfId="1551" xr:uid="{00000000-0005-0000-0000-00000F060000}"/>
    <cellStyle name="Note 3 5 4 2 10" xfId="24875" xr:uid="{26AE4101-CF06-4240-AC43-5B92194284D5}"/>
    <cellStyle name="Note 3 5 4 2 11" xfId="33774" xr:uid="{612E01A0-5AD9-42A8-85CB-6C66FDA1BA37}"/>
    <cellStyle name="Note 3 5 4 2 2" xfId="5863" xr:uid="{4FCDB06E-5012-4618-AEB2-C1C609898EEF}"/>
    <cellStyle name="Note 3 5 4 2 2 2" xfId="11427" xr:uid="{52485FD2-3627-451A-B90D-0DC73F410385}"/>
    <cellStyle name="Note 3 5 4 2 2 3" xfId="20560" xr:uid="{0A5D58D4-DE8C-4D0E-9E0A-0AD5641C800D}"/>
    <cellStyle name="Note 3 5 4 2 2 4" xfId="26961" xr:uid="{EB6E5570-CCD7-40F5-B825-F34886443E6E}"/>
    <cellStyle name="Note 3 5 4 2 2 5" xfId="36400" xr:uid="{ADAA13FA-2802-48EB-819F-70B65F1CAF6F}"/>
    <cellStyle name="Note 3 5 4 2 3" xfId="7304" xr:uid="{CE4C9D88-556A-45A2-820B-3720AD6EAC0D}"/>
    <cellStyle name="Note 3 5 4 2 3 2" xfId="14104" xr:uid="{7014A336-25A6-4DC4-9461-A124E9498787}"/>
    <cellStyle name="Note 3 5 4 2 3 3" xfId="22860" xr:uid="{8B1F1FAC-C90F-4CF8-8B3E-2EB98BD741EA}"/>
    <cellStyle name="Note 3 5 4 2 3 4" xfId="28402" xr:uid="{5FD0E869-C635-4A22-B91D-3B0C971DCDBF}"/>
    <cellStyle name="Note 3 5 4 2 3 5" xfId="34759" xr:uid="{5A850F3B-3C65-4952-84C6-978AB133FDAB}"/>
    <cellStyle name="Note 3 5 4 2 4" xfId="8174" xr:uid="{4F490B79-5D1E-4CEA-93BC-C1CBEC62AEF4}"/>
    <cellStyle name="Note 3 5 4 2 4 2" xfId="13015" xr:uid="{E2441079-6292-43DA-8462-260CB42DEA52}"/>
    <cellStyle name="Note 3 5 4 2 4 3" xfId="3983" xr:uid="{5AEA5E0B-B913-462B-A675-D67846BBF48C}"/>
    <cellStyle name="Note 3 5 4 2 4 4" xfId="29272" xr:uid="{7FA5841C-E33C-4FAD-9142-2F91C142DD2C}"/>
    <cellStyle name="Note 3 5 4 2 4 5" xfId="24111" xr:uid="{EC8EFA98-866E-4AD7-887B-1E1C0FA596A9}"/>
    <cellStyle name="Note 3 5 4 2 5" xfId="8997" xr:uid="{52D8251D-BB41-4BF2-B94C-56DA65BC94A9}"/>
    <cellStyle name="Note 3 5 4 2 5 2" xfId="12753" xr:uid="{B47C73E5-CC44-4573-B189-3F4312ED84F6}"/>
    <cellStyle name="Note 3 5 4 2 5 3" xfId="13809" xr:uid="{9DC66964-1CF9-42DE-9925-734DC1FB83B6}"/>
    <cellStyle name="Note 3 5 4 2 5 4" xfId="30095" xr:uid="{80F24A4A-659E-4F61-AFE1-648FAEECE848}"/>
    <cellStyle name="Note 3 5 4 2 5 5" xfId="25591" xr:uid="{217E2DCF-6CAF-40FD-B339-4945E5F32A00}"/>
    <cellStyle name="Note 3 5 4 2 6" xfId="4792" xr:uid="{BDF4465E-DAC6-4D96-AC44-D4C71F22B973}"/>
    <cellStyle name="Note 3 5 4 2 6 2" xfId="17424" xr:uid="{47DD5543-1508-4A5C-8DA9-BD40DA2AEB7E}"/>
    <cellStyle name="Note 3 5 4 2 6 3" xfId="3701" xr:uid="{9DFA4A17-60BC-4F08-80CD-21F5D4A085C4}"/>
    <cellStyle name="Note 3 5 4 2 6 4" xfId="25910" xr:uid="{16261480-CEC5-423C-9B20-64461262E072}"/>
    <cellStyle name="Note 3 5 4 2 6 5" xfId="34106" xr:uid="{2067A5A1-2A6D-4515-93A8-6AF3320BB88A}"/>
    <cellStyle name="Note 3 5 4 2 7" xfId="10224" xr:uid="{38ED1735-F8CA-4026-8240-F700EFC83960}"/>
    <cellStyle name="Note 3 5 4 2 7 2" xfId="14600" xr:uid="{A9D70D5E-3A06-426E-89BC-53B35316D174}"/>
    <cellStyle name="Note 3 5 4 2 7 3" xfId="22265" xr:uid="{12C240D9-F021-48B1-B0F1-B274D9122453}"/>
    <cellStyle name="Note 3 5 4 2 7 4" xfId="31322" xr:uid="{5C6AEED2-E0BB-44C9-80EF-C173AE45DB6F}"/>
    <cellStyle name="Note 3 5 4 2 7 5" xfId="32126" xr:uid="{79399F0E-D6C5-49EE-ACF2-37883DAC167C}"/>
    <cellStyle name="Note 3 5 4 2 8" xfId="13734" xr:uid="{6C48DA73-CCE7-4FA3-A0AA-07E6E019187D}"/>
    <cellStyle name="Note 3 5 4 2 9" xfId="21357" xr:uid="{2C513614-0A64-47AF-8D92-9E03FD02A7FC}"/>
    <cellStyle name="Note 3 5 4 3" xfId="5862" xr:uid="{75F9233B-58E5-4830-B95E-74EE2B5715F8}"/>
    <cellStyle name="Note 3 5 4 3 2" xfId="13392" xr:uid="{D75E2579-FABE-4A76-B083-DBEC2BA57C19}"/>
    <cellStyle name="Note 3 5 4 3 3" xfId="21141" xr:uid="{C59817C7-B238-41D1-A43F-10FBB359B50A}"/>
    <cellStyle name="Note 3 5 4 3 4" xfId="26960" xr:uid="{E62670A2-A64C-464F-A0E8-3F657A8628FD}"/>
    <cellStyle name="Note 3 5 4 3 5" xfId="23794" xr:uid="{4D60D949-7256-4440-BA7C-ABB578493866}"/>
    <cellStyle name="Note 3 5 4 4" xfId="7303" xr:uid="{D4878080-C7F6-44C1-A58B-1AAB174336BE}"/>
    <cellStyle name="Note 3 5 4 4 2" xfId="13225" xr:uid="{55CEC47E-41B2-4BC6-87A7-698D069ED8E8}"/>
    <cellStyle name="Note 3 5 4 4 3" xfId="20038" xr:uid="{BC7B2456-A975-45BC-A0F9-1AEB7D9C6CB7}"/>
    <cellStyle name="Note 3 5 4 4 4" xfId="28401" xr:uid="{13CC0228-46AE-41A1-AF44-7C285638EB2B}"/>
    <cellStyle name="Note 3 5 4 4 5" xfId="36908" xr:uid="{35567689-3E57-4C58-89BC-E101BE1476BD}"/>
    <cellStyle name="Note 3 5 4 5" xfId="8173" xr:uid="{8D618155-DDC3-4075-AADA-8137F03C824F}"/>
    <cellStyle name="Note 3 5 4 5 2" xfId="18358" xr:uid="{3F0DC779-F862-4D65-B7AB-15D0191C9C2E}"/>
    <cellStyle name="Note 3 5 4 5 3" xfId="11500" xr:uid="{098B94ED-D2B9-494C-A3E8-8C5571C29199}"/>
    <cellStyle name="Note 3 5 4 5 4" xfId="29271" xr:uid="{200AFA5E-D2CA-41EB-B3A5-46B155AE7947}"/>
    <cellStyle name="Note 3 5 4 5 5" xfId="24110" xr:uid="{BB16CD36-F92D-4372-B0CE-5BFDADB85D6F}"/>
    <cellStyle name="Note 3 5 4 6" xfId="8996" xr:uid="{A88B1D4F-6E5C-4488-8C6E-66454C8B3F45}"/>
    <cellStyle name="Note 3 5 4 6 2" xfId="18123" xr:uid="{A81D38DB-4051-47E2-9996-C2BAB6863E31}"/>
    <cellStyle name="Note 3 5 4 6 3" xfId="18846" xr:uid="{A0F35B4D-F556-4974-B7AA-5CDE17CAAB2E}"/>
    <cellStyle name="Note 3 5 4 6 4" xfId="30094" xr:uid="{9B97EF01-FFA9-4CAE-9E80-02B6E9DE576D}"/>
    <cellStyle name="Note 3 5 4 6 5" xfId="32721" xr:uid="{2AC038EC-B3DA-44A3-97ED-0E3D2DD58804}"/>
    <cellStyle name="Note 3 5 4 7" xfId="4793" xr:uid="{E2CB345A-4BB2-4481-AAF4-AA2A72E4B2D6}"/>
    <cellStyle name="Note 3 5 4 7 2" xfId="14191" xr:uid="{3ED5E25D-C170-4997-87C7-EC1AC7CB1356}"/>
    <cellStyle name="Note 3 5 4 7 3" xfId="15569" xr:uid="{D8610941-80EC-4CF3-9F87-2DCAC6CA1776}"/>
    <cellStyle name="Note 3 5 4 7 4" xfId="25911" xr:uid="{2E78054F-0570-492E-A78C-6CFF2A9D6EFD}"/>
    <cellStyle name="Note 3 5 4 7 5" xfId="35791" xr:uid="{A5D82142-F056-4E95-A3F2-550319C1FB7F}"/>
    <cellStyle name="Note 3 5 4 8" xfId="10223" xr:uid="{79CD67E2-ED9E-4197-B73A-8D6A6D5EBC2B}"/>
    <cellStyle name="Note 3 5 4 8 2" xfId="17735" xr:uid="{33013330-2E06-467E-98AA-121696035A79}"/>
    <cellStyle name="Note 3 5 4 8 3" xfId="18553" xr:uid="{30F16BF0-DCC8-4B42-8EE2-5C3FDDA6F048}"/>
    <cellStyle name="Note 3 5 4 8 4" xfId="31321" xr:uid="{30319F62-0598-4B6A-AD81-C8CB5A65D727}"/>
    <cellStyle name="Note 3 5 4 8 5" xfId="34963" xr:uid="{E8B569A0-8E05-42B3-A53F-637CFF2E95B0}"/>
    <cellStyle name="Note 3 5 4 9" xfId="15050" xr:uid="{DDC3CFA0-60B9-4F50-8C33-1E27B30BD71D}"/>
    <cellStyle name="Note 3 5 5" xfId="1552" xr:uid="{00000000-0005-0000-0000-000010060000}"/>
    <cellStyle name="Note 3 5 5 10" xfId="20846" xr:uid="{AC20C90E-33AF-46A6-B8EF-7DA39C36F4C2}"/>
    <cellStyle name="Note 3 5 5 11" xfId="24876" xr:uid="{4339FD90-1A45-4426-9A62-8604D3120A74}"/>
    <cellStyle name="Note 3 5 5 12" xfId="32041" xr:uid="{EF04D095-6E74-4578-B71F-926D592C2E53}"/>
    <cellStyle name="Note 3 5 5 2" xfId="1553" xr:uid="{00000000-0005-0000-0000-000011060000}"/>
    <cellStyle name="Note 3 5 5 2 10" xfId="24877" xr:uid="{9B53C540-3FBB-4941-854E-FB880814A447}"/>
    <cellStyle name="Note 3 5 5 2 11" xfId="32040" xr:uid="{8CE4D4D2-FAE2-4AD3-B022-322AD4ACF6D6}"/>
    <cellStyle name="Note 3 5 5 2 2" xfId="5865" xr:uid="{2B6459C4-0F35-4D23-9ED4-1AA767BA4561}"/>
    <cellStyle name="Note 3 5 5 2 2 2" xfId="12411" xr:uid="{B00745DA-5501-4487-980B-CD10ED7952E5}"/>
    <cellStyle name="Note 3 5 5 2 2 3" xfId="16670" xr:uid="{481DED3F-3E00-4E30-8F78-832DE30E3012}"/>
    <cellStyle name="Note 3 5 5 2 2 4" xfId="26963" xr:uid="{6C9839D9-C772-4027-BF5B-684C5E4E663D}"/>
    <cellStyle name="Note 3 5 5 2 2 5" xfId="34807" xr:uid="{47FD0D29-A3AA-4000-A4A9-D3272F5241EA}"/>
    <cellStyle name="Note 3 5 5 2 3" xfId="7306" xr:uid="{B2D31C84-F6AF-4690-8595-519BA99C9845}"/>
    <cellStyle name="Note 3 5 5 2 3 2" xfId="14948" xr:uid="{22CE7991-234A-4EBD-8286-934CCB1A4CB0}"/>
    <cellStyle name="Note 3 5 5 2 3 3" xfId="22100" xr:uid="{E3B2B407-C58E-42F9-B318-9643DD44BBAB}"/>
    <cellStyle name="Note 3 5 5 2 3 4" xfId="28404" xr:uid="{7B6DC7D1-4396-4180-88AF-5A0C9314B970}"/>
    <cellStyle name="Note 3 5 5 2 3 5" xfId="35633" xr:uid="{3E30D9AB-ED44-4F2A-AD54-4B12FF659348}"/>
    <cellStyle name="Note 3 5 5 2 4" xfId="8176" xr:uid="{42D47C95-0467-426B-9E99-A18DD1896C53}"/>
    <cellStyle name="Note 3 5 5 2 4 2" xfId="13022" xr:uid="{8BC381A7-DF3A-4BF3-9E60-2A179CE7BC52}"/>
    <cellStyle name="Note 3 5 5 2 4 3" xfId="23348" xr:uid="{05A4AF8E-D98A-4F97-A03E-DFC37943B32E}"/>
    <cellStyle name="Note 3 5 5 2 4 4" xfId="29274" xr:uid="{087CCF15-771B-40E0-BD8E-1045E092F0DB}"/>
    <cellStyle name="Note 3 5 5 2 4 5" xfId="33102" xr:uid="{18E14207-22B0-4D2D-9B0B-A49DBBDF5462}"/>
    <cellStyle name="Note 3 5 5 2 5" xfId="8999" xr:uid="{1187387B-315F-4371-881A-D012392835B2}"/>
    <cellStyle name="Note 3 5 5 2 5 2" xfId="12754" xr:uid="{A0089B25-AFC4-4EC8-BF9A-DFC22081F00F}"/>
    <cellStyle name="Note 3 5 5 2 5 3" xfId="23105" xr:uid="{7B9C4B75-656D-421F-A36D-005443BAA2DF}"/>
    <cellStyle name="Note 3 5 5 2 5 4" xfId="30097" xr:uid="{52E65242-FD22-45B5-B698-59CFBEA2DDD7}"/>
    <cellStyle name="Note 3 5 5 2 5 5" xfId="32716" xr:uid="{8F1B900D-9338-48D5-920D-6477D43CFFA0}"/>
    <cellStyle name="Note 3 5 5 2 6" xfId="4790" xr:uid="{440027E8-0F95-4C74-AA38-ED27323E4404}"/>
    <cellStyle name="Note 3 5 5 2 6 2" xfId="11573" xr:uid="{3CFD6121-B38C-4ED9-A878-4C14150364D3}"/>
    <cellStyle name="Note 3 5 5 2 6 3" xfId="20660" xr:uid="{85E61C18-A378-4039-8DA0-997D92689EF3}"/>
    <cellStyle name="Note 3 5 5 2 6 4" xfId="25908" xr:uid="{B930E2AD-EAAD-4ABA-AF80-BDD1E0074915}"/>
    <cellStyle name="Note 3 5 5 2 6 5" xfId="23492" xr:uid="{821286CF-FC64-4537-8E41-01A9940BC513}"/>
    <cellStyle name="Note 3 5 5 2 7" xfId="10226" xr:uid="{5FDC3FDE-7D46-4513-BAE4-2D785B6117AF}"/>
    <cellStyle name="Note 3 5 5 2 7 2" xfId="15998" xr:uid="{5C6EDC57-D910-4E17-AAFA-45B936A5C50A}"/>
    <cellStyle name="Note 3 5 5 2 7 3" xfId="20354" xr:uid="{6CF3FB18-2E3D-492D-8D98-860DF97FF76E}"/>
    <cellStyle name="Note 3 5 5 2 7 4" xfId="31324" xr:uid="{E43CFCB7-CE5B-4734-BF23-7CD85F2724B1}"/>
    <cellStyle name="Note 3 5 5 2 7 5" xfId="24534" xr:uid="{A58F6221-DA15-4519-B4C0-CDFEF459C75B}"/>
    <cellStyle name="Note 3 5 5 2 8" xfId="11755" xr:uid="{14F80816-DB40-4084-B0AB-623944CDDF85}"/>
    <cellStyle name="Note 3 5 5 2 9" xfId="19771" xr:uid="{4395E7BE-D2DC-4B1A-9A48-AC05007959AF}"/>
    <cellStyle name="Note 3 5 5 3" xfId="5864" xr:uid="{42217F13-B319-40A8-AC9D-01AF314A0D48}"/>
    <cellStyle name="Note 3 5 5 3 2" xfId="17117" xr:uid="{FECB1C5B-7236-428B-B6AD-7B82A5371577}"/>
    <cellStyle name="Note 3 5 5 3 3" xfId="19488" xr:uid="{86E5190F-C346-476C-8EE6-C45B6D95F7E2}"/>
    <cellStyle name="Note 3 5 5 3 4" xfId="26962" xr:uid="{77DCAE31-8C9B-4276-8F14-3FEFCF01F629}"/>
    <cellStyle name="Note 3 5 5 3 5" xfId="32499" xr:uid="{5127329A-AE61-408A-BFCB-FCA00D77444B}"/>
    <cellStyle name="Note 3 5 5 4" xfId="7305" xr:uid="{F38F965C-2C44-46BD-8848-34FC0E54B090}"/>
    <cellStyle name="Note 3 5 5 4 2" xfId="17824" xr:uid="{7E220DF3-7E36-4691-919C-DF9451890062}"/>
    <cellStyle name="Note 3 5 5 4 3" xfId="20745" xr:uid="{C18DFB32-D179-421E-B055-B8907289369E}"/>
    <cellStyle name="Note 3 5 5 4 4" xfId="28403" xr:uid="{07E44279-28E2-4C2C-ABF0-D5BB692FA23C}"/>
    <cellStyle name="Note 3 5 5 4 5" xfId="36138" xr:uid="{E79E3B71-7577-4ED3-BA39-9DF629195799}"/>
    <cellStyle name="Note 3 5 5 5" xfId="8175" xr:uid="{AF5D0D8B-DD99-4C5B-A62C-E5D924E34B8D}"/>
    <cellStyle name="Note 3 5 5 5 2" xfId="18365" xr:uid="{F6C4F0D1-4C21-4996-83B9-0C1CF39A71E0}"/>
    <cellStyle name="Note 3 5 5 5 3" xfId="16593" xr:uid="{033B6D4A-B85E-43AA-97D9-117867DE5C0C}"/>
    <cellStyle name="Note 3 5 5 5 4" xfId="29273" xr:uid="{E29D4008-A3FA-4040-B767-D25C65B90960}"/>
    <cellStyle name="Note 3 5 5 5 5" xfId="33099" xr:uid="{1D787932-A15D-4BA3-AEA3-EE0EEB5F32BF}"/>
    <cellStyle name="Note 3 5 5 6" xfId="8998" xr:uid="{B3C54DDD-413E-4809-B5FA-03959FF82ED1}"/>
    <cellStyle name="Note 3 5 5 6 2" xfId="18124" xr:uid="{DF365105-F6CF-43A0-A04E-8155EDE8F868}"/>
    <cellStyle name="Note 3 5 5 6 3" xfId="11835" xr:uid="{D860CD9F-484A-48B1-AD05-D2A3C919A808}"/>
    <cellStyle name="Note 3 5 5 6 4" xfId="30096" xr:uid="{925D0B52-95A9-462A-853F-54CF5ED01052}"/>
    <cellStyle name="Note 3 5 5 6 5" xfId="25590" xr:uid="{0CBE42DF-6B28-43B3-85F8-3520D150DB96}"/>
    <cellStyle name="Note 3 5 5 7" xfId="4791" xr:uid="{9EE9F06E-90F6-4B8B-BF9C-8FCF55C3F68B}"/>
    <cellStyle name="Note 3 5 5 7 2" xfId="11572" xr:uid="{14DA4D7E-E858-44DC-AC7B-0EE40499D214}"/>
    <cellStyle name="Note 3 5 5 7 3" xfId="19581" xr:uid="{7A0DDA2E-4498-450E-B886-4715C7FAAF7F}"/>
    <cellStyle name="Note 3 5 5 7 4" xfId="25909" xr:uid="{46985376-1E20-4430-AF71-6E4CCAA62606}"/>
    <cellStyle name="Note 3 5 5 7 5" xfId="36619" xr:uid="{0C92CC30-07AF-43D2-A74A-1AE3DF9BAA60}"/>
    <cellStyle name="Note 3 5 5 8" xfId="10225" xr:uid="{852F6ACE-0FA4-43AF-A62F-DC61D5E6C625}"/>
    <cellStyle name="Note 3 5 5 8 2" xfId="16731" xr:uid="{BFB0C8CE-CE44-4FB5-BA15-A715BA5A1E17}"/>
    <cellStyle name="Note 3 5 5 8 3" xfId="18419" xr:uid="{DD0CE748-16E3-4E0A-8974-32F9D1D826AC}"/>
    <cellStyle name="Note 3 5 5 8 4" xfId="31323" xr:uid="{546DCECE-A300-46FB-8BA9-8257CCE72BF6}"/>
    <cellStyle name="Note 3 5 5 8 5" xfId="24533" xr:uid="{181ACF9D-128A-409F-9978-FB754DB33DE4}"/>
    <cellStyle name="Note 3 5 5 9" xfId="11756" xr:uid="{1D56E11A-FA85-43F4-96C7-35C891E7F985}"/>
    <cellStyle name="Note 3 5 6" xfId="1554" xr:uid="{00000000-0005-0000-0000-000012060000}"/>
    <cellStyle name="Note 3 5 6 10" xfId="24878" xr:uid="{D2DE0886-D98D-427D-B985-54E9DA96164E}"/>
    <cellStyle name="Note 3 5 6 11" xfId="36726" xr:uid="{EFFEEEE2-5E30-496A-851E-EFE5EEA0D737}"/>
    <cellStyle name="Note 3 5 6 2" xfId="5866" xr:uid="{53FFD529-B7C4-4905-AACE-98FBB876A6D8}"/>
    <cellStyle name="Note 3 5 6 2 2" xfId="14997" xr:uid="{883F50BB-850E-4A30-8465-4105F2DE686C}"/>
    <cellStyle name="Note 3 5 6 2 3" xfId="22359" xr:uid="{E803043A-3E0A-4DCC-967D-9C90FA17D2E6}"/>
    <cellStyle name="Note 3 5 6 2 4" xfId="26964" xr:uid="{2561E3F1-535B-4CD5-BA2C-C9A2B1B84C81}"/>
    <cellStyle name="Note 3 5 6 2 5" xfId="33709" xr:uid="{896072B0-ACB7-445B-8119-1286C62715A4}"/>
    <cellStyle name="Note 3 5 6 3" xfId="7307" xr:uid="{1408F264-4582-487A-B35C-72636F3CC8C7}"/>
    <cellStyle name="Note 3 5 6 3 2" xfId="16829" xr:uid="{2F7F8F12-7F05-413C-BF68-B058059AC440}"/>
    <cellStyle name="Note 3 5 6 3 3" xfId="21602" xr:uid="{978157E4-8023-41B6-8C76-6D5628EBFFE9}"/>
    <cellStyle name="Note 3 5 6 3 4" xfId="28405" xr:uid="{242E8B61-DA21-4E01-9F92-EE32FD6873E6}"/>
    <cellStyle name="Note 3 5 6 3 5" xfId="35101" xr:uid="{08B58FA0-5549-4EB7-B1F4-3E1833BA4E57}"/>
    <cellStyle name="Note 3 5 6 4" xfId="8177" xr:uid="{E50971DC-BCC6-406B-BABF-CC9A762DE8D5}"/>
    <cellStyle name="Note 3 5 6 4 2" xfId="2918" xr:uid="{65699D74-FD87-4130-B4B6-9A4F58237F68}"/>
    <cellStyle name="Note 3 5 6 4 3" xfId="19109" xr:uid="{69D52349-7B2B-4C1C-BB5D-CE820154A624}"/>
    <cellStyle name="Note 3 5 6 4 4" xfId="29275" xr:uid="{376BE439-D007-45DB-9DAE-F85574504884}"/>
    <cellStyle name="Note 3 5 6 4 5" xfId="26403" xr:uid="{263E99C7-F309-472D-9E72-0D34B162CE6E}"/>
    <cellStyle name="Note 3 5 6 5" xfId="9000" xr:uid="{8CAAA2F9-4785-400C-85D2-FE2B24B5EB81}"/>
    <cellStyle name="Note 3 5 6 5 2" xfId="3218" xr:uid="{29CEA943-D5EF-40D7-9A61-9E84B6E6579B}"/>
    <cellStyle name="Note 3 5 6 5 3" xfId="18841" xr:uid="{ABD0B363-9F07-4670-80FD-83077976A4EE}"/>
    <cellStyle name="Note 3 5 6 5 4" xfId="30098" xr:uid="{2464D742-912A-472E-A301-0E93D1982A52}"/>
    <cellStyle name="Note 3 5 6 5 5" xfId="32719" xr:uid="{D93C2755-616D-4982-A950-489EA2501B65}"/>
    <cellStyle name="Note 3 5 6 6" xfId="4789" xr:uid="{1EE63227-F6BD-4432-9A4C-C303866D423F}"/>
    <cellStyle name="Note 3 5 6 6 2" xfId="13530" xr:uid="{0C4B138F-A524-4FBF-B462-0152FC4E0E74}"/>
    <cellStyle name="Note 3 5 6 6 3" xfId="21233" xr:uid="{C3AC3500-57B3-422D-8B94-51FA6B7FA97C}"/>
    <cellStyle name="Note 3 5 6 6 4" xfId="25907" xr:uid="{22CA91E4-AFA0-4298-8866-2EB8B2098BE7}"/>
    <cellStyle name="Note 3 5 6 6 5" xfId="23623" xr:uid="{DD75670B-2E0D-4BF8-B70E-39C0AEC2B8B5}"/>
    <cellStyle name="Note 3 5 6 7" xfId="10227" xr:uid="{461E7D9E-C5E2-4DA1-9B8C-99FE55527BFD}"/>
    <cellStyle name="Note 3 5 6 7 2" xfId="15276" xr:uid="{78F2CE55-7038-468E-B00D-C281654ABA71}"/>
    <cellStyle name="Note 3 5 6 7 3" xfId="19227" xr:uid="{99897500-BC64-4673-90BB-143D5878AC16}"/>
    <cellStyle name="Note 3 5 6 7 4" xfId="31325" xr:uid="{083AD368-F8D7-4DF8-9329-8DB08667B115}"/>
    <cellStyle name="Note 3 5 6 7 5" xfId="35571" xr:uid="{9E9BA014-5736-4D8B-86DA-D96AD60DB42E}"/>
    <cellStyle name="Note 3 5 6 8" xfId="17547" xr:uid="{7A6A96E8-4216-4E6D-97A9-82DA8B958A63}"/>
    <cellStyle name="Note 3 5 6 9" xfId="3672" xr:uid="{25331FCC-F5AE-41CF-9B3E-79D161BEA952}"/>
    <cellStyle name="Note 3 5 7" xfId="5857" xr:uid="{29588DE2-586D-49DD-8BB4-355770114CB8}"/>
    <cellStyle name="Note 3 5 7 2" xfId="17290" xr:uid="{7A8C7C9F-55B4-4A32-B3C5-47103A09059D}"/>
    <cellStyle name="Note 3 5 7 3" xfId="20551" xr:uid="{74C1125A-C119-4008-A008-5CB53092B793}"/>
    <cellStyle name="Note 3 5 7 4" xfId="26955" xr:uid="{BB3AE2EC-A07A-4710-A92A-61B8916B1487}"/>
    <cellStyle name="Note 3 5 7 5" xfId="34906" xr:uid="{C499C401-2D77-4533-B5BB-EACC9259B6D1}"/>
    <cellStyle name="Note 3 5 8" xfId="7298" xr:uid="{83E2E153-B13F-40C5-8C8F-9CF279D5E471}"/>
    <cellStyle name="Note 3 5 8 2" xfId="16956" xr:uid="{CDC6A199-925E-4569-A452-EBB3ACF55BDC}"/>
    <cellStyle name="Note 3 5 8 3" xfId="22433" xr:uid="{E53348C3-07DB-4C77-8266-E1A1BC37DA7D}"/>
    <cellStyle name="Note 3 5 8 4" xfId="28396" xr:uid="{D553A477-5505-4C3C-9E32-05412B8680F7}"/>
    <cellStyle name="Note 3 5 8 5" xfId="34221" xr:uid="{A232CD33-7DF9-4776-A740-9B1FDF0CEA2F}"/>
    <cellStyle name="Note 3 5 9" xfId="8168" xr:uid="{3B14EC65-F5A3-4FDE-8297-F5F9B2775527}"/>
    <cellStyle name="Note 3 5 9 2" xfId="18368" xr:uid="{8433FEAB-ADBC-41A5-9203-EEA13726D053}"/>
    <cellStyle name="Note 3 5 9 3" xfId="23354" xr:uid="{A1D2E5F5-2E66-46BE-80E9-89E3786D96AD}"/>
    <cellStyle name="Note 3 5 9 4" xfId="29266" xr:uid="{33158BC6-F9ED-4B22-92A3-C2E93DA7DFAA}"/>
    <cellStyle name="Note 3 5 9 5" xfId="33106" xr:uid="{76604C64-6892-42DE-9382-C0A065642035}"/>
    <cellStyle name="Note 3 6" xfId="1555" xr:uid="{00000000-0005-0000-0000-000013060000}"/>
    <cellStyle name="Note 3 6 10" xfId="9001" xr:uid="{1E969446-E3C9-4C5B-8D4E-985B7CC02A67}"/>
    <cellStyle name="Note 3 6 10 2" xfId="2171" xr:uid="{87CE06A2-E2D0-402C-A7DA-CF34E96DF5E4}"/>
    <cellStyle name="Note 3 6 10 3" xfId="23108" xr:uid="{7BE8BD22-C09F-4DEA-901C-082062BD38EE}"/>
    <cellStyle name="Note 3 6 10 4" xfId="30099" xr:uid="{A57DA741-1172-4D8A-90AF-A4FD33E2D521}"/>
    <cellStyle name="Note 3 6 10 5" xfId="24336" xr:uid="{CC6CD88E-5180-45FD-B0F0-0C88136A8527}"/>
    <cellStyle name="Note 3 6 11" xfId="4788" xr:uid="{122C7211-0CBE-4BDC-A521-381141006AB0}"/>
    <cellStyle name="Note 3 6 11 2" xfId="14849" xr:uid="{F4491CB7-8950-4137-AE01-F8FC6AF2020C}"/>
    <cellStyle name="Note 3 6 11 3" xfId="21763" xr:uid="{2D561DE4-A4F9-4C25-8877-2D3E4486C983}"/>
    <cellStyle name="Note 3 6 11 4" xfId="25906" xr:uid="{8CE8DE59-4492-4A9E-94F3-673FB4EC3285}"/>
    <cellStyle name="Note 3 6 11 5" xfId="33583" xr:uid="{090FACB5-BE75-4FEF-B912-395690FDABA1}"/>
    <cellStyle name="Note 3 6 12" xfId="10228" xr:uid="{2E69AB21-08E0-4A07-9D3F-8714DB1932B5}"/>
    <cellStyle name="Note 3 6 12 2" xfId="12010" xr:uid="{D64EBE62-75E0-4594-AFF0-DB70FF8CEAC9}"/>
    <cellStyle name="Note 3 6 12 3" xfId="18610" xr:uid="{ACAE4280-4CF4-4219-B414-F474429B8802}"/>
    <cellStyle name="Note 3 6 12 4" xfId="31326" xr:uid="{2BEF6C5B-D6DA-4D40-856E-1EF69E9D6C56}"/>
    <cellStyle name="Note 3 6 12 5" xfId="36332" xr:uid="{95CADBE9-FF7E-406D-A086-FC7D1EDC1569}"/>
    <cellStyle name="Note 3 6 13" xfId="16783" xr:uid="{F1986C1A-4175-4ECD-BB88-43013E935E41}"/>
    <cellStyle name="Note 3 6 14" xfId="14550" xr:uid="{C9F929EB-E278-4AE4-A026-61BB81CDE23E}"/>
    <cellStyle name="Note 3 6 15" xfId="24879" xr:uid="{04DCB7EA-011C-4AAB-8A3E-3954432D859C}"/>
    <cellStyle name="Note 3 6 16" xfId="36093" xr:uid="{216938F9-A604-4E14-8DA9-7899F5DB67F5}"/>
    <cellStyle name="Note 3 6 2" xfId="1556" xr:uid="{00000000-0005-0000-0000-000014060000}"/>
    <cellStyle name="Note 3 6 2 10" xfId="22685" xr:uid="{304C9EA1-7E24-4A3D-80FC-7F95728553AE}"/>
    <cellStyle name="Note 3 6 2 11" xfId="24880" xr:uid="{DCB560AE-9C97-4C89-B231-9338CB0E0FAE}"/>
    <cellStyle name="Note 3 6 2 12" xfId="35933" xr:uid="{D86D2B93-EA9E-4F99-892D-CF7760CB2059}"/>
    <cellStyle name="Note 3 6 2 2" xfId="1557" xr:uid="{00000000-0005-0000-0000-000015060000}"/>
    <cellStyle name="Note 3 6 2 2 10" xfId="24881" xr:uid="{0F7A3A48-BDDF-4FB8-BB21-827F9F88C228}"/>
    <cellStyle name="Note 3 6 2 2 11" xfId="35377" xr:uid="{23A263CB-2E89-48B0-B264-E29101195A43}"/>
    <cellStyle name="Note 3 6 2 2 2" xfId="5869" xr:uid="{549E82A4-5095-41A2-B4BC-88E04DB5C7DA}"/>
    <cellStyle name="Note 3 6 2 2 2 2" xfId="13390" xr:uid="{956C0447-96D1-40DE-8288-A622080AC3E9}"/>
    <cellStyle name="Note 3 6 2 2 2 3" xfId="19708" xr:uid="{ADCA23C5-DA3A-42D7-A4FF-39B2FB225780}"/>
    <cellStyle name="Note 3 6 2 2 2 4" xfId="26967" xr:uid="{6E56386B-E91D-461E-A19E-59821988EBBF}"/>
    <cellStyle name="Note 3 6 2 2 2 5" xfId="36528" xr:uid="{B21CE85A-89E5-4F32-8409-02739D310CC5}"/>
    <cellStyle name="Note 3 6 2 2 3" xfId="7310" xr:uid="{4D892295-3D18-42C8-B19A-8494F58E391F}"/>
    <cellStyle name="Note 3 6 2 2 3 2" xfId="12134" xr:uid="{3E661A1D-192D-4FC1-A213-35EAC8AF34B5}"/>
    <cellStyle name="Note 3 6 2 2 3 3" xfId="22199" xr:uid="{B85AE227-A0FC-4EAC-8193-88955E63D7F7}"/>
    <cellStyle name="Note 3 6 2 2 3 4" xfId="28408" xr:uid="{6C48FCFF-A7CC-47F0-8231-F9D38FC1EB1B}"/>
    <cellStyle name="Note 3 6 2 2 3 5" xfId="25775" xr:uid="{0531A242-6792-446F-8B0C-F55D81C50B8F}"/>
    <cellStyle name="Note 3 6 2 2 4" xfId="8180" xr:uid="{C848B195-3B55-4D1C-9C43-CFB543F66262}"/>
    <cellStyle name="Note 3 6 2 2 4 2" xfId="18364" xr:uid="{0E24A5E6-E525-43BD-A126-150711323AF6}"/>
    <cellStyle name="Note 3 6 2 2 4 3" xfId="11499" xr:uid="{D505D204-0E60-49CD-B742-3FB370B3D783}"/>
    <cellStyle name="Note 3 6 2 2 4 4" xfId="29278" xr:uid="{33EAC153-956A-4588-8938-6CD1C54A440A}"/>
    <cellStyle name="Note 3 6 2 2 4 5" xfId="26402" xr:uid="{58443665-C2A5-46D1-975D-CB975E2F456B}"/>
    <cellStyle name="Note 3 6 2 2 5" xfId="9003" xr:uid="{27C9E287-10E3-4D25-A7D9-214C021109A0}"/>
    <cellStyle name="Note 3 6 2 2 5 2" xfId="18120" xr:uid="{4B417E87-5965-4B20-B732-A32E687B7037}"/>
    <cellStyle name="Note 3 6 2 2 5 3" xfId="11834" xr:uid="{F6308124-E56A-4FE9-B9F3-6839A8D861F6}"/>
    <cellStyle name="Note 3 6 2 2 5 4" xfId="30101" xr:uid="{3E9C3D4B-D35F-47CE-B0A6-673C4C6199E8}"/>
    <cellStyle name="Note 3 6 2 2 5 5" xfId="32718" xr:uid="{1C545BDA-72A5-4AC6-B0AF-8BB74BA036E0}"/>
    <cellStyle name="Note 3 6 2 2 6" xfId="4786" xr:uid="{A8FE5A34-1C53-48A7-A6DD-45DAB8C1CDF5}"/>
    <cellStyle name="Note 3 6 2 2 6 2" xfId="16343" xr:uid="{001F7C33-0ACB-4B7B-96CE-1AA3D5ABF764}"/>
    <cellStyle name="Note 3 6 2 2 6 3" xfId="22583" xr:uid="{CA234A77-581E-49E9-89E2-96285F19FEC6}"/>
    <cellStyle name="Note 3 6 2 2 6 4" xfId="25904" xr:uid="{00461EEF-35AE-4DC9-B7D5-99E5B78BB614}"/>
    <cellStyle name="Note 3 6 2 2 6 5" xfId="35256" xr:uid="{95FCC8D1-74CF-4180-A037-5A1D48C02256}"/>
    <cellStyle name="Note 3 6 2 2 7" xfId="10230" xr:uid="{D2627418-3829-43A9-93FA-AF167D8BFAA7}"/>
    <cellStyle name="Note 3 6 2 2 7 2" xfId="17019" xr:uid="{18DBB91F-23DF-46C1-9DB7-AC293E05383E}"/>
    <cellStyle name="Note 3 6 2 2 7 3" xfId="22770" xr:uid="{1DE8B3E5-8044-4AFC-954B-A3BEF72E729F}"/>
    <cellStyle name="Note 3 6 2 2 7 4" xfId="31328" xr:uid="{90298544-3CB2-42FC-B4C9-EE32E221A096}"/>
    <cellStyle name="Note 3 6 2 2 7 5" xfId="34375" xr:uid="{184D4D06-8E8E-4D80-98C3-C44D4934F931}"/>
    <cellStyle name="Note 3 6 2 2 8" xfId="15750" xr:uid="{158A8967-5D3C-48A2-870C-5AF076755118}"/>
    <cellStyle name="Note 3 6 2 2 9" xfId="22056" xr:uid="{4C6DCFD3-B196-4F14-A94E-AA5757FF0B42}"/>
    <cellStyle name="Note 3 6 2 3" xfId="5868" xr:uid="{0187B277-E786-4535-8CE4-AF3ADAD2EA8E}"/>
    <cellStyle name="Note 3 6 2 3 2" xfId="14701" xr:uid="{E7413CD1-9184-48DC-9EE2-D9D52CD2D5D6}"/>
    <cellStyle name="Note 3 6 2 3 3" xfId="20795" xr:uid="{5B905D0B-FE83-4EF7-B974-8FD23B23B6E8}"/>
    <cellStyle name="Note 3 6 2 3 4" xfId="26966" xr:uid="{157B10E0-A418-43B1-A1C2-99BB42356880}"/>
    <cellStyle name="Note 3 6 2 3 5" xfId="33486" xr:uid="{BC085EF6-FFFE-4C60-A030-D607B6AE9E6C}"/>
    <cellStyle name="Note 3 6 2 4" xfId="7309" xr:uid="{FB2E3F69-0E88-4649-8267-A45FAE5FE295}"/>
    <cellStyle name="Note 3 6 2 4 2" xfId="15387" xr:uid="{D2EB4B05-1B6D-4B36-9ECB-D641B0238569}"/>
    <cellStyle name="Note 3 6 2 4 3" xfId="15185" xr:uid="{D82A5EF1-F643-4318-9E82-BC2375686BBC}"/>
    <cellStyle name="Note 3 6 2 4 4" xfId="28407" xr:uid="{013CF8B1-F8B2-4F38-94EB-59A80DB1A2EE}"/>
    <cellStyle name="Note 3 6 2 4 5" xfId="26291" xr:uid="{13B2DC96-2166-422E-82E8-36EAAE31109A}"/>
    <cellStyle name="Note 3 6 2 5" xfId="8179" xr:uid="{387341FF-5B2B-4824-A680-E794475746C6}"/>
    <cellStyle name="Note 3 6 2 5 2" xfId="13020" xr:uid="{7900379A-20DC-491F-9EA3-2D451F3AF15F}"/>
    <cellStyle name="Note 3 6 2 5 3" xfId="19112" xr:uid="{3AE41B54-DF13-425A-8C6F-6DCDC4DE6246}"/>
    <cellStyle name="Note 3 6 2 5 4" xfId="29277" xr:uid="{E6FB1D38-E5A9-4488-B58C-D481952AE67E}"/>
    <cellStyle name="Note 3 6 2 5 5" xfId="33101" xr:uid="{40FE2933-404F-46FF-89AD-DD03C7E7FCE4}"/>
    <cellStyle name="Note 3 6 2 6" xfId="9002" xr:uid="{2A563350-5D1B-411D-A4D4-1BF97623A9F8}"/>
    <cellStyle name="Note 3 6 2 6 2" xfId="3219" xr:uid="{E66D1E58-E7BD-42E3-A4C1-CCD66449BBD2}"/>
    <cellStyle name="Note 3 6 2 6 3" xfId="18844" xr:uid="{6A8E3A6B-D573-490E-8A45-A08E849AA145}"/>
    <cellStyle name="Note 3 6 2 6 4" xfId="30100" xr:uid="{382D90F7-99E3-4E71-AEC3-B41DBA897DFF}"/>
    <cellStyle name="Note 3 6 2 6 5" xfId="32717" xr:uid="{F9D2D46A-5758-44A4-865C-777ED9C63FBA}"/>
    <cellStyle name="Note 3 6 2 7" xfId="4787" xr:uid="{34A9500C-2E6E-4BB9-B679-2028F8C7E334}"/>
    <cellStyle name="Note 3 6 2 7 2" xfId="15609" xr:uid="{114C4E18-C09F-43BD-9F72-7E7B8AD0D072}"/>
    <cellStyle name="Note 3 6 2 7 3" xfId="20101" xr:uid="{A97E7335-9938-4B56-B41A-BD2982400C3C}"/>
    <cellStyle name="Note 3 6 2 7 4" xfId="25905" xr:uid="{57754175-45C4-410B-AFB8-EDFBC9B610AD}"/>
    <cellStyle name="Note 3 6 2 7 5" xfId="34671" xr:uid="{6518C78C-3F05-4AD3-9148-79509677CCA7}"/>
    <cellStyle name="Note 3 6 2 8" xfId="10229" xr:uid="{87B1EDF7-2F3F-4020-AA82-12F46915116F}"/>
    <cellStyle name="Note 3 6 2 8 2" xfId="15797" xr:uid="{C1499063-5C9B-40FA-A173-44A1EE56B520}"/>
    <cellStyle name="Note 3 6 2 8 3" xfId="19915" xr:uid="{B7270032-E36B-462D-BB16-AE07B5D0ABFB}"/>
    <cellStyle name="Note 3 6 2 8 4" xfId="31327" xr:uid="{111A8EA0-DE40-42B6-A415-98323F64F333}"/>
    <cellStyle name="Note 3 6 2 8 5" xfId="33408" xr:uid="{CA9F5684-B15A-45D9-A26C-E55261D8684D}"/>
    <cellStyle name="Note 3 6 2 9" xfId="16518" xr:uid="{C200D077-3051-49DA-81D5-6E6CC1A21504}"/>
    <cellStyle name="Note 3 6 3" xfId="1558" xr:uid="{00000000-0005-0000-0000-000016060000}"/>
    <cellStyle name="Note 3 6 3 10" xfId="21901" xr:uid="{61227958-7DC9-449A-B56C-0C2777381EE4}"/>
    <cellStyle name="Note 3 6 3 11" xfId="24882" xr:uid="{29BB8CCB-9363-485D-9B3E-4EEC2B906E18}"/>
    <cellStyle name="Note 3 6 3 12" xfId="34859" xr:uid="{DDC7413B-3204-480B-9410-39676A5CAF37}"/>
    <cellStyle name="Note 3 6 3 2" xfId="1559" xr:uid="{00000000-0005-0000-0000-000017060000}"/>
    <cellStyle name="Note 3 6 3 2 10" xfId="24883" xr:uid="{DA719CD3-3BCA-47F8-A679-628C2D502BCB}"/>
    <cellStyle name="Note 3 6 3 2 11" xfId="33772" xr:uid="{8D9C547E-2B80-4B4D-A125-0F1086EC1262}"/>
    <cellStyle name="Note 3 6 3 2 2" xfId="5871" xr:uid="{2A32B240-C648-47D9-B9BE-2920D855559C}"/>
    <cellStyle name="Note 3 6 3 2 2 2" xfId="13837" xr:uid="{0B6684BB-B797-4ECA-AA86-B11E16BA75AD}"/>
    <cellStyle name="Note 3 6 3 2 2 3" xfId="19486" xr:uid="{B1E15F18-AAEF-424B-8EC4-1EE84C840283}"/>
    <cellStyle name="Note 3 6 3 2 2 4" xfId="26969" xr:uid="{138C4352-1008-415B-BD2F-B6B595188F93}"/>
    <cellStyle name="Note 3 6 3 2 2 5" xfId="35690" xr:uid="{68280712-83EF-4ADF-A160-59C73CAA8463}"/>
    <cellStyle name="Note 3 6 3 2 3" xfId="7312" xr:uid="{363FE8AF-E819-4978-A981-EE62A2EE6402}"/>
    <cellStyle name="Note 3 6 3 2 3 2" xfId="2680" xr:uid="{F758B2C9-3AF8-440E-98B4-598932FF0D65}"/>
    <cellStyle name="Note 3 6 3 2 3 3" xfId="20216" xr:uid="{A6CEF652-04B2-4E35-93DE-F7C99FA3B38F}"/>
    <cellStyle name="Note 3 6 3 2 3 4" xfId="28410" xr:uid="{699CC97E-091F-49CC-BA72-FD05754EA09D}"/>
    <cellStyle name="Note 3 6 3 2 3 5" xfId="36472" xr:uid="{92099C36-0480-43C5-868F-CD047F147CF6}"/>
    <cellStyle name="Note 3 6 3 2 4" xfId="8182" xr:uid="{5AA03B87-31A7-4AE7-AFD7-E43E1BF7752B}"/>
    <cellStyle name="Note 3 6 3 2 4 2" xfId="2919" xr:uid="{DB9B26F5-7921-461E-A070-CFDAA33C1F72}"/>
    <cellStyle name="Note 3 6 3 2 4 3" xfId="19110" xr:uid="{B58C5F19-7D6A-4A53-B135-FB48BF7866DE}"/>
    <cellStyle name="Note 3 6 3 2 4 4" xfId="29280" xr:uid="{ACFDFFF5-6611-40A0-B4D4-35F582ACC99F}"/>
    <cellStyle name="Note 3 6 3 2 4 5" xfId="26404" xr:uid="{EA33C735-31B1-4684-97F3-FD63DB126AB4}"/>
    <cellStyle name="Note 3 6 3 2 5" xfId="9005" xr:uid="{B232899A-EFE7-4192-82D6-04F19336F31D}"/>
    <cellStyle name="Note 3 6 3 2 5 2" xfId="12751" xr:uid="{321F2243-93FD-464C-94AD-B45CC0310D45}"/>
    <cellStyle name="Note 3 6 3 2 5 3" xfId="18842" xr:uid="{9BBC0685-8171-477D-BC2D-9351B1879816}"/>
    <cellStyle name="Note 3 6 3 2 5 4" xfId="30103" xr:uid="{5E49B833-1279-4865-9C92-44658E2C2202}"/>
    <cellStyle name="Note 3 6 3 2 5 5" xfId="25593" xr:uid="{37DD29DF-8663-4F1B-BB8E-4E7BB2DB139F}"/>
    <cellStyle name="Note 3 6 3 2 6" xfId="4784" xr:uid="{F87BDF89-2251-4FBF-9CC3-DBBE573B5A70}"/>
    <cellStyle name="Note 3 6 3 2 6 2" xfId="17426" xr:uid="{DD9A4387-B9D0-4CC8-AEC9-320A7C0159E6}"/>
    <cellStyle name="Note 3 6 3 2 6 3" xfId="20659" xr:uid="{85653CF3-8569-4425-BC44-D37C619C9BC0}"/>
    <cellStyle name="Note 3 6 3 2 6 4" xfId="25902" xr:uid="{8DEBA5C8-DF94-48C6-9740-934D6A3A172F}"/>
    <cellStyle name="Note 3 6 3 2 6 5" xfId="34107" xr:uid="{5242F094-2635-4792-8F2F-F9377A86E6AF}"/>
    <cellStyle name="Note 3 6 3 2 7" xfId="10232" xr:uid="{9AAF8355-55DD-4F56-AA0B-ACE74473E1AC}"/>
    <cellStyle name="Note 3 6 3 2 7 2" xfId="14452" xr:uid="{6A959FCC-2C84-4AD9-8B11-64CD37475F8E}"/>
    <cellStyle name="Note 3 6 3 2 7 3" xfId="22003" xr:uid="{EFABF184-0E30-41DB-B609-E9CBAD7E37F9}"/>
    <cellStyle name="Note 3 6 3 2 7 4" xfId="31330" xr:uid="{5F0F52DC-A824-429E-8B30-9E4C40ECA92F}"/>
    <cellStyle name="Note 3 6 3 2 7 5" xfId="32577" xr:uid="{6408D707-F0C4-4E5C-B412-F85D433013AA}"/>
    <cellStyle name="Note 3 6 3 2 8" xfId="13732" xr:uid="{D670531D-D7B5-4E96-9FCA-83F8DBD9E531}"/>
    <cellStyle name="Note 3 6 3 2 9" xfId="21355" xr:uid="{C835772D-6108-419E-BD0E-3E454F86BAEB}"/>
    <cellStyle name="Note 3 6 3 3" xfId="5870" xr:uid="{436DDA48-9256-480E-9564-5069BC326C74}"/>
    <cellStyle name="Note 3 6 3 3 2" xfId="17289" xr:uid="{979FB2CD-AB14-4253-9022-8048676A3FA4}"/>
    <cellStyle name="Note 3 6 3 3 3" xfId="20558" xr:uid="{35017DEF-D15E-4E99-B31A-6C5D6CF4D67C}"/>
    <cellStyle name="Note 3 6 3 3 4" xfId="26968" xr:uid="{56A1C791-BB1C-4284-A0CA-CF70FED29E35}"/>
    <cellStyle name="Note 3 6 3 3 5" xfId="33823" xr:uid="{A749EEA0-418E-4595-B9FB-1C4C4EE97E32}"/>
    <cellStyle name="Note 3 6 3 4" xfId="7311" xr:uid="{5B895486-8EF8-48AE-9F0D-90A2A388FD38}"/>
    <cellStyle name="Note 3 6 3 4 2" xfId="2679" xr:uid="{5315F44B-6047-4B85-84B3-55665451239A}"/>
    <cellStyle name="Note 3 6 3 4 3" xfId="18778" xr:uid="{93A7428C-C603-4B95-9F7B-98D0C3870411}"/>
    <cellStyle name="Note 3 6 3 4 4" xfId="28409" xr:uid="{FE9936F0-FE01-47BD-A0AE-08464D0D153B}"/>
    <cellStyle name="Note 3 6 3 4 5" xfId="36242" xr:uid="{E9BCE058-B9C2-43B6-A6C5-BF8DF080531A}"/>
    <cellStyle name="Note 3 6 3 5" xfId="8181" xr:uid="{B4955231-D4A8-4AEA-A318-50ADED9DB3E3}"/>
    <cellStyle name="Note 3 6 3 5 2" xfId="13021" xr:uid="{383E6FB0-9B77-4DEC-8FB2-9674A9C89403}"/>
    <cellStyle name="Note 3 6 3 5 3" xfId="23349" xr:uid="{40E4E215-3FE6-48CE-8D37-9C34D7E4FBF1}"/>
    <cellStyle name="Note 3 6 3 5 4" xfId="29279" xr:uid="{C63E2B0B-BF1B-412B-B043-16FC473FF227}"/>
    <cellStyle name="Note 3 6 3 5 5" xfId="24112" xr:uid="{BDA9F232-333A-4625-8955-173A94FE8F8C}"/>
    <cellStyle name="Note 3 6 3 6" xfId="9004" xr:uid="{C75B3407-D114-4BAE-A36C-F0F5D9645915}"/>
    <cellStyle name="Note 3 6 3 6 2" xfId="18121" xr:uid="{FBE924DF-F346-404B-B4E6-63E1A4E2A166}"/>
    <cellStyle name="Note 3 6 3 6 3" xfId="23106" xr:uid="{9A45B586-842C-41BF-B58C-0E89A29E9CD1}"/>
    <cellStyle name="Note 3 6 3 6 4" xfId="30102" xr:uid="{90F4E329-63D5-479F-8F8F-42DC53EC4B4B}"/>
    <cellStyle name="Note 3 6 3 6 5" xfId="24337" xr:uid="{3329ED20-4799-462B-8D20-EF5F884CBF49}"/>
    <cellStyle name="Note 3 6 3 7" xfId="4785" xr:uid="{8019DF94-B573-4AED-B6BB-9A42B067A91C}"/>
    <cellStyle name="Note 3 6 3 7 2" xfId="14192" xr:uid="{29B05506-3E4A-49FE-BC7B-4F88B2BCDCD6}"/>
    <cellStyle name="Note 3 6 3 7 3" xfId="19580" xr:uid="{95DF95CA-6B19-43EB-8E79-5E5D22A820B9}"/>
    <cellStyle name="Note 3 6 3 7 4" xfId="25903" xr:uid="{5F35FBE9-2305-4133-9E16-5CA9596E49B6}"/>
    <cellStyle name="Note 3 6 3 7 5" xfId="35793" xr:uid="{50CE98C6-10ED-4397-9871-265EEE267561}"/>
    <cellStyle name="Note 3 6 3 8" xfId="10231" xr:uid="{B396A317-14AE-45B5-ADFE-97A9DDA50574}"/>
    <cellStyle name="Note 3 6 3 8 2" xfId="13300" xr:uid="{2A5A5887-4B2E-4A5F-82F4-FAF7B3766C44}"/>
    <cellStyle name="Note 3 6 3 8 3" xfId="20453" xr:uid="{ED54ECE8-03A8-4249-BFF5-06ED2B8B8B6A}"/>
    <cellStyle name="Note 3 6 3 8 4" xfId="31329" xr:uid="{3879C87A-1B2E-4F4C-AA11-BB0EF0C42A24}"/>
    <cellStyle name="Note 3 6 3 8 5" xfId="33249" xr:uid="{9E62C3AB-1FE5-4DA4-828B-88FB5E944649}"/>
    <cellStyle name="Note 3 6 3 9" xfId="15047" xr:uid="{F78EB110-3C67-4562-BEC8-BC28D129A3AE}"/>
    <cellStyle name="Note 3 6 4" xfId="1560" xr:uid="{00000000-0005-0000-0000-000018060000}"/>
    <cellStyle name="Note 3 6 4 10" xfId="20844" xr:uid="{45F3E05F-C324-4BB9-ADAD-6B7B6E042D11}"/>
    <cellStyle name="Note 3 6 4 11" xfId="24884" xr:uid="{63679CC8-15F0-4F22-9E88-9DCADAD67B18}"/>
    <cellStyle name="Note 3 6 4 12" xfId="36727" xr:uid="{B030A5EB-6FF4-42C3-B22A-DFE019991062}"/>
    <cellStyle name="Note 3 6 4 2" xfId="1561" xr:uid="{00000000-0005-0000-0000-000019060000}"/>
    <cellStyle name="Note 3 6 4 2 10" xfId="24885" xr:uid="{1E4EB6F9-E7EB-4D43-A93B-3D86E33215A6}"/>
    <cellStyle name="Note 3 6 4 2 11" xfId="36092" xr:uid="{1FFB93B2-73B5-4B2A-9284-558DC08221B1}"/>
    <cellStyle name="Note 3 6 4 2 2" xfId="5873" xr:uid="{9203A5B1-A27B-465F-B565-00516EE096EA}"/>
    <cellStyle name="Note 3 6 4 2 2 2" xfId="15471" xr:uid="{2461BA86-5525-4ED1-858E-44C87E212B7E}"/>
    <cellStyle name="Note 3 6 4 2 2 3" xfId="19820" xr:uid="{2D899C78-0E3B-44A8-8FD8-1CE93263BE12}"/>
    <cellStyle name="Note 3 6 4 2 2 4" xfId="26971" xr:uid="{C228FE97-545D-49E7-A4E6-80A2124B5514}"/>
    <cellStyle name="Note 3 6 4 2 2 5" xfId="34571" xr:uid="{CC2A661B-C5D8-4F9E-9815-9845E523D310}"/>
    <cellStyle name="Note 3 6 4 2 3" xfId="7314" xr:uid="{D4E62119-CD66-4548-9630-7CE0198082D7}"/>
    <cellStyle name="Note 3 6 4 2 3 2" xfId="17234" xr:uid="{64720E79-3AA9-4054-A93F-C00A9F596C0E}"/>
    <cellStyle name="Note 3 6 4 2 3 3" xfId="20283" xr:uid="{4D6617AC-9F5F-4686-9412-776D13FD8677}"/>
    <cellStyle name="Note 3 6 4 2 3 4" xfId="28412" xr:uid="{FD51DFBE-EFDA-412E-9FBA-BDAE9756CA47}"/>
    <cellStyle name="Note 3 6 4 2 3 5" xfId="33162" xr:uid="{416969EC-D92B-41B0-9889-AC4848826EFC}"/>
    <cellStyle name="Note 3 6 4 2 4" xfId="8184" xr:uid="{FC345F87-7CEA-47CF-93A5-550DA00A733C}"/>
    <cellStyle name="Note 3 6 4 2 4 2" xfId="18359" xr:uid="{B0E14F1D-4C5B-4724-B58A-525C69AD55CC}"/>
    <cellStyle name="Note 3 6 4 2 4 3" xfId="19111" xr:uid="{0AF68D80-9E32-43D6-8BBC-E3DCAF37A2B2}"/>
    <cellStyle name="Note 3 6 4 2 4 4" xfId="29282" xr:uid="{507DD844-12F0-4DC4-BB05-C437FEA37AEB}"/>
    <cellStyle name="Note 3 6 4 2 4 5" xfId="33098" xr:uid="{D77291F8-39E0-4A0D-A774-1FF72EBA9258}"/>
    <cellStyle name="Note 3 6 4 2 5" xfId="9007" xr:uid="{AED42256-3D30-4691-B2D1-4CD97A2BB8E1}"/>
    <cellStyle name="Note 3 6 4 2 5 2" xfId="4326" xr:uid="{37436C61-8AC1-48C8-80AF-73DAA6F1CD44}"/>
    <cellStyle name="Note 3 6 4 2 5 3" xfId="18843" xr:uid="{9C02A58B-FED9-4EDC-B6C9-CB7B6BD223AF}"/>
    <cellStyle name="Note 3 6 4 2 5 4" xfId="30105" xr:uid="{7B0C1498-1A32-4B16-91DC-CEC8C04BD820}"/>
    <cellStyle name="Note 3 6 4 2 5 5" xfId="32706" xr:uid="{CE0D8072-8231-4D2D-A5E6-A7D7E1C885EA}"/>
    <cellStyle name="Note 3 6 4 2 6" xfId="4782" xr:uid="{DEDB3FC3-E426-49DC-9584-72DF385036B4}"/>
    <cellStyle name="Note 3 6 4 2 6 2" xfId="14848" xr:uid="{3BC3E10F-2E87-4AB6-B57A-6313E2AF7ACE}"/>
    <cellStyle name="Note 3 6 4 2 6 3" xfId="21762" xr:uid="{077214D3-50D3-4927-8450-60B939228825}"/>
    <cellStyle name="Note 3 6 4 2 6 4" xfId="25900" xr:uid="{D11EED1E-CC90-4139-B537-A8FAB818B154}"/>
    <cellStyle name="Note 3 6 4 2 6 5" xfId="33582" xr:uid="{4E3B3B09-F6A2-475B-8054-E396F4326E92}"/>
    <cellStyle name="Note 3 6 4 2 7" xfId="10234" xr:uid="{A511869E-6700-460E-8DB3-817EEEC72E57}"/>
    <cellStyle name="Note 3 6 4 2 7 2" xfId="12516" xr:uid="{01A52178-C02C-4E67-AB01-7FF38A804AFA}"/>
    <cellStyle name="Note 3 6 4 2 7 3" xfId="20969" xr:uid="{15495473-7C36-45A9-9851-4800DE2B5E69}"/>
    <cellStyle name="Note 3 6 4 2 7 4" xfId="31332" xr:uid="{D30A6AB4-20A1-47F2-9E5D-ED6B3663FA25}"/>
    <cellStyle name="Note 3 6 4 2 7 5" xfId="36787" xr:uid="{5018FD02-D323-425D-A9AF-02CB19FE0FCA}"/>
    <cellStyle name="Note 3 6 4 2 8" xfId="16782" xr:uid="{2FA2397D-0F02-4DCE-A4E9-E32BCE6ABCC0}"/>
    <cellStyle name="Note 3 6 4 2 9" xfId="19768" xr:uid="{447F0259-0B32-41BE-B947-FBC6A11751CD}"/>
    <cellStyle name="Note 3 6 4 3" xfId="5872" xr:uid="{27574ED2-2666-4248-A915-FD83FC176EC3}"/>
    <cellStyle name="Note 3 6 4 3 2" xfId="16199" xr:uid="{A78194A5-9B6A-4C89-8162-8C36E37F44B5}"/>
    <cellStyle name="Note 3 6 4 3 3" xfId="22487" xr:uid="{6DE2BC68-49F1-459A-8A78-DB0F09151D1C}"/>
    <cellStyle name="Note 3 6 4 3 4" xfId="26970" xr:uid="{4720F93B-2420-414D-B8A8-A71559ED0FB6}"/>
    <cellStyle name="Note 3 6 4 3 5" xfId="35160" xr:uid="{35794AD4-7B25-4E1F-AA68-ABDE95AA88E6}"/>
    <cellStyle name="Note 3 6 4 4" xfId="7313" xr:uid="{FB4DE8E0-00E2-435B-B926-EFA950B262F7}"/>
    <cellStyle name="Note 3 6 4 4 2" xfId="16962" xr:uid="{6C1A117D-1202-44BA-B9CE-861BAC465070}"/>
    <cellStyle name="Note 3 6 4 4 3" xfId="19162" xr:uid="{589051A6-91E0-41B7-9604-F904252A6815}"/>
    <cellStyle name="Note 3 6 4 4 4" xfId="28411" xr:uid="{5B674027-2BDF-4F7D-83A9-3FDE7DB88775}"/>
    <cellStyle name="Note 3 6 4 4 5" xfId="34227" xr:uid="{5808DC80-D5E2-4748-AE87-B3BAD0F1EAAD}"/>
    <cellStyle name="Note 3 6 4 5" xfId="8183" xr:uid="{838B08BE-C644-49D6-B722-6A96A8457793}"/>
    <cellStyle name="Note 3 6 4 5 2" xfId="2920" xr:uid="{CCC86B87-F0E4-4B49-93DF-4A9E0FE55E8E}"/>
    <cellStyle name="Note 3 6 4 5 3" xfId="23350" xr:uid="{197B2C5C-F796-458F-B1EB-70A69B22C13C}"/>
    <cellStyle name="Note 3 6 4 5 4" xfId="29281" xr:uid="{F51E665D-26BD-462D-8B88-124E038317A1}"/>
    <cellStyle name="Note 3 6 4 5 5" xfId="33095" xr:uid="{CC51B57F-89F1-4206-BB35-5C181A81EE86}"/>
    <cellStyle name="Note 3 6 4 6" xfId="9006" xr:uid="{0EC42C7F-756E-4F6B-B67D-FE78E2D06DC1}"/>
    <cellStyle name="Note 3 6 4 6 2" xfId="3220" xr:uid="{F55FECC2-4EF5-4A7A-B54A-CB1ECEC32800}"/>
    <cellStyle name="Note 3 6 4 6 3" xfId="23107" xr:uid="{5A089E44-90AB-4D46-AAEF-0837A90DC810}"/>
    <cellStyle name="Note 3 6 4 6 4" xfId="30104" xr:uid="{76FEE92E-F02C-4657-997E-63C3B5EFB6D3}"/>
    <cellStyle name="Note 3 6 4 6 5" xfId="25592" xr:uid="{22BC5341-77F4-48E7-BF59-9C040149B8ED}"/>
    <cellStyle name="Note 3 6 4 7" xfId="4783" xr:uid="{3AF7E5D5-9141-4E7A-ABE4-589ED5099D59}"/>
    <cellStyle name="Note 3 6 4 7 2" xfId="13529" xr:uid="{13828E76-1553-4B95-B66D-F30AC7385314}"/>
    <cellStyle name="Note 3 6 4 7 3" xfId="21232" xr:uid="{94FA5650-6005-4E05-8E3F-77729DDF79FC}"/>
    <cellStyle name="Note 3 6 4 7 4" xfId="25901" xr:uid="{2389B55E-D645-4E34-AB90-EF7F79532974}"/>
    <cellStyle name="Note 3 6 4 7 5" xfId="36621" xr:uid="{67B3E2D6-CABC-411B-AB7C-F8DB1BD2513B}"/>
    <cellStyle name="Note 3 6 4 8" xfId="10233" xr:uid="{C638371E-DEA7-4F9A-9120-AFE41CF88162}"/>
    <cellStyle name="Note 3 6 4 8 2" xfId="13126" xr:uid="{71BBB78D-8E14-4F51-82AD-518B40B60D5E}"/>
    <cellStyle name="Note 3 6 4 8 3" xfId="21483" xr:uid="{6D0AE7E2-1A04-407A-8AC2-3948AF6B6F3E}"/>
    <cellStyle name="Note 3 6 4 8 4" xfId="31331" xr:uid="{F4EFB4D0-4CC6-474B-BB19-FD706AE5B42E}"/>
    <cellStyle name="Note 3 6 4 8 5" xfId="33891" xr:uid="{E7E625E8-924C-4838-B9E5-841CC90FC9A1}"/>
    <cellStyle name="Note 3 6 4 9" xfId="17548" xr:uid="{BD9BDB3F-00D1-41EE-A5F7-CFCF149C5A91}"/>
    <cellStyle name="Note 3 6 5" xfId="1562" xr:uid="{00000000-0005-0000-0000-00001A060000}"/>
    <cellStyle name="Note 3 6 5 10" xfId="22686" xr:uid="{F4F4BA27-C448-483F-AEE8-3E61BFF259FA}"/>
    <cellStyle name="Note 3 6 5 11" xfId="24886" xr:uid="{BAECB9A9-A02D-4A9E-8471-06DBC1D0D20B}"/>
    <cellStyle name="Note 3 6 5 12" xfId="35934" xr:uid="{85AF06D2-9F34-4C15-BE91-8A240CCB3DCC}"/>
    <cellStyle name="Note 3 6 5 2" xfId="1563" xr:uid="{00000000-0005-0000-0000-00001B060000}"/>
    <cellStyle name="Note 3 6 5 2 10" xfId="24887" xr:uid="{16568208-291D-4D2B-A21E-C8CD0E164636}"/>
    <cellStyle name="Note 3 6 5 2 11" xfId="35378" xr:uid="{946E7BAD-406B-430E-A136-2A90127D5D40}"/>
    <cellStyle name="Note 3 6 5 2 2" xfId="5875" xr:uid="{F1673E62-2B94-4F45-9EAD-F22921FA715D}"/>
    <cellStyle name="Note 3 6 5 2 2 2" xfId="13391" xr:uid="{36D47CDC-9913-475B-8264-95AF8193F47A}"/>
    <cellStyle name="Note 3 6 5 2 2 3" xfId="21140" xr:uid="{D161A8B4-11D6-4B25-89B9-8B8B9BF3F737}"/>
    <cellStyle name="Note 3 6 5 2 2 4" xfId="26973" xr:uid="{8140E05A-CAE0-4079-BE01-9CEDD8047DBD}"/>
    <cellStyle name="Note 3 6 5 2 2 5" xfId="23795" xr:uid="{5657A380-3C9B-47B7-BC98-9E6B3880242A}"/>
    <cellStyle name="Note 3 6 5 2 3" xfId="7316" xr:uid="{7DAAE57B-9E06-4EC4-AED2-AC0F03028CF3}"/>
    <cellStyle name="Note 3 6 5 2 3 2" xfId="13070" xr:uid="{3BFFF583-A226-4F72-8068-9DB09C257A7C}"/>
    <cellStyle name="Note 3 6 5 2 3 3" xfId="20039" xr:uid="{5303EA14-7DCF-4369-BA67-B41F882E2835}"/>
    <cellStyle name="Note 3 6 5 2 3 4" xfId="28414" xr:uid="{7E6EB7DC-BF65-44C8-951C-5B46563DDBC7}"/>
    <cellStyle name="Note 3 6 5 2 3 5" xfId="33305" xr:uid="{A5A5FF4B-4564-4BEA-A690-F9A9C59D2EAC}"/>
    <cellStyle name="Note 3 6 5 2 4" xfId="8186" xr:uid="{6921AE15-09AC-4BC5-BB8A-F8BA6A7D60D6}"/>
    <cellStyle name="Note 3 6 5 2 4 2" xfId="18362" xr:uid="{0D3BC03D-D291-4067-9448-E3DEF71B38A9}"/>
    <cellStyle name="Note 3 6 5 2 4 3" xfId="13822" xr:uid="{C8FB1AE7-55C7-4DDD-ACD0-B0C71D546A5E}"/>
    <cellStyle name="Note 3 6 5 2 4 4" xfId="29284" xr:uid="{961BFC20-C5F8-40BD-945C-0C69C9A8826A}"/>
    <cellStyle name="Note 3 6 5 2 4 5" xfId="33096" xr:uid="{F7730ABD-D3DD-432B-BBA9-95D6C889CA6F}"/>
    <cellStyle name="Note 3 6 5 2 5" xfId="9009" xr:uid="{F94C5517-7220-41D3-98F5-CA2278A8E4A4}"/>
    <cellStyle name="Note 3 6 5 2 5 2" xfId="12749" xr:uid="{06C9D56F-B050-4D88-B32E-7D92440C932C}"/>
    <cellStyle name="Note 3 6 5 2 5 3" xfId="14553" xr:uid="{23B0E708-7A09-4D60-8367-1398E386ADE1}"/>
    <cellStyle name="Note 3 6 5 2 5 4" xfId="30107" xr:uid="{9A4AA3F5-17F1-4A0E-B339-D785F1BB34BE}"/>
    <cellStyle name="Note 3 6 5 2 5 5" xfId="25585" xr:uid="{1E5ED25E-F174-40AA-AAB4-4950D13A7308}"/>
    <cellStyle name="Note 3 6 5 2 6" xfId="4780" xr:uid="{1C1712EA-B35C-460F-83C5-9E88F123AEF6}"/>
    <cellStyle name="Note 3 6 5 2 6 2" xfId="16342" xr:uid="{F6C4EF93-C30D-4E0C-82F3-B04D82B182E7}"/>
    <cellStyle name="Note 3 6 5 2 6 3" xfId="22582" xr:uid="{2ABC7CF0-9D59-4A70-AEA3-97EA21C2D2EC}"/>
    <cellStyle name="Note 3 6 5 2 6 4" xfId="25898" xr:uid="{599B9408-87CA-467B-80D8-1D4F140C4DDE}"/>
    <cellStyle name="Note 3 6 5 2 6 5" xfId="35255" xr:uid="{E407ACB5-5C84-4772-AF05-B35B635B838A}"/>
    <cellStyle name="Note 3 6 5 2 7" xfId="10236" xr:uid="{02427F72-74B7-475B-BBB5-5C321F13057D}"/>
    <cellStyle name="Note 3 6 5 2 7 2" xfId="17736" xr:uid="{27D34392-7239-4FFD-8DB9-973E83A6514D}"/>
    <cellStyle name="Note 3 6 5 2 7 3" xfId="21547" xr:uid="{C23E858A-1444-4010-A600-7E626045E917}"/>
    <cellStyle name="Note 3 6 5 2 7 4" xfId="31334" xr:uid="{BAADFBD9-F773-42D0-9F75-790F7911452C}"/>
    <cellStyle name="Note 3 6 5 2 7 5" xfId="36011" xr:uid="{B4AA9094-D05C-423F-AF66-2854283E7B4D}"/>
    <cellStyle name="Note 3 6 5 2 8" xfId="15751" xr:uid="{F3AA2E5E-2099-4A52-A74D-3B709D70364C}"/>
    <cellStyle name="Note 3 6 5 2 9" xfId="22055" xr:uid="{69979CC5-751F-44D2-A608-E26D5B97844C}"/>
    <cellStyle name="Note 3 6 5 3" xfId="5874" xr:uid="{278F5436-89BB-4A02-92E7-A7BF91A0A1C4}"/>
    <cellStyle name="Note 3 6 5 3 2" xfId="14702" xr:uid="{360EAC11-27A4-454E-BFBC-AEAB3C898DC3}"/>
    <cellStyle name="Note 3 6 5 3 3" xfId="21660" xr:uid="{6F60BB66-95BB-407A-83AA-821F51FFBDDE}"/>
    <cellStyle name="Note 3 6 5 3 4" xfId="26972" xr:uid="{ABADCB17-D5D7-405D-A16C-98F880835792}"/>
    <cellStyle name="Note 3 6 5 3 5" xfId="33487" xr:uid="{75541720-701C-458C-94C3-37176AECF351}"/>
    <cellStyle name="Note 3 6 5 4" xfId="7315" xr:uid="{3ABBD59B-3095-45CA-8A4E-5D2E3486166F}"/>
    <cellStyle name="Note 3 6 5 4 2" xfId="14323" xr:uid="{8D32F77B-8DE9-410F-8899-8BF9AB923E76}"/>
    <cellStyle name="Note 3 6 5 4 3" xfId="19322" xr:uid="{743E819A-46D9-4EE6-B01F-CD165BBF519C}"/>
    <cellStyle name="Note 3 6 5 4 4" xfId="28413" xr:uid="{1057FFE9-2074-4280-8318-F985EA75B36E}"/>
    <cellStyle name="Note 3 6 5 4 5" xfId="23473" xr:uid="{260D5935-B349-4AD7-A017-A15FCACE7AC3}"/>
    <cellStyle name="Note 3 6 5 5" xfId="8185" xr:uid="{1FF046CD-879E-4DA7-8AC6-2F2A56FB950A}"/>
    <cellStyle name="Note 3 6 5 5 2" xfId="13016" xr:uid="{B76E396E-E3BE-4C46-86A9-857F1F0A0ADF}"/>
    <cellStyle name="Note 3 6 5 5 3" xfId="3984" xr:uid="{3442E9C4-FF79-4884-BF3C-5B34E24A398E}"/>
    <cellStyle name="Note 3 6 5 5 4" xfId="29283" xr:uid="{21FD8569-580A-40AB-A9A3-AE2C95735B90}"/>
    <cellStyle name="Note 3 6 5 5 5" xfId="26401" xr:uid="{E29C2A84-AD06-4D4B-976A-CC30AD7012B4}"/>
    <cellStyle name="Note 3 6 5 6" xfId="9008" xr:uid="{3F5183BA-BF35-45A5-B6E5-0568D8492D6B}"/>
    <cellStyle name="Note 3 6 5 6 2" xfId="18118" xr:uid="{DA97CDAE-A6F2-47B1-AAED-E78205A9D821}"/>
    <cellStyle name="Note 3 6 5 6 3" xfId="17600" xr:uid="{8557DD37-EC70-458E-A589-87639BFC4769}"/>
    <cellStyle name="Note 3 6 5 6 4" xfId="30106" xr:uid="{AFC20A6D-AC84-4955-9FE6-1CA8E414DEB6}"/>
    <cellStyle name="Note 3 6 5 6 5" xfId="32715" xr:uid="{E2E575B2-89CA-4DB9-BF54-165925D147DB}"/>
    <cellStyle name="Note 3 6 5 7" xfId="4781" xr:uid="{62821A67-F1A2-4376-83B0-80B571F2C7B4}"/>
    <cellStyle name="Note 3 6 5 7 2" xfId="15608" xr:uid="{AD3158C5-2151-46B4-ACBC-EEFE677E9416}"/>
    <cellStyle name="Note 3 6 5 7 3" xfId="21319" xr:uid="{D668082F-E611-4A67-8B5E-DFFBE466BF6C}"/>
    <cellStyle name="Note 3 6 5 7 4" xfId="25899" xr:uid="{F7CFD862-FF93-49FB-9D09-2FE69B37176D}"/>
    <cellStyle name="Note 3 6 5 7 5" xfId="34670" xr:uid="{87AA5053-E40E-4FCF-A33A-BDEE5FF85B5E}"/>
    <cellStyle name="Note 3 6 5 8" xfId="10235" xr:uid="{28DB8D2B-F403-4159-B87D-F2C06FBDDF82}"/>
    <cellStyle name="Note 3 6 5 8 2" xfId="13982" xr:uid="{4A26449A-6028-42DD-B0A8-DEA8EBEE29E7}"/>
    <cellStyle name="Note 3 6 5 8 3" xfId="17158" xr:uid="{68BFB9EF-F709-4455-9262-DA66F8A93844}"/>
    <cellStyle name="Note 3 6 5 8 4" xfId="31333" xr:uid="{6140D43D-0484-4DF1-9C27-5A0E11CCF594}"/>
    <cellStyle name="Note 3 6 5 8 5" xfId="34445" xr:uid="{C08EAD28-70D6-48D7-A409-F360EF488A81}"/>
    <cellStyle name="Note 3 6 5 9" xfId="16519" xr:uid="{06B65BCC-22E0-4FFE-B097-84F10C8A8355}"/>
    <cellStyle name="Note 3 6 6" xfId="1564" xr:uid="{00000000-0005-0000-0000-00001C060000}"/>
    <cellStyle name="Note 3 6 6 10" xfId="24888" xr:uid="{11449E20-3167-4E82-B95B-C5CBDF240C7B}"/>
    <cellStyle name="Note 3 6 6 11" xfId="34860" xr:uid="{BF6483BF-67D1-4947-9012-3A0AB59B4A88}"/>
    <cellStyle name="Note 3 6 6 2" xfId="5876" xr:uid="{F453FFB6-7F87-458D-A431-AEFFC57269AB}"/>
    <cellStyle name="Note 3 6 6 2 2" xfId="11426" xr:uid="{9467AAE1-A22E-4E7D-89DF-480D979A5A2A}"/>
    <cellStyle name="Note 3 6 6 2 3" xfId="20559" xr:uid="{B4EF1DE5-C894-4DC7-A463-0945748198DF}"/>
    <cellStyle name="Note 3 6 6 2 4" xfId="26974" xr:uid="{013AE626-717E-4592-B9F4-7A92B7478C88}"/>
    <cellStyle name="Note 3 6 6 2 5" xfId="23796" xr:uid="{E821563D-8222-4AA7-A2AC-4A8954EFE9DC}"/>
    <cellStyle name="Note 3 6 6 3" xfId="7317" xr:uid="{EF0EEA04-BD64-45AD-A37F-B44B9476B87A}"/>
    <cellStyle name="Note 3 6 6 3 2" xfId="2681" xr:uid="{8241F5F4-91D6-46C4-B77C-64DA40725246}"/>
    <cellStyle name="Note 3 6 6 3 3" xfId="22861" xr:uid="{7A692735-9FFA-46BA-BABA-E0FFD0C934D6}"/>
    <cellStyle name="Note 3 6 6 3 4" xfId="28415" xr:uid="{45C445F5-CBF0-4AD7-8F2F-9BD9E5649DE4}"/>
    <cellStyle name="Note 3 6 6 3 5" xfId="34034" xr:uid="{43423E62-9953-4642-B72D-F97098C8DA0C}"/>
    <cellStyle name="Note 3 6 6 4" xfId="8187" xr:uid="{289D5FE6-BD76-4387-A05A-A6DBDBC65EA5}"/>
    <cellStyle name="Note 3 6 6 4 2" xfId="13019" xr:uid="{AC7FC2CA-2E11-46EA-A492-AF59542E7072}"/>
    <cellStyle name="Note 3 6 6 4 3" xfId="16738" xr:uid="{3C192998-48B9-4A70-AEC0-6166903B2DBA}"/>
    <cellStyle name="Note 3 6 6 4 4" xfId="29285" xr:uid="{5D18344D-3BB9-4344-B4D1-99430CA40F4B}"/>
    <cellStyle name="Note 3 6 6 4 5" xfId="33097" xr:uid="{84A7D5C7-7445-411B-9A6A-19DF41DD60E9}"/>
    <cellStyle name="Note 3 6 6 5" xfId="9010" xr:uid="{1EF4CF8C-D053-46B0-863F-23D6C4EBA928}"/>
    <cellStyle name="Note 3 6 6 5 2" xfId="18119" xr:uid="{43FB2012-0BFF-47F7-A75C-6411475EB819}"/>
    <cellStyle name="Note 3 6 6 5 3" xfId="17178" xr:uid="{9784D72B-7948-44C8-82F8-2D8AB0A0D904}"/>
    <cellStyle name="Note 3 6 6 5 4" xfId="30108" xr:uid="{6F0B5F16-D4A0-4B5E-BBB7-FBB35EA8D5C9}"/>
    <cellStyle name="Note 3 6 6 5 5" xfId="32713" xr:uid="{09CBD84F-2E90-449D-97E9-18CA1D9F9F84}"/>
    <cellStyle name="Note 3 6 6 6" xfId="4779" xr:uid="{4899FDAB-867C-4063-A3A5-79105336E6BB}"/>
    <cellStyle name="Note 3 6 6 6 2" xfId="15712" xr:uid="{B04A81E6-5F82-4C0F-8AFE-59C33F4513BC}"/>
    <cellStyle name="Note 3 6 6 6 3" xfId="11532" xr:uid="{C536CA1B-478F-4A07-BDAC-A3B55DC7E9F7}"/>
    <cellStyle name="Note 3 6 6 6 4" xfId="25897" xr:uid="{418137F0-C63F-4698-9039-D2894E8EA008}"/>
    <cellStyle name="Note 3 6 6 6 5" xfId="35792" xr:uid="{5ADF9D6B-B35F-4D00-81E2-E1FC463B7C41}"/>
    <cellStyle name="Note 3 6 6 7" xfId="10237" xr:uid="{500ED962-94A3-4CFA-8E4E-69756D467F2E}"/>
    <cellStyle name="Note 3 6 6 7 2" xfId="14601" xr:uid="{DB9FC666-0E8E-4F3B-8F6C-51F188D6D576}"/>
    <cellStyle name="Note 3 6 6 7 3" xfId="22264" xr:uid="{4532C618-5AC5-48CC-807D-0532CC3CFD7C}"/>
    <cellStyle name="Note 3 6 6 7 4" xfId="31335" xr:uid="{6569121A-BBDB-407D-B253-FD1F96E8B870}"/>
    <cellStyle name="Note 3 6 6 7 5" xfId="35482" xr:uid="{AC90B7E3-2F63-4EF1-A939-4B50FD84AA48}"/>
    <cellStyle name="Note 3 6 6 8" xfId="15048" xr:uid="{0C1292F5-1379-4615-9334-5ED43FA1743C}"/>
    <cellStyle name="Note 3 6 6 9" xfId="21902" xr:uid="{454D46B1-F0E0-44C3-ABFD-F8FE7FF5533B}"/>
    <cellStyle name="Note 3 6 7" xfId="5867" xr:uid="{66894EEA-6376-42D1-B989-6312B89BC753}"/>
    <cellStyle name="Note 3 6 7 2" xfId="13669" xr:uid="{497B38C1-5580-444F-90C6-0D00B27EE701}"/>
    <cellStyle name="Note 3 6 7 3" xfId="18508" xr:uid="{2861894F-903D-4FEF-8B12-DE0009F00D82}"/>
    <cellStyle name="Note 3 6 7 4" xfId="26965" xr:uid="{408E1737-BE44-4E8E-8E11-D100117B7676}"/>
    <cellStyle name="Note 3 6 7 5" xfId="34570" xr:uid="{BF0299C1-39D5-418C-B4BF-47FE0C26013B}"/>
    <cellStyle name="Note 3 6 8" xfId="7308" xr:uid="{84EACA7D-2EB3-4695-BC73-C80B03849F11}"/>
    <cellStyle name="Note 3 6 8 2" xfId="16117" xr:uid="{DCBB8038-A9B5-488E-BEEE-FB488F0BA828}"/>
    <cellStyle name="Note 3 6 8 3" xfId="21080" xr:uid="{3BB0F498-4304-450E-9E50-EC1430BB80D8}"/>
    <cellStyle name="Note 3 6 8 4" xfId="28406" xr:uid="{C67E3995-9432-46A4-9616-28913586F65F}"/>
    <cellStyle name="Note 3 6 8 5" xfId="32279" xr:uid="{C4913DCB-9A91-412E-B552-57238A941412}"/>
    <cellStyle name="Note 3 6 9" xfId="8178" xr:uid="{B72190D9-119D-47DE-8AA8-9F4B3855AE88}"/>
    <cellStyle name="Note 3 6 9 2" xfId="18363" xr:uid="{41EE9BD7-42EA-4F31-AB76-A5598BE1C959}"/>
    <cellStyle name="Note 3 6 9 3" xfId="23351" xr:uid="{C041FA53-AB6E-41B8-8F95-A0D9CD6F96B8}"/>
    <cellStyle name="Note 3 6 9 4" xfId="29276" xr:uid="{B036F21B-5C28-4EBD-B37C-5FCEAE91BB31}"/>
    <cellStyle name="Note 3 6 9 5" xfId="33100" xr:uid="{E72D194D-2545-489F-B373-6E8BFEDA83F2}"/>
    <cellStyle name="Note 3 7" xfId="1565" xr:uid="{00000000-0005-0000-0000-00001D060000}"/>
    <cellStyle name="Note 4" xfId="1566" xr:uid="{00000000-0005-0000-0000-00001E060000}"/>
    <cellStyle name="Note 4 2" xfId="1567" xr:uid="{00000000-0005-0000-0000-00001F060000}"/>
    <cellStyle name="Note 4 2 10" xfId="9013" xr:uid="{6BE040E2-AF59-46B5-8A7F-7F23D45568C2}"/>
    <cellStyle name="Note 4 2 10 2" xfId="3222" xr:uid="{0697CC71-41E3-4D5A-BDCB-2998A88B67A8}"/>
    <cellStyle name="Note 4 2 10 3" xfId="23104" xr:uid="{645B0525-6A86-425C-BE97-A39F94A93081}"/>
    <cellStyle name="Note 4 2 10 4" xfId="30111" xr:uid="{D39871CA-A8DF-49E0-9ADB-7D124F4E4965}"/>
    <cellStyle name="Note 4 2 10 5" xfId="24339" xr:uid="{3DD88B8C-1305-429F-8BD2-CDE38C139A73}"/>
    <cellStyle name="Note 4 2 11" xfId="7763" xr:uid="{F574FCC1-4639-468D-ABDE-7EB8F9D8F85C}"/>
    <cellStyle name="Note 4 2 11 2" xfId="15354" xr:uid="{2F2780F7-39DC-4D7C-BA35-670BA500C838}"/>
    <cellStyle name="Note 4 2 11 3" xfId="11914" xr:uid="{3C976558-61F1-40D8-8A10-4409AD463704}"/>
    <cellStyle name="Note 4 2 11 4" xfId="28861" xr:uid="{D36099E1-C054-42EE-92D5-D2BA78DC6581}"/>
    <cellStyle name="Note 4 2 11 5" xfId="24001" xr:uid="{A13D55CD-8086-4C67-90B1-D7BCDB2C9860}"/>
    <cellStyle name="Note 4 2 12" xfId="10238" xr:uid="{425C1C23-CCD6-4BF9-AC76-8E7D15E8DE54}"/>
    <cellStyle name="Note 4 2 12 2" xfId="16732" xr:uid="{AFE68038-2BA1-47CA-8426-DBB6B11E2BD7}"/>
    <cellStyle name="Note 4 2 12 3" xfId="19399" xr:uid="{035197CC-FAAD-42C5-9DEE-88D81B8C4441}"/>
    <cellStyle name="Note 4 2 12 4" xfId="31336" xr:uid="{12A9147C-23DF-48EE-9FBF-F973EA53F5B7}"/>
    <cellStyle name="Note 4 2 12 5" xfId="34960" xr:uid="{67E8CC36-EB94-475B-8822-7C2BB1B62A01}"/>
    <cellStyle name="Note 4 2 13" xfId="11754" xr:uid="{93564563-FA8E-4623-956E-865BD8877B2A}"/>
    <cellStyle name="Note 4 2 14" xfId="19769" xr:uid="{2116D272-4B48-4320-9EA1-9BD9F9912E18}"/>
    <cellStyle name="Note 4 2 15" xfId="24891" xr:uid="{3C850BE0-FC93-4470-8AF3-FEE6A8323A3B}"/>
    <cellStyle name="Note 4 2 16" xfId="32039" xr:uid="{7724EB99-B3C5-4B13-A243-5D4F2C1133B9}"/>
    <cellStyle name="Note 4 2 2" xfId="1568" xr:uid="{00000000-0005-0000-0000-000020060000}"/>
    <cellStyle name="Note 4 2 2 10" xfId="16907" xr:uid="{AEDDDB08-4142-4081-B348-BF085C9FCCCD}"/>
    <cellStyle name="Note 4 2 2 11" xfId="24892" xr:uid="{810106A0-7334-434F-B120-CBF85E7D6E60}"/>
    <cellStyle name="Note 4 2 2 12" xfId="36724" xr:uid="{39668810-DA73-460C-88EF-77BFFF734CBD}"/>
    <cellStyle name="Note 4 2 2 2" xfId="1569" xr:uid="{00000000-0005-0000-0000-000021060000}"/>
    <cellStyle name="Note 4 2 2 2 10" xfId="24893" xr:uid="{BED20CAF-4F5E-4E46-9D3A-FD7493188515}"/>
    <cellStyle name="Note 4 2 2 2 11" xfId="34182" xr:uid="{3267F68F-DAE4-4C23-A2B8-33B46386935C}"/>
    <cellStyle name="Note 4 2 2 2 2" xfId="5880" xr:uid="{B330E96F-E522-41AC-97FD-22F6EEBAB2C6}"/>
    <cellStyle name="Note 4 2 2 2 2 2" xfId="15438" xr:uid="{DD815FE0-F8C4-46EE-B151-862AEBA7A902}"/>
    <cellStyle name="Note 4 2 2 2 2 3" xfId="22481" xr:uid="{5BC161A4-79EC-4ECB-B337-836E30FC087F}"/>
    <cellStyle name="Note 4 2 2 2 2 4" xfId="26978" xr:uid="{FC1F2AD9-0CF5-4698-BBAA-99DBF4B50417}"/>
    <cellStyle name="Note 4 2 2 2 2 5" xfId="33707" xr:uid="{794D5F52-0835-4787-942E-8D19A2F56C8C}"/>
    <cellStyle name="Note 4 2 2 2 3" xfId="7322" xr:uid="{0112BA9C-1BEB-46F1-9CB3-C625DD8F3BA8}"/>
    <cellStyle name="Note 4 2 2 2 3 2" xfId="16817" xr:uid="{921498BB-B726-4DD6-92A7-98CB3F6C3AD0}"/>
    <cellStyle name="Note 4 2 2 2 3 3" xfId="15904" xr:uid="{585C4B1C-6023-485E-8209-F7BA09626543}"/>
    <cellStyle name="Note 4 2 2 2 3 4" xfId="28420" xr:uid="{1D74BE86-8BC6-4521-A816-6FADA5C832C0}"/>
    <cellStyle name="Note 4 2 2 2 3 5" xfId="35089" xr:uid="{5EE84770-BFF9-4509-B0EF-0137635B0136}"/>
    <cellStyle name="Note 4 2 2 2 4" xfId="8190" xr:uid="{43356645-0019-4A36-ACE4-0955C3090575}"/>
    <cellStyle name="Note 4 2 2 2 4 2" xfId="13017" xr:uid="{F8D0EA99-2EAC-4D98-8A14-B7BDE1094202}"/>
    <cellStyle name="Note 4 2 2 2 4 3" xfId="23347" xr:uid="{5E2352C5-651F-4FF3-BF92-FBC6EB8FEC04}"/>
    <cellStyle name="Note 4 2 2 2 4 4" xfId="29288" xr:uid="{5340AAE1-C32D-4AF5-8F2B-73C770E23EEC}"/>
    <cellStyle name="Note 4 2 2 2 4 5" xfId="24115" xr:uid="{F20479A0-1F65-4908-A65B-BA958A5CD932}"/>
    <cellStyle name="Note 4 2 2 2 5" xfId="9015" xr:uid="{C0971993-59B4-46A0-999B-C0AEE8C046A2}"/>
    <cellStyle name="Note 4 2 2 2 5 2" xfId="12747" xr:uid="{ABCACD49-AA97-4563-B244-522B3D63C856}"/>
    <cellStyle name="Note 4 2 2 2 5 3" xfId="16580" xr:uid="{DC24E7E9-6141-481C-B793-55A25343BA68}"/>
    <cellStyle name="Note 4 2 2 2 5 4" xfId="30113" xr:uid="{8EB29849-A48E-4A58-8D0D-F001A21425EF}"/>
    <cellStyle name="Note 4 2 2 2 5 5" xfId="32712" xr:uid="{7C0B3CA0-3893-4308-9673-047BAEE07BFD}"/>
    <cellStyle name="Note 4 2 2 2 6" xfId="4777" xr:uid="{693E7FB7-CA7A-4611-B7C2-64366DF7A96E}"/>
    <cellStyle name="Note 4 2 2 2 6 2" xfId="11574" xr:uid="{B245FFFC-7605-4755-81DD-2532DD97EEAA}"/>
    <cellStyle name="Note 4 2 2 2 6 3" xfId="19583" xr:uid="{B135731C-7A7B-42EF-9D71-AB3A3BEAC7E2}"/>
    <cellStyle name="Note 4 2 2 2 6 4" xfId="25895" xr:uid="{870DE284-F5DA-4619-9E07-EDB0BFA6F0B5}"/>
    <cellStyle name="Note 4 2 2 2 6 5" xfId="36620" xr:uid="{7A45FFE4-F036-4438-B91E-72D8C8034038}"/>
    <cellStyle name="Note 4 2 2 2 7" xfId="10240" xr:uid="{2E8C2E28-A289-481F-8473-8772CE314301}"/>
    <cellStyle name="Note 4 2 2 2 7 2" xfId="15277" xr:uid="{FD6E1C9C-D6CD-492C-B963-A90FC66DF4C6}"/>
    <cellStyle name="Note 4 2 2 2 7 3" xfId="19226" xr:uid="{B58BAC24-D5FF-4A83-A0D5-FE31071F0E7E}"/>
    <cellStyle name="Note 4 2 2 2 7 4" xfId="31338" xr:uid="{9F2AE259-ABD6-42EB-A20F-03B1F7C0A802}"/>
    <cellStyle name="Note 4 2 2 2 7 5" xfId="32541" xr:uid="{5D4362FF-0852-4C3D-97AE-7D1C11BAD822}"/>
    <cellStyle name="Note 4 2 2 2 8" xfId="14276" xr:uid="{636E6BE9-00CB-4474-B765-2E626C3A2CDE}"/>
    <cellStyle name="Note 4 2 2 2 9" xfId="16193" xr:uid="{A6C6141D-9924-4EA1-A483-A2FAB5D944C0}"/>
    <cellStyle name="Note 4 2 2 3" xfId="5879" xr:uid="{A7302A49-78CF-49E4-9C18-CEF432549F90}"/>
    <cellStyle name="Note 4 2 2 3 2" xfId="12413" xr:uid="{1BBECB0D-4CD3-46FF-8A3F-49483EC11E35}"/>
    <cellStyle name="Note 4 2 2 3 3" xfId="13695" xr:uid="{8AEAE918-EFAC-48B7-939B-BF3DE706941E}"/>
    <cellStyle name="Note 4 2 2 3 4" xfId="26977" xr:uid="{6DAF9364-F8FF-45E1-BC43-F0923B39B825}"/>
    <cellStyle name="Note 4 2 2 3 5" xfId="35151" xr:uid="{F428CE64-531B-499A-8605-AEFEB50FF840}"/>
    <cellStyle name="Note 4 2 2 4" xfId="7321" xr:uid="{3B5D0F94-2991-4C8F-876D-3CA8700E0B5E}"/>
    <cellStyle name="Note 4 2 2 4 2" xfId="14938" xr:uid="{77542F1E-F526-479E-B8F8-D5E0E8560197}"/>
    <cellStyle name="Note 4 2 2 4 3" xfId="21081" xr:uid="{7CAB4C5D-A59F-45F4-B46F-C6FA8B93B045}"/>
    <cellStyle name="Note 4 2 2 4 4" xfId="28419" xr:uid="{E10BD2A7-4213-4B4A-8B95-BB3D6CCC0465}"/>
    <cellStyle name="Note 4 2 2 4 5" xfId="35621" xr:uid="{A890029E-8924-4F65-95D2-115287B0BECD}"/>
    <cellStyle name="Note 4 2 2 5" xfId="8189" xr:uid="{17FB7D76-5D6F-4838-AAF7-3947D7E04F2E}"/>
    <cellStyle name="Note 4 2 2 5 2" xfId="18360" xr:uid="{DE8D211D-9BE0-4169-AC8A-EA1512BD678A}"/>
    <cellStyle name="Note 4 2 2 5 3" xfId="19105" xr:uid="{9FEED9C4-C372-4861-B9F1-7B9302279936}"/>
    <cellStyle name="Note 4 2 2 5 4" xfId="29287" xr:uid="{97D285C4-206E-4C2F-A7FC-5DAC29D2A497}"/>
    <cellStyle name="Note 4 2 2 5 5" xfId="24114" xr:uid="{9367AFD2-9AE1-48E5-801D-66BC6BDB0201}"/>
    <cellStyle name="Note 4 2 2 6" xfId="9014" xr:uid="{74F95D7B-2891-4906-8E73-096B6998E099}"/>
    <cellStyle name="Note 4 2 2 6 2" xfId="18116" xr:uid="{991CC455-9493-4C71-B2E4-2C98C5C77F3A}"/>
    <cellStyle name="Note 4 2 2 6 3" xfId="18840" xr:uid="{3437B33C-E08F-42A9-8E9D-E20D89BB744F}"/>
    <cellStyle name="Note 4 2 2 6 4" xfId="30112" xr:uid="{5D266844-2380-4936-9096-E506C61DB0B0}"/>
    <cellStyle name="Note 4 2 2 6 5" xfId="32711" xr:uid="{8EAB4BD2-9609-473B-A29A-D2F469C6E2D5}"/>
    <cellStyle name="Note 4 2 2 7" xfId="6331" xr:uid="{9ED9B6B8-DD0D-4B7D-9894-86DB8F694356}"/>
    <cellStyle name="Note 4 2 2 7 2" xfId="2309" xr:uid="{C686793C-57FF-4762-980A-797B679CBEE3}"/>
    <cellStyle name="Note 4 2 2 7 3" xfId="13480" xr:uid="{57F46693-9363-4AE9-9CF0-905A3B55DF63}"/>
    <cellStyle name="Note 4 2 2 7 4" xfId="27429" xr:uid="{4BBBECB7-D7DF-42A7-8CDE-55BBDCCA1891}"/>
    <cellStyle name="Note 4 2 2 7 5" xfId="23838" xr:uid="{DE487116-375F-4682-8E0C-4792042B756C}"/>
    <cellStyle name="Note 4 2 2 8" xfId="10239" xr:uid="{8B14EAE4-B2A8-49B0-BEBE-9CE070FCEA32}"/>
    <cellStyle name="Note 4 2 2 8 2" xfId="15999" xr:uid="{6AA63D6B-FC75-43B1-991B-1ACEEA2E79AA}"/>
    <cellStyle name="Note 4 2 2 8 3" xfId="20353" xr:uid="{C3480410-8061-4D93-8542-9A043FBD9DF8}"/>
    <cellStyle name="Note 4 2 2 8 4" xfId="31337" xr:uid="{5ADD458D-23A0-41D9-98E7-3DF08B11EC4B}"/>
    <cellStyle name="Note 4 2 2 8 5" xfId="32123" xr:uid="{68B9836E-F967-49B0-8367-330A72575F36}"/>
    <cellStyle name="Note 4 2 2 9" xfId="17545" xr:uid="{B5F6755C-8D03-437C-9844-428701A6B9BE}"/>
    <cellStyle name="Note 4 2 3" xfId="1570" xr:uid="{00000000-0005-0000-0000-000022060000}"/>
    <cellStyle name="Note 4 2 3 10" xfId="22683" xr:uid="{00D5BA33-1622-4E81-98A1-CD65F09437CA}"/>
    <cellStyle name="Note 4 2 3 11" xfId="24894" xr:uid="{D6EF25E7-6886-4DF8-9807-3CE738DAF280}"/>
    <cellStyle name="Note 4 2 3 12" xfId="35931" xr:uid="{5A36E0A7-70C7-45A9-8A46-B8A5D9D006CD}"/>
    <cellStyle name="Note 4 2 3 2" xfId="1571" xr:uid="{00000000-0005-0000-0000-000023060000}"/>
    <cellStyle name="Note 4 2 3 2 10" xfId="24895" xr:uid="{61568DF5-5581-48F5-9D07-202DA8DB0949}"/>
    <cellStyle name="Note 4 2 3 2 11" xfId="35375" xr:uid="{948355E4-FD18-4BC0-A7F5-D63D6851E6D9}"/>
    <cellStyle name="Note 4 2 3 2 2" xfId="5882" xr:uid="{907FE0A4-664F-48DF-83D7-F205EA64AE80}"/>
    <cellStyle name="Note 4 2 3 2 2 2" xfId="14699" xr:uid="{0CEA0F1F-55D1-47FB-9A16-801149ED5679}"/>
    <cellStyle name="Note 4 2 3 2 2 3" xfId="21131" xr:uid="{06936D6A-EC20-43C7-82CD-4B4BDA2D9A58}"/>
    <cellStyle name="Note 4 2 3 2 2 4" xfId="26980" xr:uid="{22E67EE4-91DD-4C79-A7C8-9171561F942D}"/>
    <cellStyle name="Note 4 2 3 2 2 5" xfId="33484" xr:uid="{2FA442F6-2548-4827-8145-8C6FA77860DB}"/>
    <cellStyle name="Note 4 2 3 2 3" xfId="7324" xr:uid="{C33CEE6C-836E-4B3F-859A-6BCB905AC0E8}"/>
    <cellStyle name="Note 4 2 3 2 3 2" xfId="15375" xr:uid="{5F333983-7E5C-497A-BA21-C86FA673CA9C}"/>
    <cellStyle name="Note 4 2 3 2 3 3" xfId="17882" xr:uid="{F37C7B54-7C20-4FC7-B855-4ECD62998ABB}"/>
    <cellStyle name="Note 4 2 3 2 3 4" xfId="28422" xr:uid="{214E64D6-705A-4ACE-8EFF-3D39E6785629}"/>
    <cellStyle name="Note 4 2 3 2 3 5" xfId="36407" xr:uid="{D4244D28-2DDA-4882-BE30-A55771DFD57D}"/>
    <cellStyle name="Note 4 2 3 2 4" xfId="8192" xr:uid="{21EBE720-31A3-4F66-A6EE-04698C6229ED}"/>
    <cellStyle name="Note 4 2 3 2 4 2" xfId="13018" xr:uid="{550ECE87-2B4D-4008-B189-128DD8EA2BCD}"/>
    <cellStyle name="Note 4 2 3 2 4 3" xfId="4310" xr:uid="{C11B7A28-2ACE-4864-BF6F-2D85E5D4B06A}"/>
    <cellStyle name="Note 4 2 3 2 4 4" xfId="29290" xr:uid="{FB28A312-2409-4707-ADE3-9C21C285D627}"/>
    <cellStyle name="Note 4 2 3 2 4 5" xfId="26412" xr:uid="{3F0BF62D-A21B-4A13-A4ED-41018857E437}"/>
    <cellStyle name="Note 4 2 3 2 5" xfId="9017" xr:uid="{4B4536D7-BB0C-4852-827B-F9CC77328E4E}"/>
    <cellStyle name="Note 4 2 3 2 5 2" xfId="12748" xr:uid="{8085E4D6-F22B-4E93-A340-9DC5F62C543E}"/>
    <cellStyle name="Note 4 2 3 2 5 3" xfId="18838" xr:uid="{2FD5B145-72CE-420E-9C90-E55011CD5BC0}"/>
    <cellStyle name="Note 4 2 3 2 5 4" xfId="30115" xr:uid="{07BB980F-AF06-4F68-BEA6-C4028BEAC7D5}"/>
    <cellStyle name="Note 4 2 3 2 5 5" xfId="25594" xr:uid="{D173A006-3981-4D38-86C2-437F463206FD}"/>
    <cellStyle name="Note 4 2 3 2 6" xfId="4776" xr:uid="{E7FF1433-61F7-4F80-A88C-C2A181852A8A}"/>
    <cellStyle name="Note 4 2 3 2 6 2" xfId="11575" xr:uid="{547A79EA-0C84-4CD9-96BE-E8D3040A6DB0}"/>
    <cellStyle name="Note 4 2 3 2 6 3" xfId="20662" xr:uid="{90A2A8EC-7DE5-4D5F-B83C-B386B29287F2}"/>
    <cellStyle name="Note 4 2 3 2 6 4" xfId="25894" xr:uid="{59F7DF4C-CBF7-4651-B770-97054C6AAF86}"/>
    <cellStyle name="Note 4 2 3 2 6 5" xfId="23436" xr:uid="{9FBA89EF-A658-4C5C-B569-3ECBB77E192B}"/>
    <cellStyle name="Note 4 2 3 2 7" xfId="10242" xr:uid="{767F4CC8-2E7A-4887-B1DD-B43699621688}"/>
    <cellStyle name="Note 4 2 3 2 7 2" xfId="3612" xr:uid="{731B8DDD-6E7E-4D1C-B190-23445FE5240C}"/>
    <cellStyle name="Note 4 2 3 2 7 3" xfId="19916" xr:uid="{623E5B58-25DC-4D11-88B0-3230D5E21529}"/>
    <cellStyle name="Note 4 2 3 2 7 4" xfId="31340" xr:uid="{CD1E17D3-C395-443B-A891-EF604D6997CD}"/>
    <cellStyle name="Note 4 2 3 2 7 5" xfId="33415" xr:uid="{C4068E9A-6C76-4272-A975-6CC5D4D7C287}"/>
    <cellStyle name="Note 4 2 3 2 8" xfId="15748" xr:uid="{551B99B6-E767-4FD4-A149-4D60BF03BB0A}"/>
    <cellStyle name="Note 4 2 3 2 9" xfId="20177" xr:uid="{78CA1467-D6DA-4E18-BD34-D0BE4D911CBD}"/>
    <cellStyle name="Note 4 2 3 3" xfId="5881" xr:uid="{A8008A9E-7B44-47DA-961A-094062E588F7}"/>
    <cellStyle name="Note 4 2 3 3 2" xfId="13667" xr:uid="{16E5C485-C6D4-4051-8E83-B9DC7153253E}"/>
    <cellStyle name="Note 4 2 3 3 3" xfId="18510" xr:uid="{7E902D89-EAA5-405A-9D40-6E1DF9F0F436}"/>
    <cellStyle name="Note 4 2 3 3 4" xfId="26979" xr:uid="{18A3DFAE-45A1-447D-ABB0-F565EEEB7B76}"/>
    <cellStyle name="Note 4 2 3 3 5" xfId="34568" xr:uid="{57E7C396-157B-4DA4-810C-0DD55D751CAE}"/>
    <cellStyle name="Note 4 2 3 4" xfId="7323" xr:uid="{BF0754A4-7454-4D94-9CE1-1D1D4F41483D}"/>
    <cellStyle name="Note 4 2 3 4 2" xfId="16105" xr:uid="{B9ED41DB-8017-4174-9BB0-956E2D97BC7F}"/>
    <cellStyle name="Note 4 2 3 4 3" xfId="14166" xr:uid="{915A4548-ED0D-430B-8C23-FB6F0859ADD7}"/>
    <cellStyle name="Note 4 2 3 4 4" xfId="28421" xr:uid="{69789987-EDA3-4AD2-8417-D06FF1BA90DC}"/>
    <cellStyle name="Note 4 2 3 4 5" xfId="32267" xr:uid="{45133F3B-4A45-4480-AB98-60999BCAFB02}"/>
    <cellStyle name="Note 4 2 3 5" xfId="8191" xr:uid="{1CFC3711-20AC-4D87-97F3-AF3DD3A946A9}"/>
    <cellStyle name="Note 4 2 3 5 2" xfId="18361" xr:uid="{DC56A545-5A71-4034-84E1-DCC768FB0E1A}"/>
    <cellStyle name="Note 4 2 3 5 3" xfId="19108" xr:uid="{772C6ABA-268A-4D35-AD82-22E0CD913116}"/>
    <cellStyle name="Note 4 2 3 5 4" xfId="29289" xr:uid="{F7E8217B-E513-40C5-813D-DD95F5EDFA37}"/>
    <cellStyle name="Note 4 2 3 5 5" xfId="32393" xr:uid="{2768D214-5471-40FC-BAD5-6B9EECD4DE7E}"/>
    <cellStyle name="Note 4 2 3 6" xfId="9016" xr:uid="{E8702D58-2138-4947-8CCE-53D23057D17D}"/>
    <cellStyle name="Note 4 2 3 6 2" xfId="18117" xr:uid="{B65B3078-4CBA-4A58-9D22-629A8B1C811D}"/>
    <cellStyle name="Note 4 2 3 6 3" xfId="23102" xr:uid="{2E233289-CFF7-4DA0-B650-86EDFAE4129F}"/>
    <cellStyle name="Note 4 2 3 6 4" xfId="30114" xr:uid="{7EC5D9C7-FDC7-4FDF-ABAB-00F14152CA86}"/>
    <cellStyle name="Note 4 2 3 6 5" xfId="25595" xr:uid="{DA6BF14A-A9EC-498A-A874-68EFD7FCD3BA}"/>
    <cellStyle name="Note 4 2 3 7" xfId="4778" xr:uid="{A33D0404-F2F9-411A-977B-AF6383926D09}"/>
    <cellStyle name="Note 4 2 3 7 2" xfId="17425" xr:uid="{8EFE288D-CA37-41DD-9A30-14DC32498093}"/>
    <cellStyle name="Note 4 2 3 7 3" xfId="16901" xr:uid="{11BCE467-F653-4E56-B789-DF491186D36D}"/>
    <cellStyle name="Note 4 2 3 7 4" xfId="25896" xr:uid="{48B3619D-D7DB-427B-AA5B-D1609AB10951}"/>
    <cellStyle name="Note 4 2 3 7 5" xfId="35339" xr:uid="{96F72BA9-4471-4FC6-A412-0533405DB5D5}"/>
    <cellStyle name="Note 4 2 3 8" xfId="10241" xr:uid="{81AE48A6-C492-478E-88F6-C363DDD970AB}"/>
    <cellStyle name="Note 4 2 3 8 2" xfId="12011" xr:uid="{6E0AFC9B-D1B8-4ED9-93FB-DB738AC4B8D4}"/>
    <cellStyle name="Note 4 2 3 8 3" xfId="18611" xr:uid="{A0B8B785-6653-45B6-B04B-27FE45D2744B}"/>
    <cellStyle name="Note 4 2 3 8 4" xfId="31339" xr:uid="{9B3686BA-96A0-429D-981F-D881FF4D6FBA}"/>
    <cellStyle name="Note 4 2 3 8 5" xfId="36331" xr:uid="{B2A1ECCE-CDA1-4E8E-A745-10995264D4E3}"/>
    <cellStyle name="Note 4 2 3 9" xfId="16516" xr:uid="{D6E94F18-4663-400F-830D-C6143733D860}"/>
    <cellStyle name="Note 4 2 4" xfId="1572" xr:uid="{00000000-0005-0000-0000-000024060000}"/>
    <cellStyle name="Note 4 2 4 10" xfId="21899" xr:uid="{F1D044ED-7B27-4D8A-A241-9371299D5152}"/>
    <cellStyle name="Note 4 2 4 11" xfId="24896" xr:uid="{680C5C9A-BAD9-4D14-92BF-8F3707BB4F71}"/>
    <cellStyle name="Note 4 2 4 12" xfId="34857" xr:uid="{84945DD5-7323-441F-8BE8-E9AD3F764F7A}"/>
    <cellStyle name="Note 4 2 4 2" xfId="1573" xr:uid="{00000000-0005-0000-0000-000025060000}"/>
    <cellStyle name="Note 4 2 4 2 10" xfId="24897" xr:uid="{C13BFC79-B94C-451E-B9BC-AC1070320A60}"/>
    <cellStyle name="Note 4 2 4 2 11" xfId="33770" xr:uid="{C5CE3CAE-E574-431B-9FFB-D5C67E665E74}"/>
    <cellStyle name="Note 4 2 4 2 2" xfId="5884" xr:uid="{27DA123B-B078-4E3F-8F3F-35BB30910C00}"/>
    <cellStyle name="Note 4 2 4 2 2 2" xfId="17116" xr:uid="{AFE20468-2000-446F-8848-63DA7D622A40}"/>
    <cellStyle name="Note 4 2 4 2 2 3" xfId="20556" xr:uid="{91A2111C-A6D8-42C4-B986-09DFB1CA5DF3}"/>
    <cellStyle name="Note 4 2 4 2 2 4" xfId="26982" xr:uid="{3239E812-AB13-4C3E-A25F-8A7A580BDCA8}"/>
    <cellStyle name="Note 4 2 4 2 2 5" xfId="32500" xr:uid="{2056F6C7-38A4-41F5-BC5F-A3CC9601C26C}"/>
    <cellStyle name="Note 4 2 4 2 3" xfId="7326" xr:uid="{239CA7A6-A1DB-4129-901C-E5814CB85CDE}"/>
    <cellStyle name="Note 4 2 4 2 3 2" xfId="17124" xr:uid="{1FE7735E-2E95-4E3E-82E0-4939073E7ABD}"/>
    <cellStyle name="Note 4 2 4 2 3 3" xfId="22432" xr:uid="{7D3CC3F0-D459-4A68-801C-23928B411B0C}"/>
    <cellStyle name="Note 4 2 4 2 3 4" xfId="28424" xr:uid="{A6F6263B-9572-412B-A7CA-E8ED6AD62291}"/>
    <cellStyle name="Note 4 2 4 2 3 5" xfId="34826" xr:uid="{D9EE85DB-BCBA-43BF-B700-5B7B9CE44BBA}"/>
    <cellStyle name="Note 4 2 4 2 4" xfId="8194" xr:uid="{E18051E2-C621-467F-82E0-4B14F52AEBCF}"/>
    <cellStyle name="Note 4 2 4 2 4 2" xfId="2923" xr:uid="{92D66281-9EA7-4FF4-BCD4-A3E703D6E01F}"/>
    <cellStyle name="Note 4 2 4 2 4 3" xfId="19106" xr:uid="{FF5A3510-B6D3-408A-A4C1-78D79B046C9D}"/>
    <cellStyle name="Note 4 2 4 2 4 4" xfId="29292" xr:uid="{A6DCD9BB-03BE-41E0-820B-4234EA05731D}"/>
    <cellStyle name="Note 4 2 4 2 4 5" xfId="26407" xr:uid="{8C12ECC6-A47A-4570-A773-E5F5E56DE1AD}"/>
    <cellStyle name="Note 4 2 4 2 5" xfId="9019" xr:uid="{8FEAFB0E-CFA6-4F53-A6EB-67A1EFBD06B3}"/>
    <cellStyle name="Note 4 2 4 2 5 2" xfId="3224" xr:uid="{8C563EDB-1B90-4B91-A71E-DB393D70F1F4}"/>
    <cellStyle name="Note 4 2 4 2 5 3" xfId="18839" xr:uid="{5FB2204B-9629-4CCB-8A93-27364C8FCDE6}"/>
    <cellStyle name="Note 4 2 4 2 5 4" xfId="30117" xr:uid="{1C2C9118-F2C0-4F29-825A-B500FD8C7290}"/>
    <cellStyle name="Note 4 2 4 2 5 5" xfId="32710" xr:uid="{5F97B4C7-D9A1-4867-8523-D45F107029B1}"/>
    <cellStyle name="Note 4 2 4 2 6" xfId="4768" xr:uid="{AA17BC04-10A6-4C92-9233-680E726FF4BA}"/>
    <cellStyle name="Note 4 2 4 2 6 2" xfId="14850" xr:uid="{2C8DC644-4C5B-4707-9486-750ACB92F0B0}"/>
    <cellStyle name="Note 4 2 4 2 6 3" xfId="21764" xr:uid="{16C2A1DD-6A2D-4ED5-87A6-3B49DB560D45}"/>
    <cellStyle name="Note 4 2 4 2 6 4" xfId="25886" xr:uid="{647060CC-9A6A-4C7A-96CD-BB7683508B3A}"/>
    <cellStyle name="Note 4 2 4 2 6 5" xfId="33584" xr:uid="{62A3B8AD-8008-4F8D-82F2-6CD0D217DCB6}"/>
    <cellStyle name="Note 4 2 4 2 7" xfId="10244" xr:uid="{208402B1-38E4-437D-B2FC-853607829F2F}"/>
    <cellStyle name="Note 4 2 4 2 7 2" xfId="12457" xr:uid="{43814576-C687-4662-9C9D-1C62C407173B}"/>
    <cellStyle name="Note 4 2 4 2 7 3" xfId="20456" xr:uid="{1B46AB99-618D-4C3D-88AE-17C8A5DB93C3}"/>
    <cellStyle name="Note 4 2 4 2 7 4" xfId="31342" xr:uid="{48C38F1F-A1C0-4443-9362-F6E224CD629D}"/>
    <cellStyle name="Note 4 2 4 2 7 5" xfId="33248" xr:uid="{04A11600-DF8A-4ACC-BA21-BA5E108A05DF}"/>
    <cellStyle name="Note 4 2 4 2 8" xfId="13730" xr:uid="{EBD1A397-65F9-4C88-A8F7-4702EBFFB8AB}"/>
    <cellStyle name="Note 4 2 4 2 9" xfId="21353" xr:uid="{FF129DE3-92AE-4A07-A0DE-B9684F426849}"/>
    <cellStyle name="Note 4 2 4 3" xfId="5883" xr:uid="{03E07A9C-470F-45A5-A738-D77EB0054B37}"/>
    <cellStyle name="Note 4 2 4 3 2" xfId="13388" xr:uid="{0407683E-FFB6-4C6F-82BF-14BB9AB228F8}"/>
    <cellStyle name="Note 4 2 4 3 3" xfId="19706" xr:uid="{5F152408-DB4E-42EB-8D09-B40C07590935}"/>
    <cellStyle name="Note 4 2 4 3 4" xfId="26981" xr:uid="{D678B97E-8F15-4AF7-B9E8-0DD6236806A5}"/>
    <cellStyle name="Note 4 2 4 3 5" xfId="36399" xr:uid="{742F1D54-964C-451C-938B-564F22194E50}"/>
    <cellStyle name="Note 4 2 4 4" xfId="7325" xr:uid="{943775A6-0D0B-4A8D-836D-3412EFB9BB02}"/>
    <cellStyle name="Note 4 2 4 4 2" xfId="12122" xr:uid="{459139CE-C4CD-4B06-9758-640C934D10C6}"/>
    <cellStyle name="Note 4 2 4 4 3" xfId="22205" xr:uid="{7F3A8039-5D9D-463F-8B01-8BCED135581C}"/>
    <cellStyle name="Note 4 2 4 4 4" xfId="28423" xr:uid="{93F6A0D6-9D6B-4BC8-B47F-70314A21A211}"/>
    <cellStyle name="Note 4 2 4 4 5" xfId="32776" xr:uid="{2D875D90-C381-4C43-905D-3BCD9FB9BA21}"/>
    <cellStyle name="Note 4 2 4 5" xfId="8193" xr:uid="{FA2C606F-26A1-42B3-B395-EDB3DFFA7AFE}"/>
    <cellStyle name="Note 4 2 4 5 2" xfId="2922" xr:uid="{B7ED6BDF-6B3B-46E7-896E-7B13D42CE458}"/>
    <cellStyle name="Note 4 2 4 5 3" xfId="23345" xr:uid="{772F0024-8C18-44C6-9E9C-45F65A009765}"/>
    <cellStyle name="Note 4 2 4 5 4" xfId="29291" xr:uid="{8197B5A7-95AB-4F1E-AF54-6C2EF7DCC2FB}"/>
    <cellStyle name="Note 4 2 4 5 5" xfId="33094" xr:uid="{5FAE03F4-6041-4175-AB88-13CD344DB974}"/>
    <cellStyle name="Note 4 2 4 6" xfId="9018" xr:uid="{9902F263-18B7-4B9D-A6E8-6EA365FD1924}"/>
    <cellStyle name="Note 4 2 4 6 2" xfId="3223" xr:uid="{B1CEA2FC-9E69-4D2B-B92F-F103548AA6DC}"/>
    <cellStyle name="Note 4 2 4 6 3" xfId="23103" xr:uid="{06559707-0147-4294-9D1C-852DCD5386A5}"/>
    <cellStyle name="Note 4 2 4 6 4" xfId="30116" xr:uid="{39E17383-D8A6-425E-86AB-B536C6A1F8FC}"/>
    <cellStyle name="Note 4 2 4 6 5" xfId="32707" xr:uid="{E1C799E2-6A26-44CD-A622-3EA0CA27E1C1}"/>
    <cellStyle name="Note 4 2 4 7" xfId="4775" xr:uid="{87E2094A-D40E-4C29-9DCC-69F690D2E3ED}"/>
    <cellStyle name="Note 4 2 4 7 2" xfId="13532" xr:uid="{2A587EC8-FCAE-426B-9528-BC181D7ED8F4}"/>
    <cellStyle name="Note 4 2 4 7 3" xfId="21235" xr:uid="{9E375FA4-BAB7-4560-9041-7F3429186915}"/>
    <cellStyle name="Note 4 2 4 7 4" xfId="25893" xr:uid="{885376D4-39C1-47FD-A9AB-884E06307842}"/>
    <cellStyle name="Note 4 2 4 7 5" xfId="23622" xr:uid="{9C1BA32C-88EB-48BC-83B5-1540536B150D}"/>
    <cellStyle name="Note 4 2 4 8" xfId="10243" xr:uid="{3619628B-C091-4C24-A5DD-3EE6A2436FA0}"/>
    <cellStyle name="Note 4 2 4 8 2" xfId="3613" xr:uid="{B294AE65-5D8B-4A6D-B0A7-0F3238519D45}"/>
    <cellStyle name="Note 4 2 4 8 3" xfId="22771" xr:uid="{4F1A9115-FD8E-475F-81BF-47C86B87950D}"/>
    <cellStyle name="Note 4 2 4 8 4" xfId="31341" xr:uid="{D78EEB40-AE5B-483D-B9B4-992A537B9936}"/>
    <cellStyle name="Note 4 2 4 8 5" xfId="34384" xr:uid="{DE78FFEA-6702-4E92-B2C5-A899CF61DB1E}"/>
    <cellStyle name="Note 4 2 4 9" xfId="15045" xr:uid="{7908FA9C-A264-44D3-81CF-BCF0008732BC}"/>
    <cellStyle name="Note 4 2 5" xfId="1574" xr:uid="{00000000-0005-0000-0000-000026060000}"/>
    <cellStyle name="Note 4 2 5 10" xfId="20842" xr:uid="{2AC64D75-ADB6-4BB3-9330-B35576E71E07}"/>
    <cellStyle name="Note 4 2 5 11" xfId="24898" xr:uid="{BF2E35B9-F9C6-4FD9-AF75-DCA288085017}"/>
    <cellStyle name="Note 4 2 5 12" xfId="36725" xr:uid="{1CB7EE20-3FD7-42E8-B1CB-CB6DAEFFD266}"/>
    <cellStyle name="Note 4 2 5 2" xfId="1575" xr:uid="{00000000-0005-0000-0000-000027060000}"/>
    <cellStyle name="Note 4 2 5 2 10" xfId="24899" xr:uid="{79E5AF12-8A8D-4662-8838-DA2898EA2076}"/>
    <cellStyle name="Note 4 2 5 2 11" xfId="34183" xr:uid="{A810B4A4-642F-449D-BA57-9E4F54F378B9}"/>
    <cellStyle name="Note 4 2 5 2 2" xfId="5886" xr:uid="{CBA5EB71-8B98-4BD4-95F0-A7BC54C867EC}"/>
    <cellStyle name="Note 4 2 5 2 2 2" xfId="15207" xr:uid="{213D84C2-D28E-4657-9669-C5A9C3DEC603}"/>
    <cellStyle name="Note 4 2 5 2 2 3" xfId="22358" xr:uid="{B65A9B71-0567-469E-8FCB-EE73F4E88066}"/>
    <cellStyle name="Note 4 2 5 2 2 4" xfId="26984" xr:uid="{08CA392A-92C4-478A-90F0-42B8DE37D626}"/>
    <cellStyle name="Note 4 2 5 2 2 5" xfId="33708" xr:uid="{E512D400-EF73-4E86-AFDC-0870CEA400A5}"/>
    <cellStyle name="Note 4 2 5 2 3" xfId="7328" xr:uid="{6E9601AE-DC7F-4EB6-BEA8-8FFC3A359435}"/>
    <cellStyle name="Note 4 2 5 2 3 2" xfId="15014" xr:uid="{773201B4-FD4F-4742-8C30-B993DAE6D94A}"/>
    <cellStyle name="Note 4 2 5 2 3 3" xfId="19168" xr:uid="{46419988-48BF-4385-9938-5499B0A0ADE8}"/>
    <cellStyle name="Note 4 2 5 2 3 4" xfId="28426" xr:uid="{D2E3DE47-2695-4878-A58F-AD841B68E1ED}"/>
    <cellStyle name="Note 4 2 5 2 3 5" xfId="34284" xr:uid="{646B1408-6362-4324-B57A-3DC4D548A256}"/>
    <cellStyle name="Note 4 2 5 2 4" xfId="8196" xr:uid="{941FF089-3D84-481D-A7AF-D12BB5497139}"/>
    <cellStyle name="Note 4 2 5 2 4 2" xfId="2925" xr:uid="{485092AE-005B-4628-9C5D-D37F4CD3734C}"/>
    <cellStyle name="Note 4 2 5 2 4 3" xfId="19107" xr:uid="{6F1A5CBB-0B96-44CA-8B3A-255F60884B7D}"/>
    <cellStyle name="Note 4 2 5 2 4 4" xfId="29294" xr:uid="{16074013-A51D-4E50-AA35-3872DBAA52E9}"/>
    <cellStyle name="Note 4 2 5 2 4 5" xfId="33093" xr:uid="{D733AA7D-D967-4BDB-AD95-F96D56B9DA54}"/>
    <cellStyle name="Note 4 2 5 2 5" xfId="9021" xr:uid="{6E1BCC84-81E6-40DD-B700-5CCD14E7BC5C}"/>
    <cellStyle name="Note 4 2 5 2 5 2" xfId="12743" xr:uid="{BA51C0DF-F551-43AD-AD8B-853987B8EF1F}"/>
    <cellStyle name="Note 4 2 5 2 5 3" xfId="15115" xr:uid="{5DDEC3EB-2D3E-4A03-9A66-17694D43996B}"/>
    <cellStyle name="Note 4 2 5 2 5 4" xfId="30119" xr:uid="{FF65ED2E-6B20-4FA1-9AD3-0BD02E888D3E}"/>
    <cellStyle name="Note 4 2 5 2 5 5" xfId="32708" xr:uid="{181FAB68-AB87-4E1E-90A7-24E93B0E3FD4}"/>
    <cellStyle name="Note 4 2 5 2 6" xfId="4773" xr:uid="{B216AA50-2ED4-4E00-9AF9-01BBFE5C4DC0}"/>
    <cellStyle name="Note 4 2 5 2 6 2" xfId="15611" xr:uid="{DC8C2270-39F2-4870-9253-07AAB24EE543}"/>
    <cellStyle name="Note 4 2 5 2 6 3" xfId="21867" xr:uid="{A4A888A4-7F3D-48D2-9055-050EB2962352}"/>
    <cellStyle name="Note 4 2 5 2 6 4" xfId="25891" xr:uid="{FDC2C897-E9B8-4130-8BB6-1E9C5B266124}"/>
    <cellStyle name="Note 4 2 5 2 6 5" xfId="34673" xr:uid="{9810F4A1-B80F-45AF-9345-A9034C987B23}"/>
    <cellStyle name="Note 4 2 5 2 7" xfId="10246" xr:uid="{BEFED3F7-FD09-41FA-9EAF-69EF92B3C110}"/>
    <cellStyle name="Note 4 2 5 2 7 2" xfId="12293" xr:uid="{FE6264D2-6DAF-4776-933C-F9B00E084418}"/>
    <cellStyle name="Note 4 2 5 2 7 3" xfId="21484" xr:uid="{E55AD06F-2692-4F3B-90A1-D3D5DE0D02F4}"/>
    <cellStyle name="Note 4 2 5 2 7 4" xfId="31344" xr:uid="{5DD635F0-982B-4E6B-A2EA-ADE7BEA2612D}"/>
    <cellStyle name="Note 4 2 5 2 7 5" xfId="33892" xr:uid="{7FCF22B2-BD8F-4599-86F4-3B8178FA05AD}"/>
    <cellStyle name="Note 4 2 5 2 8" xfId="14277" xr:uid="{53C58EFC-42D7-4A7B-B675-1EA6C7FA433F}"/>
    <cellStyle name="Note 4 2 5 2 9" xfId="19766" xr:uid="{336705F6-C212-455B-8842-D9642277D03D}"/>
    <cellStyle name="Note 4 2 5 3" xfId="5885" xr:uid="{35A244ED-1FC7-452B-9317-AC36B169FB45}"/>
    <cellStyle name="Note 4 2 5 3 2" xfId="12412" xr:uid="{126F49E3-89A5-4269-9132-ACB7A6B4DA7E}"/>
    <cellStyle name="Note 4 2 5 3 3" xfId="19484" xr:uid="{10529BB9-FFF9-443C-8427-FD62A58D257E}"/>
    <cellStyle name="Note 4 2 5 3 4" xfId="26983" xr:uid="{64D5201F-2532-45B7-BD27-F3B8420FD6EF}"/>
    <cellStyle name="Note 4 2 5 3 5" xfId="34921" xr:uid="{5DD4574E-A8FD-4CE1-ABE5-0F37E738E731}"/>
    <cellStyle name="Note 4 2 5 4" xfId="7327" xr:uid="{94A0F6E3-D86A-4DA3-BDBD-762ED1CD9525}"/>
    <cellStyle name="Note 4 2 5 4 2" xfId="12682" xr:uid="{6DA17483-8DC0-4202-B5D4-2BFF2EF7668B}"/>
    <cellStyle name="Note 4 2 5 4 3" xfId="20222" xr:uid="{F72E66B6-DA8C-4B51-9878-0B84EB8846AA}"/>
    <cellStyle name="Note 4 2 5 4 4" xfId="28425" xr:uid="{12D0A4B5-3247-4DC9-8C88-9C852B947359}"/>
    <cellStyle name="Note 4 2 5 4 5" xfId="33738" xr:uid="{5927CD30-7AA4-4CB9-9D8E-A39345EABD40}"/>
    <cellStyle name="Note 4 2 5 5" xfId="8195" xr:uid="{C46C820F-64AD-44A3-B156-96962F9D7113}"/>
    <cellStyle name="Note 4 2 5 5 2" xfId="2924" xr:uid="{174A2097-0A03-4450-95F5-A399C5BC6A72}"/>
    <cellStyle name="Note 4 2 5 5 3" xfId="23346" xr:uid="{70C847B9-1941-40B2-93EC-8A5D3238BDCE}"/>
    <cellStyle name="Note 4 2 5 5 4" xfId="29293" xr:uid="{AF660F95-E78D-46BD-857F-E865D25909DE}"/>
    <cellStyle name="Note 4 2 5 5 5" xfId="33092" xr:uid="{D17D232F-CBCD-463F-BF9E-E4D7ABF33D3A}"/>
    <cellStyle name="Note 4 2 5 6" xfId="9020" xr:uid="{BB7C2FD5-0A85-4EAA-B0CE-EDAE23956F3A}"/>
    <cellStyle name="Note 4 2 5 6 2" xfId="18112" xr:uid="{29EB8130-7B5E-412C-92C3-59F813CB7451}"/>
    <cellStyle name="Note 4 2 5 6 3" xfId="15819" xr:uid="{6C66B4D9-10F2-4BB0-BDE8-059B742C122C}"/>
    <cellStyle name="Note 4 2 5 6 4" xfId="30118" xr:uid="{1E97CE8B-DE79-4BF5-A2C3-BC9A6509CBFE}"/>
    <cellStyle name="Note 4 2 5 6 5" xfId="24340" xr:uid="{3ACA43E0-8ABE-45D2-B949-216973795703}"/>
    <cellStyle name="Note 4 2 5 7" xfId="4774" xr:uid="{636E948D-C720-48BF-8D9C-09E47FAFA3C3}"/>
    <cellStyle name="Note 4 2 5 7 2" xfId="14851" xr:uid="{30F33DE2-9273-4B03-9B27-041760041CA9}"/>
    <cellStyle name="Note 4 2 5 7 3" xfId="21765" xr:uid="{01CA4F0F-B5CA-4BBC-A032-FD1C3702707F}"/>
    <cellStyle name="Note 4 2 5 7 4" xfId="25892" xr:uid="{D73D7181-F460-47B5-9BB3-D0B1A914B39C}"/>
    <cellStyle name="Note 4 2 5 7 5" xfId="33585" xr:uid="{6A6384E8-3BC4-444D-9798-2367832AAE10}"/>
    <cellStyle name="Note 4 2 5 8" xfId="10245" xr:uid="{9F31ACF4-528B-41E5-8EEB-84013330C062}"/>
    <cellStyle name="Note 4 2 5 8 2" xfId="17022" xr:uid="{E66F6A68-B5B4-407C-9DD8-0C85C5CF5395}"/>
    <cellStyle name="Note 4 2 5 8 3" xfId="22004" xr:uid="{07EEE40E-3D3B-41EE-AEBE-21B5C9C1A1A6}"/>
    <cellStyle name="Note 4 2 5 8 4" xfId="31343" xr:uid="{8C1D6754-51F9-4D06-9592-B4D0DCED7029}"/>
    <cellStyle name="Note 4 2 5 8 5" xfId="32578" xr:uid="{F6D0E717-87C1-4BAE-8F5A-0E349F06B724}"/>
    <cellStyle name="Note 4 2 5 9" xfId="17546" xr:uid="{6EEF5D2C-8A6D-4FF9-A0D2-1AC489627A39}"/>
    <cellStyle name="Note 4 2 6" xfId="1576" xr:uid="{00000000-0005-0000-0000-000028060000}"/>
    <cellStyle name="Note 4 2 6 10" xfId="24900" xr:uid="{7932D4E2-2CA2-4A23-9DA8-BDA6ECBE78DE}"/>
    <cellStyle name="Note 4 2 6 11" xfId="35932" xr:uid="{340A82AE-221A-40CC-BE49-F4B3B50130E2}"/>
    <cellStyle name="Note 4 2 6 2" xfId="5887" xr:uid="{37622571-0121-4796-8C6B-C1C0C7332ED5}"/>
    <cellStyle name="Note 4 2 6 2 2" xfId="13668" xr:uid="{D8B260EE-A8B8-4ECD-B9ED-FFADF58B7399}"/>
    <cellStyle name="Note 4 2 6 2 3" xfId="18509" xr:uid="{47BAE723-7DB1-47D0-8815-4C6532EE56D0}"/>
    <cellStyle name="Note 4 2 6 2 4" xfId="26985" xr:uid="{AF175B7B-72BA-48B2-896A-C66E12938E92}"/>
    <cellStyle name="Note 4 2 6 2 5" xfId="34569" xr:uid="{2C942FBB-E7CB-4BFB-B781-AA96BCB11E12}"/>
    <cellStyle name="Note 4 2 6 3" xfId="7329" xr:uid="{07C424F2-1794-4AF7-B03C-4E444DA51135}"/>
    <cellStyle name="Note 4 2 6 3 2" xfId="13698" xr:uid="{BFB00856-6307-4767-B93C-47060E94A36A}"/>
    <cellStyle name="Note 4 2 6 3 3" xfId="16282" xr:uid="{7C2AB698-28C6-4FA9-BF8B-B3142800228A}"/>
    <cellStyle name="Note 4 2 6 3 4" xfId="28427" xr:uid="{4B06E5F3-D64F-4050-A836-6F9251D4E520}"/>
    <cellStyle name="Note 4 2 6 3 5" xfId="33315" xr:uid="{62A30B2F-21F5-4E8A-AA77-C6B4E4F54081}"/>
    <cellStyle name="Note 4 2 6 4" xfId="8197" xr:uid="{2EF8CAB0-DEDA-4A2B-B23E-7E81DCFE4024}"/>
    <cellStyle name="Note 4 2 6 4 2" xfId="18354" xr:uid="{A418542B-C17C-4D92-8177-3DE78C296208}"/>
    <cellStyle name="Note 4 2 6 4 3" xfId="17041" xr:uid="{85BE602B-1CE5-48D1-8C2F-8C6B8B45874D}"/>
    <cellStyle name="Note 4 2 6 4 4" xfId="29295" xr:uid="{E485BEB7-366C-4FE0-B0FB-ED02DF32EF84}"/>
    <cellStyle name="Note 4 2 6 4 5" xfId="26406" xr:uid="{0CC45D64-AE2B-46C3-88B6-F5BFE9223230}"/>
    <cellStyle name="Note 4 2 6 5" xfId="9022" xr:uid="{0995805D-4F1B-4113-A4A7-7D7B11CFFCDB}"/>
    <cellStyle name="Note 4 2 6 5 2" xfId="18115" xr:uid="{69F0231B-1093-4376-B298-8447F5463DBD}"/>
    <cellStyle name="Note 4 2 6 5 3" xfId="23100" xr:uid="{7EFDBBE3-1066-4929-A0F1-A5A3F222C989}"/>
    <cellStyle name="Note 4 2 6 5 4" xfId="30120" xr:uid="{AD0B266E-5208-4677-8F90-B7D9F2071520}"/>
    <cellStyle name="Note 4 2 6 5 5" xfId="32709" xr:uid="{48CA5190-75E2-42DB-A013-9B5F6B829B0F}"/>
    <cellStyle name="Note 4 2 6 6" xfId="4765" xr:uid="{7411B69A-9B7E-407F-9B9E-FFDB4C29AF29}"/>
    <cellStyle name="Note 4 2 6 6 2" xfId="14193" xr:uid="{A907F5D3-9B28-4BF4-8B9F-309E7AEC77B3}"/>
    <cellStyle name="Note 4 2 6 6 3" xfId="3700" xr:uid="{40480471-A088-4664-8D40-F278D0CF6EDE}"/>
    <cellStyle name="Note 4 2 6 6 4" xfId="25883" xr:uid="{7288F31D-19DB-48AE-84BB-F78DB7E6C131}"/>
    <cellStyle name="Note 4 2 6 6 5" xfId="35794" xr:uid="{F79D5D76-91A5-4FBA-82B9-22EFDD0705F1}"/>
    <cellStyle name="Note 4 2 6 7" xfId="10247" xr:uid="{1AF96E90-899A-405D-8E37-8EBB54978EEF}"/>
    <cellStyle name="Note 4 2 6 7 2" xfId="14455" xr:uid="{65F1C6FC-7AE7-4074-9160-C9A8A0A672D2}"/>
    <cellStyle name="Note 4 2 6 7 3" xfId="20970" xr:uid="{0FC4A56A-CC0D-4366-BCF1-82E778CAA35D}"/>
    <cellStyle name="Note 4 2 6 7 4" xfId="31345" xr:uid="{D82156A5-D33E-4543-93D7-05DE4C734818}"/>
    <cellStyle name="Note 4 2 6 7 5" xfId="36788" xr:uid="{865FB7ED-D311-43C8-BF65-78BA4D33AECA}"/>
    <cellStyle name="Note 4 2 6 8" xfId="16517" xr:uid="{679F8886-070D-4B3C-8861-1B26DC0C3426}"/>
    <cellStyle name="Note 4 2 6 9" xfId="22684" xr:uid="{0122D4E9-7A77-4B75-AE77-E475CAB4AB58}"/>
    <cellStyle name="Note 4 2 7" xfId="5878" xr:uid="{3C94A81E-7DC6-4A6B-93D0-2C88574A090F}"/>
    <cellStyle name="Note 4 2 7 2" xfId="17282" xr:uid="{054BFA79-5D47-4239-B7B6-38474F763A8C}"/>
    <cellStyle name="Note 4 2 7 3" xfId="17627" xr:uid="{1366310C-5395-40D6-A012-82CE3401EE97}"/>
    <cellStyle name="Note 4 2 7 4" xfId="26976" xr:uid="{961C5AD0-A4A6-41DD-8A6A-AE26F9D25D42}"/>
    <cellStyle name="Note 4 2 7 5" xfId="32501" xr:uid="{99ADC4C8-D275-478D-A731-B1AB9CBD738C}"/>
    <cellStyle name="Note 4 2 8" xfId="7320" xr:uid="{6F97F3CB-CA0A-4758-9156-9023070AB9B3}"/>
    <cellStyle name="Note 4 2 8 2" xfId="17812" xr:uid="{CBEFEFF3-B3CF-4FC3-B297-C26AD306F674}"/>
    <cellStyle name="Note 4 2 8 3" xfId="21603" xr:uid="{C1173B16-A54E-4DCD-B53C-6E22F5EC0508}"/>
    <cellStyle name="Note 4 2 8 4" xfId="28418" xr:uid="{A06D6E43-CDC3-47F8-AB12-7BA20992DB79}"/>
    <cellStyle name="Note 4 2 8 5" xfId="36126" xr:uid="{A79A48CB-6255-4D52-9822-50090572D0B2}"/>
    <cellStyle name="Note 4 2 9" xfId="8188" xr:uid="{583365E3-9B75-49A6-BD8C-9A06741C0167}"/>
    <cellStyle name="Note 4 2 9 2" xfId="2921" xr:uid="{92B8C7DB-8B62-4955-8511-C81409917050}"/>
    <cellStyle name="Note 4 2 9 3" xfId="23344" xr:uid="{B78F2EC3-160B-4789-88A9-4523D279D41F}"/>
    <cellStyle name="Note 4 2 9 4" xfId="29286" xr:uid="{754F61F1-4031-4F64-AE70-2F5CE9983208}"/>
    <cellStyle name="Note 4 2 9 5" xfId="24113" xr:uid="{7B2C7E10-585D-49AC-B84B-7E6425CA1559}"/>
    <cellStyle name="Note 4 3" xfId="1577" xr:uid="{00000000-0005-0000-0000-000029060000}"/>
    <cellStyle name="Note 4 3 10" xfId="9023" xr:uid="{DC3B50F0-6D33-4108-A592-35ACD216909B}"/>
    <cellStyle name="Note 4 3 10 2" xfId="12746" xr:uid="{132B0515-5930-449E-89BC-D40F7A847038}"/>
    <cellStyle name="Note 4 3 10 3" xfId="18836" xr:uid="{77D887FD-0A2D-4455-B61A-8E8BD27A23A3}"/>
    <cellStyle name="Note 4 3 10 4" xfId="30121" xr:uid="{AADEE89D-BF3A-44DE-B530-258EB727F92C}"/>
    <cellStyle name="Note 4 3 10 5" xfId="24341" xr:uid="{03027E53-E031-4F4F-B123-08CDF088F907}"/>
    <cellStyle name="Note 4 3 11" xfId="4772" xr:uid="{C53C00E5-4552-4DF7-9A84-8288CA93008B}"/>
    <cellStyle name="Note 4 3 11 2" xfId="16345" xr:uid="{32ED4377-81D4-4074-87DC-A90DF3B15F9E}"/>
    <cellStyle name="Note 4 3 11 3" xfId="22585" xr:uid="{EB02DF8B-EC59-4CB9-B3F8-B1AE653667B2}"/>
    <cellStyle name="Note 4 3 11 4" xfId="25890" xr:uid="{75D4030F-FEE9-4802-B2B9-81C539932FF7}"/>
    <cellStyle name="Note 4 3 11 5" xfId="35258" xr:uid="{6EDC957A-9A00-4026-8D37-2EA8D78A6893}"/>
    <cellStyle name="Note 4 3 12" xfId="10248" xr:uid="{3B155B25-BABA-49FC-B497-0E26AB5C6261}"/>
    <cellStyle name="Note 4 3 12 2" xfId="13129" xr:uid="{8952E294-D7F0-498A-B4DE-B404342755BB}"/>
    <cellStyle name="Note 4 3 12 3" xfId="17646" xr:uid="{97CF3B8A-C383-4739-BBD2-46B5D3459342}"/>
    <cellStyle name="Note 4 3 12 4" xfId="31346" xr:uid="{9BCD72F0-63AF-4CF7-8F77-72781575931E}"/>
    <cellStyle name="Note 4 3 12 5" xfId="34446" xr:uid="{D33321F0-5EF8-4FCF-BE84-BDD15DF755DC}"/>
    <cellStyle name="Note 4 3 13" xfId="15749" xr:uid="{CCEB7A18-6CA2-4017-B706-171E94B1E479}"/>
    <cellStyle name="Note 4 3 14" xfId="20178" xr:uid="{0DC8B66E-8B87-46DF-94ED-F230AC9884B4}"/>
    <cellStyle name="Note 4 3 15" xfId="24901" xr:uid="{88479E2F-40DA-4B50-879D-6870B623FCBB}"/>
    <cellStyle name="Note 4 3 16" xfId="35376" xr:uid="{C75712A4-A8DE-4E86-92B8-2CBC20775F8D}"/>
    <cellStyle name="Note 4 3 2" xfId="1578" xr:uid="{00000000-0005-0000-0000-00002A060000}"/>
    <cellStyle name="Note 4 3 2 10" xfId="21900" xr:uid="{E7B9AACF-1FBD-4C2F-BB6B-49729E880873}"/>
    <cellStyle name="Note 4 3 2 11" xfId="24902" xr:uid="{3D989620-C90B-444F-AC86-0DBAC249AFB4}"/>
    <cellStyle name="Note 4 3 2 12" xfId="34858" xr:uid="{C464E0A9-1111-4CB0-9FD4-92EB1A58EDE1}"/>
    <cellStyle name="Note 4 3 2 2" xfId="1579" xr:uid="{00000000-0005-0000-0000-00002B060000}"/>
    <cellStyle name="Note 4 3 2 2 10" xfId="24903" xr:uid="{BEE8C976-20F4-4181-8115-041DDA374A11}"/>
    <cellStyle name="Note 4 3 2 2 11" xfId="33771" xr:uid="{13E86A86-0E07-4A88-9D5D-B63E53412AAA}"/>
    <cellStyle name="Note 4 3 2 2 2" xfId="5890" xr:uid="{4EF16913-0E7E-42E9-B68A-431AF1C9BAAA}"/>
    <cellStyle name="Note 4 3 2 2 2 2" xfId="11424" xr:uid="{EDECC167-F006-49AD-B4F4-D34B32383DDD}"/>
    <cellStyle name="Note 4 3 2 2 2 3" xfId="20557" xr:uid="{F5F0280D-CDBC-4499-8CD1-85B453CFBD43}"/>
    <cellStyle name="Note 4 3 2 2 2 4" xfId="26988" xr:uid="{A3B82B11-1590-45F2-8CE0-023C9974E51B}"/>
    <cellStyle name="Note 4 3 2 2 2 5" xfId="23798" xr:uid="{F5BB1AD1-AA79-4076-9708-1B3E30FAF75F}"/>
    <cellStyle name="Note 4 3 2 2 3" xfId="7332" xr:uid="{381C5F75-CC1C-4B5E-B27F-6D63B921068A}"/>
    <cellStyle name="Note 4 3 2 2 3 2" xfId="14101" xr:uid="{3ACA26CD-C419-45B4-98D0-9BA6869435B2}"/>
    <cellStyle name="Note 4 3 2 2 3 3" xfId="22849" xr:uid="{C9E5BE8F-5C32-4FB5-874C-0326FAFAEE26}"/>
    <cellStyle name="Note 4 3 2 2 3 4" xfId="28430" xr:uid="{8252B416-9AC8-40F1-9F10-220FB1E85E54}"/>
    <cellStyle name="Note 4 3 2 2 3 5" xfId="34756" xr:uid="{3AF7DA0D-601D-496A-8A31-A2649D63FF14}"/>
    <cellStyle name="Note 4 3 2 2 4" xfId="8200" xr:uid="{D640910C-C5F6-4659-AAA3-897E6538D436}"/>
    <cellStyle name="Note 4 3 2 2 4 2" xfId="13014" xr:uid="{19534074-57C5-47F7-B3E5-69DDD538E7FF}"/>
    <cellStyle name="Note 4 3 2 2 4 3" xfId="23340" xr:uid="{C7C49A6B-6A24-45B0-9005-579B3EB8C9BB}"/>
    <cellStyle name="Note 4 3 2 2 4 4" xfId="29298" xr:uid="{2AB8BAEB-BE71-4D37-AE2D-0D30FDEDE4EC}"/>
    <cellStyle name="Note 4 3 2 2 4 5" xfId="33091" xr:uid="{C0E6C482-A1CA-4A74-883A-239E821B6EA6}"/>
    <cellStyle name="Note 4 3 2 2 5" xfId="9025" xr:uid="{DF0DA106-0DBD-4738-A5AE-4E695A43B52E}"/>
    <cellStyle name="Note 4 3 2 2 5 2" xfId="18113" xr:uid="{1F5906A4-E2D0-41CF-A0BD-A80422E39C40}"/>
    <cellStyle name="Note 4 3 2 2 5 3" xfId="18837" xr:uid="{8288EFE9-245E-40B9-8CCF-E21406C0F5FA}"/>
    <cellStyle name="Note 4 3 2 2 5 4" xfId="30123" xr:uid="{41A71C40-A021-4664-894C-F6FF3994F857}"/>
    <cellStyle name="Note 4 3 2 2 5 5" xfId="25596" xr:uid="{A37C6F94-23B1-40D4-9245-405EDF184F51}"/>
    <cellStyle name="Note 4 3 2 2 6" xfId="4770" xr:uid="{68D7C12D-C62A-4FED-9FD4-DCAE01B649E8}"/>
    <cellStyle name="Note 4 3 2 2 6 2" xfId="17428" xr:uid="{8B024531-9D59-41FC-8152-99EEC8720F19}"/>
    <cellStyle name="Note 4 3 2 2 6 3" xfId="20661" xr:uid="{E20AD8EA-0C0E-4DA5-BB3F-8D32BF83D08C}"/>
    <cellStyle name="Note 4 3 2 2 6 4" xfId="25888" xr:uid="{6D062C49-D9B2-4017-9F2D-66088A98F6F8}"/>
    <cellStyle name="Note 4 3 2 2 6 5" xfId="35900" xr:uid="{D929E7EE-853F-4E53-A0EF-588E65C3436D}"/>
    <cellStyle name="Note 4 3 2 2 7" xfId="10250" xr:uid="{7C617E2C-9B80-49DF-A859-121853F941E8}"/>
    <cellStyle name="Note 4 3 2 2 7 2" xfId="13979" xr:uid="{8EF8CAC7-BCCC-4C1B-978C-1109012503C2}"/>
    <cellStyle name="Note 4 3 2 2 7 3" xfId="14201" xr:uid="{F9A2ACB2-164B-45CB-9B27-DDB1A3227820}"/>
    <cellStyle name="Note 4 3 2 2 7 4" xfId="31348" xr:uid="{BC562CCB-12A0-46CA-80D0-EA7DB6F563EE}"/>
    <cellStyle name="Note 4 3 2 2 7 5" xfId="35483" xr:uid="{AE384469-E9FB-4B38-A692-555F230694A3}"/>
    <cellStyle name="Note 4 3 2 2 8" xfId="13731" xr:uid="{8611521E-30B8-45E3-849B-6DAABDDD9863}"/>
    <cellStyle name="Note 4 3 2 2 9" xfId="21354" xr:uid="{84B8E0F2-9BC8-4C3D-A95F-EB8A80C972E5}"/>
    <cellStyle name="Note 4 3 2 3" xfId="5889" xr:uid="{27A189B8-C4A0-49C0-B88D-988C3678680A}"/>
    <cellStyle name="Note 4 3 2 3 2" xfId="13389" xr:uid="{A5D6E624-4735-4ACA-8238-D776B7EC7500}"/>
    <cellStyle name="Note 4 3 2 3 3" xfId="19707" xr:uid="{8A0FC715-7D96-47CA-9A14-61D26B0B57B0}"/>
    <cellStyle name="Note 4 3 2 3 4" xfId="26987" xr:uid="{65B41552-FFE2-4928-AF23-CAC6EDACCBC1}"/>
    <cellStyle name="Note 4 3 2 3 5" xfId="23797" xr:uid="{EEC3A746-843C-4C09-9576-53AAE45932ED}"/>
    <cellStyle name="Note 4 3 2 4" xfId="7331" xr:uid="{4293BDDB-6E63-4CA3-93F1-DAEDBECE4C3D}"/>
    <cellStyle name="Note 4 3 2 4 2" xfId="13222" xr:uid="{707B8322-6D86-4AF2-B1F1-091B147DB75D}"/>
    <cellStyle name="Note 4 3 2 4 3" xfId="20027" xr:uid="{E9251999-A3AD-44E4-B607-6B78DEB17F8D}"/>
    <cellStyle name="Note 4 3 2 4 4" xfId="28429" xr:uid="{E8790E86-CD0B-4831-9AE2-CB28E744B87F}"/>
    <cellStyle name="Note 4 3 2 4 5" xfId="36905" xr:uid="{D1F2F471-E0D6-457C-965D-853C9FC91DD1}"/>
    <cellStyle name="Note 4 3 2 5" xfId="8199" xr:uid="{C2868736-BD11-46C0-AE23-A962381B4A84}"/>
    <cellStyle name="Note 4 3 2 5 2" xfId="18357" xr:uid="{04158DB4-5D70-4E3B-BBF3-6C53CCA29E25}"/>
    <cellStyle name="Note 4 3 2 5 3" xfId="15625" xr:uid="{E513F72F-6665-4766-A6EB-79E9E3ACB7DA}"/>
    <cellStyle name="Note 4 3 2 5 4" xfId="29297" xr:uid="{7B77B267-0B80-400C-B514-4F9C0D9BA2E0}"/>
    <cellStyle name="Note 4 3 2 5 5" xfId="33088" xr:uid="{D9E171A3-52D4-404E-B7BB-D27BF9458F2C}"/>
    <cellStyle name="Note 4 3 2 6" xfId="9024" xr:uid="{54C25570-DCB4-419E-A4F3-3ABD3DEDFA57}"/>
    <cellStyle name="Note 4 3 2 6 2" xfId="3225" xr:uid="{CBA0F3E9-D901-4DD4-A9CE-0EFE11D2A79B}"/>
    <cellStyle name="Note 4 3 2 6 3" xfId="23101" xr:uid="{E9DDB4A3-2682-4A8C-A73E-C8CA9B615E07}"/>
    <cellStyle name="Note 4 3 2 6 4" xfId="30122" xr:uid="{197F1CD2-5096-4681-B767-AAAB03B1FD62}"/>
    <cellStyle name="Note 4 3 2 6 5" xfId="25597" xr:uid="{8A150D0A-2ABB-4E95-8D91-28116A9EBE2E}"/>
    <cellStyle name="Note 4 3 2 7" xfId="4771" xr:uid="{539D42A9-E33C-40A4-B947-49B4C8D2B984}"/>
    <cellStyle name="Note 4 3 2 7 2" xfId="16485" xr:uid="{7161C9D5-B1AE-4592-9413-4EE1795ACCBA}"/>
    <cellStyle name="Note 4 3 2 7 3" xfId="19582" xr:uid="{2D567476-7C1F-428D-BD55-F2B8A86563DE}"/>
    <cellStyle name="Note 4 3 2 7 4" xfId="25889" xr:uid="{3205AFEB-A7DF-406E-8AE6-08C935AD3CA8}"/>
    <cellStyle name="Note 4 3 2 7 5" xfId="35795" xr:uid="{C5581904-AAA6-4542-8B83-758607AB98FE}"/>
    <cellStyle name="Note 4 3 2 8" xfId="10249" xr:uid="{7DD915C7-054C-4AFA-8C47-D66AAE5006A2}"/>
    <cellStyle name="Note 4 3 2 8 2" xfId="12513" xr:uid="{D7C72DDD-963B-4442-B477-6463F7004689}"/>
    <cellStyle name="Note 4 3 2 8 3" xfId="16538" xr:uid="{33647DED-E850-4ADB-AB96-CA60639DB587}"/>
    <cellStyle name="Note 4 3 2 8 4" xfId="31347" xr:uid="{0736F865-1201-4565-859B-43DB22B57C58}"/>
    <cellStyle name="Note 4 3 2 8 5" xfId="36012" xr:uid="{3B729B7E-6656-471C-A735-724039A25D77}"/>
    <cellStyle name="Note 4 3 2 9" xfId="15046" xr:uid="{1EE603EF-995E-48CF-AE3A-C53BA6EC8542}"/>
    <cellStyle name="Note 4 3 3" xfId="1580" xr:uid="{00000000-0005-0000-0000-00002C060000}"/>
    <cellStyle name="Note 4 3 3 10" xfId="20843" xr:uid="{BD20334B-7EE7-433F-9CBD-C3FE11934DAA}"/>
    <cellStyle name="Note 4 3 3 11" xfId="24904" xr:uid="{8FDFE341-FB66-46E8-9FAA-B5D28EF70181}"/>
    <cellStyle name="Note 4 3 3 12" xfId="32038" xr:uid="{0F50F5A2-E8AF-48BD-B655-44F4D40A899E}"/>
    <cellStyle name="Note 4 3 3 2" xfId="1581" xr:uid="{00000000-0005-0000-0000-00002D060000}"/>
    <cellStyle name="Note 4 3 3 2 10" xfId="24905" xr:uid="{6A1C9B82-C553-4F54-83BE-02FAE8190953}"/>
    <cellStyle name="Note 4 3 3 2 11" xfId="32037" xr:uid="{6CD965EC-A2EE-42FF-A9AD-9D83F748F652}"/>
    <cellStyle name="Note 4 3 3 2 2" xfId="5892" xr:uid="{180193A5-447B-44C3-8646-A86E38812E77}"/>
    <cellStyle name="Note 4 3 3 2 2 2" xfId="17115" xr:uid="{8063AD67-BDEC-4AFB-AC90-A64245D345D9}"/>
    <cellStyle name="Note 4 3 3 2 2 3" xfId="16297" xr:uid="{C3EC6EAB-E830-4B66-923D-5AA137300430}"/>
    <cellStyle name="Note 4 3 3 2 2 4" xfId="26990" xr:uid="{0BA732C5-C2CE-4462-A2C4-FC1E30612F4A}"/>
    <cellStyle name="Note 4 3 3 2 2 5" xfId="32503" xr:uid="{25D07C22-947E-4283-9A1C-EE54EC2FFC79}"/>
    <cellStyle name="Note 4 3 3 2 3" xfId="7334" xr:uid="{A21C03F1-6968-4AD5-9DC2-09D5F38AB209}"/>
    <cellStyle name="Note 4 3 3 2 3 2" xfId="14945" xr:uid="{8C075871-A9E4-4DB4-9798-3D471883CA97}"/>
    <cellStyle name="Note 4 3 3 2 3 3" xfId="22089" xr:uid="{021EE66B-F687-4FAC-88C2-7E972F63B1C4}"/>
    <cellStyle name="Note 4 3 3 2 3 4" xfId="28432" xr:uid="{DEDCEEFB-EA9D-4705-9D31-45F2FE1DD18B}"/>
    <cellStyle name="Note 4 3 3 2 3 5" xfId="35630" xr:uid="{9A670CE7-1517-452A-8D57-28D69B376EE0}"/>
    <cellStyle name="Note 4 3 3 2 4" xfId="8202" xr:uid="{B1BC2339-B5AD-40AC-B7F1-EF919C53666B}"/>
    <cellStyle name="Note 4 3 3 2 4 2" xfId="18355" xr:uid="{7DA0CD07-81FC-4E11-899F-65CD6F231CA7}"/>
    <cellStyle name="Note 4 3 3 2 4 3" xfId="23343" xr:uid="{2FE3EBA7-F43A-4CA0-9B76-FB159A51B27D}"/>
    <cellStyle name="Note 4 3 3 2 4 4" xfId="29300" xr:uid="{B8439FCC-B44B-42E7-BD91-56E7A25CC47A}"/>
    <cellStyle name="Note 4 3 3 2 4 5" xfId="33089" xr:uid="{85EC362F-6C13-49F6-9D06-C01F40CD8972}"/>
    <cellStyle name="Note 4 3 3 2 5" xfId="9027" xr:uid="{EA0FE3B3-417D-4A8C-A56D-15603EA1CDD6}"/>
    <cellStyle name="Note 4 3 3 2 5 2" xfId="18114" xr:uid="{681D617E-7E96-425E-857C-8BF9C6758CC4}"/>
    <cellStyle name="Note 4 3 3 2 5 3" xfId="17601" xr:uid="{B63C1921-8FDD-49EB-BC4A-A8A288B62AE2}"/>
    <cellStyle name="Note 4 3 3 2 5 4" xfId="30125" xr:uid="{75E9154B-EE62-424E-B744-58BA83EDCF8A}"/>
    <cellStyle name="Note 4 3 3 2 5 5" xfId="24343" xr:uid="{1275532A-57FA-44C5-9F17-AD1E0F9783EF}"/>
    <cellStyle name="Note 4 3 3 2 6" xfId="9478" xr:uid="{1A88F50F-1661-4EC6-BD10-A8459FB9EDD4}"/>
    <cellStyle name="Note 4 3 3 2 6 2" xfId="17973" xr:uid="{E5CA0C3B-6A7C-45BB-8B53-5D5C5B204651}"/>
    <cellStyle name="Note 4 3 3 2 6 3" xfId="11642" xr:uid="{D77F3C21-C28D-4C91-BCBE-93550A9FE96B}"/>
    <cellStyle name="Note 4 3 3 2 6 4" xfId="30576" xr:uid="{A67B57EA-CF30-4FD5-AB3E-F4308252D5E9}"/>
    <cellStyle name="Note 4 3 3 2 6 5" xfId="32177" xr:uid="{DAB53EB0-52A2-4F88-8C2D-1F93611AF9A0}"/>
    <cellStyle name="Note 4 3 3 2 7" xfId="10252" xr:uid="{B1976BA3-E8D3-40CA-B9E5-92FEA1A446FA}"/>
    <cellStyle name="Note 4 3 3 2 7 2" xfId="14596" xr:uid="{3AF7EBC1-FA5B-49C1-B0DB-D8EC61926EE5}"/>
    <cellStyle name="Note 4 3 3 2 7 3" xfId="22266" xr:uid="{7DF50D1F-A271-450E-B217-30FFC3267D0C}"/>
    <cellStyle name="Note 4 3 3 2 7 4" xfId="31350" xr:uid="{AB066752-9F44-4088-917B-8588311CCC89}"/>
    <cellStyle name="Note 4 3 3 2 7 5" xfId="32124" xr:uid="{66882C22-F30B-4ABB-9DC1-D764F97B4DFE}"/>
    <cellStyle name="Note 4 3 3 2 8" xfId="11752" xr:uid="{13AA399E-686B-46A6-90EE-8AB5D180A981}"/>
    <cellStyle name="Note 4 3 3 2 9" xfId="19767" xr:uid="{86F404FE-121E-46FF-8C94-21F05151565A}"/>
    <cellStyle name="Note 4 3 3 3" xfId="5891" xr:uid="{E256C18E-784C-4783-981D-725D6FB98E1C}"/>
    <cellStyle name="Note 4 3 3 3 2" xfId="11423" xr:uid="{7F17F979-2D3D-4F1E-9AF2-5359CEF6F043}"/>
    <cellStyle name="Note 4 3 3 3 3" xfId="19485" xr:uid="{61C508FB-CBB4-4156-920F-68A339AC3D54}"/>
    <cellStyle name="Note 4 3 3 3 4" xfId="26989" xr:uid="{AD42932D-30F1-4618-8099-6DE8B3BAEB69}"/>
    <cellStyle name="Note 4 3 3 3 5" xfId="36398" xr:uid="{B6F3C73D-F2EF-4892-B598-02168BA8F27C}"/>
    <cellStyle name="Note 4 3 3 4" xfId="7333" xr:uid="{768C278D-1F47-460E-88F6-3939FD5229FB}"/>
    <cellStyle name="Note 4 3 3 4 2" xfId="17821" xr:uid="{8F575C74-2C3E-4D2F-99F9-0ED70EB1ACB0}"/>
    <cellStyle name="Note 4 3 3 4 3" xfId="20736" xr:uid="{789EE729-3E79-4F83-9B91-A71574C6A1C1}"/>
    <cellStyle name="Note 4 3 3 4 4" xfId="28431" xr:uid="{029A1F87-BC4F-4804-A05F-AF50B21F6C8F}"/>
    <cellStyle name="Note 4 3 3 4 5" xfId="36135" xr:uid="{646320E3-20F2-4398-B1E8-013CD97CA7A9}"/>
    <cellStyle name="Note 4 3 3 5" xfId="8201" xr:uid="{A441A7FC-B1FC-4026-912C-4381563626C3}"/>
    <cellStyle name="Note 4 3 3 5 2" xfId="2927" xr:uid="{C7DC999D-2605-4580-98A0-3F8A6D08AC0F}"/>
    <cellStyle name="Note 4 3 3 5 3" xfId="19101" xr:uid="{1A800166-5BDB-409F-A020-F41CEE0B3343}"/>
    <cellStyle name="Note 4 3 3 5 4" xfId="29299" xr:uid="{5CD28B4E-60E6-4FC8-94C8-7379D1B87B5F}"/>
    <cellStyle name="Note 4 3 3 5 5" xfId="26408" xr:uid="{EDAE3B8A-79EF-4E9F-9CDC-2A899A8BBA61}"/>
    <cellStyle name="Note 4 3 3 6" xfId="9026" xr:uid="{D361CDA1-8A8B-4FB3-B640-FF0EEF120447}"/>
    <cellStyle name="Note 4 3 3 6 2" xfId="12744" xr:uid="{C1DAC599-1DAF-4CF6-A39F-ABE302831C0E}"/>
    <cellStyle name="Note 4 3 3 6 3" xfId="13806" xr:uid="{36193008-D2FA-4099-9ABC-F78916ACC207}"/>
    <cellStyle name="Note 4 3 3 6 4" xfId="30124" xr:uid="{E37D4922-7829-442A-AB81-72BF33DE09FD}"/>
    <cellStyle name="Note 4 3 3 6 5" xfId="24342" xr:uid="{78A7F50B-313D-4F27-85F9-489546A87FB6}"/>
    <cellStyle name="Note 4 3 3 7" xfId="4769" xr:uid="{FE3387D3-DC8C-4929-A267-D3B2FA7EC481}"/>
    <cellStyle name="Note 4 3 3 7 2" xfId="13531" xr:uid="{E9B07BCB-7C0B-4BEE-BCE5-9411671C0492}"/>
    <cellStyle name="Note 4 3 3 7 3" xfId="21234" xr:uid="{0D5561C7-4568-4ED4-81A3-909390E3A74A}"/>
    <cellStyle name="Note 4 3 3 7 4" xfId="25887" xr:uid="{13F1F615-00EC-424C-B31F-CB9A57FDC455}"/>
    <cellStyle name="Note 4 3 3 7 5" xfId="36623" xr:uid="{C622356F-C437-47EE-A103-AFD5ABA0BF08}"/>
    <cellStyle name="Note 4 3 3 8" xfId="10251" xr:uid="{4391C961-ADF7-4BD7-9B82-6A1B964E8538}"/>
    <cellStyle name="Note 4 3 3 8 2" xfId="17733" xr:uid="{8F56F17D-2C17-4642-89ED-07F2459FA903}"/>
    <cellStyle name="Note 4 3 3 8 3" xfId="18554" xr:uid="{9306E1C9-C9AA-419A-8749-4B1F32842744}"/>
    <cellStyle name="Note 4 3 3 8 4" xfId="31349" xr:uid="{F44E3D8D-37DD-4AF8-B2A6-04574C16B442}"/>
    <cellStyle name="Note 4 3 3 8 5" xfId="34961" xr:uid="{3840974E-D613-4CE3-A813-5FE6CD00346B}"/>
    <cellStyle name="Note 4 3 3 9" xfId="11753" xr:uid="{B913D95F-69CC-4362-947B-FEE6F631C365}"/>
    <cellStyle name="Note 4 3 4" xfId="1582" xr:uid="{00000000-0005-0000-0000-00002E060000}"/>
    <cellStyle name="Note 4 3 4 10" xfId="14814" xr:uid="{26B2F4A8-C737-41EA-A8E9-C899BD87ADFD}"/>
    <cellStyle name="Note 4 3 4 11" xfId="24906" xr:uid="{697195FE-11D4-4D70-B884-EE124F2B8F81}"/>
    <cellStyle name="Note 4 3 4 12" xfId="36723" xr:uid="{ECBE948D-A283-474F-B360-BE02F286BD3B}"/>
    <cellStyle name="Note 4 3 4 2" xfId="1583" xr:uid="{00000000-0005-0000-0000-00002F060000}"/>
    <cellStyle name="Note 4 3 4 2 10" xfId="24907" xr:uid="{DDE6B99D-87D4-4B08-9FD8-7007797F98DE}"/>
    <cellStyle name="Note 4 3 4 2 11" xfId="36091" xr:uid="{173F3AD1-E97C-4B58-9C90-8585E65ED782}"/>
    <cellStyle name="Note 4 3 4 2 2" xfId="5894" xr:uid="{06DF9C67-A25D-4CB3-8ED5-314E5952D032}"/>
    <cellStyle name="Note 4 3 4 2 2 2" xfId="15437" xr:uid="{717DCB70-0F85-4CF0-A363-6ADBDBAA389B}"/>
    <cellStyle name="Note 4 3 4 2 2 3" xfId="22357" xr:uid="{B4ADE09E-E8CB-4F02-9D35-5C7B81105300}"/>
    <cellStyle name="Note 4 3 4 2 2 4" xfId="26992" xr:uid="{9BEFB8B2-748B-4964-BEC6-1820E563F608}"/>
    <cellStyle name="Note 4 3 4 2 2 5" xfId="33705" xr:uid="{9265F38B-E8BF-412A-A8C9-2D1FF0450D88}"/>
    <cellStyle name="Note 4 3 4 2 3" xfId="7336" xr:uid="{72ED9871-FB55-494B-A7D3-5D289A11F25A}"/>
    <cellStyle name="Note 4 3 4 2 3 2" xfId="16114" xr:uid="{5C184B48-833E-4F38-955A-153F4D61A4C3}"/>
    <cellStyle name="Note 4 3 4 2 3 3" xfId="21069" xr:uid="{AC31F1CF-7AD0-4ACE-BB39-257FC6625CCB}"/>
    <cellStyle name="Note 4 3 4 2 3 4" xfId="28434" xr:uid="{057523C3-1973-49B9-827C-077C3C9FC051}"/>
    <cellStyle name="Note 4 3 4 2 3 5" xfId="32276" xr:uid="{ACA853DD-CFA2-4934-807C-DD993508A983}"/>
    <cellStyle name="Note 4 3 4 2 4" xfId="8204" xr:uid="{720003A3-7079-4A2D-AC38-AA6CA3B73EBF}"/>
    <cellStyle name="Note 4 3 4 2 4 2" xfId="18356" xr:uid="{D9A644C9-AFD2-4DB5-97CD-4BE2D19D6552}"/>
    <cellStyle name="Note 4 3 4 2 4 3" xfId="3663" xr:uid="{3E891192-D0AF-4A89-B347-EED50C22F5F3}"/>
    <cellStyle name="Note 4 3 4 2 4 4" xfId="29302" xr:uid="{F3D71BF9-F91F-42F4-89C8-F5F8101E12AD}"/>
    <cellStyle name="Note 4 3 4 2 4 5" xfId="26405" xr:uid="{ECA8EADC-A782-4F3A-9137-A5BAF818E7A7}"/>
    <cellStyle name="Note 4 3 4 2 5" xfId="9029" xr:uid="{09E82915-1678-4B20-96A6-B66FD87C4CE7}"/>
    <cellStyle name="Note 4 3 4 2 5 2" xfId="3226" xr:uid="{2CD939D3-328A-462E-9CF0-069F6DF9DF23}"/>
    <cellStyle name="Note 4 3 4 2 5 3" xfId="23095" xr:uid="{111F3B64-3C7D-4D16-A7A5-EC3503BE60BC}"/>
    <cellStyle name="Note 4 3 4 2 5 4" xfId="30127" xr:uid="{9E974522-E148-46D8-8DD5-49CCA43235D5}"/>
    <cellStyle name="Note 4 3 4 2 5 5" xfId="32704" xr:uid="{E8E4E470-C3FF-4A2F-8FC0-F782B2EF1073}"/>
    <cellStyle name="Note 4 3 4 2 6" xfId="4766" xr:uid="{B527DCA0-759F-462D-B3C6-7791CE8AFECD}"/>
    <cellStyle name="Note 4 3 4 2 6 2" xfId="16344" xr:uid="{113A9C66-ED6F-464D-A1C5-5E3692126E43}"/>
    <cellStyle name="Note 4 3 4 2 6 3" xfId="22584" xr:uid="{42B142D3-A3CF-4701-B92A-333711049ACD}"/>
    <cellStyle name="Note 4 3 4 2 6 4" xfId="25884" xr:uid="{1B647218-FB7D-41B0-AE0F-C152454EFFBE}"/>
    <cellStyle name="Note 4 3 4 2 6 5" xfId="35257" xr:uid="{991C5004-7BFB-4881-84F4-672EBF58D7F2}"/>
    <cellStyle name="Note 4 3 4 2 7" xfId="10254" xr:uid="{020A57E8-3FA2-41F4-B14F-A7F31FCFB83F}"/>
    <cellStyle name="Note 4 3 4 2 7 2" xfId="15996" xr:uid="{DAEBB494-E8EA-4D58-B9D4-6A82D45176B0}"/>
    <cellStyle name="Note 4 3 4 2 7 3" xfId="20355" xr:uid="{07EB1890-0BB4-40F4-B69D-763BF9BBC593}"/>
    <cellStyle name="Note 4 3 4 2 7 4" xfId="31352" xr:uid="{590C38CB-30A2-47BD-A19B-CBB5D479F7B1}"/>
    <cellStyle name="Note 4 3 4 2 7 5" xfId="24536" xr:uid="{174C88E8-65A3-48E7-9C6A-4D7AE4169649}"/>
    <cellStyle name="Note 4 3 4 2 8" xfId="16781" xr:uid="{58EB9B35-EF78-4040-AB59-ADCF9CA6ABD8}"/>
    <cellStyle name="Note 4 3 4 2 9" xfId="11955" xr:uid="{623B1297-777D-4944-A744-E3C1EF4CB24F}"/>
    <cellStyle name="Note 4 3 4 3" xfId="5893" xr:uid="{BEA2CAA0-046E-4F08-A3EF-E30214FB6A03}"/>
    <cellStyle name="Note 4 3 4 3 2" xfId="12415" xr:uid="{121A20F2-BD88-4F36-AC35-3727B7C5EFAE}"/>
    <cellStyle name="Note 4 3 4 3 3" xfId="17936" xr:uid="{DF429977-0737-48BD-B76F-E697C14C890C}"/>
    <cellStyle name="Note 4 3 4 3 4" xfId="26991" xr:uid="{3D045628-4657-4068-8FB0-E1C48A131D32}"/>
    <cellStyle name="Note 4 3 4 3 5" xfId="35150" xr:uid="{C52E6B15-E0CF-401B-834C-CDF01958F6B0}"/>
    <cellStyle name="Note 4 3 4 4" xfId="7335" xr:uid="{6D2EE829-F57C-4B82-8FA3-0556EC65EBC6}"/>
    <cellStyle name="Note 4 3 4 4 2" xfId="16826" xr:uid="{0D9F2459-76B6-4B87-8DDE-3AC030E8825E}"/>
    <cellStyle name="Note 4 3 4 4 3" xfId="21591" xr:uid="{5E0CB4F4-75A9-4484-93DC-4BC2F410C98E}"/>
    <cellStyle name="Note 4 3 4 4 4" xfId="28433" xr:uid="{527C05AE-39FF-4FCA-9819-EC84FFF4AC57}"/>
    <cellStyle name="Note 4 3 4 4 5" xfId="35098" xr:uid="{4A27C210-225B-472D-918E-CB11E2C7BF03}"/>
    <cellStyle name="Note 4 3 4 5" xfId="8203" xr:uid="{B8FEC95F-93D7-4A08-A5BC-7D39B07815C4}"/>
    <cellStyle name="Note 4 3 4 5 2" xfId="13012" xr:uid="{1F6A9689-A476-45AB-8B1E-9925FEC12F31}"/>
    <cellStyle name="Note 4 3 4 5 3" xfId="19104" xr:uid="{ADBFF448-D862-41C4-9B2C-D9AB338E531A}"/>
    <cellStyle name="Note 4 3 4 5 4" xfId="29301" xr:uid="{6D8A0758-2820-4F04-8146-E6358B12D90E}"/>
    <cellStyle name="Note 4 3 4 5 5" xfId="33090" xr:uid="{9DA273A1-0214-42F2-847A-02B8541EAEF4}"/>
    <cellStyle name="Note 4 3 4 6" xfId="9028" xr:uid="{899E75E0-F7F9-441D-BA4E-13484D272031}"/>
    <cellStyle name="Note 4 3 4 6 2" xfId="12745" xr:uid="{7D2B45C0-87F1-4235-BC32-05A7356CE334}"/>
    <cellStyle name="Note 4 3 4 6 3" xfId="14519" xr:uid="{1EEAAE17-F8E6-4136-9EC8-27F3CFCBFB9C}"/>
    <cellStyle name="Note 4 3 4 6 4" xfId="30126" xr:uid="{7E8241FD-65BE-45E0-B7E3-BB7DBF31817D}"/>
    <cellStyle name="Note 4 3 4 6 5" xfId="32693" xr:uid="{522DD9D2-9C7B-471E-AF89-8DB43D9C05DD}"/>
    <cellStyle name="Note 4 3 4 7" xfId="4767" xr:uid="{E7515AB4-6C89-46F0-90CE-D5830EB1CA97}"/>
    <cellStyle name="Note 4 3 4 7 2" xfId="15610" xr:uid="{BFD19F2E-980D-4FBE-BB87-AA2D7BE2002B}"/>
    <cellStyle name="Note 4 3 4 7 3" xfId="20102" xr:uid="{3DED1A7E-C4FA-4942-8EE3-5955EA649203}"/>
    <cellStyle name="Note 4 3 4 7 4" xfId="25885" xr:uid="{007B19E9-59D1-4640-83DA-2DEF5A93B551}"/>
    <cellStyle name="Note 4 3 4 7 5" xfId="34672" xr:uid="{8AF36619-5FEC-4E14-96B1-5D356442BC08}"/>
    <cellStyle name="Note 4 3 4 8" xfId="10253" xr:uid="{EBD030CF-48E7-4B27-9C45-185E32617EC2}"/>
    <cellStyle name="Note 4 3 4 8 2" xfId="16729" xr:uid="{8BB17398-EB43-434F-942A-C706B84BD5D0}"/>
    <cellStyle name="Note 4 3 4 8 3" xfId="19400" xr:uid="{77337590-1021-446C-8243-DE114E492802}"/>
    <cellStyle name="Note 4 3 4 8 4" xfId="31351" xr:uid="{975C49B4-4931-4C4D-9357-59120BF7043A}"/>
    <cellStyle name="Note 4 3 4 8 5" xfId="24535" xr:uid="{0194A004-79CF-418E-930B-806B70E1F843}"/>
    <cellStyle name="Note 4 3 4 9" xfId="17544" xr:uid="{52652127-A218-495A-9B5A-E2FF2BBC1C25}"/>
    <cellStyle name="Note 4 3 5" xfId="1584" xr:uid="{00000000-0005-0000-0000-000030060000}"/>
    <cellStyle name="Note 4 3 5 10" xfId="22682" xr:uid="{B91D146E-B1F6-44AB-B1BB-589086948FD1}"/>
    <cellStyle name="Note 4 3 5 11" xfId="24908" xr:uid="{C2E70626-9BE9-4F87-BE5F-DFB2A3E937DA}"/>
    <cellStyle name="Note 4 3 5 12" xfId="35930" xr:uid="{165934CC-449A-4942-A64E-DA025758D344}"/>
    <cellStyle name="Note 4 3 5 2" xfId="1585" xr:uid="{00000000-0005-0000-0000-000031060000}"/>
    <cellStyle name="Note 4 3 5 2 10" xfId="24909" xr:uid="{62A31843-41FD-4AA9-B72E-65C1FDF8390A}"/>
    <cellStyle name="Note 4 3 5 2 11" xfId="32036" xr:uid="{30E47B2B-082F-4077-A8C2-4728B0FF81EB}"/>
    <cellStyle name="Note 4 3 5 2 2" xfId="5896" xr:uid="{CFFA51F5-3A75-4D82-8F6F-664492EE796B}"/>
    <cellStyle name="Note 4 3 5 2 2 2" xfId="14697" xr:uid="{72D1AF38-AB20-4B1D-81D7-3D1061ACDED1}"/>
    <cellStyle name="Note 4 3 5 2 2 3" xfId="21130" xr:uid="{6F9A22BC-F84D-46E0-BB4F-4B85EDE7ED2D}"/>
    <cellStyle name="Note 4 3 5 2 2 4" xfId="26994" xr:uid="{4944E168-EC40-42EC-BD5A-6D328F127AE8}"/>
    <cellStyle name="Note 4 3 5 2 2 5" xfId="33482" xr:uid="{062947EC-4EFC-48CD-A2C0-EB030F0E5B1F}"/>
    <cellStyle name="Note 4 3 5 2 3" xfId="7338" xr:uid="{D3AA10FF-11D4-4FFF-95CF-31996F2B66EA}"/>
    <cellStyle name="Note 4 3 5 2 3 2" xfId="12131" xr:uid="{2E572419-7A1C-4405-9EC3-02AF6E4B17C7}"/>
    <cellStyle name="Note 4 3 5 2 3 3" xfId="22366" xr:uid="{3DAA3384-9ADE-440B-9D2A-ABFB7D545954}"/>
    <cellStyle name="Note 4 3 5 2 3 4" xfId="28436" xr:uid="{2D446DE9-544B-4BC1-BCC6-0833612D0093}"/>
    <cellStyle name="Note 4 3 5 2 3 5" xfId="23986" xr:uid="{608ACD60-27A8-4F2D-AE8C-0D5D500FFD96}"/>
    <cellStyle name="Note 4 3 5 2 4" xfId="8206" xr:uid="{AB7D081C-D507-4342-A87D-CD1AE0F16DA1}"/>
    <cellStyle name="Note 4 3 5 2 4 2" xfId="2928" xr:uid="{B94F26D8-394F-48F8-B9DF-88484220ED22}"/>
    <cellStyle name="Note 4 3 5 2 4 3" xfId="19102" xr:uid="{14D28DED-A860-44B2-A991-3AB5F5341FEE}"/>
    <cellStyle name="Note 4 3 5 2 4 4" xfId="29304" xr:uid="{C8B7BEFA-5DD9-4289-BDF1-895551111852}"/>
    <cellStyle name="Note 4 3 5 2 4 5" xfId="24118" xr:uid="{3B5B5317-8D5F-4BD7-928A-946A815BC7D3}"/>
    <cellStyle name="Note 4 3 5 2 5" xfId="9031" xr:uid="{6F8E9F28-F203-415A-905A-6951574AC302}"/>
    <cellStyle name="Note 4 3 5 2 5 2" xfId="3229" xr:uid="{30BCFAEF-BFC6-4BAC-8C9E-3DF7083C8F4A}"/>
    <cellStyle name="Note 4 3 5 2 5 3" xfId="23098" xr:uid="{460DC153-FB37-4B66-B1E1-E8092990B098}"/>
    <cellStyle name="Note 4 3 5 2 5 4" xfId="30129" xr:uid="{376338AA-BED2-434C-99B8-B93CFB021D4F}"/>
    <cellStyle name="Note 4 3 5 2 5 5" xfId="32702" xr:uid="{BA948C14-C55B-45D9-8AFB-69F9FB7C221E}"/>
    <cellStyle name="Note 4 3 5 2 6" xfId="4764" xr:uid="{8952A7E3-C870-4D2E-8A18-0E8507130ACC}"/>
    <cellStyle name="Note 4 3 5 2 6 2" xfId="17427" xr:uid="{E5A124B9-250B-4006-808D-5690D594377A}"/>
    <cellStyle name="Note 4 3 5 2 6 3" xfId="14808" xr:uid="{B9CD064B-BE38-4E1F-ABBD-324986FD8967}"/>
    <cellStyle name="Note 4 3 5 2 6 4" xfId="25882" xr:uid="{81D6BDEE-C395-479A-B465-0D5874E488B0}"/>
    <cellStyle name="Note 4 3 5 2 6 5" xfId="34108" xr:uid="{80F36457-C901-4BB2-BCEC-DB6B09947C53}"/>
    <cellStyle name="Note 4 3 5 2 7" xfId="10256" xr:uid="{A44E1ADB-2E9A-43C1-90CE-443F5704EEBB}"/>
    <cellStyle name="Note 4 3 5 2 7 2" xfId="12008" xr:uid="{809ABC19-7C26-4E6A-A241-A07DF8DC9866}"/>
    <cellStyle name="Note 4 3 5 2 7 3" xfId="19238" xr:uid="{177A29A4-37FB-44DB-B6D7-296D7A4350B0}"/>
    <cellStyle name="Note 4 3 5 2 7 4" xfId="31354" xr:uid="{350DF0A3-A65C-4DC3-AAB5-B1FC7173979F}"/>
    <cellStyle name="Note 4 3 5 2 7 5" xfId="25159" xr:uid="{86230D25-15EB-4B4B-8ECF-854547BCDA9B}"/>
    <cellStyle name="Note 4 3 5 2 8" xfId="11751" xr:uid="{57309CBD-7F29-412D-9BDD-CD4D55E7E5FC}"/>
    <cellStyle name="Note 4 3 5 2 9" xfId="22054" xr:uid="{179E5E60-B0C9-4ECD-B9CC-E80316705860}"/>
    <cellStyle name="Note 4 3 5 3" xfId="5895" xr:uid="{4BC21020-1903-4962-8638-FFAA25EE22FE}"/>
    <cellStyle name="Note 4 3 5 3 2" xfId="13665" xr:uid="{7DF406FB-FBF2-4670-B073-4F3D4E53B94D}"/>
    <cellStyle name="Note 4 3 5 3 3" xfId="18512" xr:uid="{8B9BEAE1-7018-48EA-A1C9-4599611DC1E1}"/>
    <cellStyle name="Note 4 3 5 3 4" xfId="26993" xr:uid="{76F5713E-9205-49B5-816E-4D96F7348CBD}"/>
    <cellStyle name="Note 4 3 5 3 5" xfId="34566" xr:uid="{6E5C0374-5480-49B0-BD35-6E2FAF93ADF2}"/>
    <cellStyle name="Note 4 3 5 4" xfId="7337" xr:uid="{2A8D0DAB-A2D2-417F-A024-3BDD161389DB}"/>
    <cellStyle name="Note 4 3 5 4 2" xfId="15384" xr:uid="{E115023F-6F89-424C-AB0C-19CAF8EFF97E}"/>
    <cellStyle name="Note 4 3 5 4 3" xfId="15182" xr:uid="{62A81754-91C2-4757-9510-A7AB483B53E4}"/>
    <cellStyle name="Note 4 3 5 4 4" xfId="28435" xr:uid="{CF5A57FB-CB09-45CD-A169-80ABD4B03BA8}"/>
    <cellStyle name="Note 4 3 5 4 5" xfId="23985" xr:uid="{78FC8783-88F4-4ECF-B5DF-23AC545F83D5}"/>
    <cellStyle name="Note 4 3 5 5" xfId="8205" xr:uid="{45B8A852-57E4-4E96-AFF0-6A4C6C2E97A7}"/>
    <cellStyle name="Note 4 3 5 5 2" xfId="13013" xr:uid="{85AB9271-8D56-47A3-95D6-D99F56B3B6A7}"/>
    <cellStyle name="Note 4 3 5 5 3" xfId="23341" xr:uid="{2985C4B7-9BAB-40A0-819E-A184114A5EC3}"/>
    <cellStyle name="Note 4 3 5 5 4" xfId="29303" xr:uid="{C04B0F42-8723-4E7B-8977-FC1E02D08846}"/>
    <cellStyle name="Note 4 3 5 5 5" xfId="24117" xr:uid="{7BBA7E4F-A67F-4BCE-B0E8-4D233534726E}"/>
    <cellStyle name="Note 4 3 5 6" xfId="9030" xr:uid="{980AB7A9-1984-4586-8205-DEAA3E6CA2F4}"/>
    <cellStyle name="Note 4 3 5 6 2" xfId="3227" xr:uid="{488B79AF-28F6-4473-8041-3CE2352D1DB1}"/>
    <cellStyle name="Note 4 3 5 6 3" xfId="18831" xr:uid="{16491CA3-8049-4E48-9CCE-524D2D1F5FAB}"/>
    <cellStyle name="Note 4 3 5 6 4" xfId="30128" xr:uid="{0ABB0B2F-0100-4D32-831B-0F2518EB06C1}"/>
    <cellStyle name="Note 4 3 5 6 5" xfId="25599" xr:uid="{85ECFAA9-D507-484C-9B5E-DD070F3C2AFF}"/>
    <cellStyle name="Note 4 3 5 7" xfId="7808" xr:uid="{AA4AE20B-91F2-4E6A-87B9-DD660AA3C381}"/>
    <cellStyle name="Note 4 3 5 7 2" xfId="17253" xr:uid="{4D53E4C5-524A-46AF-8EDA-3D16FA12C854}"/>
    <cellStyle name="Note 4 3 5 7 3" xfId="20188" xr:uid="{DAAAD8BE-0156-4742-9728-9FF1D35BA573}"/>
    <cellStyle name="Note 4 3 5 7 4" xfId="28906" xr:uid="{BC1EA3BA-FDC1-4DDB-B3E2-93745D2EC3FB}"/>
    <cellStyle name="Note 4 3 5 7 5" xfId="33053" xr:uid="{7C293E43-3FB0-4917-A162-78538E8D0F46}"/>
    <cellStyle name="Note 4 3 5 8" xfId="10255" xr:uid="{C874EB06-6032-45F8-8F99-29CD327FD641}"/>
    <cellStyle name="Note 4 3 5 8 2" xfId="15274" xr:uid="{5AC0809C-7356-4926-96F9-E3A6232FF990}"/>
    <cellStyle name="Note 4 3 5 8 3" xfId="13909" xr:uid="{C8CF1D90-6AF0-4375-A74E-5D40086A6B3C}"/>
    <cellStyle name="Note 4 3 5 8 4" xfId="31353" xr:uid="{B7678AAE-6F84-4CE7-93AC-1DB8B9543AB1}"/>
    <cellStyle name="Note 4 3 5 8 5" xfId="37002" xr:uid="{114FB271-65F6-46FA-BC8A-98DA599ECFC1}"/>
    <cellStyle name="Note 4 3 5 9" xfId="16515" xr:uid="{7D6FD8A5-7D7D-4C32-82EF-F5AFF592B935}"/>
    <cellStyle name="Note 4 3 6" xfId="1586" xr:uid="{00000000-0005-0000-0000-000032060000}"/>
    <cellStyle name="Note 4 3 6 10" xfId="24910" xr:uid="{05A86517-9ECF-4133-B44B-6FF96EE440D1}"/>
    <cellStyle name="Note 4 3 6 11" xfId="35364" xr:uid="{C5227839-56E3-475F-99F5-2766D7BB1D97}"/>
    <cellStyle name="Note 4 3 6 2" xfId="5897" xr:uid="{6CACB81A-493E-4754-B2E5-D8820DEAE0BC}"/>
    <cellStyle name="Note 4 3 6 2 2" xfId="13386" xr:uid="{B17EAE95-7BD3-46E8-8FD6-457AF5E2B974}"/>
    <cellStyle name="Note 4 3 6 2 3" xfId="19704" xr:uid="{131E33EC-9123-4AB2-AB58-6D24C42858F2}"/>
    <cellStyle name="Note 4 3 6 2 4" xfId="26995" xr:uid="{73E2FA5F-E480-462E-8923-07ECFFE56F64}"/>
    <cellStyle name="Note 4 3 6 2 5" xfId="36522" xr:uid="{D675296F-03F7-450C-8205-B2601B9529DB}"/>
    <cellStyle name="Note 4 3 6 3" xfId="7339" xr:uid="{A9311E51-9EAA-4621-8395-33263B4F267D}"/>
    <cellStyle name="Note 4 3 6 3 2" xfId="2682" xr:uid="{01DB0B06-5F4C-437E-A9BD-C974E6874BC5}"/>
    <cellStyle name="Note 4 3 6 3 3" xfId="18780" xr:uid="{F6094F2A-B20A-4AAB-BBE8-43CAC1D94B37}"/>
    <cellStyle name="Note 4 3 6 3 4" xfId="28437" xr:uid="{13B984A1-1E91-4AB4-ADB9-4DB69A12F738}"/>
    <cellStyle name="Note 4 3 6 3 5" xfId="36232" xr:uid="{51AAC7A7-41A5-459B-BD31-ED5B4EBE253A}"/>
    <cellStyle name="Note 4 3 6 4" xfId="8207" xr:uid="{A22CDF5E-C4CF-4F1A-B775-2B8CF1F41AE8}"/>
    <cellStyle name="Note 4 3 6 4 2" xfId="2929" xr:uid="{327F0370-DB16-4A54-A215-02C061FC8B2C}"/>
    <cellStyle name="Note 4 3 6 4 3" xfId="23342" xr:uid="{C8DC4CC7-4E65-48D4-BF5E-7121DC0996E7}"/>
    <cellStyle name="Note 4 3 6 4 4" xfId="29305" xr:uid="{31BAD54F-BD71-45E5-99CE-EE9DB401F66B}"/>
    <cellStyle name="Note 4 3 6 4 5" xfId="33084" xr:uid="{84055134-9D2E-4673-910F-7E7B13456336}"/>
    <cellStyle name="Note 4 3 6 5" xfId="9032" xr:uid="{2198D676-1927-4495-B74A-D72B36EDDF97}"/>
    <cellStyle name="Note 4 3 6 5 2" xfId="18106" xr:uid="{D2E15545-ED0A-4B1A-96C3-CCF62FF739E8}"/>
    <cellStyle name="Note 4 3 6 5 3" xfId="18834" xr:uid="{DF261EDE-2387-40B9-9368-E8CE8B88C4D5}"/>
    <cellStyle name="Note 4 3 6 5 4" xfId="30130" xr:uid="{7B4B4D5B-3110-4E14-A87F-2E5875C4D4D8}"/>
    <cellStyle name="Note 4 3 6 5 5" xfId="32703" xr:uid="{2C9E6440-9A5F-497A-90DD-5B1D2FF2B3C1}"/>
    <cellStyle name="Note 4 3 6 6" xfId="4763" xr:uid="{B261E624-F2E4-49AA-B896-EA55340FA45B}"/>
    <cellStyle name="Note 4 3 6 6 2" xfId="11576" xr:uid="{76A90768-B5F7-4BA8-9BC1-F1D084CA3C2D}"/>
    <cellStyle name="Note 4 3 6 6 3" xfId="19585" xr:uid="{18C9B392-8E74-4CF7-9277-FE727C749DB3}"/>
    <cellStyle name="Note 4 3 6 6 4" xfId="25881" xr:uid="{9286C6CA-BBE1-48BC-A98E-529A7E07C799}"/>
    <cellStyle name="Note 4 3 6 6 5" xfId="36622" xr:uid="{61BA5AD9-6B8E-4572-B72A-1208354DF9BE}"/>
    <cellStyle name="Note 4 3 6 7" xfId="10257" xr:uid="{3D9DEB53-9C95-4534-A56B-E85F1A6E8F5E}"/>
    <cellStyle name="Note 4 3 6 7 2" xfId="16061" xr:uid="{DB2BA780-DB1E-429C-83C9-129108A7F5E9}"/>
    <cellStyle name="Note 4 3 6 7 3" xfId="18599" xr:uid="{BFB133A0-35D6-4059-B190-DBADA8A13B9C}"/>
    <cellStyle name="Note 4 3 6 7 4" xfId="31355" xr:uid="{99003481-6D91-433F-BDF5-464699E8C4F0}"/>
    <cellStyle name="Note 4 3 6 7 5" xfId="25301" xr:uid="{60BF8E19-31AD-490E-A3CE-C776A3E74C2F}"/>
    <cellStyle name="Note 4 3 6 8" xfId="15737" xr:uid="{B69C701A-996F-45F1-9798-4FE67278D170}"/>
    <cellStyle name="Note 4 3 6 9" xfId="21898" xr:uid="{6E1CCDB5-E96C-423B-A80B-CE22C63B5444}"/>
    <cellStyle name="Note 4 3 7" xfId="5888" xr:uid="{875C8A6D-43ED-40A6-9D31-951029580596}"/>
    <cellStyle name="Note 4 3 7 2" xfId="14700" xr:uid="{3B17BD68-A35F-4148-B06E-94FF351EFAC5}"/>
    <cellStyle name="Note 4 3 7 3" xfId="20906" xr:uid="{53ED1D41-48B4-4E26-A418-2C76CC85F09D}"/>
    <cellStyle name="Note 4 3 7 4" xfId="26986" xr:uid="{D923CE3A-C9B3-4CF8-BB21-BA4A6377194B}"/>
    <cellStyle name="Note 4 3 7 5" xfId="33485" xr:uid="{3DDFC5DB-BFE2-4ADB-9342-20504F74E77E}"/>
    <cellStyle name="Note 4 3 8" xfId="7330" xr:uid="{3BE60DC7-4996-444B-AF9B-56F147C91F8B}"/>
    <cellStyle name="Note 4 3 8 2" xfId="14381" xr:uid="{C48144B1-257A-469C-B657-D352C3151978}"/>
    <cellStyle name="Note 4 3 8 3" xfId="19309" xr:uid="{AB28CF07-7B5F-4FA3-AD18-36CCF8364C12}"/>
    <cellStyle name="Note 4 3 8 4" xfId="28428" xr:uid="{14D1BC47-ABDC-4984-943F-3D016CE17EE2}"/>
    <cellStyle name="Note 4 3 8 5" xfId="34043" xr:uid="{68F4F85B-B791-4602-8912-C9440932C287}"/>
    <cellStyle name="Note 4 3 9" xfId="8198" xr:uid="{5E8F64E3-3092-4879-A544-F36A0C5F3410}"/>
    <cellStyle name="Note 4 3 9 2" xfId="13011" xr:uid="{52AFCB4C-E024-4048-9F2C-653ECAB588CA}"/>
    <cellStyle name="Note 4 3 9 3" xfId="13586" xr:uid="{06E4687F-4277-46D8-80FB-537B002C13D7}"/>
    <cellStyle name="Note 4 3 9 4" xfId="29296" xr:uid="{319D8C2F-EC74-4B0D-97B0-AD0C4AEA031D}"/>
    <cellStyle name="Note 4 3 9 5" xfId="24116" xr:uid="{5085A799-5704-4670-814B-1D13DA5E6187}"/>
    <cellStyle name="Note 4 4" xfId="1587" xr:uid="{00000000-0005-0000-0000-000033060000}"/>
    <cellStyle name="Note 4 4 10" xfId="9033" xr:uid="{65CAF0F0-CEFC-4CD9-8485-518E477046D9}"/>
    <cellStyle name="Note 4 4 10 2" xfId="12737" xr:uid="{86E0E775-169F-4F64-83D9-B2296DB1EE74}"/>
    <cellStyle name="Note 4 4 10 3" xfId="16581" xr:uid="{23C35B91-3557-4D3D-A47E-B0744348B592}"/>
    <cellStyle name="Note 4 4 10 4" xfId="30131" xr:uid="{96621A0C-15D6-401C-BA53-BBF84243ACA6}"/>
    <cellStyle name="Note 4 4 10 5" xfId="25598" xr:uid="{29742CCF-7AF5-47CD-A7BF-91060905D257}"/>
    <cellStyle name="Note 4 4 11" xfId="4762" xr:uid="{51509BEF-EB8F-4131-A3A3-ECA30BEE2C0C}"/>
    <cellStyle name="Note 4 4 11 2" xfId="11577" xr:uid="{5F0FACB6-A222-42E0-B708-5605F4E994A1}"/>
    <cellStyle name="Note 4 4 11 3" xfId="20664" xr:uid="{128F4043-FA23-4BF4-80E1-FFC95D8C385F}"/>
    <cellStyle name="Note 4 4 11 4" xfId="25880" xr:uid="{5B8C1D69-F20B-4CD7-A6A4-4C69BEC1A668}"/>
    <cellStyle name="Note 4 4 11 5" xfId="23621" xr:uid="{B6B03AC2-A084-4F8D-AC4D-50C09DB21F4C}"/>
    <cellStyle name="Note 4 4 12" xfId="10258" xr:uid="{79E4A959-130B-4F35-99D1-BA68D971F1FF}"/>
    <cellStyle name="Note 4 4 12 2" xfId="17021" xr:uid="{AC0C95E2-7DF0-4DF9-997B-14089C978384}"/>
    <cellStyle name="Note 4 4 12 3" xfId="19904" xr:uid="{85B19EFA-02B9-4581-BBDB-4D8F74DEF78B}"/>
    <cellStyle name="Note 4 4 12 4" xfId="31356" xr:uid="{81DE3A57-FC5B-4874-98B2-1390EA6C7906}"/>
    <cellStyle name="Note 4 4 12 5" xfId="33260" xr:uid="{D40823C0-9255-486F-837D-788E16E3C1E9}"/>
    <cellStyle name="Note 4 4 13" xfId="15034" xr:uid="{AC082AA0-52FD-4D77-ABE2-D588026FA245}"/>
    <cellStyle name="Note 4 4 14" xfId="15576" xr:uid="{85AFC933-74CC-407E-B178-3573B65314B7}"/>
    <cellStyle name="Note 4 4 15" xfId="24911" xr:uid="{E6E12E2B-D838-4372-8D56-64DE3DBF1335}"/>
    <cellStyle name="Note 4 4 16" xfId="34846" xr:uid="{F5F234AC-BEA9-403B-B294-B864FF98BD31}"/>
    <cellStyle name="Note 4 4 2" xfId="1588" xr:uid="{00000000-0005-0000-0000-000034060000}"/>
    <cellStyle name="Note 4 4 2 10" xfId="21342" xr:uid="{7B5AB391-38FA-4F76-AE4C-8118005E5F93}"/>
    <cellStyle name="Note 4 4 2 11" xfId="24912" xr:uid="{CAE57342-D666-4675-9884-C3BEA520A0BC}"/>
    <cellStyle name="Note 4 4 2 12" xfId="33759" xr:uid="{8A05D78C-47FD-41F1-B8A4-90C7881B00B2}"/>
    <cellStyle name="Note 4 4 2 2" xfId="1589" xr:uid="{00000000-0005-0000-0000-000035060000}"/>
    <cellStyle name="Note 4 4 2 2 10" xfId="24913" xr:uid="{2543C387-7D43-4056-97F7-F82692358308}"/>
    <cellStyle name="Note 4 4 2 2 11" xfId="36722" xr:uid="{DE64D612-B7A9-4217-8E4F-C3580D3ADC39}"/>
    <cellStyle name="Note 4 4 2 2 2" xfId="5900" xr:uid="{C70B376F-D57B-4746-A734-B3FBDA8B50CE}"/>
    <cellStyle name="Note 4 4 2 2 2 2" xfId="15208" xr:uid="{7215E8C0-5B08-4FC6-B230-4A00786E9781}"/>
    <cellStyle name="Note 4 4 2 2 2 3" xfId="22482" xr:uid="{4D916F8A-9B12-4E95-9538-410A56367954}"/>
    <cellStyle name="Note 4 4 2 2 2 4" xfId="26998" xr:uid="{2FCA7A37-60EC-44F4-9759-ACDBCE82F52B}"/>
    <cellStyle name="Note 4 4 2 2 2 5" xfId="33706" xr:uid="{F45D7175-4087-44D9-B1F6-8D5FC8572E1B}"/>
    <cellStyle name="Note 4 4 2 2 3" xfId="7342" xr:uid="{98FA56B6-CFF0-4B4B-A73F-1B09FE311873}"/>
    <cellStyle name="Note 4 4 2 2 3 2" xfId="17236" xr:uid="{13634B07-DCBF-4687-A1EB-BBC6A8886067}"/>
    <cellStyle name="Note 4 4 2 2 3 3" xfId="20280" xr:uid="{612756EF-FF44-4EE5-8D21-FE0E411F9871}"/>
    <cellStyle name="Note 4 4 2 2 3 4" xfId="28440" xr:uid="{07FD1515-5EBD-43FA-A72A-2E8B0C57A2B9}"/>
    <cellStyle name="Note 4 4 2 2 3 5" xfId="33151" xr:uid="{8719389F-BE4E-45DE-80D5-791DEC034854}"/>
    <cellStyle name="Note 4 4 2 2 4" xfId="8210" xr:uid="{FA030C57-8E5D-4B2B-B51D-89A690A9AD2E}"/>
    <cellStyle name="Note 4 4 2 2 4 2" xfId="13007" xr:uid="{F576F73B-5E21-4485-8111-3CF5D5EB05FD}"/>
    <cellStyle name="Note 4 4 2 2 4 3" xfId="14999" xr:uid="{84EF70D7-0934-495B-B2D8-51265B2E2ECE}"/>
    <cellStyle name="Note 4 4 2 2 4 4" xfId="29308" xr:uid="{1226FD86-E352-4CC8-9C82-3A992364C711}"/>
    <cellStyle name="Note 4 4 2 2 4 5" xfId="33085" xr:uid="{DB9D34F1-91D5-4AEF-B66B-761032660911}"/>
    <cellStyle name="Note 4 4 2 2 5" xfId="9035" xr:uid="{7103E780-8892-4C9F-90F2-FAB418799C39}"/>
    <cellStyle name="Note 4 4 2 2 5 2" xfId="12742" xr:uid="{C3EF9CE1-5D12-4C72-9C6F-23E02DA73D72}"/>
    <cellStyle name="Note 4 4 2 2 5 3" xfId="18832" xr:uid="{B0033E7C-C384-4731-A15D-C1D7A85D70F6}"/>
    <cellStyle name="Note 4 4 2 2 5 4" xfId="30133" xr:uid="{42EF60FD-C8B2-4446-B1B5-3812582B27C4}"/>
    <cellStyle name="Note 4 4 2 2 5 5" xfId="32700" xr:uid="{C4CE17EA-E5E8-4420-BE49-45B5E488225F}"/>
    <cellStyle name="Note 4 4 2 2 6" xfId="9628" xr:uid="{150F47C1-BD5A-4620-885D-54140A696AAF}"/>
    <cellStyle name="Note 4 4 2 2 6 2" xfId="17249" xr:uid="{E40DED7E-92D0-4DAE-8B6D-2098404FF2A9}"/>
    <cellStyle name="Note 4 4 2 2 6 3" xfId="20486" xr:uid="{B19F4CFB-5EFF-44BD-A9A2-B985211BB0C7}"/>
    <cellStyle name="Note 4 4 2 2 6 4" xfId="30726" xr:uid="{49736E2A-71D3-4515-A7C0-C1E5F7023F5B}"/>
    <cellStyle name="Note 4 4 2 2 6 5" xfId="36056" xr:uid="{FE39593C-AA0A-4A7B-9200-028797E1508F}"/>
    <cellStyle name="Note 4 4 2 2 7" xfId="10260" xr:uid="{DC2499F2-12CA-4990-A498-72A9B774F144}"/>
    <cellStyle name="Note 4 4 2 2 7 2" xfId="14454" xr:uid="{AD8B8CDD-F569-42E3-8084-FEDE36535F76}"/>
    <cellStyle name="Note 4 4 2 2 7 3" xfId="20883" xr:uid="{87A14B18-6A26-4ED3-A524-10D5063D9088}"/>
    <cellStyle name="Note 4 4 2 2 7 4" xfId="31358" xr:uid="{EB75365F-EF63-4CB9-A2C2-48DCDD74C762}"/>
    <cellStyle name="Note 4 4 2 2 7 5" xfId="33880" xr:uid="{94998CEA-B0F3-4E12-8FCE-9749CB7D44B4}"/>
    <cellStyle name="Note 4 4 2 2 8" xfId="17543" xr:uid="{EAFFF8FF-5179-465A-BC71-AECE1C04D6B1}"/>
    <cellStyle name="Note 4 4 2 2 9" xfId="20831" xr:uid="{F26FE266-47FD-40C4-9670-FF89C6312AD2}"/>
    <cellStyle name="Note 4 4 2 3" xfId="5899" xr:uid="{3311289D-4C71-4A8F-8B7E-F3D8299807E2}"/>
    <cellStyle name="Note 4 4 2 3 2" xfId="12414" xr:uid="{C87E4013-04EB-4B3D-855E-7B41ED863C4B}"/>
    <cellStyle name="Note 4 4 2 3 3" xfId="19482" xr:uid="{B8011BC3-0201-4047-B8B2-239486B3C3DB}"/>
    <cellStyle name="Note 4 4 2 3 4" xfId="26997" xr:uid="{BC706343-6100-4BBD-AFA1-367E58A76C01}"/>
    <cellStyle name="Note 4 4 2 3 5" xfId="34922" xr:uid="{AB8E2D97-E4CF-48B1-BAA0-712FA7B43193}"/>
    <cellStyle name="Note 4 4 2 4" xfId="7341" xr:uid="{DBB46AE8-6239-4AE4-A39C-04D6DE034344}"/>
    <cellStyle name="Note 4 4 2 4 2" xfId="16952" xr:uid="{6250A4C3-D05D-4983-AC00-E2DF81FECEE2}"/>
    <cellStyle name="Note 4 4 2 4 3" xfId="19735" xr:uid="{6E0FF06A-C368-45D2-B3CE-37D6FB896EC5}"/>
    <cellStyle name="Note 4 4 2 4 4" xfId="28439" xr:uid="{E2270806-6209-4A0A-B6C0-110114291304}"/>
    <cellStyle name="Note 4 4 2 4 5" xfId="34217" xr:uid="{DF0003C5-8AD9-49C6-8E6C-D692FD9CC711}"/>
    <cellStyle name="Note 4 4 2 5" xfId="8209" xr:uid="{229358FF-B197-43CE-A62D-BC5C34D72777}"/>
    <cellStyle name="Note 4 4 2 5 2" xfId="18350" xr:uid="{690EA3A8-A5E4-4897-B08C-5D2ADCC69CB0}"/>
    <cellStyle name="Note 4 4 2 5 3" xfId="16382" xr:uid="{D4E532EC-BA7D-4AD8-8486-5A7354753B6D}"/>
    <cellStyle name="Note 4 4 2 5 4" xfId="29307" xr:uid="{5217E8B2-BF4F-4994-A193-7BFF2BD27A3C}"/>
    <cellStyle name="Note 4 4 2 5 5" xfId="24119" xr:uid="{92D07933-B5DE-4392-9A00-D699E4A1F483}"/>
    <cellStyle name="Note 4 4 2 6" xfId="9034" xr:uid="{A0045F83-EC1F-4664-A915-8E66BE83B8C2}"/>
    <cellStyle name="Note 4 4 2 6 2" xfId="18111" xr:uid="{78A9D4B4-786A-4D05-880E-F71D58B5A411}"/>
    <cellStyle name="Note 4 4 2 6 3" xfId="23096" xr:uid="{862AD600-F6C8-4C47-9C9B-57EDAD3C2495}"/>
    <cellStyle name="Note 4 4 2 6 4" xfId="30132" xr:uid="{9C8D7310-1B82-4717-9215-79F695DF2AFE}"/>
    <cellStyle name="Note 4 4 2 6 5" xfId="24344" xr:uid="{52AB737B-1666-4763-8EAC-7B82239A1324}"/>
    <cellStyle name="Note 4 4 2 7" xfId="4761" xr:uid="{2B38ECC1-A2CD-4F0B-85D5-E6385EE1A00B}"/>
    <cellStyle name="Note 4 4 2 7 2" xfId="13534" xr:uid="{B1EE1292-18C5-4CCE-B4C0-E22DB5A3585B}"/>
    <cellStyle name="Note 4 4 2 7 3" xfId="21237" xr:uid="{60EFA8EE-A3B7-4210-80FB-B4650CA0E1D0}"/>
    <cellStyle name="Note 4 4 2 7 4" xfId="25879" xr:uid="{82E7C56A-4CBE-42B0-BB74-EAAD2F4F43ED}"/>
    <cellStyle name="Note 4 4 2 7 5" xfId="23620" xr:uid="{B41C6F14-28EB-4ECB-9B45-C339B2F963EE}"/>
    <cellStyle name="Note 4 4 2 8" xfId="10259" xr:uid="{20B07A82-D8EB-40ED-B41E-97BBE34920C0}"/>
    <cellStyle name="Note 4 4 2 8 2" xfId="13302" xr:uid="{47FD471A-CDCA-48BF-BF6B-E34FA3382A98}"/>
    <cellStyle name="Note 4 4 2 8 3" xfId="22759" xr:uid="{66F5E09B-E991-43D9-95BD-5AF788AFCE8C}"/>
    <cellStyle name="Note 4 4 2 8 4" xfId="31357" xr:uid="{C5EEAB2C-E572-420B-AE45-BAFB27070E4F}"/>
    <cellStyle name="Note 4 4 2 8 5" xfId="32567" xr:uid="{A936A70C-0729-4833-BAD4-85CF31D663C2}"/>
    <cellStyle name="Note 4 4 2 9" xfId="13719" xr:uid="{1A9E762C-B31D-4F71-804F-8676557F5499}"/>
    <cellStyle name="Note 4 4 3" xfId="1590" xr:uid="{00000000-0005-0000-0000-000036060000}"/>
    <cellStyle name="Note 4 4 3 10" xfId="19756" xr:uid="{0966E014-6F25-4A51-A914-A1AB5EA95FF1}"/>
    <cellStyle name="Note 4 4 3 11" xfId="24914" xr:uid="{42D4906C-6991-4BD3-AEBD-3C5C745CEE3A}"/>
    <cellStyle name="Note 4 4 3 12" xfId="34181" xr:uid="{17999B3D-6799-48FB-AB7B-0DD90B4356CF}"/>
    <cellStyle name="Note 4 4 3 2" xfId="1591" xr:uid="{00000000-0005-0000-0000-000037060000}"/>
    <cellStyle name="Note 4 4 3 2 10" xfId="24915" xr:uid="{1D6E4669-48CC-4A7B-A909-7967BFBD0994}"/>
    <cellStyle name="Note 4 4 3 2 11" xfId="35929" xr:uid="{89D8452A-E825-45B4-8474-C2A34E5DF183}"/>
    <cellStyle name="Note 4 4 3 2 2" xfId="5902" xr:uid="{E021351C-A540-4B3C-AB0E-7381376F0466}"/>
    <cellStyle name="Note 4 4 3 2 2 2" xfId="14698" xr:uid="{05154978-06B8-4DD6-9D29-8285F9A37F4C}"/>
    <cellStyle name="Note 4 4 3 2 2 3" xfId="20907" xr:uid="{A6CFADEF-9FAE-4FEF-AB2E-7E67DB1D3B71}"/>
    <cellStyle name="Note 4 4 3 2 2 4" xfId="27000" xr:uid="{770139BD-7556-42DC-A2FD-D825202157D5}"/>
    <cellStyle name="Note 4 4 3 2 2 5" xfId="33483" xr:uid="{4D9D695B-E884-42ED-B177-355A5F81FC26}"/>
    <cellStyle name="Note 4 4 3 2 3" xfId="7344" xr:uid="{1D9C511D-06C7-4097-BF29-235189101E12}"/>
    <cellStyle name="Note 4 4 3 2 3 2" xfId="13059" xr:uid="{3596010C-B8CD-42F1-B729-752D3910BCC7}"/>
    <cellStyle name="Note 4 4 3 2 3 3" xfId="20036" xr:uid="{B3695C2A-9122-4481-BA57-35E54A7B20C0}"/>
    <cellStyle name="Note 4 4 3 2 3 4" xfId="28442" xr:uid="{8D5F8741-5ABD-4E90-A271-C765CE85D640}"/>
    <cellStyle name="Note 4 4 3 2 3 5" xfId="33312" xr:uid="{4128AF87-6D4A-46BF-BF37-796CAFAAF7A6}"/>
    <cellStyle name="Note 4 4 3 2 4" xfId="8212" xr:uid="{3DCAAB77-2307-457E-81D8-3DCAD3F76354}"/>
    <cellStyle name="Note 4 4 3 2 4 2" xfId="13010" xr:uid="{9E5C552C-2D5F-426F-9401-FA72BBCFFD64}"/>
    <cellStyle name="Note 4 4 3 2 4 3" xfId="23328" xr:uid="{C89104C0-1703-4D10-B7BF-0002C6268453}"/>
    <cellStyle name="Note 4 4 3 2 4 4" xfId="29310" xr:uid="{E1FE876D-D4A0-47F1-BBFA-C4722BF173AE}"/>
    <cellStyle name="Note 4 4 3 2 4 5" xfId="26411" xr:uid="{BAFDE31F-677A-4B8A-9621-71B217FAB97E}"/>
    <cellStyle name="Note 4 4 3 2 5" xfId="9037" xr:uid="{0201D066-CE68-4561-85DE-399EB6AC5C95}"/>
    <cellStyle name="Note 4 4 3 2 5 2" xfId="18109" xr:uid="{E6005122-3775-4EFB-A9BA-5F2E14C03296}"/>
    <cellStyle name="Note 4 4 3 2 5 3" xfId="18833" xr:uid="{EB45CD14-9B84-4112-91D7-1FDBDC47452F}"/>
    <cellStyle name="Note 4 4 3 2 5 4" xfId="30135" xr:uid="{F422607F-D393-47BE-A99A-015CADAC36D9}"/>
    <cellStyle name="Note 4 4 3 2 5 5" xfId="24345" xr:uid="{4563066C-61F1-4526-8552-D50B3E0B1C83}"/>
    <cellStyle name="Note 4 4 3 2 6" xfId="9527" xr:uid="{E08B234B-89DF-48DF-80E3-F956270C8923}"/>
    <cellStyle name="Note 4 4 3 2 6 2" xfId="12580" xr:uid="{DD46FD9B-E276-49EF-8B1D-2350DE62E848}"/>
    <cellStyle name="Note 4 4 3 2 6 3" xfId="22948" xr:uid="{D26B325C-777B-4A9C-B1CE-DBF75A9E8C2C}"/>
    <cellStyle name="Note 4 4 3 2 6 4" xfId="30625" xr:uid="{CBE4A165-0067-4108-9CDB-C8FAD8E4547E}"/>
    <cellStyle name="Note 4 4 3 2 6 5" xfId="32627" xr:uid="{F58246FA-7714-440A-99D5-14D2160FA1BA}"/>
    <cellStyle name="Note 4 4 3 2 7" xfId="10262" xr:uid="{DDE801AE-3D39-4023-9B79-6777FD1B7751}"/>
    <cellStyle name="Note 4 4 3 2 7 2" xfId="12514" xr:uid="{818345E3-E60E-44B8-9306-C6816DBF807C}"/>
    <cellStyle name="Note 4 4 3 2 7 3" xfId="21472" xr:uid="{8B56A8F9-E8CA-4A06-B7A5-7AC9D6A589A3}"/>
    <cellStyle name="Note 4 4 3 2 7 4" xfId="31360" xr:uid="{403AACFF-41B8-421E-A9C1-B9B2B685185E}"/>
    <cellStyle name="Note 4 4 3 2 7 5" xfId="34436" xr:uid="{8EA3EB44-7ADE-4A8F-9455-B8F14DB55C30}"/>
    <cellStyle name="Note 4 4 3 2 8" xfId="16514" xr:uid="{5F3B3D6A-7701-4FE5-AE98-D6C7684722CE}"/>
    <cellStyle name="Note 4 4 3 2 9" xfId="22681" xr:uid="{32688D02-9FEC-4533-8A32-7BF9DFF7DE50}"/>
    <cellStyle name="Note 4 4 3 3" xfId="5901" xr:uid="{77C6BCB4-3516-4A4F-BDCE-662A1A8FAF63}"/>
    <cellStyle name="Note 4 4 3 3 2" xfId="13666" xr:uid="{07819E8B-6124-4F5C-8E12-7A85F3023BC8}"/>
    <cellStyle name="Note 4 4 3 3 3" xfId="18511" xr:uid="{D2EE508E-9EFB-4BC7-BA34-BC67C866D682}"/>
    <cellStyle name="Note 4 4 3 3 4" xfId="26999" xr:uid="{E1C62E57-E4F9-4181-A594-928D70B26575}"/>
    <cellStyle name="Note 4 4 3 3 5" xfId="34567" xr:uid="{636937D6-4B4A-4462-9812-D3C78C969C44}"/>
    <cellStyle name="Note 4 4 3 4" xfId="7343" xr:uid="{8484F741-3455-4697-BE61-FCF587D74313}"/>
    <cellStyle name="Note 4 4 3 4 2" xfId="14312" xr:uid="{6402CB9B-9DB2-4075-B042-68A8A2E8F178}"/>
    <cellStyle name="Note 4 4 3 4 3" xfId="19319" xr:uid="{23E95091-9CE6-4DBB-82EF-0C2DB98AE50E}"/>
    <cellStyle name="Note 4 4 3 4 4" xfId="28441" xr:uid="{1C23F841-92F4-4C97-BCDB-671F8DE2DCDB}"/>
    <cellStyle name="Note 4 4 3 4 5" xfId="34281" xr:uid="{8D7A4FC3-0594-40B0-B9AA-74F515DF7098}"/>
    <cellStyle name="Note 4 4 3 5" xfId="8211" xr:uid="{3BF7FBBB-CF41-41A3-9F20-9D9A0A841B2F}"/>
    <cellStyle name="Note 4 4 3 5 2" xfId="18353" xr:uid="{774F2D69-14D5-4694-9FFB-680954CB2827}"/>
    <cellStyle name="Note 4 4 3 5 3" xfId="15228" xr:uid="{4172F55A-5ACD-4A79-843F-7E47B8437CEF}"/>
    <cellStyle name="Note 4 4 3 5 4" xfId="29309" xr:uid="{53986041-1092-4373-8BE4-7E22142790F7}"/>
    <cellStyle name="Note 4 4 3 5 5" xfId="33086" xr:uid="{2B81F6E6-E34D-4C2E-B037-44A168D576D3}"/>
    <cellStyle name="Note 4 4 3 6" xfId="9036" xr:uid="{85C1CF2E-222A-4EA9-B700-D709F7FED7E2}"/>
    <cellStyle name="Note 4 4 3 6 2" xfId="3230" xr:uid="{6D8BA44E-E5D4-46C8-BB12-61F319ED8D67}"/>
    <cellStyle name="Note 4 4 3 6 3" xfId="23097" xr:uid="{5E2E0480-0137-47B7-BDF3-AA68A50503C2}"/>
    <cellStyle name="Note 4 4 3 6 4" xfId="30134" xr:uid="{9D2C9B94-47F9-4BD1-B320-A4823CADEB7F}"/>
    <cellStyle name="Note 4 4 3 6 5" xfId="32701" xr:uid="{AF9E648C-2325-4FE8-AC1B-3F23A6B7DBBE}"/>
    <cellStyle name="Note 4 4 3 7" xfId="9734" xr:uid="{2F206889-BE68-4069-BB1A-46D6257D72CE}"/>
    <cellStyle name="Note 4 4 3 7 2" xfId="14625" xr:uid="{3AEBEA59-9436-481C-8E38-198C1FB5238D}"/>
    <cellStyle name="Note 4 4 3 7 3" xfId="19005" xr:uid="{C780F07E-224F-48F0-8196-79A1E46A9364}"/>
    <cellStyle name="Note 4 4 3 7 4" xfId="30832" xr:uid="{5EA81A99-35B0-47BA-B755-CF00585E1080}"/>
    <cellStyle name="Note 4 4 3 7 5" xfId="34354" xr:uid="{DA298CAE-FC0F-4DAE-89F7-F2DC425F8C54}"/>
    <cellStyle name="Note 4 4 3 8" xfId="10261" xr:uid="{EDD4E235-3CC4-43F0-B98F-9537196D167D}"/>
    <cellStyle name="Note 4 4 3 8 2" xfId="13128" xr:uid="{9F3F84AD-B89D-48E0-A859-901FC7AAA95A}"/>
    <cellStyle name="Note 4 4 3 8 3" xfId="21992" xr:uid="{AF0BE22D-DC43-4280-91DA-4CCC8B5D7338}"/>
    <cellStyle name="Note 4 4 3 8 4" xfId="31359" xr:uid="{3CEB0541-C45F-48F5-A3F4-C9BE58A1246F}"/>
    <cellStyle name="Note 4 4 3 8 5" xfId="36776" xr:uid="{FAD10740-E490-45A7-A9F5-F854D09AA7EC}"/>
    <cellStyle name="Note 4 4 3 9" xfId="14275" xr:uid="{DC7BBCA0-8F9D-4B09-87BC-C4A5C6CE1328}"/>
    <cellStyle name="Note 4 4 4" xfId="1592" xr:uid="{00000000-0005-0000-0000-000038060000}"/>
    <cellStyle name="Note 4 4 4 10" xfId="20176" xr:uid="{95ADB2F9-E8F6-47AE-8419-79D8249ADD37}"/>
    <cellStyle name="Note 4 4 4 11" xfId="24916" xr:uid="{2D56B1EB-6F49-4877-BFED-412658F09437}"/>
    <cellStyle name="Note 4 4 4 12" xfId="35373" xr:uid="{2874F4E5-0B1E-4286-BBC4-D1D976AE3403}"/>
    <cellStyle name="Note 4 4 4 2" xfId="1593" xr:uid="{00000000-0005-0000-0000-000039060000}"/>
    <cellStyle name="Note 4 4 4 2 10" xfId="24917" xr:uid="{DF960048-6E63-4EDF-9626-FC709C1C66D6}"/>
    <cellStyle name="Note 4 4 4 2 11" xfId="34855" xr:uid="{2D828CD2-9808-46D6-8FFD-D445793392E2}"/>
    <cellStyle name="Note 4 4 4 2 2" xfId="5904" xr:uid="{8E88AAFC-836A-45AD-BC90-8227DDD0E7F1}"/>
    <cellStyle name="Note 4 4 4 2 2 2" xfId="11422" xr:uid="{59D036F0-2286-45C5-BCFA-6CAB1F9C3ABA}"/>
    <cellStyle name="Note 4 4 4 2 2 3" xfId="20555" xr:uid="{F780468D-CE8C-4B9E-A41D-D01DD0C4C539}"/>
    <cellStyle name="Note 4 4 4 2 2 4" xfId="27002" xr:uid="{848427D6-5BCF-4F22-A265-B44C18AEF785}"/>
    <cellStyle name="Note 4 4 4 2 2 5" xfId="23801" xr:uid="{07EE2AFD-33B5-4819-837E-196C0A6BF5B5}"/>
    <cellStyle name="Note 4 4 4 2 3" xfId="7346" xr:uid="{552942CE-959F-4F99-A6FC-5C4F31420A93}"/>
    <cellStyle name="Note 4 4 4 2 3 2" xfId="13219" xr:uid="{C7D14D5D-D1EE-4B53-BD86-0E8367BC5ADB}"/>
    <cellStyle name="Note 4 4 4 2 3 3" xfId="20743" xr:uid="{6DAD55D2-ED25-4B00-90E5-8C3A03DBB8CE}"/>
    <cellStyle name="Note 4 4 4 2 3 4" xfId="28444" xr:uid="{2761A5A4-5B72-4C89-A0E1-527AA363F36A}"/>
    <cellStyle name="Note 4 4 4 2 3 5" xfId="36903" xr:uid="{20D82D30-5C1D-416E-97DD-FB01EC2BCF67}"/>
    <cellStyle name="Note 4 4 4 2 4" xfId="8214" xr:uid="{92337AA1-B200-4F5E-99A0-EE7FA510B14A}"/>
    <cellStyle name="Note 4 4 4 2 4 2" xfId="18351" xr:uid="{4D42A5DB-FF79-4F9B-9ECA-4BC5B60C7C44}"/>
    <cellStyle name="Note 4 4 4 2 4 3" xfId="17933" xr:uid="{FD10F78C-E355-4F30-ABD1-10F1A8AEC23F}"/>
    <cellStyle name="Note 4 4 4 2 4 4" xfId="29312" xr:uid="{CCC2DC62-C279-4F71-B269-72E9B8A3CAC7}"/>
    <cellStyle name="Note 4 4 4 2 4 5" xfId="24120" xr:uid="{17E11241-19B4-466D-B103-335559A0A385}"/>
    <cellStyle name="Note 4 4 4 2 5" xfId="9039" xr:uid="{17B7FA47-9D18-4063-97F7-EFBB1A8AB3AA}"/>
    <cellStyle name="Note 4 4 4 2 5 2" xfId="18110" xr:uid="{70D368D3-AF36-4FDE-92C5-6962FDDBEAD5}"/>
    <cellStyle name="Note 4 4 4 2 5 3" xfId="13917" xr:uid="{E34E7757-5A5C-4919-9D4F-4751FB22A49E}"/>
    <cellStyle name="Note 4 4 4 2 5 4" xfId="30137" xr:uid="{2DC7FE14-D628-4391-BB9C-87C2A46AADF2}"/>
    <cellStyle name="Note 4 4 4 2 5 5" xfId="32694" xr:uid="{08A2D170-A6B2-483C-AB3E-07737BE41A28}"/>
    <cellStyle name="Note 4 4 4 2 6" xfId="8402" xr:uid="{FCF682AF-98FA-4697-A84C-698A11E37DF1}"/>
    <cellStyle name="Note 4 4 4 2 6 2" xfId="18299" xr:uid="{21E1B613-730E-4F27-AAFF-9161979D8A51}"/>
    <cellStyle name="Note 4 4 4 2 6 3" xfId="23290" xr:uid="{7AD77B97-3680-450C-A84E-0AB9754C89AA}"/>
    <cellStyle name="Note 4 4 4 2 6 4" xfId="29500" xr:uid="{9DB77015-5D87-42BE-A0CB-34D4E41444DE}"/>
    <cellStyle name="Note 4 4 4 2 6 5" xfId="33006" xr:uid="{DCC3C331-7606-4B37-BCA3-5D1643869CC7}"/>
    <cellStyle name="Note 4 4 4 2 7" xfId="10264" xr:uid="{A4A2F4AA-2D9A-4B4A-B76E-D862B5139B80}"/>
    <cellStyle name="Note 4 4 4 2 7 2" xfId="17734" xr:uid="{F36D1D39-D14A-4BBD-A759-C81733BC7356}"/>
    <cellStyle name="Note 4 4 4 2 7 3" xfId="13867" xr:uid="{D21DCA27-294F-4C8D-9DE9-051777FC9581}"/>
    <cellStyle name="Note 4 4 4 2 7 4" xfId="31362" xr:uid="{2F09C2C1-40CD-4479-9D5F-35EBB59636FF}"/>
    <cellStyle name="Note 4 4 4 2 7 5" xfId="35471" xr:uid="{451F2223-BF61-4D2C-9313-F6B6387658A1}"/>
    <cellStyle name="Note 4 4 4 2 8" xfId="15043" xr:uid="{88F79E9B-921A-4B16-B15A-DCDAB980443F}"/>
    <cellStyle name="Note 4 4 4 2 9" xfId="21897" xr:uid="{942BA063-D2D8-4F4A-BC39-A1AF3A3F2AD1}"/>
    <cellStyle name="Note 4 4 4 3" xfId="5903" xr:uid="{C66852DB-D781-49E5-8B19-E4E642A3EE38}"/>
    <cellStyle name="Note 4 4 4 3 2" xfId="13387" xr:uid="{5C5FB997-2386-42B5-B1DB-5124FCC2FFE0}"/>
    <cellStyle name="Note 4 4 4 3 3" xfId="19705" xr:uid="{9383C7B4-B63B-43D4-9872-B4F09718DDB5}"/>
    <cellStyle name="Note 4 4 4 3 4" xfId="27001" xr:uid="{D05CF5A2-6216-4B9D-ADA4-93F32DC332E8}"/>
    <cellStyle name="Note 4 4 4 3 5" xfId="23800" xr:uid="{8710B2A1-763B-4E9C-BAB1-B121957C215B}"/>
    <cellStyle name="Note 4 4 4 4" xfId="7345" xr:uid="{3EC990E7-8560-4F90-9757-E5A9481215AE}"/>
    <cellStyle name="Note 4 4 4 4 2" xfId="14378" xr:uid="{A344D5C1-4C40-4B8E-A3AC-228CB4351CC9}"/>
    <cellStyle name="Note 4 4 4 4 3" xfId="22858" xr:uid="{D9176672-6C29-482A-8E3D-21753669D9A2}"/>
    <cellStyle name="Note 4 4 4 4 4" xfId="28443" xr:uid="{FA4A2262-26AF-4788-9F76-C864C91D5024}"/>
    <cellStyle name="Note 4 4 4 4 5" xfId="34041" xr:uid="{CAC26A0D-4DCF-4CF4-AB93-2DCF990996F1}"/>
    <cellStyle name="Note 4 4 4 5" xfId="8213" xr:uid="{A9365287-9E42-4E02-881E-BC9A1659EB8C}"/>
    <cellStyle name="Note 4 4 4 5 2" xfId="2931" xr:uid="{F6AE8FA3-AADA-494C-A58C-0FC4505B1544}"/>
    <cellStyle name="Note 4 4 4 5 3" xfId="18407" xr:uid="{5A427420-6D1C-44F0-B53E-8E690DAD6F7C}"/>
    <cellStyle name="Note 4 4 4 5 4" xfId="29311" xr:uid="{9512C876-FB16-48D4-A7AF-D4D53F317DEA}"/>
    <cellStyle name="Note 4 4 4 5 5" xfId="26410" xr:uid="{33A22DA2-10F8-40F3-942B-F28BBAD8BBA7}"/>
    <cellStyle name="Note 4 4 4 6" xfId="9038" xr:uid="{C118452E-3C2D-45FF-9B66-04FE12009464}"/>
    <cellStyle name="Note 4 4 4 6 2" xfId="12740" xr:uid="{A12132CF-5EDE-4704-B38D-8A20A9BC50D2}"/>
    <cellStyle name="Note 4 4 4 6 3" xfId="15820" xr:uid="{08CF1953-B6FC-4125-BCE8-A7143FD1C513}"/>
    <cellStyle name="Note 4 4 4 6 4" xfId="30136" xr:uid="{815DCE89-3BE2-4E37-8416-BD56F6722C5F}"/>
    <cellStyle name="Note 4 4 4 6 5" xfId="25601" xr:uid="{4BCEA73E-5D3D-4D32-8D91-97AC98E6B35E}"/>
    <cellStyle name="Note 4 4 4 7" xfId="8515" xr:uid="{74E1BEE4-2354-4C69-9E30-151C22E5C56A}"/>
    <cellStyle name="Note 4 4 4 7 2" xfId="18269" xr:uid="{EE52F00E-440A-43DA-88FF-291CBBE96B9F}"/>
    <cellStyle name="Note 4 4 4 7 3" xfId="19008" xr:uid="{816EFBC2-EF1A-40BA-AA45-1479EF8491E3}"/>
    <cellStyle name="Note 4 4 4 7 4" xfId="29613" xr:uid="{05AEAC55-3B17-49A7-B6AD-A6D177146B10}"/>
    <cellStyle name="Note 4 4 4 7 5" xfId="32954" xr:uid="{9D7B4E05-0252-42A0-8A83-E75597E1CA32}"/>
    <cellStyle name="Note 4 4 4 8" xfId="10263" xr:uid="{8509B3B5-E276-4CAC-AFE9-787376CC8AF9}"/>
    <cellStyle name="Note 4 4 4 8 2" xfId="13980" xr:uid="{A8005AA9-9F4C-4D90-96A7-66DB84F35DC3}"/>
    <cellStyle name="Note 4 4 4 8 3" xfId="20958" xr:uid="{6DEC0DDC-6F6E-4AE5-A714-6CED4821A48F}"/>
    <cellStyle name="Note 4 4 4 8 4" xfId="31361" xr:uid="{44F37C57-B67A-4DE8-93AF-9911B0FFC2F1}"/>
    <cellStyle name="Note 4 4 4 8 5" xfId="36000" xr:uid="{9D656CEB-6C29-453F-8D0A-C7231C022BFC}"/>
    <cellStyle name="Note 4 4 4 9" xfId="15746" xr:uid="{9541FBB7-3D75-4AEE-9EB6-817B74993929}"/>
    <cellStyle name="Note 4 4 5" xfId="1594" xr:uid="{00000000-0005-0000-0000-00003A060000}"/>
    <cellStyle name="Note 4 4 5 10" xfId="21351" xr:uid="{CB5D12B8-9571-46F9-9EC1-D7F51C8A6CC6}"/>
    <cellStyle name="Note 4 4 5 11" xfId="24918" xr:uid="{32DC1277-FFA7-4810-BA17-A996533F38AA}"/>
    <cellStyle name="Note 4 4 5 12" xfId="33768" xr:uid="{B2D713EF-8241-4596-B36B-67EA8431A944}"/>
    <cellStyle name="Note 4 4 5 2" xfId="1595" xr:uid="{00000000-0005-0000-0000-00003B060000}"/>
    <cellStyle name="Note 4 4 5 2 10" xfId="24919" xr:uid="{AE1CC08C-68B8-4D06-AC9D-E718D4764067}"/>
    <cellStyle name="Note 4 4 5 2 11" xfId="32035" xr:uid="{C719F336-BDC2-4955-AC33-8CB5B6B926EE}"/>
    <cellStyle name="Note 4 4 5 2 2" xfId="5906" xr:uid="{2AE5438D-D44B-4E98-A00D-FD1B0E5F0C1C}"/>
    <cellStyle name="Note 4 4 5 2 2 2" xfId="17280" xr:uid="{E7A2ECA8-AA3B-4B45-8723-F40668C2F60C}"/>
    <cellStyle name="Note 4 4 5 2 2 3" xfId="12342" xr:uid="{FC4ECC45-677F-4C74-86D6-A20B6A11C928}"/>
    <cellStyle name="Note 4 4 5 2 2 4" xfId="27004" xr:uid="{55A3CA94-90A3-416D-89F1-F78E3DC7BD06}"/>
    <cellStyle name="Note 4 4 5 2 2 5" xfId="32504" xr:uid="{512C7388-C003-4FB3-8936-DE9BED0763A0}"/>
    <cellStyle name="Note 4 4 5 2 3" xfId="7348" xr:uid="{ABC23BFF-B818-4D53-BCD2-4BC21D9DA2B0}"/>
    <cellStyle name="Note 4 4 5 2 3 2" xfId="17819" xr:uid="{E9A2A9BF-B2BE-421A-94C4-A91CF57AE836}"/>
    <cellStyle name="Note 4 4 5 2 3 3" xfId="21600" xr:uid="{DDB84841-01E3-4CA8-99CB-A63DE1E777A6}"/>
    <cellStyle name="Note 4 4 5 2 3 4" xfId="28446" xr:uid="{07FF921E-BDD8-412F-B781-678FD4802EB4}"/>
    <cellStyle name="Note 4 4 5 2 3 5" xfId="36133" xr:uid="{D8F75CDE-7333-4D63-8683-7599E539CF98}"/>
    <cellStyle name="Note 4 4 5 2 4" xfId="8216" xr:uid="{68689AAB-C629-4B29-AAF0-BB447973E620}"/>
    <cellStyle name="Note 4 4 5 2 4 2" xfId="18352" xr:uid="{04E48C45-3A02-4D92-BC48-7841C075899D}"/>
    <cellStyle name="Note 4 4 5 2 4 3" xfId="19100" xr:uid="{B2139E42-29C5-4141-9CA3-05218E680A4E}"/>
    <cellStyle name="Note 4 4 5 2 4 4" xfId="29314" xr:uid="{0A5AB6B3-DAA0-4BF1-875B-7DA8E445BA7E}"/>
    <cellStyle name="Note 4 4 5 2 4 5" xfId="26409" xr:uid="{DD3EA9BF-B12F-499E-B295-8C3E9AE34038}"/>
    <cellStyle name="Note 4 4 5 2 5" xfId="9041" xr:uid="{B4DA1DA5-B2E6-41F5-B715-8EEC2A2761F4}"/>
    <cellStyle name="Note 4 4 5 2 5 2" xfId="3231" xr:uid="{F22CD5B3-CA62-411D-B1A8-3F2FFD5FE660}"/>
    <cellStyle name="Note 4 4 5 2 5 3" xfId="23091" xr:uid="{DB09C324-7B23-4158-884E-62083F222A40}"/>
    <cellStyle name="Note 4 4 5 2 5 4" xfId="30139" xr:uid="{293568E4-CC97-47B1-8657-E76126B04A81}"/>
    <cellStyle name="Note 4 4 5 2 5 5" xfId="25600" xr:uid="{6DA41E32-33FF-4EA1-90F0-703E4AF4D9A8}"/>
    <cellStyle name="Note 4 4 5 2 6" xfId="7974" xr:uid="{09FDCDAF-3247-471A-9032-677F7B54069E}"/>
    <cellStyle name="Note 4 4 5 2 6 2" xfId="2792" xr:uid="{28EE5462-EC3D-4EFF-A580-2729E66CFD9D}"/>
    <cellStyle name="Note 4 4 5 2 6 3" xfId="4148" xr:uid="{C0544253-0113-49A2-A8FB-CCFB69EAF925}"/>
    <cellStyle name="Note 4 4 5 2 6 4" xfId="29072" xr:uid="{C440F346-1B53-4B91-900F-BACBC9C33020}"/>
    <cellStyle name="Note 4 4 5 2 6 5" xfId="26344" xr:uid="{E5AA0643-73D6-4FFA-94FD-2CF3ABA477D9}"/>
    <cellStyle name="Note 4 4 5 2 7" xfId="10266" xr:uid="{1532A364-9F40-411F-AF22-4AC2CADD5CF7}"/>
    <cellStyle name="Note 4 4 5 2 7 2" xfId="16730" xr:uid="{47F542F6-1340-4866-B6CB-CCB91FB434B9}"/>
    <cellStyle name="Note 4 4 5 2 7 3" xfId="22267" xr:uid="{2B537C6A-5D04-460A-A4FD-1EAC882CC96F}"/>
    <cellStyle name="Note 4 4 5 2 7 4" xfId="31364" xr:uid="{035C40FA-A6D9-4D29-A455-18572702266F}"/>
    <cellStyle name="Note 4 4 5 2 7 5" xfId="32112" xr:uid="{AA9ABDCD-3F47-4D04-8DDE-3E986156C813}"/>
    <cellStyle name="Note 4 4 5 2 8" xfId="11750" xr:uid="{477867A2-68CD-4212-940E-48F212C1311E}"/>
    <cellStyle name="Note 4 4 5 2 9" xfId="20840" xr:uid="{7C135F12-9C87-4201-94B2-63106F127872}"/>
    <cellStyle name="Note 4 4 5 3" xfId="5905" xr:uid="{3E1F49CD-2122-4F93-A320-8861E9D68BA2}"/>
    <cellStyle name="Note 4 4 5 3 2" xfId="11421" xr:uid="{47A5D267-1FED-4256-8453-F9449F8BCC8C}"/>
    <cellStyle name="Note 4 4 5 3 3" xfId="19483" xr:uid="{E8E44FE8-C80D-46AC-BD76-87C709D38239}"/>
    <cellStyle name="Note 4 4 5 3 4" xfId="27003" xr:uid="{539E50D4-AE00-407B-8F98-8883B8D72353}"/>
    <cellStyle name="Note 4 4 5 3 5" xfId="36519" xr:uid="{3DCFA157-B41B-4882-B9C7-D268E2CC588E}"/>
    <cellStyle name="Note 4 4 5 4" xfId="7347" xr:uid="{113C9A28-70DC-45D7-9853-A7C5169B8198}"/>
    <cellStyle name="Note 4 4 5 4 2" xfId="14099" xr:uid="{57819760-EE81-4CB2-A6B9-94894677132A}"/>
    <cellStyle name="Note 4 4 5 4 3" xfId="22098" xr:uid="{AE880445-1CFD-4223-8A54-90971902FB42}"/>
    <cellStyle name="Note 4 4 5 4 4" xfId="28445" xr:uid="{471F061F-F8B4-44B6-BA9D-7C91E6C705FB}"/>
    <cellStyle name="Note 4 4 5 4 5" xfId="36200" xr:uid="{002B4ACA-3DBC-4333-8D53-71D5AE2C906F}"/>
    <cellStyle name="Note 4 4 5 5" xfId="8215" xr:uid="{51834F79-2F5C-4AAF-9D34-497E7C667F8A}"/>
    <cellStyle name="Note 4 4 5 5 2" xfId="13008" xr:uid="{CB80D8B8-F26E-476C-AD4C-EA0DF0BD4863}"/>
    <cellStyle name="Note 4 4 5 5 3" xfId="23339" xr:uid="{38172848-DEF5-42A0-ADE8-53DFB0562D9F}"/>
    <cellStyle name="Note 4 4 5 5 4" xfId="29313" xr:uid="{0DEA620A-372B-4F23-B6D3-4CAC628765E5}"/>
    <cellStyle name="Note 4 4 5 5 5" xfId="25170" xr:uid="{0361CF27-44AB-4C6C-8524-6AE7139BDDBF}"/>
    <cellStyle name="Note 4 4 5 6" xfId="9040" xr:uid="{1EE5981F-2AE8-4932-AD4C-C23690CC4535}"/>
    <cellStyle name="Note 4 4 5 6 2" xfId="12741" xr:uid="{93DE1B53-CDAD-4028-A4CB-BBCEFE7E45F1}"/>
    <cellStyle name="Note 4 4 5 6 3" xfId="15918" xr:uid="{D7254EF8-DD0D-4DC4-9132-EF7718B445BA}"/>
    <cellStyle name="Note 4 4 5 6 4" xfId="30138" xr:uid="{39E0A698-4B99-4FDC-B6E3-A40514FC1606}"/>
    <cellStyle name="Note 4 4 5 6 5" xfId="32699" xr:uid="{AE2364C8-6D21-4AD2-82DC-7F4E072BB598}"/>
    <cellStyle name="Note 4 4 5 7" xfId="4758" xr:uid="{1892EE48-855A-4EA6-BBA5-A9494633053B}"/>
    <cellStyle name="Note 4 4 5 7 2" xfId="16347" xr:uid="{D7767813-2589-4592-8169-44AFC8C9BF9F}"/>
    <cellStyle name="Note 4 4 5 7 3" xfId="22587" xr:uid="{37782F5D-1A23-49BE-A5EF-B6E9CE02A274}"/>
    <cellStyle name="Note 4 4 5 7 4" xfId="25876" xr:uid="{BE324DBF-1DBE-46BB-9BCD-82206EF0B6BE}"/>
    <cellStyle name="Note 4 4 5 7 5" xfId="35260" xr:uid="{F89B8F99-A846-4CD6-BCD3-5B03CAA27C52}"/>
    <cellStyle name="Note 4 4 5 8" xfId="10265" xr:uid="{4C06C23A-65D9-4EC3-9880-ADC9BDF9A87C}"/>
    <cellStyle name="Note 4 4 5 8 2" xfId="14599" xr:uid="{E4307FB6-8538-4590-8933-7A333178382A}"/>
    <cellStyle name="Note 4 4 5 8 3" xfId="18552" xr:uid="{42D41684-6457-4DB0-9554-050D62DCC239}"/>
    <cellStyle name="Note 4 4 5 8 4" xfId="31363" xr:uid="{FCD13A0A-2A49-4727-B9F0-DFE1EC8184B7}"/>
    <cellStyle name="Note 4 4 5 8 5" xfId="34949" xr:uid="{273C4C6C-B94A-4B01-9AAD-7512E73825F1}"/>
    <cellStyle name="Note 4 4 5 9" xfId="13728" xr:uid="{99F28529-80C7-42FA-9E84-04AD109F4AEB}"/>
    <cellStyle name="Note 4 4 6" xfId="1596" xr:uid="{00000000-0005-0000-0000-00003C060000}"/>
    <cellStyle name="Note 4 4 6 10" xfId="24920" xr:uid="{6BC75537-FAE7-4390-89BF-42D1038D696C}"/>
    <cellStyle name="Note 4 4 6 11" xfId="36720" xr:uid="{6CB3A7F3-D82C-4694-BA05-555A7FCD6D10}"/>
    <cellStyle name="Note 4 4 6 2" xfId="5907" xr:uid="{581079BA-5F97-40B7-8F40-0A2D0E4ACD13}"/>
    <cellStyle name="Note 4 4 6 2 2" xfId="12416" xr:uid="{F4BCA810-5243-42FB-92D9-41885C5DDAE1}"/>
    <cellStyle name="Note 4 4 6 2 3" xfId="3734" xr:uid="{02655591-B4E0-415D-ACAC-CD4DF9205198}"/>
    <cellStyle name="Note 4 4 6 2 4" xfId="27005" xr:uid="{3DD0C016-4B7A-4EBB-B68E-E6B9640E07EF}"/>
    <cellStyle name="Note 4 4 6 2 5" xfId="35149" xr:uid="{BE100599-B10D-4220-ACC2-C3726885E05B}"/>
    <cellStyle name="Note 4 4 6 3" xfId="7349" xr:uid="{15781997-7448-4C0F-AA81-5203FD3DE04F}"/>
    <cellStyle name="Note 4 4 6 3 2" xfId="16920" xr:uid="{B9C7FEC1-6A02-40AA-93CE-0471A4CC45C6}"/>
    <cellStyle name="Note 4 4 6 3 3" xfId="21078" xr:uid="{3B79C7C2-C91A-489A-B302-6C009A3FA00C}"/>
    <cellStyle name="Note 4 4 6 3 4" xfId="28447" xr:uid="{E05CC614-1576-43EC-B170-F8E99729C26A}"/>
    <cellStyle name="Note 4 4 6 3 5" xfId="35628" xr:uid="{9109AA89-9750-417C-A242-C5248786835B}"/>
    <cellStyle name="Note 4 4 6 4" xfId="8217" xr:uid="{C8867A72-5A18-4EC3-BC66-BB2801C0EBEA}"/>
    <cellStyle name="Note 4 4 6 4 2" xfId="13009" xr:uid="{7ED5A38F-ED62-4251-9DA9-9AEF89004333}"/>
    <cellStyle name="Note 4 4 6 4 3" xfId="13932" xr:uid="{4695A1D9-847F-4704-96F6-90129970E2B9}"/>
    <cellStyle name="Note 4 4 6 4 4" xfId="29315" xr:uid="{0F4AFAB4-0F20-4B96-81A5-EFE3B7788DAD}"/>
    <cellStyle name="Note 4 4 6 4 5" xfId="24121" xr:uid="{7C2F8A52-348B-4EF7-AD43-7CBE623CDF49}"/>
    <cellStyle name="Note 4 4 6 5" xfId="9042" xr:uid="{5A7273DB-1A31-436E-BBA4-4FB98F032452}"/>
    <cellStyle name="Note 4 4 6 5 2" xfId="3232" xr:uid="{9CEB12B3-C59D-49E7-853F-B4E44DE0B5D0}"/>
    <cellStyle name="Note 4 4 6 5 3" xfId="18827" xr:uid="{3F1A8D52-E5B6-4B63-BEB6-663C11C57E3B}"/>
    <cellStyle name="Note 4 4 6 5 4" xfId="30140" xr:uid="{D3AE8217-32D1-43EA-9BFD-FF1AEEE007A4}"/>
    <cellStyle name="Note 4 4 6 5 5" xfId="32697" xr:uid="{8B75FAB2-4BAF-4168-A876-4484C622FCF7}"/>
    <cellStyle name="Note 4 4 6 6" xfId="8087" xr:uid="{BD47F9F0-7925-40F2-9042-9079ADCF4BBB}"/>
    <cellStyle name="Note 4 4 6 6 2" xfId="2874" xr:uid="{933027A1-EE98-4408-98DC-DC9A6A60AB33}"/>
    <cellStyle name="Note 4 4 6 6 3" xfId="23379" xr:uid="{C53CB5EE-3C5F-490C-9AE3-38555E8939D2}"/>
    <cellStyle name="Note 4 4 6 6 4" xfId="29185" xr:uid="{C31FCEC8-8F2D-4D47-8FDD-94D026F25201}"/>
    <cellStyle name="Note 4 4 6 6 5" xfId="24078" xr:uid="{DAC36B20-91E4-4012-BA22-0ADEBE4940B3}"/>
    <cellStyle name="Note 4 4 6 7" xfId="10267" xr:uid="{57EFB380-34F3-4811-BDC6-BF698038ECA7}"/>
    <cellStyle name="Note 4 4 6 7 2" xfId="15997" xr:uid="{9D130110-42B8-4407-BDC6-D007433077D3}"/>
    <cellStyle name="Note 4 4 6 7 3" xfId="15915" xr:uid="{D6186E32-54DC-416F-8C50-E627A25175C8}"/>
    <cellStyle name="Note 4 4 6 7 4" xfId="31365" xr:uid="{384D8378-80B0-4122-AB82-FDDDC60D483E}"/>
    <cellStyle name="Note 4 4 6 7 5" xfId="36525" xr:uid="{FD855FD8-F65B-4D5C-AC45-424CE0B322A7}"/>
    <cellStyle name="Note 4 4 6 8" xfId="17541" xr:uid="{B939415E-A5D7-4AEE-BF16-285C39CCBDF1}"/>
    <cellStyle name="Note 4 4 6 9" xfId="19764" xr:uid="{120C96AF-B173-4A8B-91A4-AF53EDE7F507}"/>
    <cellStyle name="Note 4 4 7" xfId="5898" xr:uid="{84C0025D-1717-4EB9-B56C-9F1ABEC47D70}"/>
    <cellStyle name="Note 4 4 7 2" xfId="17283" xr:uid="{9F539BC9-BEED-425E-B0E9-2BC82B208040}"/>
    <cellStyle name="Note 4 4 7 3" xfId="20554" xr:uid="{116C3329-1495-4AB2-8EF8-0422696C3452}"/>
    <cellStyle name="Note 4 4 7 4" xfId="26996" xr:uid="{2588B6AB-16F4-459A-ADD3-75078BB6CF44}"/>
    <cellStyle name="Note 4 4 7 5" xfId="32502" xr:uid="{10F95ED6-D550-423C-8B1F-FCEB4956852E}"/>
    <cellStyle name="Note 4 4 8" xfId="7340" xr:uid="{6BF38C3F-BE5C-4C01-9A52-54781B74DC91}"/>
    <cellStyle name="Note 4 4 8 2" xfId="2683" xr:uid="{48391447-3888-40A0-A6F6-A8C174D88E71}"/>
    <cellStyle name="Note 4 4 8 3" xfId="20812" xr:uid="{54510A30-C7BE-4020-BCB4-0B2124D7E04F}"/>
    <cellStyle name="Note 4 4 8 4" xfId="28438" xr:uid="{0C5EEEB5-7FD7-4696-AA38-35A044A9CC85}"/>
    <cellStyle name="Note 4 4 8 5" xfId="36474" xr:uid="{31926C7F-ADBA-4ED6-B5D4-B0711170902E}"/>
    <cellStyle name="Note 4 4 9" xfId="8208" xr:uid="{FE5580A2-526C-4BD5-A497-FAD38F102774}"/>
    <cellStyle name="Note 4 4 9 2" xfId="2930" xr:uid="{BF846ABC-5D45-4B06-BCBF-DFB79822E6E2}"/>
    <cellStyle name="Note 4 4 9 3" xfId="19103" xr:uid="{66A369F6-B6CF-4204-A603-2177F09588C8}"/>
    <cellStyle name="Note 4 4 9 4" xfId="29306" xr:uid="{68450023-EBAC-441B-9D89-CC8E27EDDD9F}"/>
    <cellStyle name="Note 4 4 9 5" xfId="33087" xr:uid="{E0E96462-FB8D-4711-94F4-BF49BD43A66F}"/>
    <cellStyle name="Note 4 5" xfId="1597" xr:uid="{00000000-0005-0000-0000-00003D060000}"/>
    <cellStyle name="Note 4 5 10" xfId="9043" xr:uid="{FA9C8AAF-1CB4-461F-A622-3555D51B805B}"/>
    <cellStyle name="Note 4 5 10 2" xfId="18107" xr:uid="{585B0C47-E35E-4CE1-8E24-B916917D7847}"/>
    <cellStyle name="Note 4 5 10 3" xfId="23094" xr:uid="{222CE631-6A1D-47BB-A72B-BCF273C7C78B}"/>
    <cellStyle name="Note 4 5 10 4" xfId="30141" xr:uid="{0E03642B-F385-4E9A-B97C-7D59AE81001A}"/>
    <cellStyle name="Note 4 5 10 5" xfId="32698" xr:uid="{A0E993E5-3381-4E63-95E1-B005C0D230A6}"/>
    <cellStyle name="Note 4 5 11" xfId="7859" xr:uid="{7002DFCE-339B-4AA6-947E-3DA232A1C138}"/>
    <cellStyle name="Note 4 5 11 2" xfId="16788" xr:uid="{7329F9B3-0429-47FE-AEF2-E4A721C76BE9}"/>
    <cellStyle name="Note 4 5 11 3" xfId="16671" xr:uid="{64468E24-5E25-4952-97C0-FB2E6B5AE087}"/>
    <cellStyle name="Note 4 5 11 4" xfId="28957" xr:uid="{B4D2825F-02E1-4BE5-B667-5F8B129FF894}"/>
    <cellStyle name="Note 4 5 11 5" xfId="35060" xr:uid="{4356360B-78C8-4E4C-8437-937A43A4D104}"/>
    <cellStyle name="Note 4 5 12" xfId="10268" xr:uid="{C701D48B-C3A9-4F8F-9827-6E2BD1291C27}"/>
    <cellStyle name="Note 4 5 12 2" xfId="15275" xr:uid="{B0D629FB-35E7-4715-B863-D7352139DC7D}"/>
    <cellStyle name="Note 4 5 12 3" xfId="20356" xr:uid="{306858BA-71AE-4FA3-A586-649C129EDA6C}"/>
    <cellStyle name="Note 4 5 12 4" xfId="31366" xr:uid="{68B502C0-8D06-48D2-9E41-0168B962A005}"/>
    <cellStyle name="Note 4 5 12 5" xfId="36334" xr:uid="{FBB6FAF7-5B1D-4EFA-84A4-E637FE260073}"/>
    <cellStyle name="Note 4 5 13" xfId="14274" xr:uid="{374BD56A-BDD3-45BA-A390-ED24305162EB}"/>
    <cellStyle name="Note 4 5 14" xfId="13927" xr:uid="{EC3DB49E-EA11-45F0-A700-58E115C4B3DB}"/>
    <cellStyle name="Note 4 5 15" xfId="24921" xr:uid="{DCEBDB88-6D53-4EE2-9902-BE02B815FB4D}"/>
    <cellStyle name="Note 4 5 16" xfId="34180" xr:uid="{809E6539-F9DF-4A69-B8F3-88F80E3043D7}"/>
    <cellStyle name="Note 4 5 2" xfId="1598" xr:uid="{00000000-0005-0000-0000-00003E060000}"/>
    <cellStyle name="Note 4 5 2 10" xfId="22679" xr:uid="{B4667932-BAB0-403C-93DD-0E1D2F2380B7}"/>
    <cellStyle name="Note 4 5 2 11" xfId="24922" xr:uid="{288AAF01-EFD5-42E7-925C-24F77BC8771E}"/>
    <cellStyle name="Note 4 5 2 12" xfId="35927" xr:uid="{BFEE7829-8340-434B-990A-D46B4A9905E6}"/>
    <cellStyle name="Note 4 5 2 2" xfId="1599" xr:uid="{00000000-0005-0000-0000-00003F060000}"/>
    <cellStyle name="Note 4 5 2 2 10" xfId="24923" xr:uid="{0FFD6B90-5AFF-44ED-BD70-8CA23D3965B7}"/>
    <cellStyle name="Note 4 5 2 2 11" xfId="35371" xr:uid="{57091375-53C5-4AAB-8D61-360125055319}"/>
    <cellStyle name="Note 4 5 2 2 2" xfId="5910" xr:uid="{D59C91B4-3A4E-42DD-B7CA-877805357D9C}"/>
    <cellStyle name="Note 4 5 2 2 2 2" xfId="14695" xr:uid="{D0804962-3C4D-4AB3-9601-C153B463E845}"/>
    <cellStyle name="Note 4 5 2 2 2 3" xfId="21129" xr:uid="{50E82EE9-53A8-494A-8B32-20921454B0A6}"/>
    <cellStyle name="Note 4 5 2 2 2 4" xfId="27008" xr:uid="{A5FC6A4B-1564-466A-B5DB-EB914D54D2F6}"/>
    <cellStyle name="Note 4 5 2 2 2 5" xfId="33480" xr:uid="{16D44F61-C707-4B48-B90A-A5670A085E52}"/>
    <cellStyle name="Note 4 5 2 2 3" xfId="7352" xr:uid="{CB2DD770-09A6-440D-A32A-27A8B449A9C0}"/>
    <cellStyle name="Note 4 5 2 2 3 2" xfId="15382" xr:uid="{6AB8A9E9-CE41-4587-98C7-F6F057BEEC68}"/>
    <cellStyle name="Note 4 5 2 2 3 3" xfId="15710" xr:uid="{A63F5B9F-7A2B-4FB2-BAEE-4934700EC82B}"/>
    <cellStyle name="Note 4 5 2 2 3 4" xfId="28450" xr:uid="{3B03ED5A-0FCC-4FA6-BB1E-51FE9D7859F0}"/>
    <cellStyle name="Note 4 5 2 2 3 5" xfId="36233" xr:uid="{CB02B24F-72B0-4DAF-B0DF-05044D5AC34F}"/>
    <cellStyle name="Note 4 5 2 2 4" xfId="8220" xr:uid="{38D019AC-F599-4D97-9B35-A1446209B825}"/>
    <cellStyle name="Note 4 5 2 2 4 2" xfId="2934" xr:uid="{C4189246-8B7F-4564-BE7E-3C6F84F9CEA1}"/>
    <cellStyle name="Note 4 5 2 2 4 3" xfId="23338" xr:uid="{6EC3C0B4-CCB4-46A4-8CBB-3FA2F905C8AD}"/>
    <cellStyle name="Note 4 5 2 2 4 4" xfId="29318" xr:uid="{22B161D9-EE97-4BD8-B66B-6C2328840A07}"/>
    <cellStyle name="Note 4 5 2 2 4 5" xfId="26415" xr:uid="{863E9CBE-F6F9-4347-A545-7BDBE38BCB7E}"/>
    <cellStyle name="Note 4 5 2 2 5" xfId="9045" xr:uid="{3B2B5E36-2D63-44B0-A586-A8E37038B94B}"/>
    <cellStyle name="Note 4 5 2 2 5 2" xfId="18108" xr:uid="{3D59824D-CE44-47E0-906E-BDB0B256C12C}"/>
    <cellStyle name="Note 4 5 2 2 5 3" xfId="15116" xr:uid="{D0500669-06A9-413F-9182-DF54BD36D221}"/>
    <cellStyle name="Note 4 5 2 2 5 4" xfId="30143" xr:uid="{EAAB04C1-5326-47A2-95DE-8CF89B4DD645}"/>
    <cellStyle name="Note 4 5 2 2 5 5" xfId="24346" xr:uid="{7E445023-03FF-4854-82EB-2BF3A2F0AA0C}"/>
    <cellStyle name="Note 4 5 2 2 6" xfId="4759" xr:uid="{B44C63E7-43DB-488A-A22B-1F256EB3FB07}"/>
    <cellStyle name="Note 4 5 2 2 6 2" xfId="15613" xr:uid="{7700D91F-CD3E-41B9-8AAA-DDEC67F84440}"/>
    <cellStyle name="Note 4 5 2 2 6 3" xfId="20105" xr:uid="{005B9CE6-DBDE-469C-B39B-AD89B632C1D7}"/>
    <cellStyle name="Note 4 5 2 2 6 4" xfId="25877" xr:uid="{3E298687-A0D8-4960-A007-2DCA12237561}"/>
    <cellStyle name="Note 4 5 2 2 6 5" xfId="34675" xr:uid="{2D200CCE-15F4-4DB0-809D-086E49D703BC}"/>
    <cellStyle name="Note 4 5 2 2 7" xfId="10270" xr:uid="{06B06592-F8B8-4BE3-8135-BCC1A1876EFB}"/>
    <cellStyle name="Note 4 5 2 2 7 2" xfId="3614" xr:uid="{F10F8EC6-E0F2-45C2-B7AA-8211C7978D42}"/>
    <cellStyle name="Note 4 5 2 2 7 3" xfId="18608" xr:uid="{B2E1C43E-4CE3-4D0B-BB95-853F9FC87DB8}"/>
    <cellStyle name="Note 4 5 2 2 7 4" xfId="31368" xr:uid="{E50ABD95-6643-4537-B48A-A81562AB854B}"/>
    <cellStyle name="Note 4 5 2 2 7 5" xfId="33718" xr:uid="{D079E8FC-D7A5-43E1-B8FA-05C87A1706D2}"/>
    <cellStyle name="Note 4 5 2 2 8" xfId="15744" xr:uid="{FD1D03D9-FE3E-4F7A-8657-ECB69B6974CD}"/>
    <cellStyle name="Note 4 5 2 2 9" xfId="20175" xr:uid="{90C2E282-C6F2-492F-B555-5237F35507E2}"/>
    <cellStyle name="Note 4 5 2 3" xfId="5909" xr:uid="{42694654-00C7-486E-89AC-1FEE70A8B01B}"/>
    <cellStyle name="Note 4 5 2 3 2" xfId="13663" xr:uid="{21724758-CD21-4361-A744-EE5708A8B800}"/>
    <cellStyle name="Note 4 5 2 3 3" xfId="18513" xr:uid="{A4F43F0D-214C-4BF3-863E-B242AB778DDF}"/>
    <cellStyle name="Note 4 5 2 3 4" xfId="27007" xr:uid="{219C261B-0767-4BAF-9473-3C92091F7434}"/>
    <cellStyle name="Note 4 5 2 3 5" xfId="34564" xr:uid="{B08FE417-B32B-481E-A7A3-9F200C4E66F7}"/>
    <cellStyle name="Note 4 5 2 4" xfId="7351" xr:uid="{3EB29616-5DAA-489F-8FA9-E55353E9FFA2}"/>
    <cellStyle name="Note 4 5 2 4 2" xfId="16112" xr:uid="{6688D35B-135E-4F4A-8C76-0722B115BA9A}"/>
    <cellStyle name="Note 4 5 2 4 3" xfId="3820" xr:uid="{F74AABDC-1547-41E8-BA93-1575C6B07149}"/>
    <cellStyle name="Note 4 5 2 4 4" xfId="28449" xr:uid="{68AF0653-635B-42C8-A226-2ADD3BE1B55A}"/>
    <cellStyle name="Note 4 5 2 4 5" xfId="32274" xr:uid="{6BCB1311-143D-480F-9400-A271833A71D4}"/>
    <cellStyle name="Note 4 5 2 5" xfId="8219" xr:uid="{8988E1C4-EAD6-47C8-9C3C-259A282919DF}"/>
    <cellStyle name="Note 4 5 2 5 2" xfId="2933" xr:uid="{DB40C446-733D-4D00-8B93-0FD83AB72791}"/>
    <cellStyle name="Note 4 5 2 5 3" xfId="19098" xr:uid="{A362A87E-9672-4E30-BD5D-37AD45A79664}"/>
    <cellStyle name="Note 4 5 2 5 4" xfId="29317" xr:uid="{7CE1819B-1277-444E-A0CC-FB6E843FC61A}"/>
    <cellStyle name="Note 4 5 2 5 5" xfId="24123" xr:uid="{2591719E-4B8A-4E7B-94D6-6C336177AFA1}"/>
    <cellStyle name="Note 4 5 2 6" xfId="9044" xr:uid="{13610E9D-E2AD-4C80-A73F-AFB1618C0FA4}"/>
    <cellStyle name="Note 4 5 2 6 2" xfId="12738" xr:uid="{97836C1C-FD8F-4999-AAB0-D11240C7C745}"/>
    <cellStyle name="Note 4 5 2 6 3" xfId="18830" xr:uid="{F2F4481C-0FB0-4F3D-AA83-A5FC36B303D5}"/>
    <cellStyle name="Note 4 5 2 6 4" xfId="30142" xr:uid="{41AD210A-42EC-411C-AB8E-4A7DC506E702}"/>
    <cellStyle name="Note 4 5 2 6 5" xfId="25584" xr:uid="{7A946866-32C6-4385-A6BD-9AFB2534527B}"/>
    <cellStyle name="Note 4 5 2 7" xfId="6270" xr:uid="{B974A888-0DA0-4387-A4A1-1B7E28FEA0AE}"/>
    <cellStyle name="Note 4 5 2 7 2" xfId="13335" xr:uid="{C1755A6C-856A-4FAE-BCF7-FC47514991FF}"/>
    <cellStyle name="Note 4 5 2 7 3" xfId="19658" xr:uid="{971AED96-1967-45DA-90C2-655EC2AF021E}"/>
    <cellStyle name="Note 4 5 2 7 4" xfId="27368" xr:uid="{75C1C7C1-25E5-43AB-BB87-AD97D5AC1B30}"/>
    <cellStyle name="Note 4 5 2 7 5" xfId="26137" xr:uid="{F8784268-EFF1-48C6-874E-B5C7F85D474B}"/>
    <cellStyle name="Note 4 5 2 8" xfId="10269" xr:uid="{F21875F4-6F87-44A6-A804-5573B78C6334}"/>
    <cellStyle name="Note 4 5 2 8 2" xfId="12009" xr:uid="{207B538A-DA21-465B-9973-F244255A4542}"/>
    <cellStyle name="Note 4 5 2 8 3" xfId="19229" xr:uid="{B44F2973-A54B-4E71-8EF4-AE8EE29B1DA6}"/>
    <cellStyle name="Note 4 5 2 8 4" xfId="31367" xr:uid="{3EEC2997-E8E8-408B-A2FA-FD2752B76935}"/>
    <cellStyle name="Note 4 5 2 8 5" xfId="34814" xr:uid="{7472C5BD-103F-495F-8961-0A8F468F4978}"/>
    <cellStyle name="Note 4 5 2 9" xfId="16512" xr:uid="{D3E5FDEC-E00E-4C44-B4F1-5469ECC2DF98}"/>
    <cellStyle name="Note 4 5 3" xfId="1600" xr:uid="{00000000-0005-0000-0000-000040060000}"/>
    <cellStyle name="Note 4 5 3 10" xfId="21895" xr:uid="{5697CA80-7133-4D90-A4ED-8F33FC283A26}"/>
    <cellStyle name="Note 4 5 3 11" xfId="24924" xr:uid="{C5783755-D504-4B17-BBB1-CF6D1B7BEE6F}"/>
    <cellStyle name="Note 4 5 3 12" xfId="34853" xr:uid="{1FAA8D63-DBA1-402F-B5D7-D1523357FC50}"/>
    <cellStyle name="Note 4 5 3 2" xfId="1601" xr:uid="{00000000-0005-0000-0000-000041060000}"/>
    <cellStyle name="Note 4 5 3 2 10" xfId="24925" xr:uid="{9FBD6F45-306E-427E-BFD0-B9329D1E659A}"/>
    <cellStyle name="Note 4 5 3 2 11" xfId="33766" xr:uid="{CE42DC79-A5D0-4A0F-952A-A00C6390F2F0}"/>
    <cellStyle name="Note 4 5 3 2 2" xfId="5912" xr:uid="{59523203-99CE-4CE0-B5E8-A827F5BD7A4F}"/>
    <cellStyle name="Note 4 5 3 2 2 2" xfId="17114" xr:uid="{CAB050F9-29BC-4F46-80FE-A4DEAFA3A582}"/>
    <cellStyle name="Note 4 5 3 2 2 3" xfId="20552" xr:uid="{0DD78BE7-440C-4C3D-A2B4-3CA23B0ED489}"/>
    <cellStyle name="Note 4 5 3 2 2 4" xfId="27010" xr:uid="{024F2876-0D99-4A2B-A1C9-A35802BD24FC}"/>
    <cellStyle name="Note 4 5 3 2 2 5" xfId="32510" xr:uid="{DAD15DC5-3297-46B3-8D13-2149E333E14A}"/>
    <cellStyle name="Note 4 5 3 2 3" xfId="7354" xr:uid="{34490C85-ACDC-4028-AACD-F235FBEBC6FF}"/>
    <cellStyle name="Note 4 5 3 2 3 2" xfId="16953" xr:uid="{F9369770-B317-42AF-94D7-AF4E4BB1ADB1}"/>
    <cellStyle name="Note 4 5 3 2 3 3" xfId="22434" xr:uid="{FD454A77-C6A8-4360-8C4A-534CCCC1697D}"/>
    <cellStyle name="Note 4 5 3 2 3 4" xfId="28452" xr:uid="{9CB9F140-ECA9-44A3-B4E4-1F6B205F9EF0}"/>
    <cellStyle name="Note 4 5 3 2 3 5" xfId="34218" xr:uid="{5A3B0E12-FB80-425C-A15B-94F376EBD6AB}"/>
    <cellStyle name="Note 4 5 3 2 4" xfId="8222" xr:uid="{73FE8010-EDDB-418A-83CA-E1BEB2A43C1C}"/>
    <cellStyle name="Note 4 5 3 2 4 2" xfId="13003" xr:uid="{19EE57CB-C649-4102-8EEA-39091F221E2C}"/>
    <cellStyle name="Note 4 5 3 2 4 3" xfId="14551" xr:uid="{CAF8CA73-595E-47D6-9B94-8F584DE0ED17}"/>
    <cellStyle name="Note 4 5 3 2 4 4" xfId="29320" xr:uid="{DB7C991E-6AC1-44B3-81F2-841D46C4114F}"/>
    <cellStyle name="Note 4 5 3 2 4 5" xfId="24124" xr:uid="{227D9E3E-EF7A-4CD0-B7B9-067079648D8B}"/>
    <cellStyle name="Note 4 5 3 2 5" xfId="9047" xr:uid="{39C5590D-5173-4B8D-9839-9BB184AEC0BA}"/>
    <cellStyle name="Note 4 5 3 2 5 2" xfId="3233" xr:uid="{4B3373B2-979A-437D-A74E-30D4317F32A5}"/>
    <cellStyle name="Note 4 5 3 2 5 3" xfId="18828" xr:uid="{645F3EAB-AEFA-4CEC-8F49-AB641638AB3F}"/>
    <cellStyle name="Note 4 5 3 2 5 4" xfId="30145" xr:uid="{7CD0FB3A-2AD8-49F8-B186-73CCB843C4D0}"/>
    <cellStyle name="Note 4 5 3 2 5 5" xfId="32696" xr:uid="{A40BF69B-1DE3-4326-B190-0B06F92D8D1A}"/>
    <cellStyle name="Note 4 5 3 2 6" xfId="4755" xr:uid="{59A6AC20-CE79-4E79-8ADF-E9B821F26A02}"/>
    <cellStyle name="Note 4 5 3 2 6 2" xfId="13533" xr:uid="{C1CF5EE1-3FA9-4FAB-8DE9-A3BBB82CFAD5}"/>
    <cellStyle name="Note 4 5 3 2 6 3" xfId="21236" xr:uid="{A155F1E0-733C-4014-B66C-7EF3FE9D25FB}"/>
    <cellStyle name="Note 4 5 3 2 6 4" xfId="25873" xr:uid="{6B409A2B-79F5-4DF3-BD50-997FBCFD3242}"/>
    <cellStyle name="Note 4 5 3 2 6 5" xfId="36625" xr:uid="{029643C4-666C-470F-887C-C9FB0CF60372}"/>
    <cellStyle name="Note 4 5 3 2 7" xfId="10272" xr:uid="{AB7EFEEE-C277-4440-89F2-53F8F9C09C47}"/>
    <cellStyle name="Note 4 5 3 2 7 2" xfId="12458" xr:uid="{90C4F796-A082-444C-9633-BA1331ADDD13}"/>
    <cellStyle name="Note 4 5 3 2 7 3" xfId="22768" xr:uid="{BCAB8531-48A2-4955-87AE-B1CBE19E1E65}"/>
    <cellStyle name="Note 4 5 3 2 7 4" xfId="31370" xr:uid="{B747818A-C59C-43D9-8ED4-8D458E77E34C}"/>
    <cellStyle name="Note 4 5 3 2 7 5" xfId="32576" xr:uid="{30CCE261-3ADD-4BD1-B907-6E5AB6178ECC}"/>
    <cellStyle name="Note 4 5 3 2 8" xfId="13726" xr:uid="{C45AD5B5-9E43-489F-B5E8-97935F8D1C4F}"/>
    <cellStyle name="Note 4 5 3 2 9" xfId="21349" xr:uid="{F2D288EB-B6BE-48BE-AD82-DDE630100285}"/>
    <cellStyle name="Note 4 5 3 3" xfId="5911" xr:uid="{26A704AB-A8BA-448F-B1C9-96DDC2ECCCF7}"/>
    <cellStyle name="Note 4 5 3 3 2" xfId="13384" xr:uid="{C48997BF-79AC-4180-9710-77FC1BEDE2C5}"/>
    <cellStyle name="Note 4 5 3 3 3" xfId="19702" xr:uid="{A2AF4D9A-3A37-49E9-A486-B20E501ED0C4}"/>
    <cellStyle name="Note 4 5 3 3 4" xfId="27009" xr:uid="{63967597-10CB-4AAF-ABD8-7FEC35BDA5CA}"/>
    <cellStyle name="Note 4 5 3 3 5" xfId="36397" xr:uid="{2216F72C-98C6-47E3-8974-628A47506550}"/>
    <cellStyle name="Note 4 5 3 4" xfId="7353" xr:uid="{FC16AA28-B6B3-4CF5-AF39-45557A48D0FB}"/>
    <cellStyle name="Note 4 5 3 4 2" xfId="12129" xr:uid="{34E11065-9097-4182-AC58-917B97929B59}"/>
    <cellStyle name="Note 4 5 3 4 3" xfId="22195" xr:uid="{6A1429DF-36FA-475F-8DB5-08EDD68B3B59}"/>
    <cellStyle name="Note 4 5 3 4 4" xfId="28451" xr:uid="{0FA46E78-D19C-48F7-B4CF-8EA736717F38}"/>
    <cellStyle name="Note 4 5 3 4 5" xfId="36475" xr:uid="{4E050D9D-3DC5-4C96-A1A3-2EC9EFD378DF}"/>
    <cellStyle name="Note 4 5 3 5" xfId="8221" xr:uid="{6E1780DA-0CEA-49B8-9911-22F24A6F86D4}"/>
    <cellStyle name="Note 4 5 3 5 2" xfId="18346" xr:uid="{106B74AA-C08E-42F0-9F8A-01C0E1BB3D9D}"/>
    <cellStyle name="Note 4 5 3 5 3" xfId="19099" xr:uid="{F1FC5EA4-F0EC-4CC5-B608-DAAE30AB446F}"/>
    <cellStyle name="Note 4 5 3 5 4" xfId="29319" xr:uid="{A672541C-890E-499B-ADAA-61F6E8006BDB}"/>
    <cellStyle name="Note 4 5 3 5 5" xfId="26414" xr:uid="{E9D4A707-2829-44BF-8160-DB7FB03ABD00}"/>
    <cellStyle name="Note 4 5 3 6" xfId="9046" xr:uid="{A43CFD37-04A9-434D-8C9D-546450194D54}"/>
    <cellStyle name="Note 4 5 3 6 2" xfId="12739" xr:uid="{BBA452B6-DF57-4FD2-972B-85CE969B5C46}"/>
    <cellStyle name="Note 4 5 3 6 3" xfId="23092" xr:uid="{233EC410-4A2B-4CA1-8901-9AA7201D3F3F}"/>
    <cellStyle name="Note 4 5 3 6 4" xfId="30144" xr:uid="{60D4DF7A-4F80-4276-B561-90B82E03145B}"/>
    <cellStyle name="Note 4 5 3 6 5" xfId="32695" xr:uid="{285C39FF-214E-48A6-AEED-9680E571F5C2}"/>
    <cellStyle name="Note 4 5 3 7" xfId="6154" xr:uid="{A78BA90C-5C28-46AF-BDB9-BB5D3E383722}"/>
    <cellStyle name="Note 4 5 3 7 2" xfId="17260" xr:uid="{C87177DF-3432-4B8F-8F27-BD6570A78EB4}"/>
    <cellStyle name="Note 4 5 3 7 3" xfId="19446" xr:uid="{3DAB9D9A-0D35-4498-98EE-CC91B0C8DDF9}"/>
    <cellStyle name="Note 4 5 3 7 4" xfId="27252" xr:uid="{D0D86E64-89D1-4FD9-82A8-445526203003}"/>
    <cellStyle name="Note 4 5 3 7 5" xfId="34782" xr:uid="{90985434-C634-4274-89F4-A7F43AFE53AE}"/>
    <cellStyle name="Note 4 5 3 8" xfId="10271" xr:uid="{59CA55B5-A0B9-4D55-AE17-6F90BF8DBEF4}"/>
    <cellStyle name="Note 4 5 3 8 2" xfId="3615" xr:uid="{D1FA8215-E9A0-437C-81B5-13F3166300C9}"/>
    <cellStyle name="Note 4 5 3 8 3" xfId="19913" xr:uid="{211915D5-EC05-46D7-81CD-A04F10F5C95E}"/>
    <cellStyle name="Note 4 5 3 8 4" xfId="31369" xr:uid="{8A7BC63B-7DB8-472B-ACA0-BBB45A8089BA}"/>
    <cellStyle name="Note 4 5 3 8 5" xfId="33251" xr:uid="{F7CC549A-201E-4013-9C82-2AA5347CE158}"/>
    <cellStyle name="Note 4 5 3 9" xfId="15041" xr:uid="{2974D1EA-9A06-4DBE-B5CD-7F123C2AB7A0}"/>
    <cellStyle name="Note 4 5 4" xfId="1602" xr:uid="{00000000-0005-0000-0000-000042060000}"/>
    <cellStyle name="Note 4 5 4 10" xfId="20838" xr:uid="{434D51F9-669C-4611-B28D-5E58F156EB56}"/>
    <cellStyle name="Note 4 5 4 11" xfId="24926" xr:uid="{70056EC6-7271-41B5-8183-62D14C079F63}"/>
    <cellStyle name="Note 4 5 4 12" xfId="36721" xr:uid="{51AFA74E-83ED-488C-B6EC-ED9FE2B1A5B5}"/>
    <cellStyle name="Note 4 5 4 2" xfId="1603" xr:uid="{00000000-0005-0000-0000-000043060000}"/>
    <cellStyle name="Note 4 5 4 2 10" xfId="24927" xr:uid="{7299EDEE-19F4-4309-9569-C0998351A0DE}"/>
    <cellStyle name="Note 4 5 4 2 11" xfId="36090" xr:uid="{384B3BC3-906D-4290-A02F-F32F5B1FD63E}"/>
    <cellStyle name="Note 4 5 4 2 2" xfId="5914" xr:uid="{6D08CFF6-D8BF-4D9D-9614-147C355E183A}"/>
    <cellStyle name="Note 4 5 4 2 2 2" xfId="15209" xr:uid="{C54B4A12-ECE0-471D-9B41-0F43F5F2FD0D}"/>
    <cellStyle name="Note 4 5 4 2 2 3" xfId="22356" xr:uid="{93058704-FCE1-4F14-9EA6-E2AB2CDBD51D}"/>
    <cellStyle name="Note 4 5 4 2 2 4" xfId="27012" xr:uid="{3F0894FC-A175-4265-A410-0D8C2F410546}"/>
    <cellStyle name="Note 4 5 4 2 2 5" xfId="33704" xr:uid="{543F2290-051C-44AD-BE52-49A43F96E4A5}"/>
    <cellStyle name="Note 4 5 4 2 3" xfId="7356" xr:uid="{984BB770-953C-4AB0-B0F0-02E7DEF4DB16}"/>
    <cellStyle name="Note 4 5 4 2 3 2" xfId="14313" xr:uid="{E3C43472-85E8-4FB9-B1C2-25315C77FFB0}"/>
    <cellStyle name="Note 4 5 4 2 3 3" xfId="19157" xr:uid="{FEC88E8E-1D99-494B-8BCD-F17B568BE5A2}"/>
    <cellStyle name="Note 4 5 4 2 3 4" xfId="28454" xr:uid="{FE507BFC-6432-4484-9870-956E3E181DB4}"/>
    <cellStyle name="Note 4 5 4 2 3 5" xfId="34282" xr:uid="{40AC11F7-A288-40A1-9086-1AF85332325E}"/>
    <cellStyle name="Note 4 5 4 2 4" xfId="8224" xr:uid="{F289713D-D28F-4E81-B7FF-BC31C8B47FF3}"/>
    <cellStyle name="Note 4 5 4 2 4 2" xfId="13006" xr:uid="{AC068120-2C2E-4902-8D17-BA01269F2DBC}"/>
    <cellStyle name="Note 4 5 4 2 4 3" xfId="23333" xr:uid="{9D8380B2-F86F-4E7D-BF58-2BBDEB7F5BB0}"/>
    <cellStyle name="Note 4 5 4 2 4 4" xfId="29322" xr:uid="{E0DEC82E-8EF2-487A-9EE7-B14B6D7BFFF1}"/>
    <cellStyle name="Note 4 5 4 2 4 5" xfId="33072" xr:uid="{568F9DE2-85F3-4B27-9A02-33886AB0A691}"/>
    <cellStyle name="Note 4 5 4 2 5" xfId="9049" xr:uid="{AD6BF56B-DEBB-4E78-9385-4764C89DCD45}"/>
    <cellStyle name="Note 4 5 4 2 5 2" xfId="3235" xr:uid="{422CA0F3-B1BC-42B9-B303-191DE89D98EF}"/>
    <cellStyle name="Note 4 5 4 2 5 3" xfId="18829" xr:uid="{D6D40FF8-9B21-434F-8A2D-60705748EEE7}"/>
    <cellStyle name="Note 4 5 4 2 5 4" xfId="30147" xr:uid="{DEBAD873-2F5C-465C-B840-C326F67809EB}"/>
    <cellStyle name="Note 4 5 4 2 5 5" xfId="31993" xr:uid="{18C84BE9-5732-4A35-BFF4-61F3864279EE}"/>
    <cellStyle name="Note 4 5 4 2 6" xfId="4753" xr:uid="{BFCF3B1B-436C-4D71-B667-231FB1F37A3F}"/>
    <cellStyle name="Note 4 5 4 2 6 2" xfId="15612" xr:uid="{6AF20106-9559-4129-AB2A-083BBB21BDF4}"/>
    <cellStyle name="Note 4 5 4 2 6 3" xfId="20104" xr:uid="{63AECF67-2832-4997-8487-AAF72FB79B90}"/>
    <cellStyle name="Note 4 5 4 2 6 4" xfId="25871" xr:uid="{244194A7-BFD9-40E2-85DF-016A45A1AA3B}"/>
    <cellStyle name="Note 4 5 4 2 6 5" xfId="34674" xr:uid="{62CFB53B-F590-4510-AD32-E964E308740A}"/>
    <cellStyle name="Note 4 5 4 2 7" xfId="10274" xr:uid="{88464E85-6FD2-477B-AAD5-E33777A0CA2F}"/>
    <cellStyle name="Note 4 5 4 2 7 2" xfId="13303" xr:uid="{391AE952-A65F-4DD4-BEF9-B41A49CCBBB6}"/>
    <cellStyle name="Note 4 5 4 2 7 3" xfId="22001" xr:uid="{C48F8462-C767-4077-9F5F-5B3A050253B9}"/>
    <cellStyle name="Note 4 5 4 2 7 4" xfId="31372" xr:uid="{81ED4AAC-DC09-490E-A502-EF656F596C05}"/>
    <cellStyle name="Note 4 5 4 2 7 5" xfId="36785" xr:uid="{E9855DDF-2B4A-476B-990F-46ED28D6A274}"/>
    <cellStyle name="Note 4 5 4 2 8" xfId="16780" xr:uid="{5D6E9325-A6F2-4049-9B68-464842B803CA}"/>
    <cellStyle name="Note 4 5 4 2 9" xfId="19762" xr:uid="{20D63070-5159-4B2F-A09F-B44B9F2C5B38}"/>
    <cellStyle name="Note 4 5 4 3" xfId="5913" xr:uid="{AE2023D5-3E71-4343-9432-D3150DE835A7}"/>
    <cellStyle name="Note 4 5 4 3 2" xfId="12422" xr:uid="{5AED87EF-972A-403B-90E6-C23398451F7C}"/>
    <cellStyle name="Note 4 5 4 3 3" xfId="19480" xr:uid="{53F2E443-60AC-4D2A-BB25-BD225FA9AA70}"/>
    <cellStyle name="Note 4 5 4 3 4" xfId="27011" xr:uid="{00BB8989-E90E-4574-B697-C216ECFC9BE0}"/>
    <cellStyle name="Note 4 5 4 3 5" xfId="34923" xr:uid="{6832E794-8103-4D91-9281-E0010B777EA5}"/>
    <cellStyle name="Note 4 5 4 4" xfId="7355" xr:uid="{A88ECDDF-1A04-49E1-9138-78C3503597DF}"/>
    <cellStyle name="Note 4 5 4 4 2" xfId="17237" xr:uid="{67DE139A-335C-4E63-8F9E-218C95A0A6F9}"/>
    <cellStyle name="Note 4 5 4 4 3" xfId="20212" xr:uid="{42CF3409-DCA9-44DF-9BA4-D9CDE748B690}"/>
    <cellStyle name="Note 4 5 4 4 4" xfId="28453" xr:uid="{ECED7254-EB37-4C66-B4E0-C3C88022F672}"/>
    <cellStyle name="Note 4 5 4 4 5" xfId="33152" xr:uid="{96CA6D90-548D-4F1D-8808-27425EA6E98C}"/>
    <cellStyle name="Note 4 5 4 5" xfId="8223" xr:uid="{937844D7-DD4A-42BD-9A0F-349E249DE583}"/>
    <cellStyle name="Note 4 5 4 5 2" xfId="18349" xr:uid="{D8DB4BE5-D48C-479A-9371-73DD8B33258F}"/>
    <cellStyle name="Note 4 5 4 5 3" xfId="15128" xr:uid="{2170BBEA-9A8A-4C30-8FFC-9B996852564A}"/>
    <cellStyle name="Note 4 5 4 5 4" xfId="29321" xr:uid="{D8653BD0-7552-49AA-95DF-37CD691BA6D7}"/>
    <cellStyle name="Note 4 5 4 5 5" xfId="26416" xr:uid="{7D83B0A5-E50B-4143-81BE-ACB27FB9E8B7}"/>
    <cellStyle name="Note 4 5 4 6" xfId="9048" xr:uid="{8B41015E-77E2-4CFB-80BF-EE81BA589202}"/>
    <cellStyle name="Note 4 5 4 6 2" xfId="3234" xr:uid="{BF8FC74A-0C3C-47CB-8BD0-43904B5FE206}"/>
    <cellStyle name="Note 4 5 4 6 3" xfId="23093" xr:uid="{18C57C56-5F99-4F0B-AC91-A022B4045958}"/>
    <cellStyle name="Note 4 5 4 6 4" xfId="30146" xr:uid="{FFB47D21-FF10-4FEC-ADBA-069852622914}"/>
    <cellStyle name="Note 4 5 4 6 5" xfId="24347" xr:uid="{9CDFF20A-01E1-45D5-9E3C-3FAF7D49F175}"/>
    <cellStyle name="Note 4 5 4 7" xfId="4754" xr:uid="{67A69098-B90A-41E5-A1DE-B5F5FD34CE67}"/>
    <cellStyle name="Note 4 5 4 7 2" xfId="14852" xr:uid="{DB3CF5A9-42E0-4A50-B66C-7FD1D7832D71}"/>
    <cellStyle name="Note 4 5 4 7 3" xfId="21766" xr:uid="{8677D144-825C-42F3-A600-7CF64AF4BDB4}"/>
    <cellStyle name="Note 4 5 4 7 4" xfId="25872" xr:uid="{BEA9BB6A-BAD9-4AC7-96CB-7E13FAFE05B6}"/>
    <cellStyle name="Note 4 5 4 7 5" xfId="33586" xr:uid="{39844375-A4AD-49C6-9368-37F55F9C01E5}"/>
    <cellStyle name="Note 4 5 4 8" xfId="10273" xr:uid="{BDBC29C4-7813-410E-9022-303519A83B77}"/>
    <cellStyle name="Note 4 5 4 8 2" xfId="17023" xr:uid="{9422B010-FB5E-4E7C-B863-7E10E4E3A698}"/>
    <cellStyle name="Note 4 5 4 8 3" xfId="20454" xr:uid="{18B06A66-A724-42D1-B82F-E0C19E9D6660}"/>
    <cellStyle name="Note 4 5 4 8 4" xfId="31371" xr:uid="{2122E26B-EE34-4BB9-932A-10181CA18671}"/>
    <cellStyle name="Note 4 5 4 8 5" xfId="33889" xr:uid="{E6E8658B-76E4-409C-B772-C284FCA9CAA6}"/>
    <cellStyle name="Note 4 5 4 9" xfId="17542" xr:uid="{78CDA102-0D1B-4428-B39A-3B8D1E948E8E}"/>
    <cellStyle name="Note 4 5 5" xfId="1604" xr:uid="{00000000-0005-0000-0000-000044060000}"/>
    <cellStyle name="Note 4 5 5 10" xfId="22680" xr:uid="{281D94EA-65E0-4D37-9AC3-E4ABBEDD5E5D}"/>
    <cellStyle name="Note 4 5 5 11" xfId="24928" xr:uid="{3268D97F-1699-4AF5-9836-2102965238C4}"/>
    <cellStyle name="Note 4 5 5 12" xfId="35928" xr:uid="{5AE6A5D9-26B9-468E-9050-CB7A26CA1300}"/>
    <cellStyle name="Note 4 5 5 2" xfId="1605" xr:uid="{00000000-0005-0000-0000-000045060000}"/>
    <cellStyle name="Note 4 5 5 2 10" xfId="24929" xr:uid="{F009B67B-9361-44F7-9B4A-1576065BA6D8}"/>
    <cellStyle name="Note 4 5 5 2 11" xfId="35372" xr:uid="{5BDC4BB4-58BA-4570-9C04-05483CB71D69}"/>
    <cellStyle name="Note 4 5 5 2 2" xfId="5916" xr:uid="{1075158E-2C8C-4B18-850C-FFB25BA7DF36}"/>
    <cellStyle name="Note 4 5 5 2 2 2" xfId="14696" xr:uid="{3B3F5777-9944-4B24-9FA8-1F342938D4ED}"/>
    <cellStyle name="Note 4 5 5 2 2 3" xfId="20908" xr:uid="{B6346388-5BC6-49AE-908C-2E36CA7CE431}"/>
    <cellStyle name="Note 4 5 5 2 2 4" xfId="27014" xr:uid="{26F20EAA-C09B-4C03-A109-54D0765D9697}"/>
    <cellStyle name="Note 4 5 5 2 2 5" xfId="33481" xr:uid="{A992696D-FF09-422C-B658-335553886B6C}"/>
    <cellStyle name="Note 4 5 5 2 3" xfId="7358" xr:uid="{AC1676CA-7607-43D6-9EF4-1054A55131A8}"/>
    <cellStyle name="Note 4 5 5 2 3 2" xfId="14379" xr:uid="{A666350F-542C-46CF-B189-F3D57B4FA2F6}"/>
    <cellStyle name="Note 4 5 5 2 3 3" xfId="19316" xr:uid="{7C8D78BA-331D-4F5F-B3A6-24FC07CA338E}"/>
    <cellStyle name="Note 4 5 5 2 3 4" xfId="28456" xr:uid="{E255FD79-D2E9-439F-BD78-9C01CD73A461}"/>
    <cellStyle name="Note 4 5 5 2 3 5" xfId="34042" xr:uid="{54B9F630-4E60-4804-BA4B-E7BE91814A91}"/>
    <cellStyle name="Note 4 5 5 2 4" xfId="8226" xr:uid="{E3166EF2-2A6B-4363-983E-EE5C9AB7BF77}"/>
    <cellStyle name="Note 4 5 5 2 4 2" xfId="18347" xr:uid="{35A3A728-3E4F-4E2F-A080-0A9AC7F4CB63}"/>
    <cellStyle name="Note 4 5 5 2 4 3" xfId="23336" xr:uid="{E963F1B6-9519-45ED-A8CF-A05EBC45E937}"/>
    <cellStyle name="Note 4 5 5 2 4 4" xfId="29324" xr:uid="{29443304-4B1A-479E-A214-EFD68C593A8C}"/>
    <cellStyle name="Note 4 5 5 2 4 5" xfId="26413" xr:uid="{63ADEDF8-0537-4B8F-9A0B-13B73A5542C6}"/>
    <cellStyle name="Note 4 5 5 2 5" xfId="9051" xr:uid="{DE38360C-EFA0-438C-ACFC-ADA1C4EE5059}"/>
    <cellStyle name="Note 4 5 5 2 5 2" xfId="12733" xr:uid="{2816B87C-6522-4ABC-8DC1-0B2EAE1CAC67}"/>
    <cellStyle name="Note 4 5 5 2 5 3" xfId="14490" xr:uid="{CB74D2E2-AF83-46B8-9018-D758798D3F15}"/>
    <cellStyle name="Note 4 5 5 2 5 4" xfId="30149" xr:uid="{91E48E3A-99B8-4107-AD40-1E4905C4CF1B}"/>
    <cellStyle name="Note 4 5 5 2 5 5" xfId="24349" xr:uid="{66C17645-25E8-4C1F-92ED-0C1C09391E2A}"/>
    <cellStyle name="Note 4 5 5 2 6" xfId="4751" xr:uid="{EDF6F13D-9648-47CE-A895-4CAF815D7749}"/>
    <cellStyle name="Note 4 5 5 2 6 2" xfId="14195" xr:uid="{CC03C4E2-1C0D-49E3-9F15-2FEC1FF52EF7}"/>
    <cellStyle name="Note 4 5 5 2 6 3" xfId="17929" xr:uid="{AD47B15D-9BBC-49C1-B537-6BB22E0CD378}"/>
    <cellStyle name="Note 4 5 5 2 6 4" xfId="25869" xr:uid="{4CFD25D6-4372-4A00-B47A-AE3FCF9DFC40}"/>
    <cellStyle name="Note 4 5 5 2 6 5" xfId="35796" xr:uid="{B37E611B-8BE8-4DA3-9ED3-CCC7DD595687}"/>
    <cellStyle name="Note 4 5 5 2 7" xfId="10276" xr:uid="{EFC65499-BC8E-4451-BA70-85BDCF27A822}"/>
    <cellStyle name="Note 4 5 5 2 7 2" xfId="3616" xr:uid="{CC767CAD-71BB-44DE-AC24-B48041768A23}"/>
    <cellStyle name="Note 4 5 5 2 7 3" xfId="20967" xr:uid="{B3A36FB5-DAED-4F92-9D56-3668CF478B25}"/>
    <cellStyle name="Note 4 5 5 2 7 4" xfId="31374" xr:uid="{6453C330-9E62-4D94-BB40-F2AFF872BA19}"/>
    <cellStyle name="Note 4 5 5 2 7 5" xfId="36009" xr:uid="{C64F1463-0BBF-4DD8-82D1-B8207A23D5D1}"/>
    <cellStyle name="Note 4 5 5 2 8" xfId="15745" xr:uid="{1F8B19BE-A8C6-4E3E-8DE4-E584584A8409}"/>
    <cellStyle name="Note 4 5 5 2 9" xfId="22053" xr:uid="{BE6F827B-781C-4FE0-855A-05DBEC798E91}"/>
    <cellStyle name="Note 4 5 5 3" xfId="5915" xr:uid="{1717B225-619B-4AF8-BEDF-1CB83ECF9900}"/>
    <cellStyle name="Note 4 5 5 3 2" xfId="13664" xr:uid="{9DBA3B3A-A829-474D-80F6-BCADF58AE283}"/>
    <cellStyle name="Note 4 5 5 3 3" xfId="18519" xr:uid="{D3BB8CA2-A116-418A-B271-C82A8F748446}"/>
    <cellStyle name="Note 4 5 5 3 4" xfId="27013" xr:uid="{0CB86B3B-7EDC-4B96-98E4-03ADDBDCBD13}"/>
    <cellStyle name="Note 4 5 5 3 5" xfId="34565" xr:uid="{DF4E9F41-B8D3-4F17-825D-C3C83A32F0DB}"/>
    <cellStyle name="Note 4 5 5 4" xfId="7357" xr:uid="{B7C1179C-5EEF-4A3F-BD63-80C03020103F}"/>
    <cellStyle name="Note 4 5 5 4 2" xfId="13060" xr:uid="{8B1B84C2-E209-45E7-9835-AA4DCFFF31B1}"/>
    <cellStyle name="Note 4 5 5 4 3" xfId="20277" xr:uid="{58D9FCC2-B79D-431C-AA12-F065FAF1F663}"/>
    <cellStyle name="Note 4 5 5 4 4" xfId="28455" xr:uid="{AFB5C8A5-3BD9-4342-B28E-C4169FB5C7DD}"/>
    <cellStyle name="Note 4 5 5 4 5" xfId="33313" xr:uid="{8C2A3C52-769B-4533-9B21-BFDEFC9C1BEA}"/>
    <cellStyle name="Note 4 5 5 5" xfId="8225" xr:uid="{05E52E86-962B-4472-B987-8B1A9DD989DD}"/>
    <cellStyle name="Note 4 5 5 5 2" xfId="2935" xr:uid="{3427DF3E-92A7-4AC7-9CCD-C32307FF6E14}"/>
    <cellStyle name="Note 4 5 5 5 3" xfId="19094" xr:uid="{FAF977AC-EE88-4767-BD12-5836F2689BD5}"/>
    <cellStyle name="Note 4 5 5 5 4" xfId="29323" xr:uid="{EA61E7FE-30F0-4075-8C94-5D7C8770ADCA}"/>
    <cellStyle name="Note 4 5 5 5 5" xfId="33075" xr:uid="{0AAAF4E0-DA59-4F4A-96E1-324C0B5539E4}"/>
    <cellStyle name="Note 4 5 5 6" xfId="9050" xr:uid="{80010E64-41C8-4DB4-ABE2-7CE425EE77E7}"/>
    <cellStyle name="Note 4 5 5 6 2" xfId="18102" xr:uid="{713360C8-D72D-4E06-A537-109FB729E467}"/>
    <cellStyle name="Note 4 5 5 6 3" xfId="15619" xr:uid="{B1BB0880-D476-44B9-90E6-2A8C02DD9F4D}"/>
    <cellStyle name="Note 4 5 5 6 4" xfId="30148" xr:uid="{04907067-231B-4A6C-8A60-ACD7D59F8C1C}"/>
    <cellStyle name="Note 4 5 5 6 5" xfId="24348" xr:uid="{1270DFEB-7106-4D48-A33E-4D65340CF302}"/>
    <cellStyle name="Note 4 5 5 7" xfId="4752" xr:uid="{FE0D0135-F6EF-4FA8-A75B-FDD8EDD40D2B}"/>
    <cellStyle name="Note 4 5 5 7 2" xfId="16346" xr:uid="{C73E8F1D-1FBF-4DEB-A766-1C9325357473}"/>
    <cellStyle name="Note 4 5 5 7 3" xfId="22586" xr:uid="{C77B7743-04FB-4BB4-AF90-9A2833273B78}"/>
    <cellStyle name="Note 4 5 5 7 4" xfId="25870" xr:uid="{583E505C-788C-423B-9031-48C776E135A1}"/>
    <cellStyle name="Note 4 5 5 7 5" xfId="35259" xr:uid="{39B87922-D2AF-4672-8E94-F4847A7BAD01}"/>
    <cellStyle name="Note 4 5 5 8" xfId="10275" xr:uid="{BFDC7219-64BD-4476-9A24-956B7B7464E0}"/>
    <cellStyle name="Note 4 5 5 8 2" xfId="14456" xr:uid="{492DC8A8-D36B-4AA2-87DE-6532EEA96D18}"/>
    <cellStyle name="Note 4 5 5 8 3" xfId="21481" xr:uid="{D8E07473-0191-4D79-A0A1-0D99B2E2D521}"/>
    <cellStyle name="Note 4 5 5 8 4" xfId="31373" xr:uid="{9A202EF7-E85B-415B-8D8A-48BF0BD45C6D}"/>
    <cellStyle name="Note 4 5 5 8 5" xfId="35442" xr:uid="{D3D9269F-4791-4951-AC0C-4FFF2212A7BB}"/>
    <cellStyle name="Note 4 5 5 9" xfId="16513" xr:uid="{783BAA24-1881-4897-8ECD-187FAF2EFAA2}"/>
    <cellStyle name="Note 4 5 6" xfId="1606" xr:uid="{00000000-0005-0000-0000-000046060000}"/>
    <cellStyle name="Note 4 5 6 10" xfId="24930" xr:uid="{9AA54668-B7CC-4900-8655-22A2D966CC84}"/>
    <cellStyle name="Note 4 5 6 11" xfId="34854" xr:uid="{7D0D9C4D-72AF-4FDC-B853-490AB29329EF}"/>
    <cellStyle name="Note 4 5 6 2" xfId="5917" xr:uid="{57B59AEB-8966-4410-9490-34BA64709149}"/>
    <cellStyle name="Note 4 5 6 2 2" xfId="13385" xr:uid="{82B3B67F-E6B7-4B17-BF64-544A31F7898C}"/>
    <cellStyle name="Note 4 5 6 2 3" xfId="19703" xr:uid="{F96CC002-5D18-4C8A-90D7-4B23906836F3}"/>
    <cellStyle name="Note 4 5 6 2 4" xfId="27015" xr:uid="{6D18611B-A29D-45D4-AD65-9424EB612F9D}"/>
    <cellStyle name="Note 4 5 6 2 5" xfId="23802" xr:uid="{8C5EF6C4-D9B7-4E8E-9033-24A8FAABDF2E}"/>
    <cellStyle name="Note 4 5 6 3" xfId="7359" xr:uid="{12597A88-79AC-4BFF-8DBE-DE0632B0D5C4}"/>
    <cellStyle name="Note 4 5 6 3 2" xfId="13220" xr:uid="{C1626AAF-FB28-4CCD-88DF-5D0861881C55}"/>
    <cellStyle name="Note 4 5 6 3 3" xfId="20034" xr:uid="{B23E7680-142F-4819-9C5F-F1AED59CE72D}"/>
    <cellStyle name="Note 4 5 6 3 4" xfId="28457" xr:uid="{F690E676-E2AA-4C80-AC26-9CCABD663A99}"/>
    <cellStyle name="Note 4 5 6 3 5" xfId="36904" xr:uid="{8AB2EAF3-84DC-4A13-AF64-3935E8203589}"/>
    <cellStyle name="Note 4 5 6 4" xfId="8227" xr:uid="{937FBAC6-9516-4036-B91B-BDCE08242005}"/>
    <cellStyle name="Note 4 5 6 4 2" xfId="13004" xr:uid="{8021DD39-4A6A-4B29-9024-207E809E0569}"/>
    <cellStyle name="Note 4 5 6 4 3" xfId="19097" xr:uid="{0702F1F0-A4E5-4839-81E2-CAF04A743AE7}"/>
    <cellStyle name="Note 4 5 6 4 4" xfId="29325" xr:uid="{3CCAE30D-18A0-4C54-9955-9778D44C47DC}"/>
    <cellStyle name="Note 4 5 6 4 5" xfId="33073" xr:uid="{4C194F97-EC5B-410C-A43F-BF4D6C32FBA7}"/>
    <cellStyle name="Note 4 5 6 5" xfId="9052" xr:uid="{6685A436-A1B4-4669-8535-E67C6977DD68}"/>
    <cellStyle name="Note 4 5 6 5 2" xfId="18105" xr:uid="{F1C24F8D-B601-4CFE-9258-7D9322A3AF74}"/>
    <cellStyle name="Note 4 5 6 5 3" xfId="13807" xr:uid="{D6404904-7C7A-4B97-817D-4FFAEE01EDF9}"/>
    <cellStyle name="Note 4 5 6 5 4" xfId="30150" xr:uid="{F386368E-06E9-4E62-A9C1-48A5FAE6AB6E}"/>
    <cellStyle name="Note 4 5 6 5 5" xfId="32689" xr:uid="{A0845995-CFE4-4CD2-8AC5-CA950CE41A78}"/>
    <cellStyle name="Note 4 5 6 6" xfId="4756" xr:uid="{26ADA6A8-18F9-4CCC-A874-6BBE49D81BD7}"/>
    <cellStyle name="Note 4 5 6 6 2" xfId="17430" xr:uid="{6691CC4C-BFC4-4468-910E-C33FD07BE4EA}"/>
    <cellStyle name="Note 4 5 6 6 3" xfId="20663" xr:uid="{D3566FC0-E68B-4E49-88A9-C39F85177A94}"/>
    <cellStyle name="Note 4 5 6 6 4" xfId="25874" xr:uid="{433BDE84-7FF4-46B8-AE07-55CA8651258E}"/>
    <cellStyle name="Note 4 5 6 6 5" xfId="34111" xr:uid="{946F46AE-6E0F-4429-AAFB-095F0C475136}"/>
    <cellStyle name="Note 4 5 6 7" xfId="10277" xr:uid="{C9BA2038-B0CD-476E-A1F6-AEB3B61D724B}"/>
    <cellStyle name="Note 4 5 6 7 2" xfId="13140" xr:uid="{F8582CAD-A210-48C6-8764-16D28B5D7E35}"/>
    <cellStyle name="Note 4 5 6 7 3" xfId="15875" xr:uid="{D843F3EF-43D3-4191-A9F7-4F3345B5725B}"/>
    <cellStyle name="Note 4 5 6 7 4" xfId="31375" xr:uid="{4E777398-2869-43D2-A7CD-9B435052E10F}"/>
    <cellStyle name="Note 4 5 6 7 5" xfId="35480" xr:uid="{CD69E24F-68AA-4447-BD9D-9BD61E19564F}"/>
    <cellStyle name="Note 4 5 6 8" xfId="15042" xr:uid="{8FD64961-F8CD-4998-BFC7-E2F547F65A29}"/>
    <cellStyle name="Note 4 5 6 9" xfId="21896" xr:uid="{54041094-4112-4D10-B253-8883EC4A4963}"/>
    <cellStyle name="Note 4 5 7" xfId="5908" xr:uid="{C5B47162-68DA-4AD9-A8DB-CC6CE8C9A8D7}"/>
    <cellStyle name="Note 4 5 7 2" xfId="15436" xr:uid="{BB6798AE-24B9-4EB7-A78E-2CD70D11C4FD}"/>
    <cellStyle name="Note 4 5 7 3" xfId="22479" xr:uid="{E6FC2207-8B5B-4A53-8C94-70E4F5EC66CE}"/>
    <cellStyle name="Note 4 5 7 4" xfId="27006" xr:uid="{3F421D21-B1EB-42D6-9324-161F7B4E46A3}"/>
    <cellStyle name="Note 4 5 7 5" xfId="33703" xr:uid="{334C7B20-9E3C-4C38-8865-D397814D5966}"/>
    <cellStyle name="Note 4 5 8" xfId="7350" xr:uid="{52F4D4FD-77D3-46F4-8073-E9915642FC16}"/>
    <cellStyle name="Note 4 5 8 2" xfId="16824" xr:uid="{232E0BB2-621D-4F5E-AF7C-6ACD79C400E7}"/>
    <cellStyle name="Note 4 5 8 3" xfId="13911" xr:uid="{E9522120-3199-41B8-B000-8DC885A8288F}"/>
    <cellStyle name="Note 4 5 8 4" xfId="28448" xr:uid="{F82CA738-BBBC-495F-AB99-7BF86FDBB9E1}"/>
    <cellStyle name="Note 4 5 8 5" xfId="35096" xr:uid="{2A36B51D-0220-42C5-99C9-4AC197A6C348}"/>
    <cellStyle name="Note 4 5 9" xfId="8218" xr:uid="{45A02FA8-7A5A-4FE8-9288-F5444AA4C151}"/>
    <cellStyle name="Note 4 5 9 2" xfId="2932" xr:uid="{498C8A1D-AA6F-43F8-8D48-078CF3C96B57}"/>
    <cellStyle name="Note 4 5 9 3" xfId="23337" xr:uid="{10FCEABE-7253-4EB1-B9A8-1161ABC6A16D}"/>
    <cellStyle name="Note 4 5 9 4" xfId="29316" xr:uid="{3D777E81-B45E-4240-9452-88C5741AE951}"/>
    <cellStyle name="Note 4 5 9 5" xfId="24122" xr:uid="{C90D6752-2C4E-482D-9698-3BB768AE447F}"/>
    <cellStyle name="Note 4 6" xfId="1607" xr:uid="{00000000-0005-0000-0000-000047060000}"/>
    <cellStyle name="Note 4 6 10" xfId="9053" xr:uid="{92149F9C-A628-48E1-8920-48ED2A798342}"/>
    <cellStyle name="Note 4 6 10 2" xfId="12736" xr:uid="{2271F094-090C-4738-98FA-3C3E3C893C63}"/>
    <cellStyle name="Note 4 6 10 3" xfId="23087" xr:uid="{4145D634-31E0-4604-B558-194130ACBAB9}"/>
    <cellStyle name="Note 4 6 10 4" xfId="30151" xr:uid="{B5CAF3C8-3158-4D70-BC0F-B7E2CF4C007C}"/>
    <cellStyle name="Note 4 6 10 5" xfId="32692" xr:uid="{82BD4849-8B26-4470-9238-F2BBC972A3BF}"/>
    <cellStyle name="Note 4 6 11" xfId="4750" xr:uid="{1C08A8A0-F129-41D1-80F3-D9644833D28C}"/>
    <cellStyle name="Note 4 6 11 2" xfId="17429" xr:uid="{386E95E3-4AB9-4086-8202-6E88AD1B7AEA}"/>
    <cellStyle name="Note 4 6 11 3" xfId="13488" xr:uid="{B4300223-859A-4E62-B3C4-4C04D4DB343E}"/>
    <cellStyle name="Note 4 6 11 4" xfId="25868" xr:uid="{09E4F746-AC0B-4F55-81D7-D0DDFB905007}"/>
    <cellStyle name="Note 4 6 11 5" xfId="34110" xr:uid="{3196BC51-6A00-4D0F-9B02-4E367627D629}"/>
    <cellStyle name="Note 4 6 12" xfId="10278" xr:uid="{132F30D8-2744-446E-B982-0CFEF2BF3DB2}"/>
    <cellStyle name="Note 4 6 12 2" xfId="12502" xr:uid="{C966E6F9-8057-49C7-90A9-D0C6419280A9}"/>
    <cellStyle name="Note 4 6 12 3" xfId="15770" xr:uid="{90AAD7D1-BA29-4BFD-A159-92CC82D23C94}"/>
    <cellStyle name="Note 4 6 12 4" xfId="31376" xr:uid="{924D7D2F-529A-4CB4-A943-681E1C1C4A11}"/>
    <cellStyle name="Note 4 6 12 5" xfId="34958" xr:uid="{701BFAA2-AD53-4C49-BCB1-7ACAB7A42195}"/>
    <cellStyle name="Note 4 6 13" xfId="13727" xr:uid="{41DBA92D-1A0C-4025-A159-4659BABC3B02}"/>
    <cellStyle name="Note 4 6 14" xfId="21350" xr:uid="{7EE40803-6F2A-42CA-899E-B7CAB0FEF77B}"/>
    <cellStyle name="Note 4 6 15" xfId="24931" xr:uid="{33F9D45F-CDB5-450B-B98F-53D0E04146E8}"/>
    <cellStyle name="Note 4 6 16" xfId="33767" xr:uid="{BDCD40F5-6069-4931-9BDE-5352F7C5FD8B}"/>
    <cellStyle name="Note 4 6 2" xfId="1608" xr:uid="{00000000-0005-0000-0000-000048060000}"/>
    <cellStyle name="Note 4 6 2 10" xfId="20839" xr:uid="{B5AF3296-42E4-42EB-BBD1-A0BDDE723B26}"/>
    <cellStyle name="Note 4 6 2 11" xfId="24932" xr:uid="{F9EA49BD-A771-476A-80E1-6BF3AA0AAA12}"/>
    <cellStyle name="Note 4 6 2 12" xfId="32034" xr:uid="{D41AD362-1FB0-4764-92DC-9A8F4C8A6D6E}"/>
    <cellStyle name="Note 4 6 2 2" xfId="1609" xr:uid="{00000000-0005-0000-0000-000049060000}"/>
    <cellStyle name="Note 4 6 2 2 10" xfId="24933" xr:uid="{99309A54-45D6-45E5-B51F-176A24A4D404}"/>
    <cellStyle name="Note 4 6 2 2 11" xfId="32033" xr:uid="{79AC1A65-15E7-4113-8DD1-ADEED490CC41}"/>
    <cellStyle name="Note 4 6 2 2 2" xfId="5920" xr:uid="{5E52DF02-B9E1-4F8B-AD1F-FE77ED915D27}"/>
    <cellStyle name="Note 4 6 2 2 2 2" xfId="17281" xr:uid="{4CA686E5-FA6E-4281-B1A9-EF8B61B41BBE}"/>
    <cellStyle name="Note 4 6 2 2 2 3" xfId="16607" xr:uid="{AC93E82B-69BA-4FB8-B26A-24AA21DB951D}"/>
    <cellStyle name="Note 4 6 2 2 2 4" xfId="27018" xr:uid="{1A55335A-4685-4489-91B4-6B92E3CFB69B}"/>
    <cellStyle name="Note 4 6 2 2 2 5" xfId="32505" xr:uid="{14D05CE4-13C3-4C24-9058-42AD01F81A90}"/>
    <cellStyle name="Note 4 6 2 2 3" xfId="7362" xr:uid="{34F26773-A8E8-4972-9B98-D0AC6DB63A64}"/>
    <cellStyle name="Note 4 6 2 2 3 2" xfId="15711" xr:uid="{38B7E2B3-B0C5-4F8A-9E31-89F9B9EF6461}"/>
    <cellStyle name="Note 4 6 2 2 3 3" xfId="22096" xr:uid="{AB310208-F2AB-417B-B268-E43F3454F8C7}"/>
    <cellStyle name="Note 4 6 2 2 3 4" xfId="28460" xr:uid="{A59298CD-BF5E-492B-A308-CEFBC7FB5A7E}"/>
    <cellStyle name="Note 4 6 2 2 3 5" xfId="35629" xr:uid="{2729D6FD-23EA-4F29-9C53-6D681D46E5A9}"/>
    <cellStyle name="Note 4 6 2 2 4" xfId="8230" xr:uid="{D310BFDF-D9AC-4AB8-B149-C049CC87420B}"/>
    <cellStyle name="Note 4 6 2 2 4 2" xfId="2936" xr:uid="{610E0DAB-21D3-414A-A3B8-9DF76E02D0D5}"/>
    <cellStyle name="Note 4 6 2 2 4 3" xfId="19095" xr:uid="{372CFE6F-FA06-4C77-9103-9BFC5BBA5024}"/>
    <cellStyle name="Note 4 6 2 2 4 4" xfId="29328" xr:uid="{E5E31905-8CDA-408A-99BB-CF29C619EB4A}"/>
    <cellStyle name="Note 4 6 2 2 4 5" xfId="24126" xr:uid="{398F97D9-04AB-4609-9B51-B30024F1C987}"/>
    <cellStyle name="Note 4 6 2 2 5" xfId="9055" xr:uid="{13D6BD62-C8F1-4971-91BA-69E9838A6A2B}"/>
    <cellStyle name="Note 4 6 2 2 5 2" xfId="18103" xr:uid="{23C5890B-A2FF-473C-A4E8-786AF0AD2E92}"/>
    <cellStyle name="Note 4 6 2 2 5 3" xfId="23090" xr:uid="{FD0A55CF-93E7-48A7-8F75-68C8C58D2F9E}"/>
    <cellStyle name="Note 4 6 2 2 5 4" xfId="30153" xr:uid="{7E70675B-5A2E-45B5-9C5A-4BA1E29071BD}"/>
    <cellStyle name="Note 4 6 2 2 5 5" xfId="32690" xr:uid="{C3235981-75A5-4EEC-833F-24A3D0F36524}"/>
    <cellStyle name="Note 4 6 2 2 6" xfId="4748" xr:uid="{895A7369-CEF7-434E-96F5-498EA07D9D7A}"/>
    <cellStyle name="Note 4 6 2 2 6 2" xfId="11579" xr:uid="{324AA9D3-8388-496D-9302-8EC25E4F188D}"/>
    <cellStyle name="Note 4 6 2 2 6 3" xfId="20666" xr:uid="{358442BE-5BA5-473C-91AA-57CBA59AE806}"/>
    <cellStyle name="Note 4 6 2 2 6 4" xfId="25866" xr:uid="{CBC43DEA-F0D9-44E9-AAE4-AF7AF1119F26}"/>
    <cellStyle name="Note 4 6 2 2 6 5" xfId="23619" xr:uid="{5B650926-E44F-4B86-AF99-87A6A812968D}"/>
    <cellStyle name="Note 4 6 2 2 7" xfId="10280" xr:uid="{117A7D7D-9E2C-476B-B47A-DE9175BA3EC3}"/>
    <cellStyle name="Note 4 6 2 2 7 2" xfId="17722" xr:uid="{901FB934-B6E3-4745-96F4-8D73718A0B5F}"/>
    <cellStyle name="Note 4 6 2 2 7 3" xfId="22269" xr:uid="{C23E48FB-7856-4CF1-83CC-6EFE798889B2}"/>
    <cellStyle name="Note 4 6 2 2 7 4" xfId="31378" xr:uid="{77BBDC94-BFDF-4114-88AA-09FA6BB20C8B}"/>
    <cellStyle name="Note 4 6 2 2 7 5" xfId="23441" xr:uid="{9C638F0F-7CD0-45BD-8F4A-D21C2BFC3E32}"/>
    <cellStyle name="Note 4 6 2 2 8" xfId="11748" xr:uid="{B871BE50-0E60-49BE-B116-D490592155F9}"/>
    <cellStyle name="Note 4 6 2 2 9" xfId="19763" xr:uid="{1ADE950B-6A6D-404B-80DF-B76EC1362DD6}"/>
    <cellStyle name="Note 4 6 2 3" xfId="5919" xr:uid="{91CA4CCF-B152-483A-9C00-26E568C22CE4}"/>
    <cellStyle name="Note 4 6 2 3 2" xfId="11419" xr:uid="{FCF8BF0E-1349-471B-9043-0518EA26F91F}"/>
    <cellStyle name="Note 4 6 2 3 3" xfId="19481" xr:uid="{1DE2E2FA-C748-43DE-9EB4-B12011388F08}"/>
    <cellStyle name="Note 4 6 2 3 4" xfId="27017" xr:uid="{68628752-F968-4F79-8522-384C7C4D9FA9}"/>
    <cellStyle name="Note 4 6 2 3 5" xfId="36520" xr:uid="{9C135640-DEBB-4618-BBFE-1361340C43B0}"/>
    <cellStyle name="Note 4 6 2 4" xfId="7361" xr:uid="{5ADC1696-E29A-4396-8B51-499C37A0D7B8}"/>
    <cellStyle name="Note 4 6 2 4 2" xfId="17820" xr:uid="{3479F26A-8F9B-4E93-BECC-63CD31208106}"/>
    <cellStyle name="Note 4 6 2 4 3" xfId="22163" xr:uid="{A2D95F13-FB61-4D5E-ACC7-E8DA706506FA}"/>
    <cellStyle name="Note 4 6 2 4 4" xfId="28459" xr:uid="{E7254630-417E-45DE-AA22-ECA40A244A09}"/>
    <cellStyle name="Note 4 6 2 4 5" xfId="36134" xr:uid="{3581BE8F-A242-46DA-BF77-662BCAA0C655}"/>
    <cellStyle name="Note 4 6 2 5" xfId="8229" xr:uid="{B0A939BE-3971-4D99-80CA-8F4982A16AE2}"/>
    <cellStyle name="Note 4 6 2 5 2" xfId="13005" xr:uid="{28E1A20D-9BB4-4396-9E54-60CB47BC1EA5}"/>
    <cellStyle name="Note 4 6 2 5 3" xfId="23334" xr:uid="{0C46475C-DB2D-4B94-9C59-0CFC9EA32B40}"/>
    <cellStyle name="Note 4 6 2 5 4" xfId="29327" xr:uid="{B5D76ABC-7E2F-4F0A-8C6D-08671B6E7B5F}"/>
    <cellStyle name="Note 4 6 2 5 5" xfId="24125" xr:uid="{E59E2EB3-4CBB-4617-87A1-8F48FEDE36E1}"/>
    <cellStyle name="Note 4 6 2 6" xfId="9054" xr:uid="{8AE68427-19B8-480C-A453-7A28118BFCC7}"/>
    <cellStyle name="Note 4 6 2 6 2" xfId="3236" xr:uid="{763973B5-8F92-4A57-83B6-ED95011549B0}"/>
    <cellStyle name="Note 4 6 2 6 3" xfId="18823" xr:uid="{269F64B2-0E50-40BE-A614-34AC2F878AF0}"/>
    <cellStyle name="Note 4 6 2 6 4" xfId="30152" xr:uid="{B3036642-C16A-4CAA-9C12-60DAE1F47B78}"/>
    <cellStyle name="Note 4 6 2 6 5" xfId="24350" xr:uid="{548A8558-4B5B-43EB-A38D-E28205CBA8EA}"/>
    <cellStyle name="Note 4 6 2 7" xfId="4749" xr:uid="{44644321-6C50-4CF5-B926-C1331573075D}"/>
    <cellStyle name="Note 4 6 2 7 2" xfId="11578" xr:uid="{D063F116-7D21-49DC-86CC-A1E853B8AF55}"/>
    <cellStyle name="Note 4 6 2 7 3" xfId="19587" xr:uid="{F88B2533-F73D-4947-B975-460BEE2269CD}"/>
    <cellStyle name="Note 4 6 2 7 4" xfId="25867" xr:uid="{806D4620-487D-4BA0-9805-A0F50A0EC3DB}"/>
    <cellStyle name="Note 4 6 2 7 5" xfId="36624" xr:uid="{BE4A8E7F-101E-4825-8587-E665DE420B68}"/>
    <cellStyle name="Note 4 6 2 8" xfId="10279" xr:uid="{856521C3-D7F6-41C7-8EA2-F46FD60E0874}"/>
    <cellStyle name="Note 4 6 2 8 2" xfId="13968" xr:uid="{3F620561-522A-41E8-8CDA-D3A448BBF160}"/>
    <cellStyle name="Note 4 6 2 8 3" xfId="21940" xr:uid="{F911F4DA-C3DD-4F2D-872F-6B1C47D40573}"/>
    <cellStyle name="Note 4 6 2 8 4" xfId="31377" xr:uid="{CE1DCEC4-5780-4367-9499-F41FE8C2555D}"/>
    <cellStyle name="Note 4 6 2 8 5" xfId="32121" xr:uid="{443DB4BF-71A7-4D80-9299-A7C5D5CC0310}"/>
    <cellStyle name="Note 4 6 2 9" xfId="11749" xr:uid="{C96CC8B0-8BBD-4DD3-9C32-975391356C3B}"/>
    <cellStyle name="Note 4 6 3" xfId="1610" xr:uid="{00000000-0005-0000-0000-00004A060000}"/>
    <cellStyle name="Note 4 6 3 10" xfId="15464" xr:uid="{8D6A55DC-102A-47CF-A3E2-C133BBD6FFB3}"/>
    <cellStyle name="Note 4 6 3 11" xfId="24934" xr:uid="{A26195B9-B88A-4F53-9371-278CDC9D86B0}"/>
    <cellStyle name="Note 4 6 3 12" xfId="36718" xr:uid="{D3EC5FBE-180A-4A72-BDAD-6CEB304E46A6}"/>
    <cellStyle name="Note 4 6 3 2" xfId="1611" xr:uid="{00000000-0005-0000-0000-00004B060000}"/>
    <cellStyle name="Note 4 6 3 2 10" xfId="24935" xr:uid="{C9F660BA-479F-4866-923B-6204E1CA7B8B}"/>
    <cellStyle name="Note 4 6 3 2 11" xfId="34179" xr:uid="{1D75FA0F-DB94-4C4D-801D-9E0CDD93218F}"/>
    <cellStyle name="Note 4 6 3 2 2" xfId="5922" xr:uid="{DA8333BC-6D3E-42ED-83BA-1C51CACD0CA6}"/>
    <cellStyle name="Note 4 6 3 2 2 2" xfId="15210" xr:uid="{2A4C79D1-F9D0-411B-9BFB-34DA6AD451DC}"/>
    <cellStyle name="Note 4 6 3 2 2 3" xfId="22480" xr:uid="{F8BBFD92-2934-4997-A025-A693DA6CB629}"/>
    <cellStyle name="Note 4 6 3 2 2 4" xfId="27020" xr:uid="{0262EF99-D873-47B1-B983-789D4A145ABA}"/>
    <cellStyle name="Note 4 6 3 2 2 5" xfId="26117" xr:uid="{3C6B13F5-A26F-4805-A64F-F94CF25C6782}"/>
    <cellStyle name="Note 4 6 3 2 3" xfId="7364" xr:uid="{F8685341-3B4A-4AAC-929F-AD4C93442AFA}"/>
    <cellStyle name="Note 4 6 3 2 3 2" xfId="16113" xr:uid="{22012949-1AFD-4B27-907C-18EC04607058}"/>
    <cellStyle name="Note 4 6 3 2 3 3" xfId="21076" xr:uid="{62AE1974-8120-4DB6-88BD-024C88ADECD2}"/>
    <cellStyle name="Note 4 6 3 2 3 4" xfId="28462" xr:uid="{74D48CE9-F05B-439B-A50E-5AD3567C7F5D}"/>
    <cellStyle name="Note 4 6 3 2 3 5" xfId="32275" xr:uid="{A4D54D8B-30F0-4264-A656-5E96723A7642}"/>
    <cellStyle name="Note 4 6 3 2 4" xfId="8232" xr:uid="{2535FF21-01B8-44C7-9252-21E747F18430}"/>
    <cellStyle name="Note 4 6 3 2 4 2" xfId="2938" xr:uid="{B21F4AE5-1CCC-4E7D-A5C6-78704DEC330C}"/>
    <cellStyle name="Note 4 6 3 2 4 3" xfId="19096" xr:uid="{5CDDCF10-C634-41D6-9034-CA886CB10C1A}"/>
    <cellStyle name="Note 4 6 3 2 4 4" xfId="29330" xr:uid="{A96E4FBA-B499-4A2F-AE69-76C28A93EABE}"/>
    <cellStyle name="Note 4 6 3 2 4 5" xfId="33068" xr:uid="{B66BACEC-5BF5-49EE-B432-A575D50BBD75}"/>
    <cellStyle name="Note 4 6 3 2 5" xfId="9057" xr:uid="{02D52292-18CF-436B-8BD3-D3C6C7847584}"/>
    <cellStyle name="Note 4 6 3 2 5 2" xfId="18104" xr:uid="{03295853-3499-4F06-B252-8178FC6A2F53}"/>
    <cellStyle name="Note 4 6 3 2 5 3" xfId="11833" xr:uid="{BA5B8879-AF98-4C9A-837E-9361979A85E3}"/>
    <cellStyle name="Note 4 6 3 2 5 4" xfId="30155" xr:uid="{371062FC-3609-418E-A2FB-51A609B8EE3E}"/>
    <cellStyle name="Note 4 6 3 2 5 5" xfId="24351" xr:uid="{44175D2B-11A5-4004-AF76-09C70368CF41}"/>
    <cellStyle name="Note 4 6 3 2 6" xfId="4760" xr:uid="{4D635F1E-EC64-41F8-A71D-E006E5991AF5}"/>
    <cellStyle name="Note 4 6 3 2 6 2" xfId="14853" xr:uid="{3DDE257C-7F45-4104-86E4-95EE53424DBA}"/>
    <cellStyle name="Note 4 6 3 2 6 3" xfId="21767" xr:uid="{8672CBE4-E6F9-456C-B68C-96495A06C059}"/>
    <cellStyle name="Note 4 6 3 2 6 4" xfId="25878" xr:uid="{D465A9C7-F8EF-47D0-AD9F-08204426151D}"/>
    <cellStyle name="Note 4 6 3 2 6 5" xfId="33587" xr:uid="{4117715F-9525-42FD-B89D-D8C3BA7B5775}"/>
    <cellStyle name="Note 4 6 3 2 7" xfId="10282" xr:uid="{6E0CCE6C-6210-4F8A-8885-ABBE153F9B25}"/>
    <cellStyle name="Note 4 6 3 2 7 2" xfId="16718" xr:uid="{A721AD18-AF75-4529-9A43-37725214FFAE}"/>
    <cellStyle name="Note 4 6 3 2 7 3" xfId="20358" xr:uid="{0715144A-E1D1-4426-9059-1434F282E8DA}"/>
    <cellStyle name="Note 4 6 3 2 7 4" xfId="31380" xr:uid="{14227347-721A-4F32-97D4-243AF0331F71}"/>
    <cellStyle name="Note 4 6 3 2 7 5" xfId="36336" xr:uid="{97118D4E-57D6-45BB-AA14-45084D3DE1C3}"/>
    <cellStyle name="Note 4 6 3 2 8" xfId="14273" xr:uid="{091119E3-9B75-4D34-A418-2F28874371D7}"/>
    <cellStyle name="Note 4 6 3 2 9" xfId="13495" xr:uid="{79C212B7-00AC-4A91-B836-E9FBBD54FD06}"/>
    <cellStyle name="Note 4 6 3 3" xfId="5921" xr:uid="{499E44B7-2585-408C-BB44-1F6ECC49AE64}"/>
    <cellStyle name="Note 4 6 3 3 2" xfId="12417" xr:uid="{3DE8078A-709B-4D18-88B5-DD6296AEB5FC}"/>
    <cellStyle name="Note 4 6 3 3 3" xfId="15846" xr:uid="{9219B9FA-8B26-4930-9FA5-FDC9EC1F3B06}"/>
    <cellStyle name="Note 4 6 3 3 4" xfId="27019" xr:uid="{B094B19A-0C7B-43FA-93F4-62FE9110F838}"/>
    <cellStyle name="Note 4 6 3 3 5" xfId="34924" xr:uid="{4359AA02-4E0F-42D4-8736-6E2C772D9693}"/>
    <cellStyle name="Note 4 6 3 4" xfId="7363" xr:uid="{25404D2B-2CC3-4968-A1A4-25014C66212A}"/>
    <cellStyle name="Note 4 6 3 4 2" xfId="16825" xr:uid="{2E10C6AD-AA5D-4DDD-A33B-8EC9C07AF2BC}"/>
    <cellStyle name="Note 4 6 3 4 3" xfId="21598" xr:uid="{9F52DE1C-29C9-4CAB-8E77-E44B9041B373}"/>
    <cellStyle name="Note 4 6 3 4 4" xfId="28461" xr:uid="{8E8EB58B-05B9-4757-B4E1-7DA156287F85}"/>
    <cellStyle name="Note 4 6 3 4 5" xfId="35097" xr:uid="{9FC23611-3388-46B1-8DE6-CA01711BF31A}"/>
    <cellStyle name="Note 4 6 3 5" xfId="8231" xr:uid="{7CE7C1C0-B5DF-4D74-AE40-BEF1B3512A4F}"/>
    <cellStyle name="Note 4 6 3 5 2" xfId="2937" xr:uid="{5E306F51-76A3-42AD-930A-40AE209E8EA8}"/>
    <cellStyle name="Note 4 6 3 5 3" xfId="23335" xr:uid="{C1BC7674-D5CB-437F-9F2F-2CFD05C86E1F}"/>
    <cellStyle name="Note 4 6 3 5 4" xfId="29329" xr:uid="{FE7F7E88-8E68-40DB-93DA-85614373EC8B}"/>
    <cellStyle name="Note 4 6 3 5 5" xfId="24127" xr:uid="{87FF4FCB-CD74-4851-BF4A-80F006DE873A}"/>
    <cellStyle name="Note 4 6 3 6" xfId="9056" xr:uid="{CC26A5DE-3D91-4262-B28C-73B0414A0E5F}"/>
    <cellStyle name="Note 4 6 3 6 2" xfId="12734" xr:uid="{398C1D5F-4343-45EE-BAC0-51280F70B597}"/>
    <cellStyle name="Note 4 6 3 6 3" xfId="18826" xr:uid="{A2BC004D-B353-4F61-A6AD-8C73492A1513}"/>
    <cellStyle name="Note 4 6 3 6 4" xfId="30154" xr:uid="{E1E1E9E5-406A-42D8-94CA-EB66A539EDB9}"/>
    <cellStyle name="Note 4 6 3 6 5" xfId="32691" xr:uid="{CDF873CB-77EA-4455-99C9-FEC26A4C2D82}"/>
    <cellStyle name="Note 4 6 3 7" xfId="4747" xr:uid="{DF9F9E07-14A5-42F4-90CA-D85F367758AA}"/>
    <cellStyle name="Note 4 6 3 7 2" xfId="13536" xr:uid="{AC3095BE-E3F2-4D21-A7FF-694986217A9E}"/>
    <cellStyle name="Note 4 6 3 7 3" xfId="21239" xr:uid="{D5EFAEEC-4DCE-4081-A8B5-A1B8E52CC546}"/>
    <cellStyle name="Note 4 6 3 7 4" xfId="25865" xr:uid="{B88F9F6D-1260-4D2B-8065-3E0A941DEB87}"/>
    <cellStyle name="Note 4 6 3 7 5" xfId="23618" xr:uid="{FFE5CDA0-88FF-404A-B425-C13FA73FE919}"/>
    <cellStyle name="Note 4 6 3 8" xfId="10281" xr:uid="{D01FAC5D-C899-4116-8B11-BF869C0650A7}"/>
    <cellStyle name="Note 4 6 3 8 2" xfId="15100" xr:uid="{4D07B518-8FD0-4B5E-86D4-CCD6BCF7F758}"/>
    <cellStyle name="Note 4 6 3 8 3" xfId="19402" xr:uid="{AC49C9C2-2679-4876-AF05-AD3E0799F2DF}"/>
    <cellStyle name="Note 4 6 3 8 4" xfId="31379" xr:uid="{DCD54327-2D9E-495F-8884-722E8D181176}"/>
    <cellStyle name="Note 4 6 3 8 5" xfId="32539" xr:uid="{86FC9DEF-5C90-4C59-AF42-40832A8ECC16}"/>
    <cellStyle name="Note 4 6 3 9" xfId="17539" xr:uid="{3D71219A-D78C-4418-845B-49DD517F5FB2}"/>
    <cellStyle name="Note 4 6 4" xfId="1612" xr:uid="{00000000-0005-0000-0000-00004C060000}"/>
    <cellStyle name="Note 4 6 4 10" xfId="22677" xr:uid="{BB8ADE56-4810-4D71-90A7-3D449667C641}"/>
    <cellStyle name="Note 4 6 4 11" xfId="24936" xr:uid="{5ACB5E5C-C040-4908-8548-74E4C572F358}"/>
    <cellStyle name="Note 4 6 4 12" xfId="35925" xr:uid="{D80DBE23-352B-448C-8459-FBD3ACF2AEB7}"/>
    <cellStyle name="Note 4 6 4 2" xfId="1613" xr:uid="{00000000-0005-0000-0000-00004D060000}"/>
    <cellStyle name="Note 4 6 4 2 10" xfId="24937" xr:uid="{24F82E82-8901-4714-AB82-09BC8DAF4FF6}"/>
    <cellStyle name="Note 4 6 4 2 11" xfId="35369" xr:uid="{72A85872-C540-4EEF-9BB4-A967F92E7A4F}"/>
    <cellStyle name="Note 4 6 4 2 2" xfId="5924" xr:uid="{C2D43B94-8FF4-4B8E-A211-84EF0B1904E7}"/>
    <cellStyle name="Note 4 6 4 2 2 2" xfId="12239" xr:uid="{ACC35675-663B-4C1C-AF7A-E5BA578D307C}"/>
    <cellStyle name="Note 4 6 4 2 2 3" xfId="20909" xr:uid="{C2A00962-DEEF-4158-B12B-F9350BC1F78E}"/>
    <cellStyle name="Note 4 6 4 2 2 4" xfId="27022" xr:uid="{E95EEF00-0243-4B3D-AB4E-B7D2378B2883}"/>
    <cellStyle name="Note 4 6 4 2 2 5" xfId="34553" xr:uid="{F5901139-D488-4CB9-8A4E-38B0F0D7C669}"/>
    <cellStyle name="Note 4 6 4 2 3" xfId="7366" xr:uid="{FCEDFBF4-CC94-47F6-AD72-485DB83CAB1F}"/>
    <cellStyle name="Note 4 6 4 2 3 2" xfId="12130" xr:uid="{F6C518D3-81B5-4951-9FC5-9A361942E2A2}"/>
    <cellStyle name="Note 4 6 4 2 3 3" xfId="22196" xr:uid="{E3591A0D-A100-47C8-B63B-A6F72442EFAB}"/>
    <cellStyle name="Note 4 6 4 2 3 4" xfId="28464" xr:uid="{858A6EEF-D912-472F-9554-7722F83BC006}"/>
    <cellStyle name="Note 4 6 4 2 3 5" xfId="26292" xr:uid="{FD6F6B86-D77A-45D3-9C27-891251600399}"/>
    <cellStyle name="Note 4 6 4 2 4" xfId="8234" xr:uid="{1D816BB2-3B81-4ACF-89F8-B4F9BAC2CEF7}"/>
    <cellStyle name="Note 4 6 4 2 4 2" xfId="12275" xr:uid="{B65F3900-0893-485C-81DA-D01A38E19958}"/>
    <cellStyle name="Note 4 6 4 2 4 3" xfId="17876" xr:uid="{B1BD0EE2-B944-4807-96FC-E5C693A7DBC2}"/>
    <cellStyle name="Note 4 6 4 2 4 4" xfId="29332" xr:uid="{A97F6CB0-1146-41AB-97BF-B1919377FA3A}"/>
    <cellStyle name="Note 4 6 4 2 4 5" xfId="26419" xr:uid="{A24C1A0F-337E-45E9-A1FD-58A6E35AE258}"/>
    <cellStyle name="Note 4 6 4 2 5" xfId="9059" xr:uid="{D10E20BA-D96E-4D8B-A539-B555E3924EF9}"/>
    <cellStyle name="Note 4 6 4 2 5 2" xfId="3237" xr:uid="{834330D0-EF36-4240-B88E-CE1F2228A70B}"/>
    <cellStyle name="Note 4 6 4 2 5 3" xfId="18824" xr:uid="{4695C138-B6CC-4BD4-8470-39EB348ED011}"/>
    <cellStyle name="Note 4 6 4 2 5 4" xfId="30157" xr:uid="{EC2A5182-567E-4F5F-9E08-7EBE03795FDE}"/>
    <cellStyle name="Note 4 6 4 2 5 5" xfId="24353" xr:uid="{E24CA251-A8DC-4743-AA0F-89676EC0CE12}"/>
    <cellStyle name="Note 4 6 4 2 6" xfId="9526" xr:uid="{4CBA72A8-7811-426F-83C9-997E52537FDD}"/>
    <cellStyle name="Note 4 6 4 2 6 2" xfId="17958" xr:uid="{840D60F1-AA62-4CCD-B711-5310F2B638D7}"/>
    <cellStyle name="Note 4 6 4 2 6 3" xfId="18674" xr:uid="{20879D5D-FA75-4B42-898B-1F1D19D99484}"/>
    <cellStyle name="Note 4 6 4 2 6 4" xfId="30624" xr:uid="{ECFC2F78-3DB9-4DDA-A315-5D828040A1FB}"/>
    <cellStyle name="Note 4 6 4 2 6 5" xfId="33200" xr:uid="{D3F6680E-D68F-486A-9947-D2EA3BBC13BA}"/>
    <cellStyle name="Note 4 6 4 2 7" xfId="10284" xr:uid="{622C8587-D0A3-4071-994B-B9951A30C4AD}"/>
    <cellStyle name="Note 4 6 4 2 7 2" xfId="15263" xr:uid="{5772F7FA-4740-4452-A38C-C50D61759EEF}"/>
    <cellStyle name="Note 4 6 4 2 7 3" xfId="18606" xr:uid="{424E0FC5-C741-4CC9-BF8D-4E124BE0A6AD}"/>
    <cellStyle name="Note 4 6 4 2 7 4" xfId="31382" xr:uid="{D23C42F3-4B14-4FF1-9181-7829E356D3E9}"/>
    <cellStyle name="Note 4 6 4 2 7 5" xfId="34388" xr:uid="{5F9BD751-E403-4B4A-A300-FF2C94365606}"/>
    <cellStyle name="Note 4 6 4 2 8" xfId="15742" xr:uid="{6490AE0D-6825-44B8-B2E7-FEC90531E191}"/>
    <cellStyle name="Note 4 6 4 2 9" xfId="20173" xr:uid="{095E9886-9A1F-4C9A-9ABD-6399E2919A0B}"/>
    <cellStyle name="Note 4 6 4 3" xfId="5923" xr:uid="{AA983088-13A5-44AC-B2F8-748732DF0C45}"/>
    <cellStyle name="Note 4 6 4 3 2" xfId="11418" xr:uid="{78F5CAD9-2ABF-4A76-B203-F2391BA6F6B8}"/>
    <cellStyle name="Note 4 6 4 3 3" xfId="18514" xr:uid="{8C6BD297-686C-458F-BB43-C10009FF1BE3}"/>
    <cellStyle name="Note 4 6 4 3 4" xfId="27021" xr:uid="{5EB59CF8-FAAB-4C8B-A5D1-414997F2E0A4}"/>
    <cellStyle name="Note 4 6 4 3 5" xfId="32358" xr:uid="{F66C215A-E25B-4F88-A5CC-392222DF28C2}"/>
    <cellStyle name="Note 4 6 4 4" xfId="7365" xr:uid="{523B5833-8689-4155-A1C8-4D3594676CA3}"/>
    <cellStyle name="Note 4 6 4 4 2" xfId="15383" xr:uid="{88BC5FA2-B07F-4180-B50D-799C41C5C470}"/>
    <cellStyle name="Note 4 6 4 4 3" xfId="14860" xr:uid="{1D20DA46-17A2-49BC-A072-5B7C069DDCD0}"/>
    <cellStyle name="Note 4 6 4 4 4" xfId="28463" xr:uid="{13EA8967-BEE9-43FC-A017-CC49BE61BC20}"/>
    <cellStyle name="Note 4 6 4 4 5" xfId="26293" xr:uid="{B3330818-4EE7-4B89-A386-42A8E689719D}"/>
    <cellStyle name="Note 4 6 4 5" xfId="8233" xr:uid="{E8882B14-6DDF-4CE4-BA8F-B7D1CBD0C5DA}"/>
    <cellStyle name="Note 4 6 4 5 2" xfId="18334" xr:uid="{D163B84F-ADB3-414F-9FAB-14737B44F24E}"/>
    <cellStyle name="Note 4 6 4 5 3" xfId="14160" xr:uid="{DDB6B667-A2F0-4FA8-A362-1A0CF12BF2F9}"/>
    <cellStyle name="Note 4 6 4 5 4" xfId="29331" xr:uid="{8DD1189A-07DD-47AB-88BA-A54BABC7CD05}"/>
    <cellStyle name="Note 4 6 4 5 5" xfId="33071" xr:uid="{F2BC3DBD-7E26-4CAE-AC74-07CFBCD5C1A0}"/>
    <cellStyle name="Note 4 6 4 6" xfId="9058" xr:uid="{159990BA-672E-4508-AB87-1ED6A312B063}"/>
    <cellStyle name="Note 4 6 4 6 2" xfId="12735" xr:uid="{C1039EC9-C139-432D-9834-3E122990DE7B}"/>
    <cellStyle name="Note 4 6 4 6 3" xfId="23088" xr:uid="{6B7D817A-C86E-4F64-A2A0-B7BB8C3341E6}"/>
    <cellStyle name="Note 4 6 4 6 4" xfId="30156" xr:uid="{36403121-CF9E-4B2B-9A33-94CB6B9C690A}"/>
    <cellStyle name="Note 4 6 4 6 5" xfId="24352" xr:uid="{3068841A-07EA-4EE9-883D-9EEEC9D9FCB0}"/>
    <cellStyle name="Note 4 6 4 7" xfId="9735" xr:uid="{711D25B7-C54C-4BC9-8C75-3E7A4C40807E}"/>
    <cellStyle name="Note 4 6 4 7 2" xfId="16767" xr:uid="{BA356412-77E1-4994-8837-6C10406A0A39}"/>
    <cellStyle name="Note 4 6 4 7 3" xfId="20235" xr:uid="{D852CAEA-F8F7-480E-A698-C3CED6125176}"/>
    <cellStyle name="Note 4 6 4 7 4" xfId="30833" xr:uid="{1B5FB225-C6AE-4363-8288-58819001B5C2}"/>
    <cellStyle name="Note 4 6 4 7 5" xfId="33213" xr:uid="{18455176-BBE3-4D0C-A149-C9261724BA48}"/>
    <cellStyle name="Note 4 6 4 8" xfId="10283" xr:uid="{328442E0-2B62-4BAC-8EF3-1AB0FA5F8448}"/>
    <cellStyle name="Note 4 6 4 8 2" xfId="15985" xr:uid="{D0BFD51D-980C-4A8F-8740-CB238E596BDC}"/>
    <cellStyle name="Note 4 6 4 8 3" xfId="19231" xr:uid="{B22E6F4C-519E-4F4C-AD21-CAFC71B4607B}"/>
    <cellStyle name="Note 4 6 4 8 4" xfId="31381" xr:uid="{EB079825-2399-4CA9-B9AA-E9F187CB0507}"/>
    <cellStyle name="Note 4 6 4 8 5" xfId="33419" xr:uid="{E5776959-6144-4F35-8D33-1C8B16DD445A}"/>
    <cellStyle name="Note 4 6 4 9" xfId="16510" xr:uid="{8D0B0B91-E19A-4A9D-AC33-3DC08CFBE57E}"/>
    <cellStyle name="Note 4 6 5" xfId="1614" xr:uid="{00000000-0005-0000-0000-00004E060000}"/>
    <cellStyle name="Note 4 6 5 10" xfId="21893" xr:uid="{026C008A-E9DC-497F-8332-C6AD31D1A32E}"/>
    <cellStyle name="Note 4 6 5 11" xfId="24938" xr:uid="{D37B482C-CB6B-44F6-A6A0-13DF38C30F1A}"/>
    <cellStyle name="Note 4 6 5 12" xfId="34851" xr:uid="{728031EC-4F60-4BD1-8178-D084F82F5164}"/>
    <cellStyle name="Note 4 6 5 2" xfId="1615" xr:uid="{00000000-0005-0000-0000-00004F060000}"/>
    <cellStyle name="Note 4 6 5 2 10" xfId="24939" xr:uid="{7D278AE8-5613-428A-8E7E-97EC398570AC}"/>
    <cellStyle name="Note 4 6 5 2 11" xfId="33764" xr:uid="{5FDBC9AE-7495-4FDE-8889-5DFEB6ED75AC}"/>
    <cellStyle name="Note 4 6 5 2 2" xfId="5926" xr:uid="{336D2BFC-2593-482E-8AED-632A311C7C49}"/>
    <cellStyle name="Note 4 6 5 2 2 2" xfId="13373" xr:uid="{3703FDD7-D97B-4221-8AA2-95AA4C92E21A}"/>
    <cellStyle name="Note 4 6 5 2 2 3" xfId="11930" xr:uid="{7FAAC9D6-891F-4003-B268-A95C29093680}"/>
    <cellStyle name="Note 4 6 5 2 2 4" xfId="27024" xr:uid="{5C13B353-597F-4686-95DB-3B88A5FA35C3}"/>
    <cellStyle name="Note 4 6 5 2 2 5" xfId="36396" xr:uid="{1B8878BE-4234-4A28-87B9-8F11BBD737BC}"/>
    <cellStyle name="Note 4 6 5 2 3" xfId="7368" xr:uid="{5E2FED7A-0576-4543-B09D-46EA8E9B07B4}"/>
    <cellStyle name="Note 4 6 5 2 3 2" xfId="2685" xr:uid="{449FC519-1043-464A-85CB-06DE2BF8E16C}"/>
    <cellStyle name="Note 4 6 5 2 3 3" xfId="20213" xr:uid="{A9A7C47A-B4CA-48BB-B6FC-2B93162E2D7C}"/>
    <cellStyle name="Note 4 6 5 2 3 4" xfId="28466" xr:uid="{F43AC2F3-8905-4861-B709-A393C1C436F6}"/>
    <cellStyle name="Note 4 6 5 2 3 5" xfId="36476" xr:uid="{7170357C-AFCA-4293-BB59-869E9AEB3EA9}"/>
    <cellStyle name="Note 4 6 5 2 4" xfId="8236" xr:uid="{C1058284-A2DD-4F75-9CC1-D79F5DCF2407}"/>
    <cellStyle name="Note 4 6 5 2 4 2" xfId="18345" xr:uid="{A23E1305-6A0A-4A3B-8B11-0F8CE277FC3E}"/>
    <cellStyle name="Note 4 6 5 2 4 3" xfId="23329" xr:uid="{63A0B848-A3A9-4597-B1AE-A62C79B0AC4E}"/>
    <cellStyle name="Note 4 6 5 2 4 4" xfId="29334" xr:uid="{EE67BA5B-55B1-4232-AC4F-63B6BC0B4370}"/>
    <cellStyle name="Note 4 6 5 2 4 5" xfId="33070" xr:uid="{7C8EE1D9-2BFF-4179-A9D5-12AFF943C32D}"/>
    <cellStyle name="Note 4 6 5 2 5" xfId="9061" xr:uid="{4E85F065-EBBF-435D-ABD4-A0F687C0A192}"/>
    <cellStyle name="Note 4 6 5 2 5 2" xfId="3239" xr:uid="{5602C178-A3CF-4B6A-964A-B3D564B4C830}"/>
    <cellStyle name="Note 4 6 5 2 5 3" xfId="18825" xr:uid="{1B531E5F-CADE-4253-9BC5-6B64A1375B44}"/>
    <cellStyle name="Note 4 6 5 2 5 4" xfId="30159" xr:uid="{3C7DAC46-E96E-4A9F-ABC3-B8A363C232B2}"/>
    <cellStyle name="Note 4 6 5 2 5 5" xfId="32688" xr:uid="{AE9031D7-A41A-4A9B-B7C9-51CFE53FD9B4}"/>
    <cellStyle name="Note 4 6 5 2 6" xfId="9525" xr:uid="{67DC04C4-1F0A-427B-9F48-3A494A83F73D}"/>
    <cellStyle name="Note 4 6 5 2 6 2" xfId="3519" xr:uid="{6CADAF63-BD0A-40D4-A5BB-43B71AD3AF05}"/>
    <cellStyle name="Note 4 6 5 2 6 3" xfId="22947" xr:uid="{183E9792-522F-4F0E-A99B-7EB0697F84F6}"/>
    <cellStyle name="Note 4 6 5 2 6 4" xfId="30623" xr:uid="{0D3E4E62-EB55-4E0C-A353-0D55F86DB151}"/>
    <cellStyle name="Note 4 6 5 2 6 5" xfId="34341" xr:uid="{8D8D7FAD-79C3-4595-8E4B-F5B028E88C03}"/>
    <cellStyle name="Note 4 6 5 2 7" xfId="10286" xr:uid="{848CD02C-82F1-478D-9141-F7A9CEB24821}"/>
    <cellStyle name="Note 4 6 5 2 7 2" xfId="12456" xr:uid="{1442E297-1AD8-4100-9857-DFA42F7DBDC1}"/>
    <cellStyle name="Note 4 6 5 2 7 3" xfId="22766" xr:uid="{0CCFED51-FC11-4AED-AB79-C279E951ED44}"/>
    <cellStyle name="Note 4 6 5 2 7 4" xfId="31384" xr:uid="{BDE804DB-E121-4928-9A3F-B2C769F0349B}"/>
    <cellStyle name="Note 4 6 5 2 7 5" xfId="32574" xr:uid="{24228A08-6B92-4818-BF16-A7ECF4AD8377}"/>
    <cellStyle name="Note 4 6 5 2 8" xfId="13724" xr:uid="{39FE25D0-D589-46B7-8292-5F14251F9A2D}"/>
    <cellStyle name="Note 4 6 5 2 9" xfId="21347" xr:uid="{B1C50EDC-4DF2-4285-9E74-C09A21C9FA11}"/>
    <cellStyle name="Note 4 6 5 3" xfId="5925" xr:uid="{1158A166-EE47-487C-91E8-6B88B83618D9}"/>
    <cellStyle name="Note 4 6 5 3 2" xfId="14684" xr:uid="{0ADE44C4-ACE7-4A75-90E2-2D2F4F843D00}"/>
    <cellStyle name="Note 4 6 5 3 3" xfId="14802" xr:uid="{61E3007A-13A9-4D66-BB1A-E4630F572A8C}"/>
    <cellStyle name="Note 4 6 5 3 4" xfId="27023" xr:uid="{3C792968-54CC-4B26-84AD-BB56CF07815E}"/>
    <cellStyle name="Note 4 6 5 3 5" xfId="33469" xr:uid="{47BF1840-AA26-4922-A55F-8F7AACE4A69D}"/>
    <cellStyle name="Note 4 6 5 4" xfId="7367" xr:uid="{FD90677C-6484-43EE-9AC8-AD905F4D9EE7}"/>
    <cellStyle name="Note 4 6 5 4 2" xfId="2684" xr:uid="{94A1F7D8-E620-4E21-BD53-E2E20790D6F4}"/>
    <cellStyle name="Note 4 6 5 4 3" xfId="22435" xr:uid="{DCE8D5AD-03DC-4E56-A149-55298F943617}"/>
    <cellStyle name="Note 4 6 5 4 4" xfId="28465" xr:uid="{9BE777E1-BD2B-40D4-B112-A64F8A720F80}"/>
    <cellStyle name="Note 4 6 5 4 5" xfId="36230" xr:uid="{9F3F25AB-3F4C-4293-888E-B917A04B4361}"/>
    <cellStyle name="Note 4 6 5 5" xfId="8235" xr:uid="{EDD013F2-8A67-463F-AE76-0E97326F4F5C}"/>
    <cellStyle name="Note 4 6 5 5 2" xfId="2950" xr:uid="{2676844D-6634-45CC-9F74-69A57D561BDB}"/>
    <cellStyle name="Note 4 6 5 5 3" xfId="16460" xr:uid="{507531B3-197E-4030-9D12-20726D3B0088}"/>
    <cellStyle name="Note 4 6 5 5 4" xfId="29333" xr:uid="{1BE01C69-06F1-4588-B498-01A943AA4304}"/>
    <cellStyle name="Note 4 6 5 5 5" xfId="33069" xr:uid="{201FCDC2-9236-4BD3-8888-F327C656838F}"/>
    <cellStyle name="Note 4 6 5 6" xfId="9060" xr:uid="{786B725A-5AB8-42C7-BBD2-F776409685FB}"/>
    <cellStyle name="Note 4 6 5 6 2" xfId="3238" xr:uid="{E6832AEF-90D2-4E82-916D-47810E5CF1B7}"/>
    <cellStyle name="Note 4 6 5 6 3" xfId="23089" xr:uid="{EFCD1CEB-E6CF-4A68-9298-716581BA04AE}"/>
    <cellStyle name="Note 4 6 5 6 4" xfId="30158" xr:uid="{BEF9F10E-0A0D-4BC6-861C-B9E00E674018}"/>
    <cellStyle name="Note 4 6 5 6 5" xfId="32687" xr:uid="{0C145A53-DBCB-415D-A037-52C3A8781F69}"/>
    <cellStyle name="Note 4 6 5 7" xfId="9736" xr:uid="{0DFEF948-0BAC-4ACC-96A6-92513ECA791F}"/>
    <cellStyle name="Note 4 6 5 7 2" xfId="16034" xr:uid="{C6E59249-77C6-4107-90EA-E6EA22D1739E}"/>
    <cellStyle name="Note 4 6 5 7 3" xfId="19190" xr:uid="{873462D3-3062-43C2-B1AB-280EFE6881AE}"/>
    <cellStyle name="Note 4 6 5 7 4" xfId="30834" xr:uid="{034D0B77-98E2-4808-B91B-6A0FF90DAD32}"/>
    <cellStyle name="Note 4 6 5 7 5" xfId="32614" xr:uid="{CFD8B980-84FC-44BB-8378-EAC3E7823217}"/>
    <cellStyle name="Note 4 6 5 8" xfId="10285" xr:uid="{16BDCEB3-3031-40F4-9EF0-3AB0ECFBB7E2}"/>
    <cellStyle name="Note 4 6 5 8 2" xfId="11997" xr:uid="{ACB5F3D3-D096-4160-8369-B48F1BA01E57}"/>
    <cellStyle name="Note 4 6 5 8 3" xfId="19911" xr:uid="{D3B6FA32-055E-4689-9288-C862396239F6}"/>
    <cellStyle name="Note 4 6 5 8 4" xfId="31383" xr:uid="{F8A52F22-D43A-402D-A3F6-176D903277DC}"/>
    <cellStyle name="Note 4 6 5 8 5" xfId="33253" xr:uid="{04A580D6-CBE9-4B90-9DF4-2B7033BC59E6}"/>
    <cellStyle name="Note 4 6 5 9" xfId="15039" xr:uid="{BEA2D591-B813-4508-993A-49AA4E00EF8C}"/>
    <cellStyle name="Note 4 6 6" xfId="1616" xr:uid="{00000000-0005-0000-0000-000050060000}"/>
    <cellStyle name="Note 4 6 6 10" xfId="24940" xr:uid="{D7E00717-3CF9-4D49-A48C-92C64314AF68}"/>
    <cellStyle name="Note 4 6 6 11" xfId="36719" xr:uid="{F04BF6F5-916C-4E82-BAA8-8452E316CCAF}"/>
    <cellStyle name="Note 4 6 6 2" xfId="5927" xr:uid="{DF2DF4CA-C30F-49C3-AA3F-300798BA9593}"/>
    <cellStyle name="Note 4 6 6 2 2" xfId="17113" xr:uid="{6DD6F447-0DB3-4854-9D5E-C95C93DCD8F2}"/>
    <cellStyle name="Note 4 6 6 2 3" xfId="20541" xr:uid="{E9648805-7503-4DF7-A73E-D9BF75D149AD}"/>
    <cellStyle name="Note 4 6 6 2 4" xfId="27025" xr:uid="{EDD6710C-A199-45AD-92AD-6EBC23ED9984}"/>
    <cellStyle name="Note 4 6 6 2 5" xfId="32513" xr:uid="{4F2B17D2-A19B-42B0-B504-DE96D8B75BA8}"/>
    <cellStyle name="Note 4 6 6 3" xfId="7369" xr:uid="{9FA55E75-81C4-415D-84B9-30487FC0F856}"/>
    <cellStyle name="Note 4 6 6 3 2" xfId="16950" xr:uid="{6420C129-9F2C-4063-90F0-8E59991FEF13}"/>
    <cellStyle name="Note 4 6 6 3 3" xfId="19158" xr:uid="{BADE195F-98B1-4E00-B560-55E3AB3081FA}"/>
    <cellStyle name="Note 4 6 6 3 4" xfId="28467" xr:uid="{1DE35011-6B0E-4916-B2D0-154FAB1902D4}"/>
    <cellStyle name="Note 4 6 6 3 5" xfId="34215" xr:uid="{F9595412-DBCC-4062-8E10-0353CE28FFC3}"/>
    <cellStyle name="Note 4 6 6 4" xfId="8237" xr:uid="{0851DFA0-BC00-4442-AC90-AE5E5A664A69}"/>
    <cellStyle name="Note 4 6 6 4 2" xfId="13002" xr:uid="{C9C97517-16FA-4E58-9FDC-C49296755619}"/>
    <cellStyle name="Note 4 6 6 4 3" xfId="19090" xr:uid="{4929324E-91DF-4C49-8162-33DD7E800B52}"/>
    <cellStyle name="Note 4 6 6 4 4" xfId="29335" xr:uid="{A66D5A17-78C4-443E-BE6C-8E0D929E2F07}"/>
    <cellStyle name="Note 4 6 6 4 5" xfId="26418" xr:uid="{126211B0-5939-4754-A00B-FDFF2F22B39E}"/>
    <cellStyle name="Note 4 6 6 5" xfId="9062" xr:uid="{14BA446F-11A5-4380-B2AA-F79073264BC5}"/>
    <cellStyle name="Note 4 6 6 5 2" xfId="18098" xr:uid="{7F3D419B-3FD6-409E-8C72-196B657F0C12}"/>
    <cellStyle name="Note 4 6 6 5 3" xfId="11832" xr:uid="{A2E9255E-E998-4BF4-B6EB-A46F86544CE8}"/>
    <cellStyle name="Note 4 6 6 5 4" xfId="30160" xr:uid="{EDD47009-C56D-4227-B6D4-871DFB216C04}"/>
    <cellStyle name="Note 4 6 6 5 5" xfId="24354" xr:uid="{82906FE1-CD6B-4F59-B07D-2DE615997D83}"/>
    <cellStyle name="Note 4 6 6 6" xfId="9737" xr:uid="{0CCC05B9-BD37-4C9F-A7E9-688DFB1D8EC4}"/>
    <cellStyle name="Note 4 6 6 6 2" xfId="15312" xr:uid="{4FE2D4D1-D107-4DEC-9DC6-B2CE50E076CD}"/>
    <cellStyle name="Note 4 6 6 6 3" xfId="18647" xr:uid="{3C7674CF-207C-4D5D-B646-D29B042DABB9}"/>
    <cellStyle name="Note 4 6 6 6 4" xfId="30835" xr:uid="{21CECC24-FD42-47FC-866D-92E18D3427F7}"/>
    <cellStyle name="Note 4 6 6 6 5" xfId="33928" xr:uid="{F5AB38F7-B0D0-4A8E-8850-04F65E0E7615}"/>
    <cellStyle name="Note 4 6 6 7" xfId="10287" xr:uid="{D92ECC37-BD09-48B2-BEED-67BD725353A7}"/>
    <cellStyle name="Note 4 6 6 7 2" xfId="17024" xr:uid="{ABE330A7-29A8-4E8D-B66B-BE44FEEF83EB}"/>
    <cellStyle name="Note 4 6 6 7 3" xfId="20449" xr:uid="{712A07DA-B2E7-48FF-B9CD-46443CC7579C}"/>
    <cellStyle name="Note 4 6 6 7 4" xfId="31385" xr:uid="{E5B987E6-806C-46EF-982B-BC7A27D80C48}"/>
    <cellStyle name="Note 4 6 6 7 5" xfId="33887" xr:uid="{73334E14-9436-4ECE-A4FF-0AFB4EB1BC8D}"/>
    <cellStyle name="Note 4 6 6 8" xfId="17540" xr:uid="{ACC7E1F4-E4AE-4C94-9B78-D9AB56722DE4}"/>
    <cellStyle name="Note 4 6 6 9" xfId="20836" xr:uid="{B67A8D44-A87D-46FC-A2CD-A34398C07D0A}"/>
    <cellStyle name="Note 4 6 7" xfId="5918" xr:uid="{32490ECD-6337-4668-B559-0838DF0BAD25}"/>
    <cellStyle name="Note 4 6 7 2" xfId="11420" xr:uid="{372C6D17-7E2F-46F0-B1B1-4DDAB9FAE81C}"/>
    <cellStyle name="Note 4 6 7 3" xfId="20553" xr:uid="{7B8DC480-3717-4638-AC0F-891E9EF2788B}"/>
    <cellStyle name="Note 4 6 7 4" xfId="27016" xr:uid="{5CD86F45-B910-4744-BBC2-BD31694BD547}"/>
    <cellStyle name="Note 4 6 7 5" xfId="26118" xr:uid="{86396464-5842-49D7-AD5B-5E6674C6E7E7}"/>
    <cellStyle name="Note 4 6 8" xfId="7360" xr:uid="{CE553F52-FB92-4DB4-B12A-ACC97D8958AC}"/>
    <cellStyle name="Note 4 6 8 2" xfId="14100" xr:uid="{1C6022D1-D36E-4D8F-A165-A7997FE531C6}"/>
    <cellStyle name="Note 4 6 8 3" xfId="22856" xr:uid="{C65CB0D1-B36F-4F32-86E2-FE493DA34726}"/>
    <cellStyle name="Note 4 6 8 4" xfId="28458" xr:uid="{E09CF3AB-A7F4-42AA-B903-684DE92F440F}"/>
    <cellStyle name="Note 4 6 8 5" xfId="35338" xr:uid="{19F2157C-C194-4505-91D4-30B506DCE980}"/>
    <cellStyle name="Note 4 6 9" xfId="8228" xr:uid="{A386B652-6F56-4758-B78B-D689E504A5B2}"/>
    <cellStyle name="Note 4 6 9 2" xfId="18348" xr:uid="{718ED305-A0BE-4BEC-939C-68EDCD6FA667}"/>
    <cellStyle name="Note 4 6 9 3" xfId="13819" xr:uid="{35E06537-6CE5-4E24-8381-FEC101829900}"/>
    <cellStyle name="Note 4 6 9 4" xfId="29326" xr:uid="{F8D3DAD3-FFF2-4665-B137-875FA922EF72}"/>
    <cellStyle name="Note 4 6 9 5" xfId="33074" xr:uid="{738429FF-94B0-47F5-AFB2-97F8C99ECA0C}"/>
    <cellStyle name="Note 4 7" xfId="1617" xr:uid="{00000000-0005-0000-0000-000051060000}"/>
    <cellStyle name="Note 5" xfId="1618" xr:uid="{00000000-0005-0000-0000-000052060000}"/>
    <cellStyle name="Note 5 10" xfId="9064" xr:uid="{B6DB2EF3-8188-440F-8867-0C1E19712F49}"/>
    <cellStyle name="Note 5 10 2" xfId="18101" xr:uid="{24593B15-9BED-4A63-AD58-09382F7E6256}"/>
    <cellStyle name="Note 5 10 3" xfId="15105" xr:uid="{FD0827F9-BC29-4709-9D98-9E645A218001}"/>
    <cellStyle name="Note 5 10 4" xfId="30162" xr:uid="{784EE297-9C5B-44B0-B320-4A524D006E9D}"/>
    <cellStyle name="Note 5 10 5" xfId="32683" xr:uid="{D711E6B8-C3AA-49D9-B245-276D300D4F4E}"/>
    <cellStyle name="Note 5 11" xfId="4745" xr:uid="{6060C18D-99D4-4AA4-8F96-F56DFCBF0DBD}"/>
    <cellStyle name="Note 5 11 2" xfId="15615" xr:uid="{939AC069-01AB-4BE1-8ABD-81FD358F33DC}"/>
    <cellStyle name="Note 5 11 3" xfId="20107" xr:uid="{45170A6C-BEC8-4ABA-AA17-E8CBF9FC3909}"/>
    <cellStyle name="Note 5 11 4" xfId="25863" xr:uid="{F0E25583-4A89-4FAC-A672-51E1C430D110}"/>
    <cellStyle name="Note 5 11 5" xfId="34677" xr:uid="{12716AD9-F434-4E1F-9E5D-3F55923BCCAC}"/>
    <cellStyle name="Note 5 12" xfId="10288" xr:uid="{3116F36D-BB0D-405F-AB4E-FBCD983A8100}"/>
    <cellStyle name="Note 5 12 2" xfId="12245" xr:uid="{44D1398B-51A5-4879-B09B-3810B8ADDB8A}"/>
    <cellStyle name="Note 5 12 3" xfId="21999" xr:uid="{9C2B1318-BC05-4087-A443-C0518E74BDFD}"/>
    <cellStyle name="Note 5 12 4" xfId="31386" xr:uid="{227B1259-B043-407F-B7ED-7F9F96415BBF}"/>
    <cellStyle name="Note 5 12 5" xfId="36783" xr:uid="{6E300FD3-3E13-4CC7-A8A9-22E4A8453C28}"/>
    <cellStyle name="Note 5 13" xfId="16511" xr:uid="{C3CDEB66-DC17-45F0-9FFE-DCCA8FA42BEC}"/>
    <cellStyle name="Note 5 14" xfId="22678" xr:uid="{CB84F283-56C1-4C60-9ABB-5FCEE96B218E}"/>
    <cellStyle name="Note 5 15" xfId="24942" xr:uid="{778C8510-F2D2-40F7-9CB3-14A08BC967D1}"/>
    <cellStyle name="Note 5 16" xfId="35926" xr:uid="{6344494C-E2AB-4B5A-8FD8-88CBED01AD08}"/>
    <cellStyle name="Note 5 2" xfId="1619" xr:uid="{00000000-0005-0000-0000-000053060000}"/>
    <cellStyle name="Note 5 2 10" xfId="20174" xr:uid="{6EBB2ED0-A6DC-46C6-A1E7-E793A2872EC4}"/>
    <cellStyle name="Note 5 2 11" xfId="24943" xr:uid="{1B3DD6D2-FB84-4537-A704-66BC0CA2AE30}"/>
    <cellStyle name="Note 5 2 12" xfId="35370" xr:uid="{5642F2F6-C0B2-4A17-A5BC-BACB4206E769}"/>
    <cellStyle name="Note 5 2 2" xfId="1620" xr:uid="{00000000-0005-0000-0000-000054060000}"/>
    <cellStyle name="Note 5 2 2 10" xfId="24944" xr:uid="{0AAB8F05-F577-4551-881A-5B98FCBD16FD}"/>
    <cellStyle name="Note 5 2 2 11" xfId="34852" xr:uid="{B602EA20-3325-4935-AFE7-F9FA2B4EA339}"/>
    <cellStyle name="Note 5 2 2 2" xfId="5931" xr:uid="{2C495E06-0709-4BEA-84C0-F2AA22D83246}"/>
    <cellStyle name="Note 5 2 2 2 2" xfId="14693" xr:uid="{FBC08C78-834D-47C5-A9E9-4E59DA1D06C8}"/>
    <cellStyle name="Note 5 2 2 2 3" xfId="21132" xr:uid="{9F5239C4-6889-4B26-A0A7-17D19ECB0F36}"/>
    <cellStyle name="Note 5 2 2 2 4" xfId="27029" xr:uid="{78CC70B7-FEDE-4AEE-8421-BAC136CD0CE9}"/>
    <cellStyle name="Note 5 2 2 2 5" xfId="33478" xr:uid="{17802A54-F3C7-4B41-8DD1-86DEC777E193}"/>
    <cellStyle name="Note 5 2 2 3" xfId="7373" xr:uid="{C3A84337-2BAF-48C7-9E28-A1C8606C04A0}"/>
    <cellStyle name="Note 5 2 2 3 2" xfId="14376" xr:uid="{440FE2B4-8B71-409A-B5FD-3FD5A1D7E12D}"/>
    <cellStyle name="Note 5 2 2 3 3" xfId="22857" xr:uid="{0629F1F3-5E75-4EC7-B27C-0B60C517C68A}"/>
    <cellStyle name="Note 5 2 2 3 4" xfId="28471" xr:uid="{63C02C8D-38B6-4FF8-A000-A5B8E492C098}"/>
    <cellStyle name="Note 5 2 2 3 5" xfId="34039" xr:uid="{63A345A1-BFDD-475E-B5D0-12D94B0268C0}"/>
    <cellStyle name="Note 5 2 2 4" xfId="8240" xr:uid="{8B953CC6-B7CC-46B8-AABA-A5BA06A1E131}"/>
    <cellStyle name="Note 5 2 2 4 2" xfId="13000" xr:uid="{BE11E4F6-A838-4538-948A-AE42B34B5C76}"/>
    <cellStyle name="Note 5 2 2 4 3" xfId="16885" xr:uid="{E95F8496-271A-48A5-8FB4-EA50CC80DC40}"/>
    <cellStyle name="Note 5 2 2 4 4" xfId="29338" xr:uid="{EC9C5DD4-93E5-4459-B102-066A0AB19C74}"/>
    <cellStyle name="Note 5 2 2 4 5" xfId="33064" xr:uid="{61BD1F36-C364-4B49-BB0F-F445B5BEC9F4}"/>
    <cellStyle name="Note 5 2 2 5" xfId="9066" xr:uid="{3B6B9322-C821-49EE-B5B5-A1639CDFACDA}"/>
    <cellStyle name="Note 5 2 2 5 2" xfId="3240" xr:uid="{703871C5-2FFE-4318-BB64-45AD977AAB45}"/>
    <cellStyle name="Note 5 2 2 5 3" xfId="18819" xr:uid="{64FA6DFE-569B-4DE1-9B9A-329CAE41689F}"/>
    <cellStyle name="Note 5 2 2 5 4" xfId="30164" xr:uid="{613238B4-8F3E-45E1-8C3A-3413DCC3270B}"/>
    <cellStyle name="Note 5 2 2 5 5" xfId="24356" xr:uid="{FB496939-12CF-4ED6-A79E-46878C4D79BE}"/>
    <cellStyle name="Note 5 2 2 6" xfId="4743" xr:uid="{06F0C5F6-CCF0-4F4D-8DDD-330FF95FFCF7}"/>
    <cellStyle name="Note 5 2 2 6 2" xfId="14198" xr:uid="{12813CE4-65B3-4EF7-8768-1B3D3B17A393}"/>
    <cellStyle name="Note 5 2 2 6 3" xfId="19586" xr:uid="{E8856234-7C6B-461A-B347-8C930D7DAFA7}"/>
    <cellStyle name="Note 5 2 2 6 4" xfId="25861" xr:uid="{34E536F7-AA85-4821-A71B-9104B1797B85}"/>
    <cellStyle name="Note 5 2 2 6 5" xfId="35799" xr:uid="{842AE226-5EDE-4735-BAA4-90A3747D86ED}"/>
    <cellStyle name="Note 5 2 2 7" xfId="10290" xr:uid="{4362F36E-C796-45C3-B986-C94331485D31}"/>
    <cellStyle name="Note 5 2 2 7 2" xfId="13131" xr:uid="{6D2C1385-1A9D-4149-AC32-416371D7949E}"/>
    <cellStyle name="Note 5 2 2 7 3" xfId="20965" xr:uid="{4A834773-0734-47E0-A929-EF0BD4B29899}"/>
    <cellStyle name="Note 5 2 2 7 4" xfId="31388" xr:uid="{6CED8669-6EC8-4E79-A372-603E4C74FEFD}"/>
    <cellStyle name="Note 5 2 2 7 5" xfId="36007" xr:uid="{B94E157B-7FB8-4EC1-AC89-C8C16E243451}"/>
    <cellStyle name="Note 5 2 2 8" xfId="15040" xr:uid="{8B74EC62-3698-4A3F-ABC3-E23B64D71AFB}"/>
    <cellStyle name="Note 5 2 2 9" xfId="21894" xr:uid="{00BF5EBC-1102-430E-9369-14D35B42CD95}"/>
    <cellStyle name="Note 5 2 3" xfId="5930" xr:uid="{81456830-2B47-433B-9867-7CDC44F76CA7}"/>
    <cellStyle name="Note 5 2 3 2" xfId="13661" xr:uid="{D86233E9-8F83-45FC-AE30-076A4556EC76}"/>
    <cellStyle name="Note 5 2 3 3" xfId="18522" xr:uid="{DBE50654-7EB1-4795-82AF-6AF3DBE8226B}"/>
    <cellStyle name="Note 5 2 3 4" xfId="27028" xr:uid="{6F7A3376-8AC0-46D1-AA4C-30F829CD0412}"/>
    <cellStyle name="Note 5 2 3 5" xfId="34562" xr:uid="{656D62F1-2E70-4A6A-B987-D7594904EDD5}"/>
    <cellStyle name="Note 5 2 4" xfId="7372" xr:uid="{CA04F22B-6DF6-4614-9B9E-A77BB210839B}"/>
    <cellStyle name="Note 5 2 4 2" xfId="13057" xr:uid="{6355C1F8-C8C3-4F00-8C57-B56CF9631A27}"/>
    <cellStyle name="Note 5 2 4 3" xfId="20035" xr:uid="{2D39CF3E-F7F8-418E-A551-A158AC0EBF0F}"/>
    <cellStyle name="Note 5 2 4 4" xfId="28470" xr:uid="{45B7D056-ACBA-45C6-9380-65C6C1B4F6E2}"/>
    <cellStyle name="Note 5 2 4 5" xfId="33310" xr:uid="{2BE405E7-56B1-4AE2-97F0-DD7F82D8EBD1}"/>
    <cellStyle name="Note 5 2 5" xfId="8239" xr:uid="{BAD4791E-D198-4608-ABBC-D433848F81F6}"/>
    <cellStyle name="Note 5 2 5 2" xfId="18343" xr:uid="{CD7A14A8-4112-44F6-AC91-F5F792210D98}"/>
    <cellStyle name="Note 5 2 5 3" xfId="19093" xr:uid="{A56CA0A4-A11F-47D4-B7E2-4CE089C297CF}"/>
    <cellStyle name="Note 5 2 5 4" xfId="29337" xr:uid="{51E71B37-5A4C-4DB2-BD1B-EB40E41E9D0A}"/>
    <cellStyle name="Note 5 2 5 5" xfId="26420" xr:uid="{E0ACF49F-BFE0-4F13-AD9C-0E4DC6FD857F}"/>
    <cellStyle name="Note 5 2 6" xfId="9065" xr:uid="{E4AD5FCE-C3AC-4FF6-B082-057024F0C505}"/>
    <cellStyle name="Note 5 2 6 2" xfId="12732" xr:uid="{C12D746E-CDD2-4AEB-B4B3-58AE0FF95FED}"/>
    <cellStyle name="Note 5 2 6 3" xfId="23083" xr:uid="{955DC66D-BA8D-41C0-ACC5-375E3D8A7217}"/>
    <cellStyle name="Note 5 2 6 4" xfId="30163" xr:uid="{70C2185A-DA9E-4C0D-9C25-AE8F2C73F01A}"/>
    <cellStyle name="Note 5 2 6 5" xfId="32686" xr:uid="{63B13156-A8CA-4205-8425-53BE59D660BD}"/>
    <cellStyle name="Note 5 2 7" xfId="4744" xr:uid="{EC464C2F-BF5D-4E3C-8E84-3B7E9E74287A}"/>
    <cellStyle name="Note 5 2 7 2" xfId="16349" xr:uid="{5CA37639-2040-4D52-A6B6-90BE25BD3ECE}"/>
    <cellStyle name="Note 5 2 7 3" xfId="22589" xr:uid="{6B583987-6E01-4223-BEF0-B9D3D2221759}"/>
    <cellStyle name="Note 5 2 7 4" xfId="25862" xr:uid="{63F3B58D-9D6E-496A-A1B3-76252EB0651A}"/>
    <cellStyle name="Note 5 2 7 5" xfId="35262" xr:uid="{3D51AA85-D1FA-4C11-AA07-8892D485FB53}"/>
    <cellStyle name="Note 5 2 8" xfId="10289" xr:uid="{35EC7980-67CC-4404-AB74-E637ADED0200}"/>
    <cellStyle name="Note 5 2 8 2" xfId="14457" xr:uid="{28AC57D0-1D8E-484D-A92B-6FE06A1FB044}"/>
    <cellStyle name="Note 5 2 8 3" xfId="21479" xr:uid="{3FA629AD-EA5D-44B5-9D66-FB4835CB2136}"/>
    <cellStyle name="Note 5 2 8 4" xfId="31387" xr:uid="{2C7A72EE-1383-454D-BF72-F61941891189}"/>
    <cellStyle name="Note 5 2 8 5" xfId="34437" xr:uid="{5A8CAD19-A292-4A04-BA1E-19C87D5E2D01}"/>
    <cellStyle name="Note 5 2 9" xfId="15743" xr:uid="{1481CC30-23DA-4D71-980D-39206C0CCE42}"/>
    <cellStyle name="Note 5 3" xfId="1621" xr:uid="{00000000-0005-0000-0000-000055060000}"/>
    <cellStyle name="Note 5 3 10" xfId="21348" xr:uid="{8ACC2D30-380D-429A-B192-D1783509F0A0}"/>
    <cellStyle name="Note 5 3 11" xfId="24945" xr:uid="{B785432C-8A50-4CBE-86A6-196574F5731F}"/>
    <cellStyle name="Note 5 3 12" xfId="33765" xr:uid="{F1D2E1F9-7C2D-4FFF-87FB-D3369105E488}"/>
    <cellStyle name="Note 5 3 2" xfId="1622" xr:uid="{00000000-0005-0000-0000-000056060000}"/>
    <cellStyle name="Note 5 3 2 10" xfId="24946" xr:uid="{C01DF902-E2CD-42C7-8969-13887E383159}"/>
    <cellStyle name="Note 5 3 2 11" xfId="32032" xr:uid="{6D2C2042-D5AF-43D3-8466-715CEBAC7964}"/>
    <cellStyle name="Note 5 3 2 2" xfId="5933" xr:uid="{F7E26D40-4389-4A70-99E6-43B4722577A7}"/>
    <cellStyle name="Note 5 3 2 2 2" xfId="11417" xr:uid="{953B6BD5-1657-46BC-8621-73BF484331AF}"/>
    <cellStyle name="Note 5 3 2 2 3" xfId="20550" xr:uid="{F88A86FE-3C6F-4104-A2D4-0475272FC6DD}"/>
    <cellStyle name="Note 5 3 2 2 4" xfId="27031" xr:uid="{09D2E1BC-3723-4130-AACD-8FC0570CB767}"/>
    <cellStyle name="Note 5 3 2 2 5" xfId="36517" xr:uid="{73AC185E-75A2-4CA3-8770-6E2AAFEEF7DB}"/>
    <cellStyle name="Note 5 3 2 3" xfId="7375" xr:uid="{9FA3DA2C-2F21-47A5-A357-DE7BDB2FBDFF}"/>
    <cellStyle name="Note 5 3 2 3 2" xfId="14097" xr:uid="{294AF014-1E59-422F-9689-544F25BB8020}"/>
    <cellStyle name="Note 5 3 2 3 3" xfId="22097" xr:uid="{BB615335-8B10-41AA-8DA8-21D5EB095A78}"/>
    <cellStyle name="Note 5 3 2 3 4" xfId="28473" xr:uid="{64020E13-6F4C-40B6-A941-770415013B9C}"/>
    <cellStyle name="Note 5 3 2 3 5" xfId="36199" xr:uid="{F06E9B33-93E9-4DF6-BB9D-2A76694478E2}"/>
    <cellStyle name="Note 5 3 2 4" xfId="8242" xr:uid="{312784E7-ADC8-4B4F-895C-061BC3488B79}"/>
    <cellStyle name="Note 5 3 2 4 2" xfId="13001" xr:uid="{07210045-4740-4A03-98B3-C1E068B66265}"/>
    <cellStyle name="Note 5 3 2 4 3" xfId="19091" xr:uid="{9888E041-BE25-4146-9061-91591035C628}"/>
    <cellStyle name="Note 5 3 2 4 4" xfId="29340" xr:uid="{0A825940-13CF-448F-8969-D50DF22F506A}"/>
    <cellStyle name="Note 5 3 2 4 5" xfId="26417" xr:uid="{46E276F0-0C56-4D4E-83E1-C5F94FEDAA2B}"/>
    <cellStyle name="Note 5 3 2 5" xfId="9068" xr:uid="{632AECC4-FEAC-457C-8259-70E958FA8858}"/>
    <cellStyle name="Note 5 3 2 5 2" xfId="12730" xr:uid="{514A0C88-F0DF-4F90-B24E-472BFF9E520F}"/>
    <cellStyle name="Note 5 3 2 5 3" xfId="18822" xr:uid="{DFB8B9A7-02D3-468A-81EC-33BEFC98320F}"/>
    <cellStyle name="Note 5 3 2 5 4" xfId="30166" xr:uid="{880942C2-162B-404F-BD88-2BE6D9D726D1}"/>
    <cellStyle name="Note 5 3 2 5 5" xfId="32685" xr:uid="{5994DA0D-CCE3-4F2A-9B60-94D34E805D7C}"/>
    <cellStyle name="Note 5 3 2 6" xfId="8572" xr:uid="{7235BC45-31BD-4528-857E-8EAB0C894AAC}"/>
    <cellStyle name="Note 5 3 2 6 2" xfId="18249" xr:uid="{E6D4DB10-4F82-4C9D-8E2D-016EE083EBA5}"/>
    <cellStyle name="Note 5 3 2 6 3" xfId="11493" xr:uid="{FA2B57F0-70DC-451D-A00E-9C66D4C83C0D}"/>
    <cellStyle name="Note 5 3 2 6 4" xfId="29670" xr:uid="{6BB98BE1-CFBD-416B-B4C3-18424E719C81}"/>
    <cellStyle name="Note 5 3 2 6 5" xfId="24193" xr:uid="{75BD1B12-339A-400D-9AD6-FC5F3209EC2D}"/>
    <cellStyle name="Note 5 3 2 7" xfId="10292" xr:uid="{AAAB50FD-0029-471B-AA01-CE96BC5C5DB1}"/>
    <cellStyle name="Note 5 3 2 7 2" xfId="13977" xr:uid="{AFCB9DA8-8739-4471-A635-85B6B9EA4373}"/>
    <cellStyle name="Note 5 3 2 7 3" xfId="21544" xr:uid="{A670F2B4-2741-42AD-B27E-BB487DA6D695}"/>
    <cellStyle name="Note 5 3 2 7 4" xfId="31390" xr:uid="{4D80458C-EEC4-48DF-A800-AB45F2C6BDCA}"/>
    <cellStyle name="Note 5 3 2 7 5" xfId="34956" xr:uid="{77A52CFD-5DF3-4118-9666-C623BE0A3A08}"/>
    <cellStyle name="Note 5 3 2 8" xfId="11747" xr:uid="{45F0F825-07AD-4AA1-ABF4-82E4D6AA0706}"/>
    <cellStyle name="Note 5 3 2 9" xfId="20837" xr:uid="{62F18B38-68E1-493B-B561-10D6AE9DAA18}"/>
    <cellStyle name="Note 5 3 3" xfId="5932" xr:uid="{F62B2CF0-C078-43D6-81F3-ED93D376AD7B}"/>
    <cellStyle name="Note 5 3 3 2" xfId="13382" xr:uid="{A403E8A7-541C-45DE-99A5-70327FF1D8BD}"/>
    <cellStyle name="Note 5 3 3 3" xfId="19700" xr:uid="{6FFF664A-007A-4DCA-AC90-660FCA825DDB}"/>
    <cellStyle name="Note 5 3 3 4" xfId="27030" xr:uid="{2723DFC5-1E6E-4073-ACFD-A449F6ADBDC1}"/>
    <cellStyle name="Note 5 3 3 5" xfId="23803" xr:uid="{7CED6AE6-5D33-4A1C-B6E8-AB1566FA943A}"/>
    <cellStyle name="Note 5 3 4" xfId="7374" xr:uid="{FA506746-EC61-4DFF-B9B8-9E5E74AB6096}"/>
    <cellStyle name="Note 5 3 4 2" xfId="13217" xr:uid="{A56668F5-0F14-4DED-85FF-851B47AAAFF7}"/>
    <cellStyle name="Note 5 3 4 3" xfId="21318" xr:uid="{1C9E9481-9882-47C9-B1A7-C63B9B6BB358}"/>
    <cellStyle name="Note 5 3 4 4" xfId="28472" xr:uid="{646AC293-1805-449C-9B80-C4D21FD547C8}"/>
    <cellStyle name="Note 5 3 4 5" xfId="36901" xr:uid="{8BB196EE-3F95-40CB-A0F4-1D071ADCF8C0}"/>
    <cellStyle name="Note 5 3 5" xfId="8241" xr:uid="{8E45182C-4401-4AA0-B1B9-5EA678584D03}"/>
    <cellStyle name="Note 5 3 5 2" xfId="18344" xr:uid="{E82D9B17-8A5F-42A5-9E76-75905D56A645}"/>
    <cellStyle name="Note 5 3 5 3" xfId="23330" xr:uid="{07000AF7-A787-431C-87D0-58833251E168}"/>
    <cellStyle name="Note 5 3 5 4" xfId="29339" xr:uid="{9B60D53E-2300-47F1-9C6B-A2FB6454629F}"/>
    <cellStyle name="Note 5 3 5 5" xfId="33067" xr:uid="{598553D4-49C0-4C3E-BECE-979CD25B0FB8}"/>
    <cellStyle name="Note 5 3 6" xfId="9067" xr:uid="{FD57F6B0-22E5-42D1-BE56-5C28B1A26FA2}"/>
    <cellStyle name="Note 5 3 6 2" xfId="18099" xr:uid="{543E5900-D8F7-44CA-A667-770B89BF0D16}"/>
    <cellStyle name="Note 5 3 6 3" xfId="23086" xr:uid="{7DAC8509-71E7-4E55-9048-8FE31ABF798E}"/>
    <cellStyle name="Note 5 3 6 4" xfId="30165" xr:uid="{3225B7B0-D2BA-4F09-B48A-8EA5A25D0BDE}"/>
    <cellStyle name="Note 5 3 6 5" xfId="32684" xr:uid="{39B5CBFF-7F12-41DE-831C-263B66418BD7}"/>
    <cellStyle name="Note 5 3 7" xfId="8570" xr:uid="{427DEC36-5DA0-48C6-984F-F2EFE1FA98E3}"/>
    <cellStyle name="Note 5 3 7 2" xfId="3053" xr:uid="{45480183-2615-4E34-BE92-DC3666A7CD2A}"/>
    <cellStyle name="Note 5 3 7 3" xfId="23241" xr:uid="{180861B0-FF7C-42FC-8A70-B054E4839C3F}"/>
    <cellStyle name="Note 5 3 7 4" xfId="29668" xr:uid="{5B895FB6-27B3-45FF-9EBE-2FBFFBB8DD07}"/>
    <cellStyle name="Note 5 3 7 5" xfId="32929" xr:uid="{147333B7-108E-48B9-85B1-5CBD8AF2467C}"/>
    <cellStyle name="Note 5 3 8" xfId="10291" xr:uid="{537FA9F5-0EFC-4932-A491-F900EE32E44E}"/>
    <cellStyle name="Note 5 3 8 2" xfId="12511" xr:uid="{662320E9-177F-426F-9F8D-73C69D700527}"/>
    <cellStyle name="Note 5 3 8 3" xfId="13866" xr:uid="{871238C8-3A63-48BB-BA1B-EE6352E8903A}"/>
    <cellStyle name="Note 5 3 8 4" xfId="31389" xr:uid="{934BE768-DFE4-4148-8CF6-38162E90FDD5}"/>
    <cellStyle name="Note 5 3 8 5" xfId="35478" xr:uid="{1302201A-43CB-4288-BE46-C3B464525807}"/>
    <cellStyle name="Note 5 3 9" xfId="13725" xr:uid="{1B249D8B-0410-46FB-A59A-175DE1DA04F5}"/>
    <cellStyle name="Note 5 4" xfId="1623" xr:uid="{00000000-0005-0000-0000-000057060000}"/>
    <cellStyle name="Note 5 4 10" xfId="19761" xr:uid="{957B9B34-BE20-4D79-8935-006800986A20}"/>
    <cellStyle name="Note 5 4 11" xfId="24947" xr:uid="{DF081682-273D-4DD4-84A2-F75533004E4F}"/>
    <cellStyle name="Note 5 4 12" xfId="32031" xr:uid="{A28C5210-3313-4EF5-A76E-4F76A878726D}"/>
    <cellStyle name="Note 5 4 2" xfId="1624" xr:uid="{00000000-0005-0000-0000-000058060000}"/>
    <cellStyle name="Note 5 4 2 10" xfId="24948" xr:uid="{A07D178D-043E-458D-B690-C6245F2004F9}"/>
    <cellStyle name="Note 5 4 2 11" xfId="36716" xr:uid="{E59872BD-4684-4ACE-822E-CE7930D15F39}"/>
    <cellStyle name="Note 5 4 2 2" xfId="5935" xr:uid="{006F759D-2F28-49DB-80B1-35CBBE0FE172}"/>
    <cellStyle name="Note 5 4 2 2 2" xfId="12419" xr:uid="{D4B9EDB4-FA68-4C39-81E1-34A79310CA6E}"/>
    <cellStyle name="Note 5 4 2 2 3" xfId="3736" xr:uid="{B7463632-FA54-4283-844B-05884FC781F8}"/>
    <cellStyle name="Note 5 4 2 2 4" xfId="27033" xr:uid="{733F22CC-B7BF-4631-8FC8-9A7AA11F39A3}"/>
    <cellStyle name="Note 5 4 2 2 5" xfId="34806" xr:uid="{079F0D63-0090-4D36-8DE9-E640B8553036}"/>
    <cellStyle name="Note 5 4 2 3" xfId="7377" xr:uid="{5CD24A05-721B-4548-9AE8-3D822594CD1E}"/>
    <cellStyle name="Note 5 4 2 3 2" xfId="16919" xr:uid="{3225DCE6-D109-4CA7-8198-A33903ADC9EE}"/>
    <cellStyle name="Note 5 4 2 3 3" xfId="21077" xr:uid="{AA232820-C54E-48D3-8B44-36C13904FA5A}"/>
    <cellStyle name="Note 5 4 2 3 4" xfId="28475" xr:uid="{1FAB8F9D-91BC-4FEC-992B-6E1395DE44C9}"/>
    <cellStyle name="Note 5 4 2 3 5" xfId="35626" xr:uid="{25A400F4-8C30-47FA-9D76-43522C6F5DAF}"/>
    <cellStyle name="Note 5 4 2 4" xfId="8244" xr:uid="{802830DC-8090-4367-8BBE-1FAC1CDF76D9}"/>
    <cellStyle name="Note 5 4 2 4 2" xfId="2941" xr:uid="{5E7E8D87-67E0-4F83-8582-BD3B2FF3225F}"/>
    <cellStyle name="Note 5 4 2 4 3" xfId="19092" xr:uid="{F7B166DE-D488-49EF-94AE-166F0CCE5A7A}"/>
    <cellStyle name="Note 5 4 2 4 4" xfId="29342" xr:uid="{ABF4D97B-B008-4DD3-A647-03F1D6828639}"/>
    <cellStyle name="Note 5 4 2 4 5" xfId="33066" xr:uid="{6197F16D-E112-4935-A9B8-CF56365AE744}"/>
    <cellStyle name="Note 5 4 2 5" xfId="9070" xr:uid="{33B87ECA-DFC9-44A9-84E5-8792B3435B11}"/>
    <cellStyle name="Note 5 4 2 5 2" xfId="12731" xr:uid="{5C9D5E29-2DED-4715-825B-AD972B2B8FDC}"/>
    <cellStyle name="Note 5 4 2 5 3" xfId="23084" xr:uid="{FE8BF804-3D16-4244-BE54-B00F9ECFBEC9}"/>
    <cellStyle name="Note 5 4 2 5 4" xfId="30168" xr:uid="{35B8975A-44F8-4052-995C-46EDE6A97AB2}"/>
    <cellStyle name="Note 5 4 2 5 5" xfId="31994" xr:uid="{1235B7D7-6991-4D20-98B5-5E6FA9B1765C}"/>
    <cellStyle name="Note 5 4 2 6" xfId="4741" xr:uid="{745F916F-EDEA-4711-A937-E5972E98CFB0}"/>
    <cellStyle name="Note 5 4 2 6 2" xfId="13535" xr:uid="{63B547F7-2F56-4981-A9E8-A0E40763C25D}"/>
    <cellStyle name="Note 5 4 2 6 3" xfId="21238" xr:uid="{34C05254-70C1-424C-AD91-EC68174DCADB}"/>
    <cellStyle name="Note 5 4 2 6 4" xfId="25859" xr:uid="{17EBDC84-41FF-4AD2-A4B4-78D9E09D7D55}"/>
    <cellStyle name="Note 5 4 2 6 5" xfId="36627" xr:uid="{9DCF7488-22C4-43BC-BD40-0F1184C6D132}"/>
    <cellStyle name="Note 5 4 2 7" xfId="10294" xr:uid="{BFFC5D00-1786-414D-B6AC-627B721CB96E}"/>
    <cellStyle name="Note 5 4 2 7 2" xfId="14597" xr:uid="{DC3FBE9C-938B-40E9-A603-F8D826121CCC}"/>
    <cellStyle name="Note 5 4 2 7 3" xfId="19401" xr:uid="{AFDEFDC0-4317-436F-A872-6E1B4AA2188E}"/>
    <cellStyle name="Note 5 4 2 7 4" xfId="31392" xr:uid="{F9F93B5A-4D71-47B6-AF23-F6706A0F3842}"/>
    <cellStyle name="Note 5 4 2 7 5" xfId="35565" xr:uid="{5C9A0FB7-B69D-4F39-A7F7-2848C7782F2B}"/>
    <cellStyle name="Note 5 4 2 8" xfId="17537" xr:uid="{166F8FD9-49FD-4B63-B1CA-8304D038A6E8}"/>
    <cellStyle name="Note 5 4 2 9" xfId="13928" xr:uid="{3DF93890-2268-4753-A1D0-CE5C7353B7EB}"/>
    <cellStyle name="Note 5 4 3" xfId="5934" xr:uid="{7DC41004-1E48-4DF9-9069-A2B6917AC4AE}"/>
    <cellStyle name="Note 5 4 3 2" xfId="17278" xr:uid="{5BC03EBD-BFC2-4DFC-9EF1-FC04760A79DF}"/>
    <cellStyle name="Note 5 4 3 3" xfId="19478" xr:uid="{A01878FE-2D99-4254-B31D-F36FF2B71AD1}"/>
    <cellStyle name="Note 5 4 3 4" xfId="27032" xr:uid="{98187E3E-D3EB-4D67-B491-C0583F4EAAE5}"/>
    <cellStyle name="Note 5 4 3 5" xfId="32507" xr:uid="{1562E3D0-2EC2-4F3C-92AC-9466E128B364}"/>
    <cellStyle name="Note 5 4 4" xfId="7376" xr:uid="{B59A9EE2-BAAD-4926-96C4-011BF97B138B}"/>
    <cellStyle name="Note 5 4 4 2" xfId="17817" xr:uid="{9B2A3128-D2DA-4C7A-9FD9-9D8AC1EAACB1}"/>
    <cellStyle name="Note 5 4 4 3" xfId="21599" xr:uid="{8219896D-4E45-4C7F-953A-02771B2D1B81}"/>
    <cellStyle name="Note 5 4 4 4" xfId="28474" xr:uid="{8DE1CB4B-2269-4B81-A7BF-4901F9F35632}"/>
    <cellStyle name="Note 5 4 4 5" xfId="36131" xr:uid="{1F72A21C-0445-4880-87F9-98DDC714E306}"/>
    <cellStyle name="Note 5 4 5" xfId="8243" xr:uid="{53498946-324C-4EC3-B9D3-1B3CFD599129}"/>
    <cellStyle name="Note 5 4 5 2" xfId="2940" xr:uid="{4633C1AA-55EF-4ABD-8A19-B8C701FC55F2}"/>
    <cellStyle name="Note 5 4 5 3" xfId="23331" xr:uid="{DEFB23D6-19FB-48B5-8F60-89C64E59C7CE}"/>
    <cellStyle name="Note 5 4 5 4" xfId="29341" xr:uid="{0CA35122-94DB-4704-8F09-6B08E62F0BB6}"/>
    <cellStyle name="Note 5 4 5 5" xfId="33065" xr:uid="{9792BAA8-453B-4272-B80B-D642B5A79775}"/>
    <cellStyle name="Note 5 4 6" xfId="9069" xr:uid="{626F5A8B-5891-4AD8-8D02-6E76BDD1AB33}"/>
    <cellStyle name="Note 5 4 6 2" xfId="18100" xr:uid="{659F09B4-A0F6-45EC-95C2-DA36CB8D8590}"/>
    <cellStyle name="Note 5 4 6 3" xfId="13796" xr:uid="{F64A7E6A-AA2D-45C4-AB29-FFFE30637BBA}"/>
    <cellStyle name="Note 5 4 6 4" xfId="30167" xr:uid="{0D58E1EE-6F52-4A58-B0C1-664F9F3A5B7B}"/>
    <cellStyle name="Note 5 4 6 5" xfId="24357" xr:uid="{16E1D059-FEF6-4870-8AC4-9A6E0CF1CA94}"/>
    <cellStyle name="Note 5 4 7" xfId="4742" xr:uid="{816C31FD-4422-4D0E-8796-549018A7B217}"/>
    <cellStyle name="Note 5 4 7 2" xfId="17432" xr:uid="{76425487-1AC1-4EB7-BA62-C7CFB14D5AA9}"/>
    <cellStyle name="Note 5 4 7 3" xfId="20665" xr:uid="{515F0524-07C1-411A-9E7C-6EC51D65A224}"/>
    <cellStyle name="Note 5 4 7 4" xfId="25860" xr:uid="{AC26712E-8633-4554-A8E2-A9DC322B9470}"/>
    <cellStyle name="Note 5 4 7 5" xfId="34113" xr:uid="{A630CA5E-93E1-4118-B116-B537EAE7E6DB}"/>
    <cellStyle name="Note 5 4 8" xfId="10293" xr:uid="{2C024A0F-1EBA-4EE7-85C0-16EA01C050A4}"/>
    <cellStyle name="Note 5 4 8 2" xfId="17731" xr:uid="{3B9F8A07-4DF3-4107-B354-926EC9C5F856}"/>
    <cellStyle name="Note 5 4 8 3" xfId="22268" xr:uid="{48D127C7-DE5F-420B-B6B8-48246782E7BB}"/>
    <cellStyle name="Note 5 4 8 4" xfId="31391" xr:uid="{F3BC4E91-F51C-48AF-BCC2-2F5038BC2781}"/>
    <cellStyle name="Note 5 4 8 5" xfId="32119" xr:uid="{04000D98-1C94-4E11-857B-C2775CFEDEFC}"/>
    <cellStyle name="Note 5 4 9" xfId="11746" xr:uid="{9E74CB8E-EC65-438C-8751-BBB7F35F8D83}"/>
    <cellStyle name="Note 5 5" xfId="1625" xr:uid="{00000000-0005-0000-0000-000059060000}"/>
    <cellStyle name="Note 5 5 10" xfId="16477" xr:uid="{4A80BDDC-0ABE-4C39-8719-F012668F6254}"/>
    <cellStyle name="Note 5 5 11" xfId="24949" xr:uid="{1AEA22AC-6892-4475-87E7-186D97341DE4}"/>
    <cellStyle name="Note 5 5 12" xfId="34177" xr:uid="{102FCA70-62D2-4FA2-A8F9-27FDD9BA7647}"/>
    <cellStyle name="Note 5 5 2" xfId="1626" xr:uid="{00000000-0005-0000-0000-00005A060000}"/>
    <cellStyle name="Note 5 5 2 10" xfId="24950" xr:uid="{D4ACBCA8-08DC-4BCB-AB90-B2F3C3BB26F6}"/>
    <cellStyle name="Note 5 5 2 11" xfId="35923" xr:uid="{9AE82473-9B71-4FFA-9903-742DD39F0AD0}"/>
    <cellStyle name="Note 5 5 2 2" xfId="5937" xr:uid="{007E3D21-F75E-400C-A827-D29A4680B0C8}"/>
    <cellStyle name="Note 5 5 2 2 2" xfId="13659" xr:uid="{663E19A8-1FB0-4BEB-8DE5-6529703A2390}"/>
    <cellStyle name="Note 5 5 2 2 3" xfId="18516" xr:uid="{49C3764F-2EF8-43C7-A769-4B616684C4F2}"/>
    <cellStyle name="Note 5 5 2 2 4" xfId="27035" xr:uid="{2D82BD3E-CA90-4D17-919D-F25BFB9E92A2}"/>
    <cellStyle name="Note 5 5 2 2 5" xfId="34560" xr:uid="{E9BBED07-F4F5-4566-9432-6FF3A2DDAC8F}"/>
    <cellStyle name="Note 5 5 2 3" xfId="7379" xr:uid="{036EE69D-0321-40D5-9F29-8FD1EE2F3525}"/>
    <cellStyle name="Note 5 5 2 3 2" xfId="16110" xr:uid="{259C5754-9D46-44D3-AAE8-86417E985C97}"/>
    <cellStyle name="Note 5 5 2 3 3" xfId="3819" xr:uid="{BFB9E935-3BD3-48DF-A274-16D422A11ACE}"/>
    <cellStyle name="Note 5 5 2 3 4" xfId="28477" xr:uid="{B8246F27-33FD-4FD6-B6E6-4A37A2FB4CE4}"/>
    <cellStyle name="Note 5 5 2 3 5" xfId="32272" xr:uid="{73D5C9F2-ED4A-4F19-8F2D-E1F34AA3B64C}"/>
    <cellStyle name="Note 5 5 2 4" xfId="8246" xr:uid="{59EFC1DE-7012-4114-9E04-812A77DC5ECF}"/>
    <cellStyle name="Note 5 5 2 4 2" xfId="12996" xr:uid="{B62C815E-46C1-498A-BB12-73DBB0A750B9}"/>
    <cellStyle name="Note 5 5 2 4 3" xfId="3986" xr:uid="{BB5F2073-C5D1-4841-AF7E-50817A3A4495}"/>
    <cellStyle name="Note 5 5 2 4 4" xfId="29344" xr:uid="{B29F7C9F-05F9-46C0-A3CC-AA3424AE922A}"/>
    <cellStyle name="Note 5 5 2 4 5" xfId="24130" xr:uid="{6B2A7896-414F-4454-9C86-4FDCEFE5F929}"/>
    <cellStyle name="Note 5 5 2 5" xfId="9072" xr:uid="{2E8E4D0D-9146-4FE6-B29B-264DF288B6D7}"/>
    <cellStyle name="Note 5 5 2 5 2" xfId="3242" xr:uid="{C86C9F7D-FB66-44DB-85C8-358006FE54DD}"/>
    <cellStyle name="Note 5 5 2 5 3" xfId="23085" xr:uid="{7072463B-001B-4C44-928B-79E77B74477E}"/>
    <cellStyle name="Note 5 5 2 5 4" xfId="30170" xr:uid="{89B7C2DB-E874-4744-84BF-F4A55B9B7BD6}"/>
    <cellStyle name="Note 5 5 2 5 5" xfId="32374" xr:uid="{F88D5E66-812D-4233-82E8-34C8F6DB92C2}"/>
    <cellStyle name="Note 5 5 2 6" xfId="4757" xr:uid="{8233080F-511D-4447-A51C-53713C67D47A}"/>
    <cellStyle name="Note 5 5 2 6 2" xfId="14196" xr:uid="{B8AD606A-90D1-49CC-B28E-C7DB454ED666}"/>
    <cellStyle name="Note 5 5 2 6 3" xfId="19584" xr:uid="{444F9C01-0CD3-4221-A655-9D1136A67BF3}"/>
    <cellStyle name="Note 5 5 2 6 4" xfId="25875" xr:uid="{730BF0B0-F013-4534-9619-F5FB7130B673}"/>
    <cellStyle name="Note 5 5 2 6 5" xfId="35797" xr:uid="{B0663F68-D9FA-439E-884A-F474352E0307}"/>
    <cellStyle name="Note 5 5 2 7" xfId="10296" xr:uid="{28FFF771-E193-4FD6-98BD-F4069B4E3526}"/>
    <cellStyle name="Note 5 5 2 7 2" xfId="15994" xr:uid="{A21E6F6C-CE3A-4B92-90B8-36B0520E922B}"/>
    <cellStyle name="Note 5 5 2 7 3" xfId="19230" xr:uid="{380DFEC5-1F63-42F0-8165-88AA3D40CF69}"/>
    <cellStyle name="Note 5 5 2 7 4" xfId="31394" xr:uid="{3C76FD61-F79A-4672-81B9-CAA3CBD38F7D}"/>
    <cellStyle name="Note 5 5 2 7 5" xfId="33418" xr:uid="{A54841F7-5DCB-4E03-B6CC-F1B30669C0DA}"/>
    <cellStyle name="Note 5 5 2 8" xfId="16508" xr:uid="{28634009-E5EE-447A-A98D-3EA42C518FB6}"/>
    <cellStyle name="Note 5 5 2 9" xfId="22675" xr:uid="{63F0F698-7EBF-41FD-B667-E838F78ABF59}"/>
    <cellStyle name="Note 5 5 3" xfId="5936" xr:uid="{5B968AF5-E774-4319-A920-8D24DDF57F5B}"/>
    <cellStyle name="Note 5 5 3 2" xfId="14996" xr:uid="{BFC19316-58E0-4612-ACF2-53E64CE01A87}"/>
    <cellStyle name="Note 5 5 3 3" xfId="22477" xr:uid="{48926F3D-3E3D-4D96-82AD-5FB00F57B8AC}"/>
    <cellStyle name="Note 5 5 3 4" xfId="27034" xr:uid="{3F3002AA-8A47-495B-BA24-A4DB9CF7106C}"/>
    <cellStyle name="Note 5 5 3 5" xfId="33699" xr:uid="{C56F423D-8DBA-44B6-AD6C-A3F0F3F8B3BE}"/>
    <cellStyle name="Note 5 5 4" xfId="7378" xr:uid="{686352A9-86A7-45D0-A153-5172D1C6FC54}"/>
    <cellStyle name="Note 5 5 4 2" xfId="16822" xr:uid="{A9B7D0AC-80B3-4CCB-A7D5-744178CC8E29}"/>
    <cellStyle name="Note 5 5 4 3" xfId="13896" xr:uid="{4347260A-2D42-4FF7-AC98-AA45DD284575}"/>
    <cellStyle name="Note 5 5 4 4" xfId="28476" xr:uid="{AF1D20BE-FD37-4F0A-B2CF-94CB44923F94}"/>
    <cellStyle name="Note 5 5 4 5" xfId="35094" xr:uid="{16291049-649A-4DF4-85C1-67D8EDB6BBA2}"/>
    <cellStyle name="Note 5 5 5" xfId="8245" xr:uid="{CCE3CD84-1C28-4838-A223-EB6B55180621}"/>
    <cellStyle name="Note 5 5 5 2" xfId="18339" xr:uid="{77DACE1D-06D5-47D4-A1C0-8B368622B7D1}"/>
    <cellStyle name="Note 5 5 5 3" xfId="17357" xr:uid="{B777DDC7-3E89-4FA9-9337-C95F37E00F93}"/>
    <cellStyle name="Note 5 5 5 4" xfId="29343" xr:uid="{E947A5ED-CCFE-43BD-87B0-09F9F1BFEA09}"/>
    <cellStyle name="Note 5 5 5 5" xfId="24129" xr:uid="{AD1E97AE-3CBE-4BEA-A532-121823D817FF}"/>
    <cellStyle name="Note 5 5 6" xfId="9071" xr:uid="{98B63092-C331-4DBB-8168-DA4DC8DF0393}"/>
    <cellStyle name="Note 5 5 6 2" xfId="3241" xr:uid="{96EE6B39-8EB8-45EF-8117-1A70189780E3}"/>
    <cellStyle name="Note 5 5 6 3" xfId="18820" xr:uid="{8C050BE0-D1E9-48A0-8D17-C3BC1B62AF7B}"/>
    <cellStyle name="Note 5 5 6 4" xfId="30169" xr:uid="{926E96B1-42BE-4281-A715-A47199058A7B}"/>
    <cellStyle name="Note 5 5 6 5" xfId="24358" xr:uid="{0181E0E3-95A2-4C18-9579-968778D8D05C}"/>
    <cellStyle name="Note 5 5 7" xfId="4740" xr:uid="{5694E066-F720-4011-B187-F36C46B535AA}"/>
    <cellStyle name="Note 5 5 7 2" xfId="14854" xr:uid="{7EA15722-054E-4E63-A538-295DA3AFD4DF}"/>
    <cellStyle name="Note 5 5 7 3" xfId="21768" xr:uid="{1D716530-86BD-4D2B-BA7D-309143E6E096}"/>
    <cellStyle name="Note 5 5 7 4" xfId="25858" xr:uid="{E28B2758-9B46-416C-BB40-6B0F05DEE2C0}"/>
    <cellStyle name="Note 5 5 7 5" xfId="33588" xr:uid="{BE54D138-7422-4982-AFA1-D76D47E6DA24}"/>
    <cellStyle name="Note 5 5 8" xfId="10295" xr:uid="{128B0AFF-5659-496D-90D5-2A7DB72DA2FE}"/>
    <cellStyle name="Note 5 5 8 2" xfId="16727" xr:uid="{7F7D675F-C115-48D0-BA49-07B860E99F47}"/>
    <cellStyle name="Note 5 5 8 3" xfId="20357" xr:uid="{55A2E9C4-D1BA-44F0-BC06-872435C26436}"/>
    <cellStyle name="Note 5 5 8 4" xfId="31393" xr:uid="{AAB57779-B78C-4ADB-AA7A-2558B5843C12}"/>
    <cellStyle name="Note 5 5 8 5" xfId="36335" xr:uid="{8A1C9916-9417-4A46-BA4D-F72D8B507186}"/>
    <cellStyle name="Note 5 5 9" xfId="14271" xr:uid="{BD656553-F0DA-45AD-9D27-AAB4BAEAFF33}"/>
    <cellStyle name="Note 5 6" xfId="1627" xr:uid="{00000000-0005-0000-0000-00005B060000}"/>
    <cellStyle name="Note 5 6 10" xfId="24951" xr:uid="{E596B26B-E61F-4A7C-B2F9-26C21F31B3C2}"/>
    <cellStyle name="Note 5 6 11" xfId="35367" xr:uid="{FF3B2D6A-1685-47E5-80F8-7BB8B33ABC3B}"/>
    <cellStyle name="Note 5 6 2" xfId="5938" xr:uid="{3CDB19D9-1700-4A52-8001-B4E979B54945}"/>
    <cellStyle name="Note 5 6 2 2" xfId="14691" xr:uid="{C2977F02-5A5D-40EB-851A-F9443BE7E4D9}"/>
    <cellStyle name="Note 5 6 2 3" xfId="20794" xr:uid="{04CC753A-CC82-4945-86D0-87F1E66AB037}"/>
    <cellStyle name="Note 5 6 2 4" xfId="27036" xr:uid="{FC6055D0-4B79-4B0D-8F4E-A0D337BA2E45}"/>
    <cellStyle name="Note 5 6 2 5" xfId="33476" xr:uid="{73196383-3463-4979-847C-1ED17DC1948D}"/>
    <cellStyle name="Note 5 6 3" xfId="7380" xr:uid="{20DAB501-835A-4636-B62F-85FD5EC7AB44}"/>
    <cellStyle name="Note 5 6 3 2" xfId="15380" xr:uid="{0257CDB0-CE7E-46F6-8258-7A59E1BF61DD}"/>
    <cellStyle name="Note 5 6 3 3" xfId="16464" xr:uid="{CA9D1C58-4D9C-4102-A082-943FDCA13ACD}"/>
    <cellStyle name="Note 5 6 3 4" xfId="28478" xr:uid="{68A95B17-3071-477F-B3B1-29834D935B96}"/>
    <cellStyle name="Note 5 6 3 5" xfId="36231" xr:uid="{E5FA4588-A8B3-42D9-96AF-25D6A3EF707A}"/>
    <cellStyle name="Note 5 6 4" xfId="8247" xr:uid="{17174E9C-A142-4A46-8E06-D6F311FEA7C9}"/>
    <cellStyle name="Note 5 6 4 2" xfId="18342" xr:uid="{E9F5A4D1-5E6F-4610-B1EB-FED115F3FCDC}"/>
    <cellStyle name="Note 5 6 4 3" xfId="13458" xr:uid="{3A575146-8557-4ADC-890A-2E2C0411E5D6}"/>
    <cellStyle name="Note 5 6 4 4" xfId="29345" xr:uid="{D12D4A1A-C2E0-4C76-84BA-6B886F631BD8}"/>
    <cellStyle name="Note 5 6 4 5" xfId="24131" xr:uid="{B72E7155-8B3E-4F83-AFD4-A17480DF0233}"/>
    <cellStyle name="Note 5 6 5" xfId="9073" xr:uid="{FD2D78BB-7B08-4DED-AFBB-02FD5154D5DD}"/>
    <cellStyle name="Note 5 6 5 2" xfId="3243" xr:uid="{FB55F532-2321-413B-8860-078E2F83AC6B}"/>
    <cellStyle name="Note 5 6 5 3" xfId="18821" xr:uid="{58BFDC51-6702-4402-A19F-166598B3CA93}"/>
    <cellStyle name="Note 5 6 5 4" xfId="30171" xr:uid="{CA64A0E4-5B16-4D5D-97C5-A74F5FDC300B}"/>
    <cellStyle name="Note 5 6 5 5" xfId="25291" xr:uid="{7B6B2039-AEF8-4F2A-98A8-69189D046003}"/>
    <cellStyle name="Note 5 6 6" xfId="8088" xr:uid="{4A9EF694-B5E6-4552-9D68-2755BF22DC8F}"/>
    <cellStyle name="Note 5 6 6 2" xfId="2875" xr:uid="{3AADAD99-93AB-471A-8F95-750829F2D266}"/>
    <cellStyle name="Note 5 6 6 3" xfId="19140" xr:uid="{E544106C-B6F4-47C0-9E37-781F57500FE4}"/>
    <cellStyle name="Note 5 6 6 4" xfId="29186" xr:uid="{71D9657B-BB67-43FA-B4B5-452F73F52ED2}"/>
    <cellStyle name="Note 5 6 6 5" xfId="24079" xr:uid="{4FB8A687-F1EB-40CA-A32F-8EA874C675B8}"/>
    <cellStyle name="Note 5 6 7" xfId="10297" xr:uid="{1F9BFE53-16FD-47DB-8942-5B94C4C9313C}"/>
    <cellStyle name="Note 5 6 7 2" xfId="15272" xr:uid="{4E6F6562-BD27-40AA-AE69-FDCAE6BAF57B}"/>
    <cellStyle name="Note 5 6 7 3" xfId="18607" xr:uid="{46608DC0-E91D-4F36-9360-4184C0F14EA6}"/>
    <cellStyle name="Note 5 6 7 4" xfId="31395" xr:uid="{EA11DB81-197D-4BC5-BE9B-8982E9012419}"/>
    <cellStyle name="Note 5 6 7 5" xfId="34387" xr:uid="{8CB1386D-FECC-42FE-B582-0AD9E8B2812C}"/>
    <cellStyle name="Note 5 6 8" xfId="15740" xr:uid="{C80FABE7-CA92-4C4C-BEBC-DAF91C976E0A}"/>
    <cellStyle name="Note 5 6 9" xfId="20171" xr:uid="{22BA9AE8-3FC6-4160-A48E-29477FDEB916}"/>
    <cellStyle name="Note 5 7" xfId="5929" xr:uid="{A241110B-0C58-4762-8AA7-DA6EF826CFA8}"/>
    <cellStyle name="Note 5 7 2" xfId="15439" xr:uid="{DE5A9348-BA86-402C-A8E6-9FADD484A933}"/>
    <cellStyle name="Note 5 7 3" xfId="22355" xr:uid="{4D619E55-81B3-44E5-A75F-FD2081D8D53C}"/>
    <cellStyle name="Note 5 7 4" xfId="27027" xr:uid="{E5337662-5CBC-42E0-B3CA-7D836554616F}"/>
    <cellStyle name="Note 5 7 5" xfId="33701" xr:uid="{9ADE6E94-5828-461D-866E-361AB34143B2}"/>
    <cellStyle name="Note 5 8" xfId="7371" xr:uid="{84EE3328-CCD5-4946-A296-C7FD4AEB059F}"/>
    <cellStyle name="Note 5 8 2" xfId="14310" xr:uid="{3832DE61-6D48-43D3-A95E-50359B90C5BC}"/>
    <cellStyle name="Note 5 8 3" xfId="19317" xr:uid="{97150F54-9E3E-4923-92D9-682814767764}"/>
    <cellStyle name="Note 5 8 4" xfId="28469" xr:uid="{15F250F6-A143-4BBA-8CEC-498AB90050DB}"/>
    <cellStyle name="Note 5 8 5" xfId="34279" xr:uid="{E2EA50BF-FBB1-4566-82B7-94A1FEDB804E}"/>
    <cellStyle name="Note 5 9" xfId="8238" xr:uid="{9E79DEDB-0A80-4235-82B1-D40FF4C25B94}"/>
    <cellStyle name="Note 5 9 2" xfId="2939" xr:uid="{021BE17D-C91D-49D7-BDB7-BEA2870AA653}"/>
    <cellStyle name="Note 5 9 3" xfId="23332" xr:uid="{E832B6C0-5834-467F-8DA8-6A1CEFC283F1}"/>
    <cellStyle name="Note 5 9 4" xfId="29336" xr:uid="{5CF7BB3E-4E97-4E30-ACA4-CB017251E17B}"/>
    <cellStyle name="Note 5 9 5" xfId="24128" xr:uid="{3EAF9023-FDDD-4187-93AF-2C3C710331DC}"/>
    <cellStyle name="Note 6" xfId="1628" xr:uid="{00000000-0005-0000-0000-00005C060000}"/>
    <cellStyle name="Note 6 10" xfId="9074" xr:uid="{E699BFB3-CB4B-46CB-9309-CF85DADE91B4}"/>
    <cellStyle name="Note 6 10 2" xfId="18094" xr:uid="{7E6CD6AC-E0ED-4420-A77D-1F53F5515511}"/>
    <cellStyle name="Note 6 10 3" xfId="17599" xr:uid="{4F385E7A-71EE-40CF-BB89-5341172E26D7}"/>
    <cellStyle name="Note 6 10 4" xfId="30172" xr:uid="{F2B5D7A7-35BF-433D-871A-0B8D0FA4FA16}"/>
    <cellStyle name="Note 6 10 5" xfId="32375" xr:uid="{B75E195D-0FB3-4F56-80AB-CF6322E59996}"/>
    <cellStyle name="Note 6 11" xfId="7858" xr:uid="{8E111D22-8ED2-45F7-8632-7DF2532545A3}"/>
    <cellStyle name="Note 6 11 2" xfId="13779" xr:uid="{C3E55454-5621-44C1-B431-ABD39FC0942C}"/>
    <cellStyle name="Note 6 11 3" xfId="21043" xr:uid="{93C6834B-7966-4BEF-A89C-082CB52B8589}"/>
    <cellStyle name="Note 6 11 4" xfId="28956" xr:uid="{80C89FB0-547A-4E63-9775-4A4F32EBC2C1}"/>
    <cellStyle name="Note 6 11 5" xfId="35592" xr:uid="{30B0F061-32F0-4272-927C-AFAD00AEEDDF}"/>
    <cellStyle name="Note 6 12" xfId="10298" xr:uid="{C9AF3EA1-F4F4-4AF7-B38F-4F00F191AA32}"/>
    <cellStyle name="Note 6 12 2" xfId="12006" xr:uid="{15F63840-2E86-4013-AA5A-B45AC37CA700}"/>
    <cellStyle name="Note 6 12 3" xfId="19912" xr:uid="{BEA92678-900C-4EEC-8725-2FB301193ADE}"/>
    <cellStyle name="Note 6 12 4" xfId="31396" xr:uid="{F197D219-9060-47F2-AAEC-DD80EC779B44}"/>
    <cellStyle name="Note 6 12 5" xfId="33252" xr:uid="{A3815CB2-D531-4975-8A2E-BF9EE078C14C}"/>
    <cellStyle name="Note 6 13" xfId="15037" xr:uid="{BD5B3AF5-ADB6-4BE0-80C3-408C14F084D2}"/>
    <cellStyle name="Note 6 14" xfId="21891" xr:uid="{C3D56E71-1D39-4B82-9540-D36D48562EF6}"/>
    <cellStyle name="Note 6 15" xfId="24952" xr:uid="{08416EFB-68B0-4013-97FA-30ED63C094D2}"/>
    <cellStyle name="Note 6 16" xfId="34849" xr:uid="{DB40BA6B-1BC8-4723-BBF9-535BB0AE0471}"/>
    <cellStyle name="Note 6 2" xfId="1629" xr:uid="{00000000-0005-0000-0000-00005D060000}"/>
    <cellStyle name="Note 6 2 10" xfId="21345" xr:uid="{AEF9E0FD-0FBB-415F-A532-0685249E0AF4}"/>
    <cellStyle name="Note 6 2 11" xfId="24953" xr:uid="{CE3CD9B7-6C35-4D95-8EB5-711BBE0BBC0A}"/>
    <cellStyle name="Note 6 2 12" xfId="33762" xr:uid="{D1CB6F35-B2DA-467E-8EBF-24BFDB6177A2}"/>
    <cellStyle name="Note 6 2 2" xfId="1630" xr:uid="{00000000-0005-0000-0000-00005E060000}"/>
    <cellStyle name="Note 6 2 2 10" xfId="24954" xr:uid="{78AB153E-3597-4AAC-A66B-BF7650583FBD}"/>
    <cellStyle name="Note 6 2 2 11" xfId="36717" xr:uid="{FB407E85-8FBB-4E7F-BFD0-3E5E7EDF026E}"/>
    <cellStyle name="Note 6 2 2 2" xfId="5941" xr:uid="{982DFDB5-A2DE-4724-A5B1-F276D02E1221}"/>
    <cellStyle name="Note 6 2 2 2 2" xfId="12418" xr:uid="{3D3BB625-74BF-46B4-8A61-C874879BDE03}"/>
    <cellStyle name="Note 6 2 2 2 3" xfId="19476" xr:uid="{C7AB82F2-7607-4D92-B712-B26E947B35C9}"/>
    <cellStyle name="Note 6 2 2 2 4" xfId="27039" xr:uid="{9B7F5982-0689-4834-8315-8AE5247639FD}"/>
    <cellStyle name="Note 6 2 2 2 5" xfId="34751" xr:uid="{ED47A31B-EE90-4667-9FC9-784C5623D807}"/>
    <cellStyle name="Note 6 2 2 3" xfId="7383" xr:uid="{4699E495-1EEA-4608-855F-66910B615F82}"/>
    <cellStyle name="Note 6 2 2 3 2" xfId="12712" xr:uid="{65E87679-F0F5-4AB7-8E0F-9639456D0C97}"/>
    <cellStyle name="Note 6 2 2 3 3" xfId="20210" xr:uid="{B438CCD1-C985-4BE3-BCD6-5233B2881B6B}"/>
    <cellStyle name="Note 6 2 2 3 4" xfId="28481" xr:uid="{424AAC61-635C-4489-AFE0-FD2F19DE8775}"/>
    <cellStyle name="Note 6 2 2 3 5" xfId="33150" xr:uid="{15304341-F2DA-4E2D-9C1E-CD4557F0DBC7}"/>
    <cellStyle name="Note 6 2 2 4" xfId="8250" xr:uid="{22C555A6-8F42-4185-843A-10766526553C}"/>
    <cellStyle name="Note 6 2 2 4 2" xfId="18340" xr:uid="{24159694-A960-43C1-84A7-B2E2A0953797}"/>
    <cellStyle name="Note 6 2 2 4 3" xfId="15444" xr:uid="{2DC910A3-4AA3-4989-A2E7-363AA6A9E69F}"/>
    <cellStyle name="Note 6 2 2 4 4" xfId="29348" xr:uid="{20FE2404-C672-4F9B-AACF-15A355D4E0FE}"/>
    <cellStyle name="Note 6 2 2 4 5" xfId="26423" xr:uid="{9EEDA394-1E78-438D-A31F-4814FE0E9522}"/>
    <cellStyle name="Note 6 2 2 5" xfId="9076" xr:uid="{FBB70F4D-1D5E-4C59-84E0-8A28BB8F2EFB}"/>
    <cellStyle name="Note 6 2 2 5 2" xfId="18097" xr:uid="{3D254DCE-9F7F-4ECD-98D7-278B89589B85}"/>
    <cellStyle name="Note 6 2 2 5 3" xfId="16579" xr:uid="{937B3BA0-FD58-42E4-A377-762EC86439D0}"/>
    <cellStyle name="Note 6 2 2 5 4" xfId="30174" xr:uid="{AFE4D807-35AF-462D-81D6-0BB4714205FC}"/>
    <cellStyle name="Note 6 2 2 5 5" xfId="32363" xr:uid="{65890BD0-693B-4E6E-B208-6841ACF15CDD}"/>
    <cellStyle name="Note 6 2 2 6" xfId="7857" xr:uid="{A908F3B9-5D1B-4025-9B07-31DD72EAFE47}"/>
    <cellStyle name="Note 6 2 2 6 2" xfId="17783" xr:uid="{0E41860E-74BD-450C-B500-7D7FDB2D11CB}"/>
    <cellStyle name="Note 6 2 2 6 3" xfId="21565" xr:uid="{8C335BA8-B76A-4D8C-8830-0C8DC59B6A0F}"/>
    <cellStyle name="Note 6 2 2 6 4" xfId="28955" xr:uid="{61184BEA-A5A3-470D-BD87-456EF0755D99}"/>
    <cellStyle name="Note 6 2 2 6 5" xfId="36097" xr:uid="{EE09AD64-BACE-4AD5-B6CE-69B8B55D84F0}"/>
    <cellStyle name="Note 6 2 2 7" xfId="10300" xr:uid="{5B0E3B31-4733-4A27-B9EC-2F58061906ED}"/>
    <cellStyle name="Note 6 2 2 7 2" xfId="16611" xr:uid="{9A88D36D-CBFC-4205-AF45-CFDAAE5B8D72}"/>
    <cellStyle name="Note 6 2 2 7 3" xfId="21313" xr:uid="{8C4770EF-39F7-4A0D-8587-C768ADDA941E}"/>
    <cellStyle name="Note 6 2 2 7 4" xfId="31398" xr:uid="{BB2C1EE7-1291-425E-B0D3-690F72136399}"/>
    <cellStyle name="Note 6 2 2 7 5" xfId="33888" xr:uid="{471832E1-F0E3-42F0-A827-3CEAB68B0CEF}"/>
    <cellStyle name="Note 6 2 2 8" xfId="17538" xr:uid="{4384FE23-C032-4348-A2C2-AF4CFA4709D5}"/>
    <cellStyle name="Note 6 2 2 9" xfId="20834" xr:uid="{03826193-6EAF-4A0E-9CC6-7CE8771511CF}"/>
    <cellStyle name="Note 6 2 3" xfId="5940" xr:uid="{1874819F-84D6-4B02-AD23-DA5BDA528F08}"/>
    <cellStyle name="Note 6 2 3 2" xfId="17112" xr:uid="{C68D497A-906A-4614-BD2F-04D70FBB0CDA}"/>
    <cellStyle name="Note 6 2 3 3" xfId="20548" xr:uid="{B7269322-B10B-4D6D-AFED-3EA80C921BA1}"/>
    <cellStyle name="Note 6 2 3 4" xfId="27038" xr:uid="{C7D17BD4-AE2B-4FD6-88BC-3556FAA88DB3}"/>
    <cellStyle name="Note 6 2 3 5" xfId="32506" xr:uid="{DC2E3CD8-F2D6-4E43-B937-E8610D1FC487}"/>
    <cellStyle name="Note 6 2 4" xfId="7382" xr:uid="{EC28EEAE-180C-401E-88CF-19EDAF4CB43E}"/>
    <cellStyle name="Note 6 2 4 2" xfId="16951" xr:uid="{7CB9CEE7-2C8B-473C-A57B-2F5C922996D1}"/>
    <cellStyle name="Note 6 2 4 3" xfId="22436" xr:uid="{39F8F6D2-52C6-4283-B56A-ED297849FF9E}"/>
    <cellStyle name="Note 6 2 4 4" xfId="28480" xr:uid="{242A8C49-171A-4F06-AB2D-17ACB741277D}"/>
    <cellStyle name="Note 6 2 4 5" xfId="34216" xr:uid="{0AE3419E-E3EE-4880-9489-E720375A4C77}"/>
    <cellStyle name="Note 6 2 5" xfId="8249" xr:uid="{0DCB1F90-D7C7-49B2-B7F6-68D895C10A49}"/>
    <cellStyle name="Note 6 2 5 2" xfId="2942" xr:uid="{FFDE3B15-3202-4848-B786-A5AE0BF87552}"/>
    <cellStyle name="Note 6 2 5 3" xfId="16172" xr:uid="{68BA6E7C-17BB-4EC3-BA9B-5545CE9F99C8}"/>
    <cellStyle name="Note 6 2 5 4" xfId="29347" xr:uid="{7392CA93-2ADD-46A8-B353-B059E62268C5}"/>
    <cellStyle name="Note 6 2 5 5" xfId="33063" xr:uid="{02403B98-194D-4B06-89DA-777DC2EC0036}"/>
    <cellStyle name="Note 6 2 6" xfId="9075" xr:uid="{280D793F-6755-48F7-A2A2-9E7DDCA9FFA7}"/>
    <cellStyle name="Note 6 2 6 2" xfId="12725" xr:uid="{196D2D07-9947-4BC9-B3B3-DBDF2C962DB7}"/>
    <cellStyle name="Note 6 2 6 3" xfId="17169" xr:uid="{58D7E10E-8CFD-4956-ADEF-BCB62435F69B}"/>
    <cellStyle name="Note 6 2 6 4" xfId="30173" xr:uid="{96FFEA26-D9BA-4F7A-ABFE-CF4574A15BED}"/>
    <cellStyle name="Note 6 2 6 5" xfId="25290" xr:uid="{C466086E-AF37-4B79-ACB5-334BE0CC5F2B}"/>
    <cellStyle name="Note 6 2 7" xfId="8089" xr:uid="{5855BAB2-1A92-4806-A5A0-5F3304D655C7}"/>
    <cellStyle name="Note 6 2 7 2" xfId="2876" xr:uid="{BCCB70D9-D868-40E5-B80C-1C46EF84E572}"/>
    <cellStyle name="Note 6 2 7 3" xfId="15540" xr:uid="{BB959ED1-1ACB-4C13-B625-075597F3E60F}"/>
    <cellStyle name="Note 6 2 7 4" xfId="29187" xr:uid="{48FA48F9-6041-4422-97F4-30B857AB4050}"/>
    <cellStyle name="Note 6 2 7 5" xfId="26383" xr:uid="{4128BF7C-D608-41A8-B73C-1429A6A5AB90}"/>
    <cellStyle name="Note 6 2 8" xfId="10299" xr:uid="{5A535B6E-8D18-4DDC-A8BF-CFACFEB595D1}"/>
    <cellStyle name="Note 6 2 8 2" xfId="3617" xr:uid="{002E51A5-E08F-43C6-8765-9F5230A3386C}"/>
    <cellStyle name="Note 6 2 8 3" xfId="22767" xr:uid="{EE2A3910-B369-4CD5-93C0-3EB9F7DC1B7E}"/>
    <cellStyle name="Note 6 2 8 4" xfId="31397" xr:uid="{CF16CC2B-669C-48B3-817A-8748D6E58621}"/>
    <cellStyle name="Note 6 2 8 5" xfId="32575" xr:uid="{0F5C3BC8-985A-420F-A6D1-FFDD2D287FDD}"/>
    <cellStyle name="Note 6 2 9" xfId="13722" xr:uid="{7E69A34A-C17F-44D8-99B6-917EB165CD89}"/>
    <cellStyle name="Note 6 3" xfId="1631" xr:uid="{00000000-0005-0000-0000-00005F060000}"/>
    <cellStyle name="Note 6 3 10" xfId="19759" xr:uid="{24FF740B-8635-44CA-A93D-383702B2D8F7}"/>
    <cellStyle name="Note 6 3 11" xfId="24955" xr:uid="{D86AC5B0-6195-45B3-9A64-C78D6D1A2814}"/>
    <cellStyle name="Note 6 3 12" xfId="35964" xr:uid="{93F8A057-6F0E-4682-8A0F-D4091A49D91F}"/>
    <cellStyle name="Note 6 3 2" xfId="1632" xr:uid="{00000000-0005-0000-0000-000060060000}"/>
    <cellStyle name="Note 6 3 2 10" xfId="24956" xr:uid="{803BE144-8900-46AF-8238-204221BE23FA}"/>
    <cellStyle name="Note 6 3 2 11" xfId="35924" xr:uid="{882A7791-189E-4728-B319-CC8A1BE523F4}"/>
    <cellStyle name="Note 6 3 2 2" xfId="5943" xr:uid="{3AA3B231-0B77-407D-B399-12FC5220B1DA}"/>
    <cellStyle name="Note 6 3 2 2 2" xfId="13660" xr:uid="{CB3F9B93-10EE-484B-8B7F-DEBA8AB155EB}"/>
    <cellStyle name="Note 6 3 2 2 3" xfId="18515" xr:uid="{0AF524C4-6694-492C-9EA6-D6C7BD7C65A4}"/>
    <cellStyle name="Note 6 3 2 2 4" xfId="27041" xr:uid="{0382EF54-6962-474A-A323-7DBCF9EBEA21}"/>
    <cellStyle name="Note 6 3 2 2 5" xfId="34561" xr:uid="{8DFCAF59-8B40-496A-829B-2A62FE4D36C9}"/>
    <cellStyle name="Note 6 3 2 3" xfId="7385" xr:uid="{B07288F7-E967-4137-B632-D7DEEED4F13A}"/>
    <cellStyle name="Note 6 3 2 3 2" xfId="13058" xr:uid="{4CFBCB6C-A697-40E2-9F10-F0E6435C2AFA}"/>
    <cellStyle name="Note 6 3 2 3 3" xfId="20275" xr:uid="{F2EFAF31-2707-40BD-B049-422626FB87DB}"/>
    <cellStyle name="Note 6 3 2 3 4" xfId="28483" xr:uid="{45A9C0B3-B770-4EAD-A068-CFE4D78A75C6}"/>
    <cellStyle name="Note 6 3 2 3 5" xfId="33311" xr:uid="{D31C10CB-7C99-40C5-9798-A2342AE3968C}"/>
    <cellStyle name="Note 6 3 2 4" xfId="8252" xr:uid="{B1566108-E64F-451E-B917-1F70E8177002}"/>
    <cellStyle name="Note 6 3 2 4 2" xfId="18341" xr:uid="{991988FF-25F8-41C1-A446-DB74C2CF882E}"/>
    <cellStyle name="Note 6 3 2 4 3" xfId="3989" xr:uid="{BED8F912-FEF7-4426-85EE-88B7CC1BE35A}"/>
    <cellStyle name="Note 6 3 2 4 4" xfId="29350" xr:uid="{2D68BCFA-FCEC-453E-B86A-464AF63FB050}"/>
    <cellStyle name="Note 6 3 2 4 5" xfId="33062" xr:uid="{F8331B65-073C-495C-83C7-D0EC632C3FE7}"/>
    <cellStyle name="Note 6 3 2 5" xfId="9078" xr:uid="{2B5261D0-C41C-47EA-AE50-240C061C57D3}"/>
    <cellStyle name="Note 6 3 2 5 2" xfId="3244" xr:uid="{019108FB-953F-4D5E-B7C8-5A7FC8B931B4}"/>
    <cellStyle name="Note 6 3 2 5 3" xfId="18815" xr:uid="{0F983CC0-904C-447D-A717-07A18DD41410}"/>
    <cellStyle name="Note 6 3 2 5 4" xfId="30176" xr:uid="{C3BDDF4E-FDE9-439D-8815-EDF83ECD0223}"/>
    <cellStyle name="Note 6 3 2 5 5" xfId="32372" xr:uid="{D00F2058-AB95-47B1-9AC0-79EEB2B46E70}"/>
    <cellStyle name="Note 6 3 2 6" xfId="4746" xr:uid="{07506C7F-05DB-41C6-947D-FC758E3D0402}"/>
    <cellStyle name="Note 6 3 2 6 2" xfId="14855" xr:uid="{02DAF458-3187-4C4C-8B49-B246F715BEDD}"/>
    <cellStyle name="Note 6 3 2 6 3" xfId="21769" xr:uid="{DD88D46A-669F-4706-AF26-BEB0DCEF06B5}"/>
    <cellStyle name="Note 6 3 2 6 4" xfId="25864" xr:uid="{0630F667-5AA9-4A88-9B16-D68C790D24A8}"/>
    <cellStyle name="Note 6 3 2 6 5" xfId="33589" xr:uid="{F5FA4328-7788-457E-BAB1-CD2643798775}"/>
    <cellStyle name="Note 6 3 2 7" xfId="10302" xr:uid="{35DBAF0A-AA68-406D-A46E-7ECF583C18D6}"/>
    <cellStyle name="Note 6 3 2 7 2" xfId="13305" xr:uid="{BFB332DC-CC9A-438D-9548-0197DF22CE9F}"/>
    <cellStyle name="Note 6 3 2 7 3" xfId="21480" xr:uid="{025381D4-AB3C-4AD0-8835-33A44ED3F894}"/>
    <cellStyle name="Note 6 3 2 7 4" xfId="31400" xr:uid="{C9BC8E92-B56E-4704-A436-B6B078DE4E2F}"/>
    <cellStyle name="Note 6 3 2 7 5" xfId="33732" xr:uid="{AD9373C0-0A87-430A-B4D6-D1264C9EDD20}"/>
    <cellStyle name="Note 6 3 2 8" xfId="16509" xr:uid="{6BAB73F0-F381-4FF5-BD63-4BBAFFDB51A6}"/>
    <cellStyle name="Note 6 3 2 9" xfId="22676" xr:uid="{E0449DE9-0401-49D4-90FB-38F65221305A}"/>
    <cellStyle name="Note 6 3 3" xfId="5942" xr:uid="{D46DD6A1-1E36-416D-B0F7-7298DB36BDF1}"/>
    <cellStyle name="Note 6 3 3 2" xfId="14940" xr:uid="{FEE80016-C45D-41FF-B59D-DD549CA0217E}"/>
    <cellStyle name="Note 6 3 3 3" xfId="22354" xr:uid="{A593A7C5-AE08-448C-B20A-4BE6B9AE707A}"/>
    <cellStyle name="Note 6 3 3 4" xfId="27040" xr:uid="{AD111080-213F-4336-8118-08EAA7D786A6}"/>
    <cellStyle name="Note 6 3 3 5" xfId="33700" xr:uid="{0DB36FF6-93C5-447C-AA62-1AF469A7D4C9}"/>
    <cellStyle name="Note 6 3 4" xfId="7384" xr:uid="{0E57FD46-FCED-4D5D-8FBE-9C52640D39F6}"/>
    <cellStyle name="Note 6 3 4 2" xfId="14311" xr:uid="{3F3BD259-4657-41D9-982B-F573D3027CDD}"/>
    <cellStyle name="Note 6 3 4 3" xfId="19155" xr:uid="{EB6D3B4E-E3EC-4ADB-A7DE-E5A112B25B05}"/>
    <cellStyle name="Note 6 3 4 4" xfId="28482" xr:uid="{0A2B91CE-3B77-4567-A93C-5CAA6B684407}"/>
    <cellStyle name="Note 6 3 4 5" xfId="34280" xr:uid="{A4FEF5B5-14D0-4009-92F7-9F138AF880ED}"/>
    <cellStyle name="Note 6 3 5" xfId="8251" xr:uid="{E1C357A8-A84D-40E6-AA8F-B2365EB898A7}"/>
    <cellStyle name="Note 6 3 5 2" xfId="12997" xr:uid="{FBDF9FD0-B152-4D92-9D1D-977FC6807053}"/>
    <cellStyle name="Note 6 3 5 3" xfId="16272" xr:uid="{9634CEEC-8D8C-4F3C-8E9E-67E2CAB34F1A}"/>
    <cellStyle name="Note 6 3 5 4" xfId="29349" xr:uid="{C47937AB-8E35-40FB-9943-81BFEDC0A0F0}"/>
    <cellStyle name="Note 6 3 5 5" xfId="33061" xr:uid="{4A0EA437-19DD-43F8-BAA7-70001400DE12}"/>
    <cellStyle name="Note 6 3 6" xfId="9077" xr:uid="{283E2E55-6BF4-4F99-9579-6AE5045580FC}"/>
    <cellStyle name="Note 6 3 6 2" xfId="12728" xr:uid="{886CE9DD-1E5E-4F38-A5A0-8D1E36CEB444}"/>
    <cellStyle name="Note 6 3 6 3" xfId="23079" xr:uid="{F0CB8648-90BD-458E-B22F-B785CDD4CCB0}"/>
    <cellStyle name="Note 6 3 6 4" xfId="30175" xr:uid="{C6909361-BD92-4173-B520-99CC9CCEB229}"/>
    <cellStyle name="Note 6 3 6 5" xfId="25377" xr:uid="{5A786E85-2444-46DE-AEAB-F1B395DC2D06}"/>
    <cellStyle name="Note 6 3 7" xfId="8090" xr:uid="{3E52A24B-9EB6-4F34-AD6A-4741A06E9060}"/>
    <cellStyle name="Note 6 3 7 2" xfId="2166" xr:uid="{0385F050-4F46-408F-A1B2-542DC472121E}"/>
    <cellStyle name="Note 6 3 7 3" xfId="23377" xr:uid="{83F5288D-8BE3-476B-B61B-B809493E6B15}"/>
    <cellStyle name="Note 6 3 7 4" xfId="29188" xr:uid="{22A00AEA-F791-4A6B-A7FB-F4DB3583469D}"/>
    <cellStyle name="Note 6 3 7 5" xfId="24080" xr:uid="{E0D4131E-8CB4-4F5E-B6F5-DD2702F84522}"/>
    <cellStyle name="Note 6 3 8" xfId="10301" xr:uid="{26AE3107-3F79-4F17-BFA4-3D804A53480F}"/>
    <cellStyle name="Note 6 3 8 2" xfId="17026" xr:uid="{26061A0E-CBBF-4E42-BDCC-EC1E5DABFA91}"/>
    <cellStyle name="Note 6 3 8 3" xfId="22000" xr:uid="{D10CC7E8-BB35-4F91-9128-1A6D172CB5A5}"/>
    <cellStyle name="Note 6 3 8 4" xfId="31399" xr:uid="{0608D32A-69E2-4E78-9DD7-E4CDA7E11890}"/>
    <cellStyle name="Note 6 3 8 5" xfId="36784" xr:uid="{9B050C48-0EAB-496C-B378-7B6658066F14}"/>
    <cellStyle name="Note 6 3 9" xfId="16562" xr:uid="{B7D793FB-80F9-4DB9-A161-AA4AF50DECE2}"/>
    <cellStyle name="Note 6 4" xfId="1633" xr:uid="{00000000-0005-0000-0000-000061060000}"/>
    <cellStyle name="Note 6 4 10" xfId="21931" xr:uid="{95D6084F-0AD7-470E-8AAD-1131CA1BCE16}"/>
    <cellStyle name="Note 6 4 11" xfId="24957" xr:uid="{58C286CC-2AAE-47A1-891A-24510CF412E3}"/>
    <cellStyle name="Note 6 4 12" xfId="35368" xr:uid="{559A8808-C2FF-45DC-9663-75521FF3D48F}"/>
    <cellStyle name="Note 6 4 2" xfId="1634" xr:uid="{00000000-0005-0000-0000-000062060000}"/>
    <cellStyle name="Note 6 4 2 10" xfId="24958" xr:uid="{32F0AF3F-81BE-47BC-8317-2A20063E94FA}"/>
    <cellStyle name="Note 6 4 2 11" xfId="34850" xr:uid="{BB6C37AF-82EA-487C-BAC0-B864DE517234}"/>
    <cellStyle name="Note 6 4 2 2" xfId="5945" xr:uid="{C3AE69A2-72E0-4F7C-A8F1-F1F4CE69A91A}"/>
    <cellStyle name="Note 6 4 2 2 2" xfId="13381" xr:uid="{BB7136D8-EC49-417C-9114-F20F6F9CCEAD}"/>
    <cellStyle name="Note 6 4 2 2 3" xfId="19699" xr:uid="{E334422A-91A4-47FE-A05A-5F75E9E44C05}"/>
    <cellStyle name="Note 6 4 2 2 4" xfId="27043" xr:uid="{80464BD5-04F5-4D12-B6AB-4E1E5256878C}"/>
    <cellStyle name="Note 6 4 2 2 5" xfId="26119" xr:uid="{F838BFD4-D477-4C4D-ACCC-5B643815B294}"/>
    <cellStyle name="Note 6 4 2 3" xfId="7387" xr:uid="{FC9C3DE6-B915-49E7-A1B7-D90E9D64D299}"/>
    <cellStyle name="Note 6 4 2 3 2" xfId="13218" xr:uid="{008389AE-A847-4077-877C-7F55D120C160}"/>
    <cellStyle name="Note 6 4 2 3 3" xfId="20032" xr:uid="{F6DC2436-3696-42C6-ADC4-5F0A2086CF7D}"/>
    <cellStyle name="Note 6 4 2 3 4" xfId="28485" xr:uid="{56078F20-8551-4FBE-BE63-D6FC22DB7C2D}"/>
    <cellStyle name="Note 6 4 2 3 5" xfId="36902" xr:uid="{A44E34D7-FBA9-47BD-B182-9C8CB81DA221}"/>
    <cellStyle name="Note 6 4 2 4" xfId="8254" xr:uid="{FB16260D-DF74-4FE6-BE8D-7D20BCFB2139}"/>
    <cellStyle name="Note 6 4 2 4 2" xfId="2943" xr:uid="{03B60696-7D45-4098-A24F-32677CBEA701}"/>
    <cellStyle name="Note 6 4 2 4 3" xfId="3988" xr:uid="{F4DF0F1D-B002-4DDE-889A-F9399D9FAD5B}"/>
    <cellStyle name="Note 6 4 2 4 4" xfId="29352" xr:uid="{22659E95-A371-4379-88D1-C28DE0C8F323}"/>
    <cellStyle name="Note 6 4 2 4 5" xfId="24132" xr:uid="{B40F394B-3C92-416D-A2C5-6292DEA74413}"/>
    <cellStyle name="Note 6 4 2 5" xfId="9080" xr:uid="{2C5A880E-69F5-4DDB-939B-C8179D806B76}"/>
    <cellStyle name="Note 6 4 2 5 2" xfId="12726" xr:uid="{9964EA1A-D2AC-419A-9AEE-23B6C3A8F1A0}"/>
    <cellStyle name="Note 6 4 2 5 3" xfId="18818" xr:uid="{9F46C64A-5C20-4D76-8FB9-83A93F659ADA}"/>
    <cellStyle name="Note 6 4 2 5 4" xfId="30178" xr:uid="{2007D02F-F373-4A0F-9ABF-4B51BE564C5E}"/>
    <cellStyle name="Note 6 4 2 5 5" xfId="32415" xr:uid="{DB91D18A-8B17-45D8-98F2-1F77D4FC1616}"/>
    <cellStyle name="Note 6 4 2 6" xfId="4738" xr:uid="{4CEBD490-2038-4857-B16F-53D7D4EF37AD}"/>
    <cellStyle name="Note 6 4 2 6 2" xfId="16348" xr:uid="{162B1D4A-7218-433D-B539-0C94C1DC5FD8}"/>
    <cellStyle name="Note 6 4 2 6 3" xfId="22588" xr:uid="{01168EBE-D8F7-45E5-87D2-1A2990B341FE}"/>
    <cellStyle name="Note 6 4 2 6 4" xfId="25856" xr:uid="{3556A593-2853-4EC0-A34F-292858F90431}"/>
    <cellStyle name="Note 6 4 2 6 5" xfId="35261" xr:uid="{2CD2976B-9CCE-459D-A8FD-5F2496499448}"/>
    <cellStyle name="Note 6 4 2 7" xfId="10304" xr:uid="{5F043244-FAE7-421B-8586-D90755EEAD75}"/>
    <cellStyle name="Note 6 4 2 7 2" xfId="13133" xr:uid="{24E26329-7B2E-48AA-83B1-A6DC7603C52B}"/>
    <cellStyle name="Note 6 4 2 7 3" xfId="15167" xr:uid="{9EBD50FE-0921-4585-8D77-B6964686A918}"/>
    <cellStyle name="Note 6 4 2 7 4" xfId="31402" xr:uid="{179B667F-1337-4E1F-A672-683DB906F8CE}"/>
    <cellStyle name="Note 6 4 2 7 5" xfId="35479" xr:uid="{C547C9D0-7564-47FE-B285-CE35FBCCCC04}"/>
    <cellStyle name="Note 6 4 2 8" xfId="15038" xr:uid="{A42DB7BD-0DF3-43BB-8088-61FC241D6C6A}"/>
    <cellStyle name="Note 6 4 2 9" xfId="21892" xr:uid="{67323406-FF7E-41E3-9381-CF2FB7A268F7}"/>
    <cellStyle name="Note 6 4 3" xfId="5944" xr:uid="{9A4BBFF3-2633-42B6-AEB3-66C3D3FD9D5C}"/>
    <cellStyle name="Note 6 4 3 2" xfId="14692" xr:uid="{AE163711-063F-402C-8646-7C61C8F8F89C}"/>
    <cellStyle name="Note 6 4 3 3" xfId="20738" xr:uid="{DC72768F-C6D8-401D-AD79-D897BED35EFB}"/>
    <cellStyle name="Note 6 4 3 4" xfId="27042" xr:uid="{5C297441-B2BF-488C-993F-41BDF65A0056}"/>
    <cellStyle name="Note 6 4 3 5" xfId="33477" xr:uid="{47535ACB-E60D-49B6-9F05-1A96EC14FBEC}"/>
    <cellStyle name="Note 6 4 4" xfId="7386" xr:uid="{39A207C8-806D-465C-80EB-F46D965A1F8C}"/>
    <cellStyle name="Note 6 4 4 2" xfId="14377" xr:uid="{AFCD1A82-1645-46E4-86AC-1AB913B6597F}"/>
    <cellStyle name="Note 6 4 4 3" xfId="19314" xr:uid="{DDE60DF8-F25D-4A80-8645-22EAB26A4181}"/>
    <cellStyle name="Note 6 4 4 4" xfId="28484" xr:uid="{04EE16EB-BB90-4A8D-9D81-BC33C23A66B1}"/>
    <cellStyle name="Note 6 4 4 5" xfId="34040" xr:uid="{FCDB9DF6-A1E5-45E2-9E8C-EB10D6A4E908}"/>
    <cellStyle name="Note 6 4 5" xfId="8253" xr:uid="{AF0864BC-0620-45D0-933A-8413212C4B0A}"/>
    <cellStyle name="Note 6 4 5 2" xfId="12998" xr:uid="{2D6EA4EA-BB01-4EC1-B8EA-40592FC37C84}"/>
    <cellStyle name="Note 6 4 5 3" xfId="12348" xr:uid="{165DA84A-34E5-43E8-923A-E14BDA7E34E0}"/>
    <cellStyle name="Note 6 4 5 4" xfId="29351" xr:uid="{35E76D82-6B83-41F0-9160-DFFF1ABEE967}"/>
    <cellStyle name="Note 6 4 5 5" xfId="26422" xr:uid="{6F97253D-159A-4EFD-91B3-53AC8A186C06}"/>
    <cellStyle name="Note 6 4 6" xfId="9079" xr:uid="{2589C369-86B2-4BAD-8810-24A097950627}"/>
    <cellStyle name="Note 6 4 6 2" xfId="18095" xr:uid="{7603A0FA-5B30-4B0B-9425-565A40BD3E21}"/>
    <cellStyle name="Note 6 4 6 3" xfId="23082" xr:uid="{9727C1E9-2A45-4700-929E-F513E2E5779E}"/>
    <cellStyle name="Note 6 4 6 4" xfId="30177" xr:uid="{A2AE50BB-A04F-4801-BF65-2D56767AAB7A}"/>
    <cellStyle name="Note 6 4 6 5" xfId="25294" xr:uid="{D8B7F74F-4086-4167-AF5E-9E743C2B8E7B}"/>
    <cellStyle name="Note 6 4 7" xfId="8514" xr:uid="{04C22D0F-5C96-4D83-B84C-7260E0EB9956}"/>
    <cellStyle name="Note 6 4 7 2" xfId="3033" xr:uid="{236F4E1C-82F7-4731-8051-8A944DAD4A13}"/>
    <cellStyle name="Note 6 4 7 3" xfId="23258" xr:uid="{D0638C00-5149-48E8-ABC1-EFBECBC33779}"/>
    <cellStyle name="Note 6 4 7 4" xfId="29612" xr:uid="{4044CC28-5F02-4EA0-97C3-08E67EA5728F}"/>
    <cellStyle name="Note 6 4 7 5" xfId="25467" xr:uid="{28511A5F-AFC2-4E68-B040-7CDF437E561C}"/>
    <cellStyle name="Note 6 4 8" xfId="10303" xr:uid="{C7174363-D05B-4D93-885D-28B8C3D5E314}"/>
    <cellStyle name="Note 6 4 8 2" xfId="14459" xr:uid="{47682880-90BB-41CD-97BB-926AA2652E06}"/>
    <cellStyle name="Note 6 4 8 3" xfId="20966" xr:uid="{09F1BEF3-4F99-4098-91C3-05E3AA38C417}"/>
    <cellStyle name="Note 6 4 8 4" xfId="31401" xr:uid="{4F526A43-EAA4-4FD4-A966-5A3F5F723492}"/>
    <cellStyle name="Note 6 4 8 5" xfId="36008" xr:uid="{FEEBCE93-0DF8-4250-B748-4975A5F4286F}"/>
    <cellStyle name="Note 6 4 9" xfId="15741" xr:uid="{45567869-8BF8-4F97-A31B-01DE99B3A13A}"/>
    <cellStyle name="Note 6 5" xfId="1635" xr:uid="{00000000-0005-0000-0000-000063060000}"/>
    <cellStyle name="Note 6 5 10" xfId="21346" xr:uid="{3FD7E3BF-D82B-4A22-AF46-A34C3078CE55}"/>
    <cellStyle name="Note 6 5 11" xfId="24959" xr:uid="{CE09D0E1-B843-43FC-9A82-78D341249C6B}"/>
    <cellStyle name="Note 6 5 12" xfId="33763" xr:uid="{7810971C-506F-478C-93B2-409DA30DEE49}"/>
    <cellStyle name="Note 6 5 2" xfId="1636" xr:uid="{00000000-0005-0000-0000-000064060000}"/>
    <cellStyle name="Note 6 5 2 10" xfId="24960" xr:uid="{5409D9F5-1239-471A-923C-546E6F424CA8}"/>
    <cellStyle name="Note 6 5 2 11" xfId="32030" xr:uid="{4B2D34FE-C34F-4E72-8B72-FB60D66C5D84}"/>
    <cellStyle name="Note 6 5 2 2" xfId="5947" xr:uid="{65FF4D26-C941-4ECA-93FA-8BE514ABFAD6}"/>
    <cellStyle name="Note 6 5 2 2 2" xfId="11415" xr:uid="{77F7BD4A-6BF1-42C7-A652-C3FB8015554F}"/>
    <cellStyle name="Note 6 5 2 2 3" xfId="19477" xr:uid="{1937429B-4516-446A-8AFD-8163610C976D}"/>
    <cellStyle name="Note 6 5 2 2 4" xfId="27045" xr:uid="{BE72328A-98A0-473C-9D69-2F03B3EFFD59}"/>
    <cellStyle name="Note 6 5 2 2 5" xfId="36394" xr:uid="{38463CFF-04AE-4E39-BF93-D80EF2F07DFF}"/>
    <cellStyle name="Note 6 5 2 3" xfId="7389" xr:uid="{3DF75DA9-C8E2-41AF-BAEB-954A8241487F}"/>
    <cellStyle name="Note 6 5 2 3 2" xfId="17818" xr:uid="{040D45C6-CFC1-4813-A014-9099810760C2}"/>
    <cellStyle name="Note 6 5 2 3 3" xfId="22162" xr:uid="{24FC105C-2F06-4D38-8B41-61A182857852}"/>
    <cellStyle name="Note 6 5 2 3 4" xfId="28487" xr:uid="{31048BDD-10F4-4049-8805-99CB2FEA3C2C}"/>
    <cellStyle name="Note 6 5 2 3 5" xfId="36132" xr:uid="{197CFAC6-F4FD-4B3A-8B1C-DDE68B80C475}"/>
    <cellStyle name="Note 6 5 2 4" xfId="8256" xr:uid="{8FE4325F-301A-4A79-B641-59778166F143}"/>
    <cellStyle name="Note 6 5 2 4 2" xfId="2945" xr:uid="{5C9648F8-C69E-4970-845B-BAB53AAAADC6}"/>
    <cellStyle name="Note 6 5 2 4 3" xfId="15539" xr:uid="{C503D63F-5D52-466C-921D-6BC88125F97C}"/>
    <cellStyle name="Note 6 5 2 4 4" xfId="29354" xr:uid="{EF20722C-83B2-40B1-BDB9-3F09594C49E9}"/>
    <cellStyle name="Note 6 5 2 4 5" xfId="32380" xr:uid="{9C38F3D9-B460-488E-844D-E53D9B05FCE9}"/>
    <cellStyle name="Note 6 5 2 5" xfId="9082" xr:uid="{9AA636EF-DA91-44B8-B1B8-06DCFF45AC4A}"/>
    <cellStyle name="Note 6 5 2 5 2" xfId="12727" xr:uid="{E335D2C8-F0A3-4B3B-8BDD-C338318CA9B1}"/>
    <cellStyle name="Note 6 5 2 5 3" xfId="23080" xr:uid="{5EF82FB7-1F1C-4D7D-9009-B7F5F62F37B0}"/>
    <cellStyle name="Note 6 5 2 5 4" xfId="30180" xr:uid="{C19347CA-DCE6-4E47-9956-0AA39AE620F5}"/>
    <cellStyle name="Note 6 5 2 5 5" xfId="32682" xr:uid="{04B37C14-6865-4488-BC1E-EC2F728401FC}"/>
    <cellStyle name="Note 6 5 2 6" xfId="4736" xr:uid="{3784706E-C46E-4E59-88AD-4011F7BDA897}"/>
    <cellStyle name="Note 6 5 2 6 2" xfId="17431" xr:uid="{9E3D19CC-F435-47FA-93D2-8242EDEA139F}"/>
    <cellStyle name="Note 6 5 2 6 3" xfId="19588" xr:uid="{F8F43E8E-D630-4F7E-98BB-0F1AB449D385}"/>
    <cellStyle name="Note 6 5 2 6 4" xfId="25854" xr:uid="{CAAA29CE-6FA9-456D-89DA-4E1A120D6AC5}"/>
    <cellStyle name="Note 6 5 2 6 5" xfId="34112" xr:uid="{10C23BCD-BB2F-4E3A-848F-2C849CBC4807}"/>
    <cellStyle name="Note 6 5 2 7" xfId="10306" xr:uid="{D3780D01-8AD3-44AF-90C5-62B2E6E56950}"/>
    <cellStyle name="Note 6 5 2 7 2" xfId="13975" xr:uid="{866C0A7A-C062-489E-8482-B414A4320F82}"/>
    <cellStyle name="Note 6 5 2 7 3" xfId="16352" xr:uid="{C5E68029-5210-4486-A0C4-5545F1FBEC4F}"/>
    <cellStyle name="Note 6 5 2 7 4" xfId="31404" xr:uid="{58F8E1FE-922F-46B6-B64E-A122284B4440}"/>
    <cellStyle name="Note 6 5 2 7 5" xfId="32120" xr:uid="{A1FD4C46-A0AE-4756-BA12-F27E2C0950F2}"/>
    <cellStyle name="Note 6 5 2 8" xfId="11745" xr:uid="{4A9136D7-C3CC-4853-A59F-73A4DA954B99}"/>
    <cellStyle name="Note 6 5 2 9" xfId="20835" xr:uid="{19940A0C-A549-46B9-9900-DD70543388A1}"/>
    <cellStyle name="Note 6 5 3" xfId="5946" xr:uid="{8923AA9B-B481-45CC-BFC9-87FE8632A718}"/>
    <cellStyle name="Note 6 5 3 2" xfId="11416" xr:uid="{32416ED6-FD31-4DFB-9D6B-B4197994769C}"/>
    <cellStyle name="Note 6 5 3 3" xfId="20549" xr:uid="{5A4021D4-5A83-4954-B843-4F0671A7FAF5}"/>
    <cellStyle name="Note 6 5 3 4" xfId="27044" xr:uid="{19B00EE4-26C8-4F84-9A0B-FFBC079EEBC0}"/>
    <cellStyle name="Note 6 5 3 5" xfId="26116" xr:uid="{5F36B14A-5810-4E67-AA22-4B250236623B}"/>
    <cellStyle name="Note 6 5 4" xfId="7388" xr:uid="{104F7861-DE65-4680-88EE-672A18F9B57A}"/>
    <cellStyle name="Note 6 5 4 2" xfId="14098" xr:uid="{6C89C38B-3936-473B-BE1C-E19E0BF69AE3}"/>
    <cellStyle name="Note 6 5 4 3" xfId="22854" xr:uid="{2B0E1152-6B86-4343-9EF6-6EB2EA4E6018}"/>
    <cellStyle name="Note 6 5 4 4" xfId="28486" xr:uid="{3B6CA1A8-4562-4F1E-976D-F0AD4963F570}"/>
    <cellStyle name="Note 6 5 4 5" xfId="34755" xr:uid="{4A3BEECC-353E-4F40-91A7-80DE7727A8F3}"/>
    <cellStyle name="Note 6 5 5" xfId="8255" xr:uid="{A056A8D3-6996-4096-8614-5528740C4CF6}"/>
    <cellStyle name="Note 6 5 5 2" xfId="2944" xr:uid="{C8D0D20F-AAC6-478A-8ED6-839016821BBA}"/>
    <cellStyle name="Note 6 5 5 3" xfId="12192" xr:uid="{1B5F2636-B80A-4432-8E83-318E7048E922}"/>
    <cellStyle name="Note 6 5 5 4" xfId="29353" xr:uid="{FA34BED9-3A9A-42CC-A5F0-8971F387C502}"/>
    <cellStyle name="Note 6 5 5 5" xfId="26424" xr:uid="{05B05B3F-3B74-4D2D-9D15-C1EF408E6972}"/>
    <cellStyle name="Note 6 5 6" xfId="9081" xr:uid="{98FE2F4A-AC32-4EC3-B4B0-3A57DA037409}"/>
    <cellStyle name="Note 6 5 6 2" xfId="18096" xr:uid="{1200B448-F2FE-4399-AB7D-A2DDD063A18A}"/>
    <cellStyle name="Note 6 5 6 3" xfId="15818" xr:uid="{9BE94E4A-FE3C-43FA-90F6-73F688D302D0}"/>
    <cellStyle name="Note 6 5 6 4" xfId="30179" xr:uid="{3E67DC13-6711-4DB3-8E61-CBF9CEAB2416}"/>
    <cellStyle name="Note 6 5 6 5" xfId="24362" xr:uid="{A1EB040E-2EDE-48CF-A491-62422E374143}"/>
    <cellStyle name="Note 6 5 7" xfId="4737" xr:uid="{364C144D-3ABA-43BC-BCBF-E46EB0E3C93A}"/>
    <cellStyle name="Note 6 5 7 2" xfId="14197" xr:uid="{85DA3129-8718-490E-867C-D4FC666ABF88}"/>
    <cellStyle name="Note 6 5 7 3" xfId="16473" xr:uid="{2F1655EC-162E-490D-A1AB-A17811A03CD1}"/>
    <cellStyle name="Note 6 5 7 4" xfId="25855" xr:uid="{FCFF8B3C-FDC8-41EE-936D-ECDE2BF19D57}"/>
    <cellStyle name="Note 6 5 7 5" xfId="35798" xr:uid="{B5EF86CD-8DDA-415D-931B-28D8108EC10E}"/>
    <cellStyle name="Note 6 5 8" xfId="10305" xr:uid="{CF188E92-1A63-471D-903A-200F67B459A8}"/>
    <cellStyle name="Note 6 5 8 2" xfId="12509" xr:uid="{BDE3CA03-FE85-482D-8322-41739CC2BF7E}"/>
    <cellStyle name="Note 6 5 8 3" xfId="15067" xr:uid="{9715B753-9291-4B1C-BE65-E972F56557A2}"/>
    <cellStyle name="Note 6 5 8 4" xfId="31403" xr:uid="{AE881D0E-C4D5-4656-8230-1650A13D3965}"/>
    <cellStyle name="Note 6 5 8 5" xfId="34957" xr:uid="{56A6A85E-1C43-4168-85A1-45CEBEBFBD44}"/>
    <cellStyle name="Note 6 5 9" xfId="13723" xr:uid="{C39D3A1A-BD06-49C0-8821-71BE8CCE26B2}"/>
    <cellStyle name="Note 6 6" xfId="1637" xr:uid="{00000000-0005-0000-0000-000065060000}"/>
    <cellStyle name="Note 6 6 10" xfId="24961" xr:uid="{6298FDE1-B3D1-443C-9760-9E13CE912D77}"/>
    <cellStyle name="Note 6 6 11" xfId="32029" xr:uid="{2D65283B-BBE3-4A31-9CFC-52DB4730A4F1}"/>
    <cellStyle name="Note 6 6 2" xfId="5948" xr:uid="{19A04460-1B44-4E7A-80D1-536859FCA729}"/>
    <cellStyle name="Note 6 6 2 2" xfId="17111" xr:uid="{8F466707-4960-42A6-B058-D9E5B2CEDA78}"/>
    <cellStyle name="Note 6 6 2 3" xfId="15565" xr:uid="{3E22C8EF-CA99-4768-BB14-5E8EFC22EDCB}"/>
    <cellStyle name="Note 6 6 2 4" xfId="27046" xr:uid="{4AC0AB81-4A3D-42FD-8A26-688861A50CB9}"/>
    <cellStyle name="Note 6 6 2 5" xfId="32509" xr:uid="{FF0AC152-87E4-4496-A294-DF735355F34B}"/>
    <cellStyle name="Note 6 6 3" xfId="7390" xr:uid="{F5CB01D2-2204-44DC-AC83-40A6939318C3}"/>
    <cellStyle name="Note 6 6 3 2" xfId="14944" xr:uid="{661A5B11-75AB-4390-8726-B9C7797AE2BF}"/>
    <cellStyle name="Note 6 6 3 3" xfId="22094" xr:uid="{AA4E92CA-B774-4E52-BBE1-7767FE56CBB4}"/>
    <cellStyle name="Note 6 6 3 4" xfId="28488" xr:uid="{AB656A29-BB1E-4498-9607-16147B3E54B0}"/>
    <cellStyle name="Note 6 6 3 5" xfId="35627" xr:uid="{E2B133AD-3269-4ACA-B461-FF45EB98FA20}"/>
    <cellStyle name="Note 6 6 4" xfId="8257" xr:uid="{9171AB28-3048-4AB9-A412-AA72DE9EAD4C}"/>
    <cellStyle name="Note 6 6 4 2" xfId="18335" xr:uid="{CCC70F84-E574-46BB-A75A-43BD1F0E2CC4}"/>
    <cellStyle name="Note 6 6 4 3" xfId="23324" xr:uid="{9263821E-FD18-4F02-8507-06A872D6A6D3}"/>
    <cellStyle name="Note 6 6 4 4" xfId="29355" xr:uid="{08E34001-6EC2-412B-8BC7-0C74683D2FB4}"/>
    <cellStyle name="Note 6 6 4 5" xfId="33049" xr:uid="{30674B1E-5EDD-45FF-966C-523C35E18AD2}"/>
    <cellStyle name="Note 6 6 5" xfId="9083" xr:uid="{AF29E3CC-4530-40ED-893C-C82D6D2A95BF}"/>
    <cellStyle name="Note 6 6 5 2" xfId="3245" xr:uid="{C9A76512-27C1-49F5-BA92-BE82E330ADD1}"/>
    <cellStyle name="Note 6 6 5 3" xfId="18816" xr:uid="{7B5B2784-9760-4792-9BB1-75E89E4A4E62}"/>
    <cellStyle name="Note 6 6 5 4" xfId="30181" xr:uid="{87F8A2F7-8228-4D13-B861-4E6A90D4EDBC}"/>
    <cellStyle name="Note 6 6 5 5" xfId="24359" xr:uid="{D6A53852-8A56-426E-B8C9-7D925C59D4CF}"/>
    <cellStyle name="Note 6 6 6" xfId="6330" xr:uid="{66E45218-C551-404E-A3C4-FCB418F3B155}"/>
    <cellStyle name="Note 6 6 6 2" xfId="12279" xr:uid="{B5A59AEE-F946-4442-A77F-A9B0263EDEE7}"/>
    <cellStyle name="Note 6 6 6 3" xfId="17889" xr:uid="{1019CD9E-571B-4F01-90E2-D10ECA4B4877}"/>
    <cellStyle name="Note 6 6 6 4" xfId="27428" xr:uid="{D7FC798A-E81A-46A1-A0DC-3DF5424F4D5F}"/>
    <cellStyle name="Note 6 6 6 5" xfId="26149" xr:uid="{70E0CE70-C4A8-4C38-849A-10961531A254}"/>
    <cellStyle name="Note 6 6 7" xfId="10307" xr:uid="{B1935F42-7835-42E1-AA4A-6E83148B6BB2}"/>
    <cellStyle name="Note 6 6 7 2" xfId="17729" xr:uid="{C7DC44C9-BF9C-40C7-BF13-CCE6BB0CAF30}"/>
    <cellStyle name="Note 6 6 7 3" xfId="22367" xr:uid="{5F7F31F1-BF3E-4BD0-A16A-1CFEA7ECC1C9}"/>
    <cellStyle name="Note 6 6 7 4" xfId="31405" xr:uid="{F0CC5C1B-DA5D-473B-A5A1-CB3C3D602277}"/>
    <cellStyle name="Note 6 6 7 5" xfId="24537" xr:uid="{BBCB8389-FEE0-474C-848B-11932C125ED6}"/>
    <cellStyle name="Note 6 6 8" xfId="11744" xr:uid="{B6FBD06D-721D-4184-BB66-A9619FED26A5}"/>
    <cellStyle name="Note 6 6 9" xfId="19760" xr:uid="{B5CE6960-12EE-4564-9F88-6788EBE11693}"/>
    <cellStyle name="Note 6 7" xfId="5939" xr:uid="{4BD6326A-C693-4419-9257-4ED4735ECBEF}"/>
    <cellStyle name="Note 6 7 2" xfId="13380" xr:uid="{641982CC-85E7-408C-A02C-046AC33703D9}"/>
    <cellStyle name="Note 6 7 3" xfId="19698" xr:uid="{30635751-497E-49BD-AD22-6440322392E0}"/>
    <cellStyle name="Note 6 7 4" xfId="27037" xr:uid="{9ECC4D2D-18D8-4920-B593-D34C3D6732C5}"/>
    <cellStyle name="Note 6 7 5" xfId="36395" xr:uid="{A6953F8F-4325-4E97-A13E-0116873707E2}"/>
    <cellStyle name="Note 6 8" xfId="7381" xr:uid="{FC5DB705-0824-4D5B-B805-B2AF18CE5FEA}"/>
    <cellStyle name="Note 6 8 2" xfId="12127" xr:uid="{5B455AC5-61B5-447E-B79D-05818E9D5C02}"/>
    <cellStyle name="Note 6 8 3" xfId="22193" xr:uid="{65526D45-0C71-4440-A7EF-B3B71F39CA32}"/>
    <cellStyle name="Note 6 8 4" xfId="28479" xr:uid="{597751AA-207F-40C1-A25A-CEC871C0529E}"/>
    <cellStyle name="Note 6 8 5" xfId="32806" xr:uid="{B56AC4EC-60D6-4D45-BA5F-F36A718D0439}"/>
    <cellStyle name="Note 6 9" xfId="8248" xr:uid="{79ED3676-DB2A-46C7-AEF5-39DB65CA738A}"/>
    <cellStyle name="Note 6 9 2" xfId="12999" xr:uid="{74017F16-035C-41C4-8680-A28D9E20A556}"/>
    <cellStyle name="Note 6 9 3" xfId="11715" xr:uid="{2E464E3E-127F-4F53-83BE-A8A8A7A0ED4C}"/>
    <cellStyle name="Note 6 9 4" xfId="29346" xr:uid="{B792326E-F603-4F00-A385-BA8B6D4F964C}"/>
    <cellStyle name="Note 6 9 5" xfId="33060" xr:uid="{FBB8E944-6533-434C-A503-5584353DCD5A}"/>
    <cellStyle name="Note 7" xfId="1638" xr:uid="{00000000-0005-0000-0000-000066060000}"/>
    <cellStyle name="Note 7 10" xfId="9084" xr:uid="{75BC1C9D-E5FF-4D0B-9BB4-539793904980}"/>
    <cellStyle name="Note 7 10 2" xfId="3246" xr:uid="{77B6651C-582A-4DF5-9F5C-25190F5FC9C3}"/>
    <cellStyle name="Note 7 10 3" xfId="23081" xr:uid="{3E01FFBF-6257-42D0-969E-EFD4D90EB50A}"/>
    <cellStyle name="Note 7 10 4" xfId="30182" xr:uid="{6D02C4A7-9EFB-443D-9764-821AA05D7C7F}"/>
    <cellStyle name="Note 7 10 5" xfId="32680" xr:uid="{FF3DBD1E-8A4F-4A36-A3F8-D82381FB5D5D}"/>
    <cellStyle name="Note 7 11" xfId="6334" xr:uid="{F9F2A8F4-C25E-4EDD-8B10-A301BA7F8E66}"/>
    <cellStyle name="Note 7 11 2" xfId="2306" xr:uid="{7A32C89A-2CCE-4E16-A2D5-EA14474028AC}"/>
    <cellStyle name="Note 7 11 3" xfId="3753" xr:uid="{15A595F1-A506-494F-8D6B-B6E8EF67FF44}"/>
    <cellStyle name="Note 7 11 4" xfId="27432" xr:uid="{21F0236C-4934-4466-A05B-B825CE833825}"/>
    <cellStyle name="Note 7 11 5" xfId="26151" xr:uid="{E85CACBA-2E40-43E9-B910-BF4B054548BE}"/>
    <cellStyle name="Note 7 12" xfId="10308" xr:uid="{F31B35C9-C3FB-491E-B684-1139EFE0B6B1}"/>
    <cellStyle name="Note 7 12 2" xfId="14592" xr:uid="{BF3D74A0-B251-4EE4-B1BF-99C65811930A}"/>
    <cellStyle name="Note 7 12 3" xfId="22271" xr:uid="{0D4EB2F1-9EED-4E79-BEE9-2EF21E7A94BB}"/>
    <cellStyle name="Note 7 12 4" xfId="31406" xr:uid="{9613B13E-3E3B-4422-B606-88B2DABD11D3}"/>
    <cellStyle name="Note 7 12 5" xfId="25819" xr:uid="{74E9ED12-1A40-455A-BAAE-DFC568AFD68E}"/>
    <cellStyle name="Note 7 13" xfId="17535" xr:uid="{05A3C156-5947-4C83-ADA6-202883E9676F}"/>
    <cellStyle name="Note 7 14" xfId="3675" xr:uid="{D8B5A2F1-6E00-44DF-BC48-B9708C32F9C1}"/>
    <cellStyle name="Note 7 15" xfId="24962" xr:uid="{36F7286F-5617-4844-9CDA-2B80325ADB36}"/>
    <cellStyle name="Note 7 16" xfId="36714" xr:uid="{0391EB35-EE51-4BAD-AD87-926A5991120D}"/>
    <cellStyle name="Note 7 2" xfId="1639" xr:uid="{00000000-0005-0000-0000-000067060000}"/>
    <cellStyle name="Note 7 2 10" xfId="12213" xr:uid="{30928EB0-F62C-4E4D-B368-B79D33C78005}"/>
    <cellStyle name="Note 7 2 11" xfId="24963" xr:uid="{5DEAAE47-3CC2-44F5-B777-93D715B6856F}"/>
    <cellStyle name="Note 7 2 12" xfId="34175" xr:uid="{5B0E9B59-DBEA-4A9F-A164-DBEDE664F436}"/>
    <cellStyle name="Note 7 2 2" xfId="1640" xr:uid="{00000000-0005-0000-0000-000068060000}"/>
    <cellStyle name="Note 7 2 2 10" xfId="24964" xr:uid="{7ED051C6-9974-428C-BF15-7CE59885FD7C}"/>
    <cellStyle name="Note 7 2 2 11" xfId="35921" xr:uid="{AB69E7EE-FC1F-4FEF-AAF3-4F951CF26E02}"/>
    <cellStyle name="Note 7 2 2 2" xfId="5951" xr:uid="{DA02DDC8-FEAA-467D-B7AA-B28B0C84F3C0}"/>
    <cellStyle name="Note 7 2 2 2 2" xfId="13657" xr:uid="{0CE6C761-32E6-41CA-848E-6570C7DD660D}"/>
    <cellStyle name="Note 7 2 2 2 3" xfId="18518" xr:uid="{3C37CBB9-C315-45B9-891A-007BEA6296EE}"/>
    <cellStyle name="Note 7 2 2 2 4" xfId="27049" xr:uid="{FEF1C422-2F7E-47D5-B9EB-91F8002DDD07}"/>
    <cellStyle name="Note 7 2 2 2 5" xfId="34558" xr:uid="{553D05E8-334E-4C63-847D-ED6BB5979B7F}"/>
    <cellStyle name="Note 7 2 2 3" xfId="7393" xr:uid="{C80A5D70-6E68-4775-9533-3D806117A4C2}"/>
    <cellStyle name="Note 7 2 2 3 2" xfId="15381" xr:uid="{12896340-4EE2-4FAE-8E6C-8293B2444904}"/>
    <cellStyle name="Note 7 2 2 3 3" xfId="11919" xr:uid="{F2E731F8-EF33-4914-BC1A-092D17EDB732}"/>
    <cellStyle name="Note 7 2 2 3 4" xfId="28491" xr:uid="{5266E57D-889D-47D9-8E93-D99C9E3FCA96}"/>
    <cellStyle name="Note 7 2 2 3 5" xfId="23987" xr:uid="{EAA17D0E-DADA-4D3B-A1BA-433E2783C4BD}"/>
    <cellStyle name="Note 7 2 2 4" xfId="8260" xr:uid="{D2729F3B-5CF2-4737-A751-A4CAD63D157E}"/>
    <cellStyle name="Note 7 2 2 4 2" xfId="12995" xr:uid="{B017D8FB-BB41-4AFB-ACAB-26D9B2441F05}"/>
    <cellStyle name="Note 7 2 2 4 3" xfId="19081" xr:uid="{BEB4B0C6-661E-4CBB-9B01-B4AFC8F15405}"/>
    <cellStyle name="Note 7 2 2 4 4" xfId="29358" xr:uid="{5E445F0E-B78F-45A0-8F81-0ECCE5C7419F}"/>
    <cellStyle name="Note 7 2 2 4 5" xfId="26421" xr:uid="{D886BBCB-574E-4104-9993-E08227BF89A6}"/>
    <cellStyle name="Note 7 2 2 5" xfId="9086" xr:uid="{98E955EF-CC32-4C1E-8235-A22FA92497C9}"/>
    <cellStyle name="Note 7 2 2 5 2" xfId="18090" xr:uid="{10B31895-CFEF-464B-85C3-D39C2C6E8686}"/>
    <cellStyle name="Note 7 2 2 5 3" xfId="15114" xr:uid="{3E65E019-57E9-4DF8-9BC6-AB42A85D484B}"/>
    <cellStyle name="Note 7 2 2 5 4" xfId="30184" xr:uid="{BE822AC0-AEAA-4A4E-8A0B-F8C6BB2111C1}"/>
    <cellStyle name="Note 7 2 2 5 5" xfId="24360" xr:uid="{75D5AF96-B826-4C9B-9CE8-06F5F5F3C710}"/>
    <cellStyle name="Note 7 2 2 6" xfId="4734" xr:uid="{9B80C4A0-1DA5-4327-8D08-FE062BFE4CD8}"/>
    <cellStyle name="Note 7 2 2 6 2" xfId="13537" xr:uid="{E4744626-2C8E-4BD8-93BF-2B65F9BF649B}"/>
    <cellStyle name="Note 7 2 2 6 3" xfId="21240" xr:uid="{B322F334-664C-408C-932A-36DCFDE3BD99}"/>
    <cellStyle name="Note 7 2 2 6 4" xfId="25852" xr:uid="{4D848895-AC2E-4520-AD1E-039848316CD2}"/>
    <cellStyle name="Note 7 2 2 6 5" xfId="23617" xr:uid="{A7F8A102-9DC1-466F-88C7-BA156469DC76}"/>
    <cellStyle name="Note 7 2 2 7" xfId="10310" xr:uid="{4F49DA87-C556-4343-A2A9-6E189A08B70B}"/>
    <cellStyle name="Note 7 2 2 7 2" xfId="15992" xr:uid="{6F136E22-53F4-43CD-9A58-7219F6813662}"/>
    <cellStyle name="Note 7 2 2 7 3" xfId="19736" xr:uid="{7C8CA1F5-E292-4E93-95FF-6BD1329BECCC}"/>
    <cellStyle name="Note 7 2 2 7 4" xfId="31408" xr:uid="{CA3AFF48-F142-41E9-BB93-9B7F0889EEF0}"/>
    <cellStyle name="Note 7 2 2 7 5" xfId="36338" xr:uid="{37FD6B89-5B45-4244-804B-98E053108BB6}"/>
    <cellStyle name="Note 7 2 2 8" xfId="16506" xr:uid="{48005B78-E508-4B28-BB75-0129928CF2D6}"/>
    <cellStyle name="Note 7 2 2 9" xfId="22673" xr:uid="{AAF8A7FC-B4B8-46EC-A458-940E318D7E3B}"/>
    <cellStyle name="Note 7 2 3" xfId="5950" xr:uid="{67A793FC-A908-46F9-ACF2-FEF5738B71F9}"/>
    <cellStyle name="Note 7 2 3 2" xfId="14995" xr:uid="{36EC5CCF-3BB2-4860-A775-738A1D11254C}"/>
    <cellStyle name="Note 7 2 3 3" xfId="22353" xr:uid="{5D458799-EFFB-4FCE-A361-6E00BAE64850}"/>
    <cellStyle name="Note 7 2 3 4" xfId="27048" xr:uid="{D87439C0-5226-4D79-A90A-CB82BB082F29}"/>
    <cellStyle name="Note 7 2 3 5" xfId="33697" xr:uid="{50568A07-F4AC-4662-89C3-3786F8479F48}"/>
    <cellStyle name="Note 7 2 4" xfId="7392" xr:uid="{0E6A5DAF-490F-4624-947C-B78FA1058F20}"/>
    <cellStyle name="Note 7 2 4 2" xfId="16111" xr:uid="{95BAB9B4-1248-4D29-8A15-40C71DDDB283}"/>
    <cellStyle name="Note 7 2 4 3" xfId="21074" xr:uid="{3927023E-0EE1-4E02-8C6E-DE8C266A85D5}"/>
    <cellStyle name="Note 7 2 4 4" xfId="28490" xr:uid="{DBCC451D-A5B3-4829-87C1-0A85C6F1DBE5}"/>
    <cellStyle name="Note 7 2 4 5" xfId="32273" xr:uid="{76AC7D1F-A95B-47B1-A17E-AE2BE3DD18AB}"/>
    <cellStyle name="Note 7 2 5" xfId="8259" xr:uid="{9D367A99-587F-40B9-BDC1-60095B57F731}"/>
    <cellStyle name="Note 7 2 5 2" xfId="18338" xr:uid="{5CC374F4-0FA2-43A0-B4CC-C6C4A7D5B120}"/>
    <cellStyle name="Note 7 2 5 3" xfId="23327" xr:uid="{9CB91EBF-AC48-4429-98F8-3C17C0D6736F}"/>
    <cellStyle name="Note 7 2 5 4" xfId="29357" xr:uid="{88EC7DA8-8F8C-4A25-BADA-78B8AE65ED9A}"/>
    <cellStyle name="Note 7 2 5 5" xfId="33059" xr:uid="{9A032D73-B91E-4990-A10A-3CE07FFA2F7F}"/>
    <cellStyle name="Note 7 2 6" xfId="9085" xr:uid="{39BC1114-0706-4C7A-8482-4B8BC2641350}"/>
    <cellStyle name="Note 7 2 6 2" xfId="3247" xr:uid="{6B21708D-1CEF-4ABA-9080-B76277B241B4}"/>
    <cellStyle name="Note 7 2 6 3" xfId="18817" xr:uid="{696B0D8C-0B31-44A9-9228-9A23447E1624}"/>
    <cellStyle name="Note 7 2 6 4" xfId="30183" xr:uid="{6C798DB3-2A21-4B9E-910E-582ABC7DAD0C}"/>
    <cellStyle name="Note 7 2 6 5" xfId="32681" xr:uid="{47F256DA-32A5-41E5-B484-A2540EDBA101}"/>
    <cellStyle name="Note 7 2 7" xfId="4735" xr:uid="{D679E3BA-0542-410D-89A7-044279F6A43B}"/>
    <cellStyle name="Note 7 2 7 2" xfId="11580" xr:uid="{749C5259-C0B2-452A-AC9F-FE0FDA150959}"/>
    <cellStyle name="Note 7 2 7 3" xfId="20667" xr:uid="{4B14EE72-E8C1-4E29-8288-1BB05F724620}"/>
    <cellStyle name="Note 7 2 7 4" xfId="25853" xr:uid="{12399497-C8CA-43A8-8750-AC030EE219AC}"/>
    <cellStyle name="Note 7 2 7 5" xfId="36626" xr:uid="{DF58F24A-390E-4A22-B9C4-3B1495EE7892}"/>
    <cellStyle name="Note 7 2 8" xfId="10309" xr:uid="{EC194DFD-0F38-42AE-8051-2505268EB74E}"/>
    <cellStyle name="Note 7 2 8 2" xfId="16725" xr:uid="{7C2E036E-119D-4779-B4C1-A5CD4DC7F391}"/>
    <cellStyle name="Note 7 2 8 3" xfId="20813" xr:uid="{7C3FBF0A-CD47-44B0-A986-118E34B946E3}"/>
    <cellStyle name="Note 7 2 8 4" xfId="31407" xr:uid="{302A796C-1F41-43DE-8588-CB5258FA4F3F}"/>
    <cellStyle name="Note 7 2 8 5" xfId="36526" xr:uid="{6B85FFDC-79B2-4CC7-A478-FB3B6E7321F9}"/>
    <cellStyle name="Note 7 2 9" xfId="14269" xr:uid="{1E6A6A7D-CF75-4FD1-9EC0-D046DF5196D1}"/>
    <cellStyle name="Note 7 3" xfId="1641" xr:uid="{00000000-0005-0000-0000-000069060000}"/>
    <cellStyle name="Note 7 3 10" xfId="20169" xr:uid="{7C14CF54-3976-4378-9DDA-4534AD345C84}"/>
    <cellStyle name="Note 7 3 11" xfId="24965" xr:uid="{5650C88F-9EBD-417D-8FBF-47EFF0C1EA80}"/>
    <cellStyle name="Note 7 3 12" xfId="35365" xr:uid="{8D2F0462-1EB7-4006-AE48-11FEBF3E1B03}"/>
    <cellStyle name="Note 7 3 2" xfId="1642" xr:uid="{00000000-0005-0000-0000-00006A060000}"/>
    <cellStyle name="Note 7 3 2 10" xfId="24966" xr:uid="{1596A382-8089-4FBE-A1E6-7172CC8F8183}"/>
    <cellStyle name="Note 7 3 2 11" xfId="34847" xr:uid="{94C76C33-C3B0-4D6F-8A80-E5EBF86A8801}"/>
    <cellStyle name="Note 7 3 2 2" xfId="5953" xr:uid="{7D0FD6CF-1E82-464A-BA91-6EDB56A6447F}"/>
    <cellStyle name="Note 7 3 2 2 2" xfId="13378" xr:uid="{5E6FB739-C2F1-4837-9E5E-F9110F66561C}"/>
    <cellStyle name="Note 7 3 2 2 3" xfId="19696" xr:uid="{144D89D4-29D8-41CE-834B-E4DE8C6DA863}"/>
    <cellStyle name="Note 7 3 2 2 4" xfId="27051" xr:uid="{0B46A25A-6589-475A-A632-6592B3F61D02}"/>
    <cellStyle name="Note 7 3 2 2 5" xfId="36518" xr:uid="{3C878F38-39AF-4E09-A03E-8BE31C8453B0}"/>
    <cellStyle name="Note 7 3 2 3" xfId="7395" xr:uid="{73B2272F-4F57-4320-9E51-0F21B5D9E2F2}"/>
    <cellStyle name="Note 7 3 2 3 2" xfId="2686" xr:uid="{3887F6F8-B786-4F64-88A0-56530293CE91}"/>
    <cellStyle name="Note 7 3 2 3 3" xfId="18810" xr:uid="{51508764-A82C-4DA8-8151-299AEA1C3C5C}"/>
    <cellStyle name="Note 7 3 2 3 4" xfId="28493" xr:uid="{AA35426A-CF05-40DC-9269-0A2D5E214DFC}"/>
    <cellStyle name="Note 7 3 2 3 5" xfId="36228" xr:uid="{263660F2-23CA-4FE3-9F43-31D6268F8443}"/>
    <cellStyle name="Note 7 3 2 4" xfId="8262" xr:uid="{FB50D35F-4445-4F40-8CB6-567F58E54565}"/>
    <cellStyle name="Note 7 3 2 4 2" xfId="18336" xr:uid="{169A15E7-4D1F-4486-B77E-5EC75C7ACE87}"/>
    <cellStyle name="Note 7 3 2 4 3" xfId="23325" xr:uid="{F7DD98C2-628F-408D-879D-EA35131D4D03}"/>
    <cellStyle name="Note 7 3 2 4 4" xfId="29360" xr:uid="{EC99C230-2CA1-4E00-AD62-460A4200F6B1}"/>
    <cellStyle name="Note 7 3 2 4 5" xfId="24133" xr:uid="{74797AB6-B567-431F-B1F3-B080CB9042B5}"/>
    <cellStyle name="Note 7 3 2 5" xfId="9088" xr:uid="{14B8D9D3-FC4F-4D05-9285-CC4127D64A43}"/>
    <cellStyle name="Note 7 3 2 5 2" xfId="18093" xr:uid="{31239B37-6D4A-420D-BBBC-7B4208EF3F1A}"/>
    <cellStyle name="Note 7 3 2 5 3" xfId="11831" xr:uid="{8FEDA078-5703-4358-8B8B-E9D047A6B2E5}"/>
    <cellStyle name="Note 7 3 2 5 4" xfId="30186" xr:uid="{CA9BA043-E242-44C4-9B28-03C6D71D4D7F}"/>
    <cellStyle name="Note 7 3 2 5 5" xfId="25147" xr:uid="{099878E9-3B14-4C33-B659-22F2733F0031}"/>
    <cellStyle name="Note 7 3 2 6" xfId="4733" xr:uid="{0501D82A-4BB4-4F0F-B20E-94CC4AF63824}"/>
    <cellStyle name="Note 7 3 2 6 2" xfId="14856" xr:uid="{B81FC7CF-B6EA-483B-BA04-E2CECBB04D6C}"/>
    <cellStyle name="Note 7 3 2 6 3" xfId="21770" xr:uid="{C5D95E41-8D05-4CB0-8F28-CAC7EA46ED7A}"/>
    <cellStyle name="Note 7 3 2 6 4" xfId="25851" xr:uid="{068FAA36-050C-4F06-9111-758E1C73C42B}"/>
    <cellStyle name="Note 7 3 2 6 5" xfId="33590" xr:uid="{A3F8E625-1E35-4D0F-A935-540BB0F956CC}"/>
    <cellStyle name="Note 7 3 2 7" xfId="10312" xr:uid="{07DA270A-392E-4858-8540-951710B2F2AB}"/>
    <cellStyle name="Note 7 3 2 7 2" xfId="12004" xr:uid="{C686F50A-BFEE-4844-801A-8224EF6B30F2}"/>
    <cellStyle name="Note 7 3 2 7 3" xfId="18604" xr:uid="{8E9E4A2D-BB13-4C3E-85ED-4443E376236B}"/>
    <cellStyle name="Note 7 3 2 7 4" xfId="31410" xr:uid="{52754A58-B590-44B5-AB83-6856F1F121A6}"/>
    <cellStyle name="Note 7 3 2 7 5" xfId="33717" xr:uid="{30622E89-131D-46F3-9FC4-904A76BD61DA}"/>
    <cellStyle name="Note 7 3 2 8" xfId="15035" xr:uid="{142C3DDF-FBBA-4DB6-82DA-0151B6B325F6}"/>
    <cellStyle name="Note 7 3 2 9" xfId="21889" xr:uid="{24223AAE-5B3E-40BB-AFD8-27DCE11B1AF3}"/>
    <cellStyle name="Note 7 3 3" xfId="5952" xr:uid="{6A65FC86-8D06-49BF-80F4-5DC3EE7523C9}"/>
    <cellStyle name="Note 7 3 3 2" xfId="14689" xr:uid="{71FE7EE3-6D3B-4230-8E6F-AD2602443E54}"/>
    <cellStyle name="Note 7 3 3 3" xfId="20793" xr:uid="{08AD2974-843E-401C-A8B4-16CCE2C5C824}"/>
    <cellStyle name="Note 7 3 3 4" xfId="27050" xr:uid="{A2139AF3-F016-4701-BEB8-3E8C49F5718E}"/>
    <cellStyle name="Note 7 3 3 5" xfId="33474" xr:uid="{01A87483-F4E7-4A71-9D47-1133B95CF59C}"/>
    <cellStyle name="Note 7 3 4" xfId="7394" xr:uid="{F6D699A4-083F-45AB-8828-D4EFF044AC02}"/>
    <cellStyle name="Note 7 3 4 2" xfId="12128" xr:uid="{4E63A543-96C2-41DB-93FB-6B130C7D56D8}"/>
    <cellStyle name="Note 7 3 4 3" xfId="22194" xr:uid="{6A78E8B4-025F-4F8E-87CC-364AB5EDA13B}"/>
    <cellStyle name="Note 7 3 4 4" xfId="28492" xr:uid="{4316C084-1672-4F1D-A3BC-472B10739AFB}"/>
    <cellStyle name="Note 7 3 4 5" xfId="23988" xr:uid="{465B94C6-CF62-43C3-84C7-24741EBDC727}"/>
    <cellStyle name="Note 7 3 5" xfId="8261" xr:uid="{018A822C-1E0F-4823-8538-F6EF91FE3B4D}"/>
    <cellStyle name="Note 7 3 5 2" xfId="2946" xr:uid="{40F90E2C-5542-49A6-9107-23421517A424}"/>
    <cellStyle name="Note 7 3 5 3" xfId="3990" xr:uid="{D6C6465D-8E8A-48A2-AD0A-3EC6B49A3BB2}"/>
    <cellStyle name="Note 7 3 5 4" xfId="29359" xr:uid="{0C238803-3379-4BAE-9409-118B64F49DD6}"/>
    <cellStyle name="Note 7 3 5 5" xfId="33058" xr:uid="{4ECB7D0E-F7E4-4627-B9D1-79A7B8C316BC}"/>
    <cellStyle name="Note 7 3 6" xfId="9087" xr:uid="{1E6AC1BE-C620-40AD-82DB-442678FD5DCD}"/>
    <cellStyle name="Note 7 3 6 2" xfId="12721" xr:uid="{27A17974-FA4A-43B6-86CC-5E1DA4D7686B}"/>
    <cellStyle name="Note 7 3 6 3" xfId="13805" xr:uid="{AC3C18AF-EA87-4E93-9DDA-CD15C03D58B9}"/>
    <cellStyle name="Note 7 3 6 4" xfId="30185" xr:uid="{15351A3E-EDE2-4A46-A692-551816BC09DA}"/>
    <cellStyle name="Note 7 3 6 5" xfId="24361" xr:uid="{BF60B898-5B97-4F2A-8D33-C2F403285E85}"/>
    <cellStyle name="Note 7 3 7" xfId="9278" xr:uid="{D749FF26-24A3-46CF-B7E8-F02D1AD67C8C}"/>
    <cellStyle name="Note 7 3 7 2" xfId="12661" xr:uid="{9DDEF957-9922-4440-BF0B-1B749C32D4D9}"/>
    <cellStyle name="Note 7 3 7 3" xfId="23020" xr:uid="{6A3A58DE-549E-4221-8801-C31319C0BFAB}"/>
    <cellStyle name="Note 7 3 7 4" xfId="30376" xr:uid="{83AFEA31-2AB6-414D-B63E-BA63DF6C3048}"/>
    <cellStyle name="Note 7 3 7 5" xfId="36846" xr:uid="{DDA6A890-A045-4DAF-A21B-81C9586D374A}"/>
    <cellStyle name="Note 7 3 8" xfId="10311" xr:uid="{098AE98A-3145-4EB8-BBD8-50BEE63C2759}"/>
    <cellStyle name="Note 7 3 8 2" xfId="15270" xr:uid="{8FC2FB5E-9108-4621-A52F-4F34C352D5E7}"/>
    <cellStyle name="Note 7 3 8 3" xfId="19233" xr:uid="{63FD2A24-6E58-4B52-A0E8-A6CC77EBE27F}"/>
    <cellStyle name="Note 7 3 8 4" xfId="31409" xr:uid="{9114767A-9160-4C76-9D34-CEF5AB02B9C8}"/>
    <cellStyle name="Note 7 3 8 5" xfId="34813" xr:uid="{C4EC5A6C-8CB9-4D2F-B093-3BC3046B3D7E}"/>
    <cellStyle name="Note 7 3 9" xfId="15738" xr:uid="{1FC5DF4A-2C1D-4292-ADBF-FF1AA4636079}"/>
    <cellStyle name="Note 7 4" xfId="1643" xr:uid="{00000000-0005-0000-0000-00006B060000}"/>
    <cellStyle name="Note 7 4 10" xfId="21343" xr:uid="{B1B2A8DE-979D-4409-94E8-DFDC3E59B554}"/>
    <cellStyle name="Note 7 4 11" xfId="24967" xr:uid="{ACBC5109-FBD1-4FBF-969F-182428F00B0D}"/>
    <cellStyle name="Note 7 4 12" xfId="33760" xr:uid="{E732A990-CB3A-4C96-A5CD-DB7136188E5A}"/>
    <cellStyle name="Note 7 4 2" xfId="1644" xr:uid="{00000000-0005-0000-0000-00006C060000}"/>
    <cellStyle name="Note 7 4 2 10" xfId="24968" xr:uid="{679CEBA0-F7FA-47BF-B6D0-184D7DA10483}"/>
    <cellStyle name="Note 7 4 2 11" xfId="36715" xr:uid="{572E564E-5B7C-422C-9F6F-8F95B4B030B3}"/>
    <cellStyle name="Note 7 4 2 2" xfId="5955" xr:uid="{5FD6F67E-F887-47C1-88DF-CD299919900C}"/>
    <cellStyle name="Note 7 4 2 2 2" xfId="12420" xr:uid="{5D3E8C18-8760-422E-B33C-43C0A4169FAD}"/>
    <cellStyle name="Note 7 4 2 2 3" xfId="19474" xr:uid="{5A461C39-9AB6-4C8D-9BA5-BAA220E9849E}"/>
    <cellStyle name="Note 7 4 2 2 4" xfId="27053" xr:uid="{DB8A3A7C-4688-4613-AAE7-378108CE7CF0}"/>
    <cellStyle name="Note 7 4 2 2 5" xfId="33726" xr:uid="{CC21FFE4-EA93-405F-95C8-A4E18DF59BB8}"/>
    <cellStyle name="Note 7 4 2 3" xfId="7397" xr:uid="{12B67B6D-465F-4846-A331-744F91850EBB}"/>
    <cellStyle name="Note 7 4 2 3 2" xfId="16948" xr:uid="{ACE5486D-CD4D-4B69-A5AD-FC869A0FE88C}"/>
    <cellStyle name="Note 7 4 2 3 3" xfId="19156" xr:uid="{7DFB796C-2A49-4AA5-AE83-D3439680030E}"/>
    <cellStyle name="Note 7 4 2 3 4" xfId="28495" xr:uid="{7B2713B1-C9A4-474D-864D-50EE3A51C12C}"/>
    <cellStyle name="Note 7 4 2 3 5" xfId="33824" xr:uid="{CD594927-5C71-4F59-82A1-26EDD26C0E3A}"/>
    <cellStyle name="Note 7 4 2 4" xfId="8264" xr:uid="{22C57B14-2789-483B-A357-9718735071B9}"/>
    <cellStyle name="Note 7 4 2 4 2" xfId="18337" xr:uid="{67985595-CCEC-417D-9758-948D48C81830}"/>
    <cellStyle name="Note 7 4 2 4 3" xfId="23326" xr:uid="{86CF8673-56DB-4120-90D9-462775CD0155}"/>
    <cellStyle name="Note 7 4 2 4 4" xfId="29362" xr:uid="{041E4F0D-8447-4500-AD9C-5988F17EC982}"/>
    <cellStyle name="Note 7 4 2 4 5" xfId="33057" xr:uid="{C5E5D89D-FD9D-4FC4-8B1F-F5B33D49CE55}"/>
    <cellStyle name="Note 7 4 2 5" xfId="9090" xr:uid="{77FA1650-F877-4B61-8011-78AC06C793FF}"/>
    <cellStyle name="Note 7 4 2 5 2" xfId="3248" xr:uid="{0F21E624-D2E6-459F-8288-2B01D1EDBA10}"/>
    <cellStyle name="Note 7 4 2 5 3" xfId="18811" xr:uid="{79DDC0EB-124F-43BD-A473-072C7DE99C87}"/>
    <cellStyle name="Note 7 4 2 5 4" xfId="30188" xr:uid="{CB51A2AD-125D-4BB8-9F6A-3A16442A545F}"/>
    <cellStyle name="Note 7 4 2 5 5" xfId="24369" xr:uid="{E362D99D-D859-44DA-875B-EB1E47FE6A18}"/>
    <cellStyle name="Note 7 4 2 6" xfId="4731" xr:uid="{51B2CAC0-79E3-4FA9-9D25-B3D01A976041}"/>
    <cellStyle name="Note 7 4 2 6 2" xfId="16350" xr:uid="{36EC9ADC-FF2F-413E-A2AB-B8974177C105}"/>
    <cellStyle name="Note 7 4 2 6 3" xfId="22590" xr:uid="{3E5FE6EC-DDB2-4241-B40D-2BCC934B55E7}"/>
    <cellStyle name="Note 7 4 2 6 4" xfId="25849" xr:uid="{4AE97509-4613-464E-A962-877C4FF1EA0A}"/>
    <cellStyle name="Note 7 4 2 6 5" xfId="35263" xr:uid="{5E9216D9-3E1D-4737-88B1-8E116B7015AE}"/>
    <cellStyle name="Note 7 4 2 7" xfId="10314" xr:uid="{F9058CB2-BBC6-45D3-A3C9-0F7C8F17529E}"/>
    <cellStyle name="Note 7 4 2 7 2" xfId="17025" xr:uid="{544981B8-2045-4F7B-A129-9D956182A552}"/>
    <cellStyle name="Note 7 4 2 7 3" xfId="22764" xr:uid="{323DDD52-D7E9-4214-B0C4-975E6FA7BABF}"/>
    <cellStyle name="Note 7 4 2 7 4" xfId="31412" xr:uid="{E0ECF70D-4FF5-49A8-AC49-9B82FBE39DF8}"/>
    <cellStyle name="Note 7 4 2 7 5" xfId="32572" xr:uid="{DDD10404-EF3F-4A18-8C09-C8FE9CE81E17}"/>
    <cellStyle name="Note 7 4 2 8" xfId="17536" xr:uid="{395E218A-F1CA-4B8D-BF47-62C98654F61B}"/>
    <cellStyle name="Note 7 4 2 9" xfId="20832" xr:uid="{9B071671-3EAC-4D82-9642-CB3A26B60D8D}"/>
    <cellStyle name="Note 7 4 3" xfId="5954" xr:uid="{F011A539-298A-4835-991C-9A4AF3ED92BE}"/>
    <cellStyle name="Note 7 4 3 2" xfId="17279" xr:uid="{1CB89EDF-C3A5-47B7-A237-7E752237C390}"/>
    <cellStyle name="Note 7 4 3 3" xfId="20546" xr:uid="{5B5CA854-3C83-4E39-8A52-C744C0420CED}"/>
    <cellStyle name="Note 7 4 3 4" xfId="27052" xr:uid="{1930D683-E6C8-48B4-82E3-BF34E9151D0E}"/>
    <cellStyle name="Note 7 4 3 5" xfId="32508" xr:uid="{C7346375-12C7-4A6E-A26F-D58308D44979}"/>
    <cellStyle name="Note 7 4 4" xfId="7396" xr:uid="{4AE13725-0D79-450E-A8BB-ED4E638542EF}"/>
    <cellStyle name="Note 7 4 4 2" xfId="2687" xr:uid="{33989AA8-171E-47C0-AC3D-749E2E4B911B}"/>
    <cellStyle name="Note 7 4 4 3" xfId="20211" xr:uid="{75F04CA5-A884-4B29-BBAB-B1B4A33477F9}"/>
    <cellStyle name="Note 7 4 4 4" xfId="28494" xr:uid="{D53B22A5-0708-4E17-90D5-7FED52266668}"/>
    <cellStyle name="Note 7 4 4 5" xfId="32349" xr:uid="{2DDC3FB9-2A1C-4130-AE3D-BC3476BDF79D}"/>
    <cellStyle name="Note 7 4 5" xfId="8263" xr:uid="{F65872C9-E67C-4B50-ABB3-1C3B0B04256F}"/>
    <cellStyle name="Note 7 4 5 2" xfId="12993" xr:uid="{F34822CD-C8ED-498C-9450-2BE4EA820F5E}"/>
    <cellStyle name="Note 7 4 5 3" xfId="19079" xr:uid="{8EBAFD68-9B4D-4381-9603-6CBBC53DC877}"/>
    <cellStyle name="Note 7 4 5 4" xfId="29361" xr:uid="{423224CE-9E7F-41CD-8A62-08AAB9DD2D00}"/>
    <cellStyle name="Note 7 4 5 5" xfId="33056" xr:uid="{1CE30A23-3D8B-4A54-844F-15DBC9F2BE63}"/>
    <cellStyle name="Note 7 4 6" xfId="9089" xr:uid="{E904BD5C-2265-4DD2-83C4-EEEA90BEC0D9}"/>
    <cellStyle name="Note 7 4 6 2" xfId="12724" xr:uid="{AF761785-7898-465F-8070-13FB564B6ABF}"/>
    <cellStyle name="Note 7 4 6 3" xfId="23075" xr:uid="{B8334E3B-B016-44FD-8E80-35FF5ED10981}"/>
    <cellStyle name="Note 7 4 6 4" xfId="30187" xr:uid="{6BC1A1F8-BDCF-4E7C-9551-98E456E8C256}"/>
    <cellStyle name="Note 7 4 6 5" xfId="32388" xr:uid="{032443F5-CE87-4957-BB9D-CC42546F77B3}"/>
    <cellStyle name="Note 7 4 7" xfId="4732" xr:uid="{5256CEC0-F233-43CF-B6FA-AF5BEA3EBCEC}"/>
    <cellStyle name="Note 7 4 7 2" xfId="15616" xr:uid="{A13D1C82-B40F-44FC-B382-4A296FE50030}"/>
    <cellStyle name="Note 7 4 7 3" xfId="20108" xr:uid="{25076843-0241-4085-9EA7-788895C54525}"/>
    <cellStyle name="Note 7 4 7 4" xfId="25850" xr:uid="{733EA290-DC71-4222-8A61-35F268CA46FA}"/>
    <cellStyle name="Note 7 4 7 5" xfId="34678" xr:uid="{905851AE-BC87-4EE3-910C-D6B865B3C94D}"/>
    <cellStyle name="Note 7 4 8" xfId="10313" xr:uid="{9C9AEE1E-5D5B-4EBB-AD91-BA2A059C0FE8}"/>
    <cellStyle name="Note 7 4 8 2" xfId="16058" xr:uid="{6179110E-4351-4D21-875E-23051854C153}"/>
    <cellStyle name="Note 7 4 8 3" xfId="19909" xr:uid="{E57C4A94-3CF4-4A96-BCA7-ECBFAD5640B8}"/>
    <cellStyle name="Note 7 4 8 4" xfId="31411" xr:uid="{F5BAE886-7D25-4EFF-8D51-AC144A67483C}"/>
    <cellStyle name="Note 7 4 8 5" xfId="33255" xr:uid="{058218FA-FEE5-4312-8BD8-96B2A06FEE96}"/>
    <cellStyle name="Note 7 4 9" xfId="13720" xr:uid="{F86D85FB-D798-4973-81DA-50DC89BBFD5C}"/>
    <cellStyle name="Note 7 5" xfId="1645" xr:uid="{00000000-0005-0000-0000-00006D060000}"/>
    <cellStyle name="Note 7 5 10" xfId="19757" xr:uid="{B7C06621-870F-4D48-BE4C-DB543C021316}"/>
    <cellStyle name="Note 7 5 11" xfId="24969" xr:uid="{944046CE-E455-4C83-9AAE-BA6D96DB2C34}"/>
    <cellStyle name="Note 7 5 12" xfId="34176" xr:uid="{AB8DD0C7-D10B-4142-A53E-D62F13E3387F}"/>
    <cellStyle name="Note 7 5 2" xfId="1646" xr:uid="{00000000-0005-0000-0000-00006E060000}"/>
    <cellStyle name="Note 7 5 2 10" xfId="24970" xr:uid="{1B4F6DB7-B307-4B27-98FC-ECD9FF2AD28D}"/>
    <cellStyle name="Note 7 5 2 11" xfId="35922" xr:uid="{5EFD58DF-BF8B-482C-8338-1F08A023CDDF}"/>
    <cellStyle name="Note 7 5 2 2" xfId="5957" xr:uid="{24C21CAB-EFA3-47CB-BB61-F719F2571DD6}"/>
    <cellStyle name="Note 7 5 2 2 2" xfId="13658" xr:uid="{E3AFA5F3-4A33-463D-9F45-F51EBF96708B}"/>
    <cellStyle name="Note 7 5 2 2 3" xfId="18517" xr:uid="{BF422E7D-5CF9-43AD-A936-1FCF29CD02B1}"/>
    <cellStyle name="Note 7 5 2 2 4" xfId="27055" xr:uid="{1FB20840-39C4-48D6-A895-C49515C0DCB4}"/>
    <cellStyle name="Note 7 5 2 2 5" xfId="34559" xr:uid="{C7B44773-B055-4654-A239-112A4A5E3B22}"/>
    <cellStyle name="Note 7 5 2 3" xfId="7399" xr:uid="{83E29D40-6F39-4B47-A04B-A1257512E64A}"/>
    <cellStyle name="Note 7 5 2 3 2" xfId="13838" xr:uid="{70FD821C-5469-4637-8A1D-9EA40F4228DD}"/>
    <cellStyle name="Note 7 5 2 3 3" xfId="19315" xr:uid="{C6D377CC-E9A2-48BC-89A8-2BC0AAAC4C06}"/>
    <cellStyle name="Note 7 5 2 3 4" xfId="28497" xr:uid="{DB621627-A714-4843-AE84-2D12ADE40377}"/>
    <cellStyle name="Note 7 5 2 3 5" xfId="34277" xr:uid="{DB1E9198-1112-470F-8B92-1487F6BA6EF6}"/>
    <cellStyle name="Note 7 5 2 4" xfId="8266" xr:uid="{A784EC39-3C1B-4E07-849C-DB9DA87271F2}"/>
    <cellStyle name="Note 7 5 2 4 2" xfId="2947" xr:uid="{D1BC69F4-DCEE-4DD4-870D-095878BD7D3E}"/>
    <cellStyle name="Note 7 5 2 4 3" xfId="17614" xr:uid="{FF1F0AB0-50F2-4E05-929F-6A65DBC93831}"/>
    <cellStyle name="Note 7 5 2 4 4" xfId="29364" xr:uid="{0559327B-A4EE-45A0-9E04-F7EF9176E79C}"/>
    <cellStyle name="Note 7 5 2 4 5" xfId="24135" xr:uid="{DCBFAF90-6A27-43A3-BB3E-2E0805D64ABA}"/>
    <cellStyle name="Note 7 5 2 5" xfId="9092" xr:uid="{1FA99E92-7DB6-4F17-8498-F4A63F831E6A}"/>
    <cellStyle name="Note 7 5 2 5 2" xfId="12722" xr:uid="{A0513BAC-5832-402B-B085-70B7FC1F4ABD}"/>
    <cellStyle name="Note 7 5 2 5 3" xfId="18814" xr:uid="{C41C41F6-7427-4902-B8E3-6A7764E6709A}"/>
    <cellStyle name="Note 7 5 2 5 4" xfId="30190" xr:uid="{E8C8246B-76B7-4DBA-8FB1-057CE1321695}"/>
    <cellStyle name="Note 7 5 2 5 5" xfId="24363" xr:uid="{6195F04C-2F86-4605-A292-7F9C2E6C0889}"/>
    <cellStyle name="Note 7 5 2 6" xfId="4730" xr:uid="{B2662ADC-4F6B-4038-86F6-AE4A4AD4AF86}"/>
    <cellStyle name="Note 7 5 2 6 2" xfId="14199" xr:uid="{6045FD69-2EEA-4DA0-9EA7-B67D0EBD2F6C}"/>
    <cellStyle name="Note 7 5 2 6 3" xfId="19579" xr:uid="{97C4B312-4005-4BE9-B2A8-3F17F621AFA2}"/>
    <cellStyle name="Note 7 5 2 6 4" xfId="25848" xr:uid="{8AB69810-6233-4CA8-87F1-E0E78D8F9402}"/>
    <cellStyle name="Note 7 5 2 6 5" xfId="35800" xr:uid="{403F93FB-EAB7-4F3F-8503-E22E39647C32}"/>
    <cellStyle name="Note 7 5 2 7" xfId="10316" xr:uid="{70E09BD7-5DFF-4871-A112-72DD72B42916}"/>
    <cellStyle name="Note 7 5 2 7 2" xfId="14458" xr:uid="{9D6F19AE-8E94-42B1-9234-84BB6C3AF873}"/>
    <cellStyle name="Note 7 5 2 7 3" xfId="21997" xr:uid="{BE386600-4D2D-4980-A01C-74C2C82C5A07}"/>
    <cellStyle name="Note 7 5 2 7 4" xfId="31414" xr:uid="{E0B7466E-FA8D-47BE-96A0-3FF4D7B44889}"/>
    <cellStyle name="Note 7 5 2 7 5" xfId="36781" xr:uid="{2CA4586B-A17D-4738-9D63-AA9090332BAD}"/>
    <cellStyle name="Note 7 5 2 8" xfId="16507" xr:uid="{5EF209A9-5B9A-47C3-966C-60AEE588CCEE}"/>
    <cellStyle name="Note 7 5 2 9" xfId="22674" xr:uid="{21C40A8C-A78D-4DCA-9A51-D9300AE5057B}"/>
    <cellStyle name="Note 7 5 3" xfId="5956" xr:uid="{E8DB6526-7425-4086-AC9D-A1A7D5344710}"/>
    <cellStyle name="Note 7 5 3 2" xfId="13685" xr:uid="{E3475609-4B02-4840-AD26-B3D5711BAFF2}"/>
    <cellStyle name="Note 7 5 3 3" xfId="22478" xr:uid="{B9206F8B-2BB6-4998-8FCD-7C5D88FDCCA6}"/>
    <cellStyle name="Note 7 5 3 4" xfId="27054" xr:uid="{BE814B78-1136-4D9C-927D-5311E0E7FC77}"/>
    <cellStyle name="Note 7 5 3 5" xfId="33698" xr:uid="{AE3F7D3A-9A1D-4823-B88F-F8493AB52A4A}"/>
    <cellStyle name="Note 7 5 4" xfId="7398" xr:uid="{3E6F9384-A7E4-4A20-BC77-3B855955A181}"/>
    <cellStyle name="Note 7 5 4 2" xfId="12230" xr:uid="{9DB02BAE-D1BD-4399-B582-914493EE81C7}"/>
    <cellStyle name="Note 7 5 4 3" xfId="20276" xr:uid="{B430CF7B-BE16-4844-9696-17401D822CA6}"/>
    <cellStyle name="Note 7 5 4 4" xfId="28496" xr:uid="{FDDD70FC-A7B1-476B-BB79-A5C61C754AFE}"/>
    <cellStyle name="Note 7 5 4 5" xfId="33147" xr:uid="{6B6269FB-DFA9-4ACB-A110-3A6AFB824666}"/>
    <cellStyle name="Note 7 5 5" xfId="8265" xr:uid="{9DF95799-2595-4E3D-97B8-00B6CDC73BD1}"/>
    <cellStyle name="Note 7 5 5 2" xfId="12994" xr:uid="{1EDF329E-F941-4918-8042-B7D4C31FA2C5}"/>
    <cellStyle name="Note 7 5 5 3" xfId="19080" xr:uid="{D2DBAC6B-AED4-459A-A92E-B61E41A5937F}"/>
    <cellStyle name="Note 7 5 5 4" xfId="29363" xr:uid="{DFBD7BF9-8EFD-404C-9EEF-EF5EBA76FD55}"/>
    <cellStyle name="Note 7 5 5 5" xfId="24134" xr:uid="{C2FFDBD6-B290-4513-BFE4-CD73216CFA82}"/>
    <cellStyle name="Note 7 5 6" xfId="9091" xr:uid="{DB3A533C-183C-4491-B535-77EFD794AC4A}"/>
    <cellStyle name="Note 7 5 6 2" xfId="18091" xr:uid="{9691BF24-1A32-414B-9B73-8B28F7DAC620}"/>
    <cellStyle name="Note 7 5 6 3" xfId="23078" xr:uid="{185E9968-7D55-44F8-969E-AE7F3BAC74C8}"/>
    <cellStyle name="Note 7 5 6 4" xfId="30189" xr:uid="{BBFE9D6E-4439-4FA2-9507-182BE30BC50A}"/>
    <cellStyle name="Note 7 5 6 5" xfId="32679" xr:uid="{16A9A16E-61F8-4A1E-99EA-930BB386394B}"/>
    <cellStyle name="Note 7 5 7" xfId="6269" xr:uid="{7589FBB8-3DCD-4FDF-948B-8B1A7BFEF8BC}"/>
    <cellStyle name="Note 7 5 7 2" xfId="14644" xr:uid="{E33AC7EA-5BB8-4468-9CDE-E3B184637588}"/>
    <cellStyle name="Note 7 5 7 3" xfId="20756" xr:uid="{B45AB08D-6AF9-49C0-8864-E4D0EF5D89EE}"/>
    <cellStyle name="Note 7 5 7 4" xfId="27367" xr:uid="{0C153A3A-219A-42D3-95AD-82C27EFE9D61}"/>
    <cellStyle name="Note 7 5 7 5" xfId="33431" xr:uid="{1F4FCB3D-6775-406D-956B-C5F7BA820CFE}"/>
    <cellStyle name="Note 7 5 8" xfId="10315" xr:uid="{BC2D45B5-9384-4C95-AC4C-91EF4D99C9F7}"/>
    <cellStyle name="Note 7 5 8 2" xfId="13304" xr:uid="{D78BDDF8-5B4C-46D2-B6CA-99C0CAFCE81A}"/>
    <cellStyle name="Note 7 5 8 3" xfId="20451" xr:uid="{C2B4B75A-60EC-40E1-9DF8-7E0D3A931E83}"/>
    <cellStyle name="Note 7 5 8 4" xfId="31413" xr:uid="{88565010-C6A9-4D15-9E19-974CEA8C42CC}"/>
    <cellStyle name="Note 7 5 8 5" xfId="33885" xr:uid="{362EC6B4-8697-43E3-9251-120A915C1FBB}"/>
    <cellStyle name="Note 7 5 9" xfId="14270" xr:uid="{E966FBA2-8207-435A-8601-840E0DFFAAB6}"/>
    <cellStyle name="Note 7 6" xfId="1647" xr:uid="{00000000-0005-0000-0000-00006F060000}"/>
    <cellStyle name="Note 7 6 10" xfId="24971" xr:uid="{C3C8F973-5714-413E-BF0D-695AC1201E0A}"/>
    <cellStyle name="Note 7 6 11" xfId="35366" xr:uid="{6F33A8B7-78DC-43AE-B98B-42F5FB0AF72C}"/>
    <cellStyle name="Note 7 6 2" xfId="5958" xr:uid="{0A00A896-191F-4FC1-85F0-81F22A6C8CF9}"/>
    <cellStyle name="Note 7 6 2 2" xfId="14690" xr:uid="{AEA1D697-83BB-440E-A0A1-1DFFDB131726}"/>
    <cellStyle name="Note 7 6 2 3" xfId="19724" xr:uid="{4108A2F3-3983-4BF5-9834-337CEFD0E025}"/>
    <cellStyle name="Note 7 6 2 4" xfId="27056" xr:uid="{63CAD691-1A03-48DB-8D95-A7FA1193914B}"/>
    <cellStyle name="Note 7 6 2 5" xfId="33475" xr:uid="{434C14EE-7F69-4731-B4C5-DFED37973C3E}"/>
    <cellStyle name="Note 7 6 3" xfId="7400" xr:uid="{02436113-AF6C-4556-B8B9-225DA7FBC256}"/>
    <cellStyle name="Note 7 6 3 2" xfId="13055" xr:uid="{C877E371-5250-4A84-8C73-29EC3565CF14}"/>
    <cellStyle name="Note 7 6 3 3" xfId="20033" xr:uid="{F96516D7-3172-4AE0-915B-10A71513F595}"/>
    <cellStyle name="Note 7 6 3 4" xfId="28498" xr:uid="{CE2F2398-953B-4253-8966-73C505F475EA}"/>
    <cellStyle name="Note 7 6 3 5" xfId="33308" xr:uid="{78202180-4F04-4183-A654-BACC66B10B12}"/>
    <cellStyle name="Note 7 6 4" xfId="8267" xr:uid="{7541E820-84A2-4376-BE26-150FAA863369}"/>
    <cellStyle name="Note 7 6 4 2" xfId="2948" xr:uid="{20512F43-3255-480B-9336-D676211E8152}"/>
    <cellStyle name="Note 7 6 4 3" xfId="14775" xr:uid="{CB74C3F7-D1E6-474C-AD18-5382AB1BE584}"/>
    <cellStyle name="Note 7 6 4 4" xfId="29365" xr:uid="{FE6E440E-2E1E-42C0-B6BE-D77B2D1060B2}"/>
    <cellStyle name="Note 7 6 4 5" xfId="33054" xr:uid="{99B824E6-856D-4009-9DD2-687DA45A1F17}"/>
    <cellStyle name="Note 7 6 5" xfId="9093" xr:uid="{4B98257A-E4C0-4019-A273-5CA417E78B23}"/>
    <cellStyle name="Note 7 6 5 2" xfId="18092" xr:uid="{08BF7195-D124-480C-8276-98ECB6229E85}"/>
    <cellStyle name="Note 7 6 5 3" xfId="2476" xr:uid="{315C11CE-7428-4912-A32E-E703281E027D}"/>
    <cellStyle name="Note 7 6 5 4" xfId="30191" xr:uid="{AAAA3FF7-CE67-491D-BC93-A81942395CA6}"/>
    <cellStyle name="Note 7 6 5 5" xfId="32673" xr:uid="{CAD92E7A-E81F-491E-9851-E6BD7A321408}"/>
    <cellStyle name="Note 7 6 6" xfId="4729" xr:uid="{4E49FF98-2AE6-4B47-999F-43DD34B9428B}"/>
    <cellStyle name="Note 7 6 6 2" xfId="17433" xr:uid="{FD42A58D-36B0-4DCC-B861-A3BA5734EC94}"/>
    <cellStyle name="Note 7 6 6 3" xfId="20658" xr:uid="{77682266-671A-462E-BC29-60024BFB4E82}"/>
    <cellStyle name="Note 7 6 6 4" xfId="25847" xr:uid="{F323B0A2-8311-44A3-8396-15A9DADAB3AA}"/>
    <cellStyle name="Note 7 6 6 5" xfId="34114" xr:uid="{2CD0B704-714E-468E-92DD-34A6FCF15D5F}"/>
    <cellStyle name="Note 7 6 7" xfId="10317" xr:uid="{7A351216-A630-4A37-A61C-16AAB640C2D4}"/>
    <cellStyle name="Note 7 6 7 2" xfId="13132" xr:uid="{1FFF0BA5-EFFF-4F28-85BF-EB556E5E69AD}"/>
    <cellStyle name="Note 7 6 7 3" xfId="21477" xr:uid="{B962D5B9-8856-44A7-B7A1-87935B984176}"/>
    <cellStyle name="Note 7 6 7 4" xfId="31415" xr:uid="{17CB4B48-0DD3-4913-8C7B-CEBBD37A0421}"/>
    <cellStyle name="Note 7 6 7 5" xfId="34441" xr:uid="{F360F0D8-B284-4E3A-AA20-69CF784410DE}"/>
    <cellStyle name="Note 7 6 8" xfId="15739" xr:uid="{F6124C13-FBD1-4434-B82C-B33094DB5BEF}"/>
    <cellStyle name="Note 7 6 9" xfId="20170" xr:uid="{DB4B59CD-9AAC-4D6F-A854-F997D4A325AD}"/>
    <cellStyle name="Note 7 7" xfId="5949" xr:uid="{844EA712-6210-4718-A7F4-2336E2DA3C68}"/>
    <cellStyle name="Note 7 7 2" xfId="12421" xr:uid="{EB0FC2E4-75EC-402D-96BA-D8DD43256665}"/>
    <cellStyle name="Note 7 7 3" xfId="3735" xr:uid="{5598B203-ED35-4018-941D-01F41313D8C2}"/>
    <cellStyle name="Note 7 7 4" xfId="27047" xr:uid="{487001D1-7892-4B11-AFE7-FEC3283CE168}"/>
    <cellStyle name="Note 7 7 5" xfId="34805" xr:uid="{6C2909EA-DD87-4877-85D5-95A5797C30C0}"/>
    <cellStyle name="Note 7 8" xfId="7391" xr:uid="{B4E60937-1278-4418-96EB-9E3078C487EC}"/>
    <cellStyle name="Note 7 8 2" xfId="16823" xr:uid="{2A54A056-4E5F-4F73-ABF9-AF64B8A00AD0}"/>
    <cellStyle name="Note 7 8 3" xfId="21596" xr:uid="{6F6006C1-D732-4918-A033-BDD5F4AF9538}"/>
    <cellStyle name="Note 7 8 4" xfId="28489" xr:uid="{68A2A1E9-F97E-479D-BCF7-A8E9A8E79AAE}"/>
    <cellStyle name="Note 7 8 5" xfId="35095" xr:uid="{7E3EB7EC-CF2B-4F09-909E-1202B0FDAE6B}"/>
    <cellStyle name="Note 7 9" xfId="8258" xr:uid="{FBEE0805-781A-4EEE-9FA3-CDD6658FC27A}"/>
    <cellStyle name="Note 7 9 2" xfId="12992" xr:uid="{500B8101-3514-4D56-9D37-12E47B0A393C}"/>
    <cellStyle name="Note 7 9 3" xfId="19078" xr:uid="{5864F2F7-0835-471B-91DA-0D12DCA87ABE}"/>
    <cellStyle name="Note 7 9 4" xfId="29356" xr:uid="{F65E5958-B00E-43B5-9F19-0DE60DEFA49D}"/>
    <cellStyle name="Note 7 9 5" xfId="24138" xr:uid="{355C7736-BBC2-48CC-A28E-241CE1C8BA72}"/>
    <cellStyle name="Note 8" xfId="1648" xr:uid="{00000000-0005-0000-0000-000070060000}"/>
    <cellStyle name="Note 8 10" xfId="9094" xr:uid="{1F5FFB46-8530-40EC-BF49-97EBB495084E}"/>
    <cellStyle name="Note 8 10 2" xfId="12723" xr:uid="{EEE4A58B-4D36-451E-AFD8-EA9D46370BBB}"/>
    <cellStyle name="Note 8 10 3" xfId="23076" xr:uid="{A0F7DA46-7B18-49B2-AB24-887F435D2187}"/>
    <cellStyle name="Note 8 10 4" xfId="30192" xr:uid="{51D2F7A6-6132-4F92-B4E8-D9B57B25B230}"/>
    <cellStyle name="Note 8 10 5" xfId="32678" xr:uid="{4D1215B5-893E-4681-8A05-C3EE218054B5}"/>
    <cellStyle name="Note 8 11" xfId="4728" xr:uid="{DF6EE67B-7F5A-4360-9C9E-8991959C62AF}"/>
    <cellStyle name="Note 8 11 2" xfId="13528" xr:uid="{08408A8C-05E5-4558-AC49-A4F1AD9F385E}"/>
    <cellStyle name="Note 8 11 3" xfId="21231" xr:uid="{919D5F33-E939-42CC-9D57-6CA5FF453397}"/>
    <cellStyle name="Note 8 11 4" xfId="25846" xr:uid="{F76DE362-31F7-40AC-8B74-A5347E27231E}"/>
    <cellStyle name="Note 8 11 5" xfId="36628" xr:uid="{DFE16898-710E-4970-BCD5-45C399EDEE51}"/>
    <cellStyle name="Note 8 12" xfId="10318" xr:uid="{5D9D27CD-0C18-4C9E-BB44-97C7DFBA1C1B}"/>
    <cellStyle name="Note 8 12 2" xfId="12510" xr:uid="{9FD7BFC1-F72E-4B5F-BFE5-22B5A22AFA36}"/>
    <cellStyle name="Note 8 12 3" xfId="20963" xr:uid="{57134ED2-8DE0-4B4B-87F8-0B3811598292}"/>
    <cellStyle name="Note 8 12 4" xfId="31416" xr:uid="{94BBEB2E-AB5C-4F41-9244-6054C471E37F}"/>
    <cellStyle name="Note 8 12 5" xfId="36005" xr:uid="{8EE4422C-2F24-45B3-86FF-E2CF5BBDAB98}"/>
    <cellStyle name="Note 8 13" xfId="15036" xr:uid="{5AB4B43F-5089-43CF-92D1-177990CEA40D}"/>
    <cellStyle name="Note 8 14" xfId="21890" xr:uid="{2BB4AE89-A026-403B-8D38-A7942E93C43B}"/>
    <cellStyle name="Note 8 15" xfId="24972" xr:uid="{A14AFDEC-38CE-4C59-BD25-E8272FF0F31F}"/>
    <cellStyle name="Note 8 16" xfId="34848" xr:uid="{DBD6B5D7-B5A5-4C3E-9A9A-4E780633EA5D}"/>
    <cellStyle name="Note 8 2" xfId="1649" xr:uid="{00000000-0005-0000-0000-000071060000}"/>
    <cellStyle name="Note 8 2 10" xfId="21344" xr:uid="{8CD03BAB-7D15-498E-953A-88054E190D13}"/>
    <cellStyle name="Note 8 2 11" xfId="24973" xr:uid="{47A87FBB-A038-43BA-A12A-BFF5C814A1DD}"/>
    <cellStyle name="Note 8 2 12" xfId="33761" xr:uid="{4CFAD734-8D77-4515-A1B4-D79E2F037D79}"/>
    <cellStyle name="Note 8 2 2" xfId="1650" xr:uid="{00000000-0005-0000-0000-000072060000}"/>
    <cellStyle name="Note 8 2 2 10" xfId="24974" xr:uid="{351EB022-0230-407F-9CB2-A5E8F81E21AE}"/>
    <cellStyle name="Note 8 2 2 11" xfId="32028" xr:uid="{8078596C-EC31-4856-B985-E6AB7DA7D039}"/>
    <cellStyle name="Note 8 2 2 2" xfId="5961" xr:uid="{6DD71CE9-D647-464E-A784-0D348FB4021E}"/>
    <cellStyle name="Note 8 2 2 2 2" xfId="11413" xr:uid="{77F27C88-2CF3-440B-B815-ED8D830DC7B0}"/>
    <cellStyle name="Note 8 2 2 2 3" xfId="19475" xr:uid="{91143872-C012-4C5A-810B-4508ABDF2851}"/>
    <cellStyle name="Note 8 2 2 2 4" xfId="27059" xr:uid="{073070E1-6A0E-4015-8F12-1D20303E5ECC}"/>
    <cellStyle name="Note 8 2 2 2 5" xfId="36392" xr:uid="{2C6068B2-DCB6-4506-953F-5E14F418C174}"/>
    <cellStyle name="Note 8 2 2 3" xfId="7403" xr:uid="{E4FB4957-BCA7-4FA4-84A3-B860AE61907C}"/>
    <cellStyle name="Note 8 2 2 3 2" xfId="14095" xr:uid="{2CE84A0E-E4B2-47B3-86CF-17C4EF460151}"/>
    <cellStyle name="Note 8 2 2 3 3" xfId="22095" xr:uid="{B28DA7AE-AA38-4B1D-BB1E-04DD7CF29028}"/>
    <cellStyle name="Note 8 2 2 3 4" xfId="28501" xr:uid="{E244FBBB-E9FD-4F53-9DCF-0D14DB5AECF2}"/>
    <cellStyle name="Note 8 2 2 3 5" xfId="34753" xr:uid="{B7324BBC-BA07-4BA6-BC7E-CFFC32F03873}"/>
    <cellStyle name="Note 8 2 2 4" xfId="8270" xr:uid="{A8594CB2-CBD1-4743-BF98-118330EE0672}"/>
    <cellStyle name="Note 8 2 2 4 2" xfId="2951" xr:uid="{F4EE9E6B-B065-4F35-80A3-EE9E5E799621}"/>
    <cellStyle name="Note 8 2 2 4 3" xfId="19074" xr:uid="{C2854CB6-4C81-4AEF-AF13-46BB6694F0DF}"/>
    <cellStyle name="Note 8 2 2 4 4" xfId="29368" xr:uid="{8E46A685-9125-400F-82F0-5FA484CF3E6C}"/>
    <cellStyle name="Note 8 2 2 4 5" xfId="26426" xr:uid="{BD62F75A-6555-4B47-AEE9-A9160A23821F}"/>
    <cellStyle name="Note 8 2 2 5" xfId="9096" xr:uid="{B63F699A-42AB-4F0B-9B68-C0A915B0CC1E}"/>
    <cellStyle name="Note 8 2 2 5 2" xfId="3250" xr:uid="{6E5D9CA7-5AE1-4669-A976-0BA2E116F81C}"/>
    <cellStyle name="Note 8 2 2 5 3" xfId="23077" xr:uid="{0DD77120-0B72-48BF-9A17-167304767C40}"/>
    <cellStyle name="Note 8 2 2 5 4" xfId="30194" xr:uid="{0CC3937E-8F4A-4163-B777-97CD6B605FAE}"/>
    <cellStyle name="Note 8 2 2 5 5" xfId="32674" xr:uid="{92A874C4-9AE5-464C-BC5C-34886A8CD1BD}"/>
    <cellStyle name="Note 8 2 2 6" xfId="4739" xr:uid="{A17332EB-DF20-45F4-870E-EA18CA8CD891}"/>
    <cellStyle name="Note 8 2 2 6 2" xfId="15614" xr:uid="{FA75C776-0752-4C46-B580-5F32236478D7}"/>
    <cellStyle name="Note 8 2 2 6 3" xfId="20106" xr:uid="{D18E779F-5CDB-4C1B-A88F-3AFEEDF0AE07}"/>
    <cellStyle name="Note 8 2 2 6 4" xfId="25857" xr:uid="{2A6226A7-E431-4AAE-B855-50616F17CE24}"/>
    <cellStyle name="Note 8 2 2 6 5" xfId="34676" xr:uid="{7418AEA7-6B34-40D7-BEA8-DB836B761C73}"/>
    <cellStyle name="Note 8 2 2 7" xfId="10320" xr:uid="{711EA8A7-7D96-43C0-9197-83118F0E4B96}"/>
    <cellStyle name="Note 8 2 2 7 2" xfId="17730" xr:uid="{6D8B8B0D-664B-4D97-B6D4-1354C55C8BD9}"/>
    <cellStyle name="Note 8 2 2 7 3" xfId="21545" xr:uid="{99928B9F-08A4-41A8-B7A8-1C0EB963CF5C}"/>
    <cellStyle name="Note 8 2 2 7 4" xfId="31418" xr:uid="{F525338C-8109-44FA-85F9-357391B68238}"/>
    <cellStyle name="Note 8 2 2 7 5" xfId="34954" xr:uid="{9F5229AA-A565-4A3C-AC2A-A5514E306861}"/>
    <cellStyle name="Note 8 2 2 8" xfId="11743" xr:uid="{4C1D5DAC-8EF9-4C46-BF4A-9AD871405F3A}"/>
    <cellStyle name="Note 8 2 2 9" xfId="20833" xr:uid="{825F82B9-811A-4B88-AD38-558480BF1B04}"/>
    <cellStyle name="Note 8 2 3" xfId="5960" xr:uid="{E17FAC69-EAA3-4B9C-AFB4-EECC3F912384}"/>
    <cellStyle name="Note 8 2 3 2" xfId="11414" xr:uid="{F8BB44C4-18E8-4E78-A375-C9547019CF0D}"/>
    <cellStyle name="Note 8 2 3 3" xfId="20547" xr:uid="{240B2AFF-C547-410F-8752-7516AFA94912}"/>
    <cellStyle name="Note 8 2 3 4" xfId="27058" xr:uid="{AAF33259-159D-45F7-8478-6175A712FA5F}"/>
    <cellStyle name="Note 8 2 3 5" xfId="23805" xr:uid="{33941AD9-8943-4668-80E7-D03436467181}"/>
    <cellStyle name="Note 8 2 4" xfId="7402" xr:uid="{21AE064F-3AA3-4626-A143-4DEB5943D314}"/>
    <cellStyle name="Note 8 2 4 2" xfId="13215" xr:uid="{13245A1C-8505-4A5D-83C9-7916DFA04469}"/>
    <cellStyle name="Note 8 2 4 3" xfId="20742" xr:uid="{52B10036-A088-4CF5-9697-258165C98DA7}"/>
    <cellStyle name="Note 8 2 4 4" xfId="28500" xr:uid="{F7965F40-1F6E-46BD-9A33-FC3B21182891}"/>
    <cellStyle name="Note 8 2 4 5" xfId="36899" xr:uid="{2C135B52-ECA7-4664-B13F-3B2482883148}"/>
    <cellStyle name="Note 8 2 5" xfId="8269" xr:uid="{B52BC91C-B9BC-4928-A6DD-5098C11C3FCE}"/>
    <cellStyle name="Note 8 2 5 2" xfId="4211" xr:uid="{58607166-7FEC-4019-8060-B28D66229ED5}"/>
    <cellStyle name="Note 8 2 5 3" xfId="23320" xr:uid="{AC514121-DDB8-462B-A75F-6D48C69788E9}"/>
    <cellStyle name="Note 8 2 5 4" xfId="29367" xr:uid="{7D486968-DF93-4678-86C8-A578A09228DB}"/>
    <cellStyle name="Note 8 2 5 5" xfId="26427" xr:uid="{20B868B2-711E-4B46-BF84-F9A93A2BC12B}"/>
    <cellStyle name="Note 8 2 6" xfId="9095" xr:uid="{C312CE56-DD3A-4DFE-9AA7-091EC82D2647}"/>
    <cellStyle name="Note 8 2 6 2" xfId="3249" xr:uid="{A608011B-82FE-4DF0-84BB-F32306954CFD}"/>
    <cellStyle name="Note 8 2 6 3" xfId="18812" xr:uid="{171DEC4F-1B2A-4432-98B1-3546E51FE812}"/>
    <cellStyle name="Note 8 2 6 4" xfId="30193" xr:uid="{A9EBA724-0987-433E-AAD9-18D40D142843}"/>
    <cellStyle name="Note 8 2 6 5" xfId="24364" xr:uid="{D3C54273-D555-4A6F-BAF9-CB5EDEB3370B}"/>
    <cellStyle name="Note 8 2 7" xfId="4727" xr:uid="{DF25AEA1-267C-4D06-A4B2-817BDB31B040}"/>
    <cellStyle name="Note 8 2 7 2" xfId="14847" xr:uid="{AAEE4BF6-6AF2-4FB9-AF30-66A29E8669B8}"/>
    <cellStyle name="Note 8 2 7 3" xfId="17892" xr:uid="{99AF8BE4-5459-4C31-9DC2-25B47EDEA713}"/>
    <cellStyle name="Note 8 2 7 4" xfId="25845" xr:uid="{06729E5C-4BDF-483D-BC93-9E0A8141BBE4}"/>
    <cellStyle name="Note 8 2 7 5" xfId="33581" xr:uid="{6FC2456F-89C3-4D78-9F0F-929BA6A7E58C}"/>
    <cellStyle name="Note 8 2 8" xfId="10319" xr:uid="{368FDD82-CDED-4D9F-B372-231D0386C0B8}"/>
    <cellStyle name="Note 8 2 8 2" xfId="13976" xr:uid="{BBA34C73-2547-4439-9896-2663D8902C41}"/>
    <cellStyle name="Note 8 2 8 3" xfId="17647" xr:uid="{625F34C4-8F85-4E8D-BA6E-52C8A76E525E}"/>
    <cellStyle name="Note 8 2 8 4" xfId="31417" xr:uid="{4470F1D0-E3CD-4724-8ADC-F83C5532E285}"/>
    <cellStyle name="Note 8 2 8 5" xfId="35476" xr:uid="{D84E92FE-79C6-4226-B02F-36CD8F4E69A7}"/>
    <cellStyle name="Note 8 2 9" xfId="13721" xr:uid="{B5915464-5451-4F71-B46A-A466D868B06D}"/>
    <cellStyle name="Note 8 3" xfId="1651" xr:uid="{00000000-0005-0000-0000-000073060000}"/>
    <cellStyle name="Note 8 3 10" xfId="19758" xr:uid="{BF345B8C-7873-48A6-B8C8-1518144A97C8}"/>
    <cellStyle name="Note 8 3 11" xfId="24975" xr:uid="{7190F1E8-FB89-4BDA-82AB-A51FA71961B7}"/>
    <cellStyle name="Note 8 3 12" xfId="32027" xr:uid="{D1BE22D6-1686-48D1-8538-39F16EADB62D}"/>
    <cellStyle name="Note 8 3 2" xfId="1652" xr:uid="{00000000-0005-0000-0000-000074060000}"/>
    <cellStyle name="Note 8 3 2 10" xfId="24976" xr:uid="{215DF816-207A-44A8-9699-BF8A83DB4D6A}"/>
    <cellStyle name="Note 8 3 2 11" xfId="36713" xr:uid="{A6703D6F-23AF-47E0-872A-FACE35F285B4}"/>
    <cellStyle name="Note 8 3 2 2" xfId="5963" xr:uid="{D0F59E61-DCE8-48E3-B220-E37EDE2683AE}"/>
    <cellStyle name="Note 8 3 2 2 2" xfId="12423" xr:uid="{605A002C-7467-405C-A043-C25881D4F9DD}"/>
    <cellStyle name="Note 8 3 2 2 3" xfId="13833" xr:uid="{50261D2E-1850-47DD-9956-7FECA120CB7F}"/>
    <cellStyle name="Note 8 3 2 2 4" xfId="27061" xr:uid="{1FFC375A-A21E-4B84-8BC2-B8F8ECE2D5AD}"/>
    <cellStyle name="Note 8 3 2 2 5" xfId="34803" xr:uid="{0FCD0965-91AA-4CF2-84C7-0C0D7CAE671C}"/>
    <cellStyle name="Note 8 3 2 3" xfId="7405" xr:uid="{8FF58772-040E-4C1B-BA9E-135B0810627F}"/>
    <cellStyle name="Note 8 3 2 3 2" xfId="14942" xr:uid="{63791FF4-37E9-4900-B03B-CED19F1EB8A0}"/>
    <cellStyle name="Note 8 3 2 3 3" xfId="21075" xr:uid="{8D3615DD-0AD5-4B74-A60E-F603919E8C48}"/>
    <cellStyle name="Note 8 3 2 3 4" xfId="28503" xr:uid="{41C47A0B-8B32-4F4D-99E3-19970150E8A6}"/>
    <cellStyle name="Note 8 3 2 3 5" xfId="35624" xr:uid="{999E2812-5917-4955-92B5-541EE82F93C5}"/>
    <cellStyle name="Note 8 3 2 4" xfId="8272" xr:uid="{BA18F112-02B5-4E66-8F53-0907535FC8C1}"/>
    <cellStyle name="Note 8 3 2 4 2" xfId="2953" xr:uid="{9867C8D7-D17F-4345-8720-143C952A46FE}"/>
    <cellStyle name="Note 8 3 2 4 3" xfId="19077" xr:uid="{F66D9BF2-E48F-44FC-9436-DA3830A1D177}"/>
    <cellStyle name="Note 8 3 2 4 4" xfId="29370" xr:uid="{F43721BF-B433-4B3E-B653-EA070FA998E6}"/>
    <cellStyle name="Note 8 3 2 4 5" xfId="26428" xr:uid="{4FC88806-C9D8-48FD-8862-635BB2AFDBAC}"/>
    <cellStyle name="Note 8 3 2 5" xfId="9098" xr:uid="{94070029-12BC-45EF-8AF0-987CCB3D1243}"/>
    <cellStyle name="Note 8 3 2 5 2" xfId="18086" xr:uid="{2678344B-9700-4A81-9C2E-8E592C7A54C8}"/>
    <cellStyle name="Note 8 3 2 5 3" xfId="12295" xr:uid="{A8247237-D38E-477A-8807-EA40A64047A6}"/>
    <cellStyle name="Note 8 3 2 5 4" xfId="30196" xr:uid="{1D89087B-FB90-4182-8107-5CF1E84C6F76}"/>
    <cellStyle name="Note 8 3 2 5 5" xfId="24365" xr:uid="{165DFDE3-3567-4608-9668-258B59D09745}"/>
    <cellStyle name="Note 8 3 2 6" xfId="4725" xr:uid="{B3AE5AF4-E40D-4EAA-805A-49F4EF65AA06}"/>
    <cellStyle name="Note 8 3 2 6 2" xfId="11581" xr:uid="{F2F6D44F-CFBA-46DB-8E47-FEB564EEB028}"/>
    <cellStyle name="Note 8 3 2 6 3" xfId="20109" xr:uid="{80D99FD8-DF42-49D2-853C-9F4AFAB1CD11}"/>
    <cellStyle name="Note 8 3 2 6 4" xfId="25843" xr:uid="{137BE953-5EF3-4404-BC41-D1ED7A201F60}"/>
    <cellStyle name="Note 8 3 2 6 5" xfId="35254" xr:uid="{57FEB88D-66A7-4B3F-8BFB-EBDAE34DF9FA}"/>
    <cellStyle name="Note 8 3 2 7" xfId="10322" xr:uid="{9AE964BB-0C69-44FF-B9B0-4F864FCFB1C6}"/>
    <cellStyle name="Note 8 3 2 7 2" xfId="16726" xr:uid="{E933C101-0F5E-4311-9DBF-039C18BBA28E}"/>
    <cellStyle name="Note 8 3 2 7 3" xfId="19403" xr:uid="{497B00E5-BAFF-4C6E-AE4A-2CD06F85DBA0}"/>
    <cellStyle name="Note 8 3 2 7 4" xfId="31420" xr:uid="{CEA52D55-2C4B-4600-9C7B-DB3C267DD911}"/>
    <cellStyle name="Note 8 3 2 7 5" xfId="35564" xr:uid="{7205F9EA-ED73-4F7D-B314-DA2F1F1BC529}"/>
    <cellStyle name="Note 8 3 2 8" xfId="17534" xr:uid="{C5394880-74C4-4C70-8B26-950F1EDB98C0}"/>
    <cellStyle name="Note 8 3 2 9" xfId="17633" xr:uid="{F7B2F40F-9E57-49E3-89B0-D739CB108B00}"/>
    <cellStyle name="Note 8 3 3" xfId="5962" xr:uid="{9644E6E1-CFD7-4243-8B21-20EA731B92AB}"/>
    <cellStyle name="Note 8 3 3 2" xfId="17109" xr:uid="{537E2483-C7B3-473F-BB6C-F64964469467}"/>
    <cellStyle name="Note 8 3 3 3" xfId="15142" xr:uid="{DCEDBBB5-36BB-45ED-999B-91ED151B8D7D}"/>
    <cellStyle name="Note 8 3 3 4" xfId="27060" xr:uid="{1FA5A7CE-4FF3-451E-B48F-FF626D1B1BC2}"/>
    <cellStyle name="Note 8 3 3 5" xfId="32511" xr:uid="{E81ED244-91A3-46E3-9D0D-1AD2170AE141}"/>
    <cellStyle name="Note 8 3 4" xfId="7404" xr:uid="{2FA0B4FF-71CC-4C58-97DC-980965DA5C93}"/>
    <cellStyle name="Note 8 3 4 2" xfId="17815" xr:uid="{56C7116A-2BD2-4946-BF75-7908FF3BDB20}"/>
    <cellStyle name="Note 8 3 4 3" xfId="21597" xr:uid="{3A26F077-AA20-4A72-891F-297217DC7F71}"/>
    <cellStyle name="Note 8 3 4 4" xfId="28502" xr:uid="{5F93C00F-1959-4D09-AA05-FB43A5F13770}"/>
    <cellStyle name="Note 8 3 4 5" xfId="36129" xr:uid="{C7CB583D-A1A0-4ED4-B95B-FD03988C3CB6}"/>
    <cellStyle name="Note 8 3 5" xfId="8271" xr:uid="{9F6DB317-6C52-457F-AA3F-908BB445023F}"/>
    <cellStyle name="Note 8 3 5 2" xfId="2952" xr:uid="{A1C83474-E317-4C36-AA50-C3510EB18C97}"/>
    <cellStyle name="Note 8 3 5 3" xfId="23323" xr:uid="{BE4E1FA0-F625-4DE6-B75E-821C43331F8F}"/>
    <cellStyle name="Note 8 3 5 4" xfId="29369" xr:uid="{188FD3D4-8560-43DB-BE2B-5052770CF149}"/>
    <cellStyle name="Note 8 3 5 5" xfId="24136" xr:uid="{237348C9-E78C-4041-9576-28D641CD0D74}"/>
    <cellStyle name="Note 8 3 6" xfId="9097" xr:uid="{5D6E6D0D-84D9-4547-9ED6-F3F5FDE52FB7}"/>
    <cellStyle name="Note 8 3 6 2" xfId="3251" xr:uid="{8CD9B5D3-0254-4E1E-AFED-DA8632D8089E}"/>
    <cellStyle name="Note 8 3 6 3" xfId="18813" xr:uid="{9338A41A-BADF-4F98-9397-5E3E921061A3}"/>
    <cellStyle name="Note 8 3 6 4" xfId="30195" xr:uid="{329D2C99-AA0D-4312-89CD-796F34425262}"/>
    <cellStyle name="Note 8 3 6 5" xfId="32677" xr:uid="{AEADC3A2-B51F-4AB4-9C02-14860EC03BB2}"/>
    <cellStyle name="Note 8 3 7" xfId="6268" xr:uid="{3C48233E-0E73-4788-A69F-05A32BFFF4A6}"/>
    <cellStyle name="Note 8 3 7 2" xfId="13619" xr:uid="{3B5ED159-FDF5-4797-A342-6804EDD28D8B}"/>
    <cellStyle name="Note 8 3 7 3" xfId="21423" xr:uid="{26A1AA1D-17A0-4A5A-A927-071B8807A0D9}"/>
    <cellStyle name="Note 8 3 7 4" xfId="27366" xr:uid="{F7A9C7A5-2671-48E1-95F2-49FEA761FE5E}"/>
    <cellStyle name="Note 8 3 7 5" xfId="34513" xr:uid="{AD3B431C-AD33-4837-81BF-56AFB2C93638}"/>
    <cellStyle name="Note 8 3 8" xfId="10321" xr:uid="{4E493F10-6CDF-4D86-AE00-3B98EDA7E9FC}"/>
    <cellStyle name="Note 8 3 8 2" xfId="15704" xr:uid="{CE5F0499-91CA-4AC5-B102-EEFBDADF3ABF}"/>
    <cellStyle name="Note 8 3 8 3" xfId="22270" xr:uid="{EAF039C2-4137-43CC-92F1-3A24C0BA66FA}"/>
    <cellStyle name="Note 8 3 8 4" xfId="31419" xr:uid="{8C73BE6C-BE69-4423-861C-4D4915667AC3}"/>
    <cellStyle name="Note 8 3 8 5" xfId="32117" xr:uid="{F669D56E-50E2-4928-B83D-F2CDD5EE58CC}"/>
    <cellStyle name="Note 8 3 9" xfId="11742" xr:uid="{1440B699-51A7-476B-B563-E9C7E3A957E2}"/>
    <cellStyle name="Note 8 4" xfId="1653" xr:uid="{00000000-0005-0000-0000-000075060000}"/>
    <cellStyle name="Note 8 4 10" xfId="14529" xr:uid="{86397B81-CF29-4DAD-96EB-815DE5415158}"/>
    <cellStyle name="Note 8 4 11" xfId="24977" xr:uid="{CE28193D-E393-4C7C-A742-A68F6B18D892}"/>
    <cellStyle name="Note 8 4 12" xfId="35038" xr:uid="{6D2CF57F-463A-4813-9B90-768336ABB5EE}"/>
    <cellStyle name="Note 8 4 2" xfId="1654" xr:uid="{00000000-0005-0000-0000-000076060000}"/>
    <cellStyle name="Note 8 4 2 10" xfId="24978" xr:uid="{59B669D2-8160-4703-BBB7-536C4D3F4403}"/>
    <cellStyle name="Note 8 4 2 11" xfId="35920" xr:uid="{0A9437F3-6F5E-4464-B0DB-E49B23E301BD}"/>
    <cellStyle name="Note 8 4 2 2" xfId="5965" xr:uid="{ADD1CAA0-2417-456F-B84B-B265F5E8B982}"/>
    <cellStyle name="Note 8 4 2 2 2" xfId="13655" xr:uid="{9D933B6D-3D1E-44C6-B590-C6512DE39AE2}"/>
    <cellStyle name="Note 8 4 2 2 3" xfId="18520" xr:uid="{1CE3A87E-1733-4645-BA44-F1EA65D1B095}"/>
    <cellStyle name="Note 8 4 2 2 4" xfId="27063" xr:uid="{1993A70A-A5F7-4558-A69E-BD8BCD852CE2}"/>
    <cellStyle name="Note 8 4 2 2 5" xfId="34556" xr:uid="{A7DB69A9-7888-46C2-936E-1FCAFFB79F6D}"/>
    <cellStyle name="Note 8 4 2 3" xfId="7407" xr:uid="{9A0A658E-876C-43B1-A9D7-51362EDA4477}"/>
    <cellStyle name="Note 8 4 2 3 2" xfId="16108" xr:uid="{9DCAD4D5-56E6-494A-9B6B-C8276BEE9E8E}"/>
    <cellStyle name="Note 8 4 2 3 3" xfId="15548" xr:uid="{15568469-31D5-465A-AFF6-0EF91D3F394E}"/>
    <cellStyle name="Note 8 4 2 3 4" xfId="28505" xr:uid="{18368A89-7E9A-4547-81FA-C860C23C9EE2}"/>
    <cellStyle name="Note 8 4 2 3 5" xfId="32270" xr:uid="{D0101881-F4C5-4B1A-B795-8C4BF327DC13}"/>
    <cellStyle name="Note 8 4 2 4" xfId="8274" xr:uid="{05158CEB-0EBB-4795-B3BD-13C58DEDED86}"/>
    <cellStyle name="Note 8 4 2 4 2" xfId="2955" xr:uid="{2FFDF22E-E354-4A24-AD11-BD021FC9C4EE}"/>
    <cellStyle name="Note 8 4 2 4 3" xfId="23321" xr:uid="{ADE9B9B8-49E1-4A3B-A7A9-893B8C91F069}"/>
    <cellStyle name="Note 8 4 2 4 4" xfId="29372" xr:uid="{9F89A17D-0957-463C-9F0F-548B331FBD7D}"/>
    <cellStyle name="Note 8 4 2 4 5" xfId="24137" xr:uid="{8BD2FED4-E561-44D6-9872-8B7A5F0608CD}"/>
    <cellStyle name="Note 8 4 2 5" xfId="9100" xr:uid="{1BF0438B-D9DD-485B-B727-96B9B53E2BD6}"/>
    <cellStyle name="Note 8 4 2 5 2" xfId="18089" xr:uid="{F9F2FAF1-3C8C-4608-A13D-B8ABFBF4A985}"/>
    <cellStyle name="Note 8 4 2 5 3" xfId="14517" xr:uid="{55073384-34DC-4472-BCF8-BE12850ED3C7}"/>
    <cellStyle name="Note 8 4 2 5 4" xfId="30198" xr:uid="{6AA3063B-AD88-4BAA-8DAA-C6E976DC6E8B}"/>
    <cellStyle name="Note 8 4 2 5 5" xfId="32676" xr:uid="{8C21E2B7-797C-4CE4-893F-12C7688D3FEE}"/>
    <cellStyle name="Note 8 4 2 6" xfId="4723" xr:uid="{F3A647D7-5E25-4FC3-BAEB-B92C784D1B13}"/>
    <cellStyle name="Note 8 4 2 6 2" xfId="14200" xr:uid="{6A0A0B68-5887-4B0E-A7EC-4F11B4B12E8E}"/>
    <cellStyle name="Note 8 4 2 6 3" xfId="14177" xr:uid="{B4BA9BC5-9E28-4E93-8FC8-6EB4B3396374}"/>
    <cellStyle name="Note 8 4 2 6 4" xfId="25841" xr:uid="{843DEB70-AAD1-4E06-AB9A-3EDE729DC586}"/>
    <cellStyle name="Note 8 4 2 6 5" xfId="35801" xr:uid="{8B81F7B1-030A-43C8-9106-5997E609ED29}"/>
    <cellStyle name="Note 8 4 2 7" xfId="10324" xr:uid="{E2A3DBDB-8AEA-4C26-B68B-221871793858}"/>
    <cellStyle name="Note 8 4 2 7 2" xfId="15271" xr:uid="{B76CF45E-6DB3-42BE-8656-60259E899231}"/>
    <cellStyle name="Note 8 4 2 7 3" xfId="19232" xr:uid="{602F25FC-1180-4E0B-9BD2-014A1C8D114D}"/>
    <cellStyle name="Note 8 4 2 7 4" xfId="31422" xr:uid="{81FFB796-4EEC-487B-A85E-2E116DE61423}"/>
    <cellStyle name="Note 8 4 2 7 5" xfId="33417" xr:uid="{A534E19C-38B2-4570-B71A-649ADD191DCC}"/>
    <cellStyle name="Note 8 4 2 8" xfId="16505" xr:uid="{9C57AA49-5CDD-41FA-9A38-C248BD18A470}"/>
    <cellStyle name="Note 8 4 2 9" xfId="22672" xr:uid="{6E537B74-5B4A-4FCE-92DB-BE32D1284F76}"/>
    <cellStyle name="Note 8 4 3" xfId="5964" xr:uid="{31944101-A28E-4880-BB22-5728FB2B79EE}"/>
    <cellStyle name="Note 8 4 3 2" xfId="14993" xr:uid="{79CC24F3-783A-4111-AA49-F87C6E7951F6}"/>
    <cellStyle name="Note 8 4 3 3" xfId="22351" xr:uid="{95FA1225-2851-4579-BB1F-F594422B9690}"/>
    <cellStyle name="Note 8 4 3 4" xfId="27062" xr:uid="{542382F9-0F83-4833-9515-DDDC9C307D08}"/>
    <cellStyle name="Note 8 4 3 5" xfId="33695" xr:uid="{85BB0485-A33A-41A7-9AEF-278D93A079AF}"/>
    <cellStyle name="Note 8 4 4" xfId="7406" xr:uid="{EF5875BE-5A14-49D1-8C57-F4A4A1A605B4}"/>
    <cellStyle name="Note 8 4 4 2" xfId="16820" xr:uid="{69C3C7E2-9C86-443C-A48E-16322184C1FC}"/>
    <cellStyle name="Note 8 4 4 3" xfId="11920" xr:uid="{CB8A0112-8A58-4659-8CA8-36BFB6E56EC3}"/>
    <cellStyle name="Note 8 4 4 4" xfId="28504" xr:uid="{7CD83C59-4E07-49D3-B250-936F61C0D603}"/>
    <cellStyle name="Note 8 4 4 5" xfId="35092" xr:uid="{D7DCDD15-6CA6-49CD-B2BA-0F5F2A22DA0F}"/>
    <cellStyle name="Note 8 4 5" xfId="8273" xr:uid="{CA1A3830-EA03-49AC-9422-924BE4162E22}"/>
    <cellStyle name="Note 8 4 5 2" xfId="2954" xr:uid="{06E08DB5-C9D6-48A8-8878-D1B7FE204A2B}"/>
    <cellStyle name="Note 8 4 5 3" xfId="15832" xr:uid="{1F63BDC1-E0F3-4751-AB8B-97AF386BC5F8}"/>
    <cellStyle name="Note 8 4 5 4" xfId="29371" xr:uid="{A8214BF6-184A-4335-B938-20E1281367DF}"/>
    <cellStyle name="Note 8 4 5 5" xfId="26425" xr:uid="{511C525F-2323-4A1D-8457-7512CD5652D0}"/>
    <cellStyle name="Note 8 4 6" xfId="9099" xr:uid="{920180B0-5F26-47C5-B0C4-ED5F49F5B90D}"/>
    <cellStyle name="Note 8 4 6 2" xfId="12717" xr:uid="{F6FC9DAA-926C-4BA0-89F3-EAC002B3150E}"/>
    <cellStyle name="Note 8 4 6 3" xfId="17597" xr:uid="{C89237B4-F01B-4E8F-A39C-2E6CD51983EB}"/>
    <cellStyle name="Note 8 4 6 4" xfId="30197" xr:uid="{E9D9250B-190C-4B54-9069-156F471C247B}"/>
    <cellStyle name="Note 8 4 6 5" xfId="32675" xr:uid="{68E39EA5-7555-4C12-9157-A8F39F383E68}"/>
    <cellStyle name="Note 8 4 7" xfId="4724" xr:uid="{0BB601AC-A998-42A2-8350-EB792597E78E}"/>
    <cellStyle name="Note 8 4 7 2" xfId="16351" xr:uid="{5F9C63A4-A3AC-4D61-A2A4-58F079750ABA}"/>
    <cellStyle name="Note 8 4 7 3" xfId="22591" xr:uid="{BE99A5E6-CC93-4691-8ACE-E6FD83185D7F}"/>
    <cellStyle name="Note 8 4 7 4" xfId="25842" xr:uid="{30EE239A-83F0-4ADF-81E2-FABC45AFBF1A}"/>
    <cellStyle name="Note 8 4 7 5" xfId="23616" xr:uid="{A6926047-C0FD-46FE-BDA1-07CDF0FFCB8E}"/>
    <cellStyle name="Note 8 4 8" xfId="10323" xr:uid="{C1A48D70-134F-43AC-8C98-76659485A1C4}"/>
    <cellStyle name="Note 8 4 8 2" xfId="15993" xr:uid="{CD08DCF8-0CE6-4C8D-AAA7-C1D908417570}"/>
    <cellStyle name="Note 8 4 8 3" xfId="20359" xr:uid="{C709DF75-4FE8-4F11-8602-EFDD6C4308C7}"/>
    <cellStyle name="Note 8 4 8 4" xfId="31421" xr:uid="{97AC92A0-D143-4107-A8DF-E7617E5A37EE}"/>
    <cellStyle name="Note 8 4 8 5" xfId="36337" xr:uid="{F3B87E96-9740-47A2-94E8-4D07864606EF}"/>
    <cellStyle name="Note 8 4 9" xfId="15324" xr:uid="{3CCA7C5A-C323-4444-A77A-0C6072A387E5}"/>
    <cellStyle name="Note 8 5" xfId="1655" xr:uid="{00000000-0005-0000-0000-000077060000}"/>
    <cellStyle name="Note 8 5 10" xfId="21018" xr:uid="{C893C91B-274E-4181-89B7-F30B77498042}"/>
    <cellStyle name="Note 8 5 11" xfId="24979" xr:uid="{56B358BA-5230-43DF-8EF5-2982F9862AE6}"/>
    <cellStyle name="Note 8 5 12" xfId="32026" xr:uid="{42003484-053D-4813-85D1-24E1A48165DC}"/>
    <cellStyle name="Note 8 5 2" xfId="1656" xr:uid="{00000000-0005-0000-0000-000078060000}"/>
    <cellStyle name="Note 8 5 2 10" xfId="24980" xr:uid="{D47EAD87-06DA-468C-8BD1-572543A9079F}"/>
    <cellStyle name="Note 8 5 2 11" xfId="36977" xr:uid="{452BDF9C-64F4-4DF5-8FB8-DC0578AC360B}"/>
    <cellStyle name="Note 8 5 2 2" xfId="5967" xr:uid="{9B36D85E-C744-4AC8-AE82-4C7F2085C40F}"/>
    <cellStyle name="Note 8 5 2 2 2" xfId="13376" xr:uid="{87D8E3A2-4D35-495C-B966-27769572BEA7}"/>
    <cellStyle name="Note 8 5 2 2 3" xfId="19694" xr:uid="{71CE24FC-DEA1-4BDF-8E08-007419B92FCD}"/>
    <cellStyle name="Note 8 5 2 2 4" xfId="27065" xr:uid="{F2075AA3-7159-451E-8609-0C01F7721937}"/>
    <cellStyle name="Note 8 5 2 2 5" xfId="36393" xr:uid="{27902CFC-2274-4DE5-8716-CC2DF5463505}"/>
    <cellStyle name="Note 8 5 2 3" xfId="7409" xr:uid="{47480CDF-3F96-4615-8AF9-28DD92D88B80}"/>
    <cellStyle name="Note 8 5 2 3 2" xfId="12125" xr:uid="{A1AC5623-2480-40A4-8DF8-FF2FE53E3957}"/>
    <cellStyle name="Note 8 5 2 3 3" xfId="22191" xr:uid="{4FDC1812-352F-4777-B501-0C8DC2D4C990}"/>
    <cellStyle name="Note 8 5 2 3 4" xfId="28507" xr:uid="{B02884A8-BF1F-426D-A72B-F3CA45E99526}"/>
    <cellStyle name="Note 8 5 2 3 5" xfId="36467" xr:uid="{36BC12AD-1628-42BC-9DF2-EC7AA1293148}"/>
    <cellStyle name="Note 8 5 2 4" xfId="8276" xr:uid="{6292EB44-830C-4CA5-8C80-A71958BC8A68}"/>
    <cellStyle name="Note 8 5 2 4 2" xfId="2957" xr:uid="{6C49CE0C-5603-44C9-AD0C-F3E0BF870545}"/>
    <cellStyle name="Note 8 5 2 4 3" xfId="23322" xr:uid="{551783BD-303D-4B08-8E1A-E366E4510FEA}"/>
    <cellStyle name="Note 8 5 2 4 4" xfId="29374" xr:uid="{A9A88FCE-0DD0-48D8-84F6-EB09A0C98C89}"/>
    <cellStyle name="Note 8 5 2 4 5" xfId="36972" xr:uid="{7F47FF76-38A7-489C-8EB3-42229B817D8A}"/>
    <cellStyle name="Note 8 5 2 5" xfId="9102" xr:uid="{03B8534D-4650-42F1-9931-40EBF06DED21}"/>
    <cellStyle name="Note 8 5 2 5 2" xfId="3252" xr:uid="{CB0E9E62-BEC0-4FF4-9A4C-B34CF0520D24}"/>
    <cellStyle name="Note 8 5 2 5 3" xfId="23069" xr:uid="{2671BE65-C5D8-49EC-BBC1-E3838B176D99}"/>
    <cellStyle name="Note 8 5 2 5 4" xfId="30200" xr:uid="{9139748C-F19D-473C-9A7E-6401DFBDA7DC}"/>
    <cellStyle name="Note 8 5 2 5 5" xfId="24367" xr:uid="{A04B04AC-56E5-4597-A9B2-2F20446E7845}"/>
    <cellStyle name="Note 8 5 2 6" xfId="4721" xr:uid="{278C6DCD-2F16-4DAF-AA27-3F79B8156458}"/>
    <cellStyle name="Note 8 5 2 6 2" xfId="11582" xr:uid="{3AAFC750-98FA-4714-9691-C7D23DE57CD1}"/>
    <cellStyle name="Note 8 5 2 6 3" xfId="19591" xr:uid="{02351B7D-664F-43E7-8CF1-9D68EA0D4A10}"/>
    <cellStyle name="Note 8 5 2 6 4" xfId="25839" xr:uid="{C5D94BD2-F90E-441C-B9F7-2E04BBBFED00}"/>
    <cellStyle name="Note 8 5 2 6 5" xfId="36629" xr:uid="{07E81E2C-E707-4812-A81C-EF9B6D4C6AAD}"/>
    <cellStyle name="Note 8 5 2 7" xfId="10326" xr:uid="{8AB515C0-C897-4BF0-8311-E57731B291FC}"/>
    <cellStyle name="Note 8 5 2 7 2" xfId="3618" xr:uid="{FB58FE1E-5C6D-447E-9582-CE6F96BE1658}"/>
    <cellStyle name="Note 8 5 2 7 3" xfId="19910" xr:uid="{03165BCC-AB67-4F15-8922-7CB01DBCFA19}"/>
    <cellStyle name="Note 8 5 2 7 4" xfId="31424" xr:uid="{98E10054-C11E-48E2-93F6-A6D254EC7944}"/>
    <cellStyle name="Note 8 5 2 7 5" xfId="33254" xr:uid="{D67101DC-3625-4A6F-AC24-C9F8A668C1FA}"/>
    <cellStyle name="Note 8 5 2 8" xfId="17921" xr:uid="{0192B094-7634-438A-A7E4-1353D862F2D2}"/>
    <cellStyle name="Note 8 5 2 9" xfId="21888" xr:uid="{0C7AAE1E-6526-48F6-A9F7-F1BB1350664C}"/>
    <cellStyle name="Note 8 5 3" xfId="5966" xr:uid="{5C7295C3-4159-4047-9681-A88BF2B020A1}"/>
    <cellStyle name="Note 8 5 3 2" xfId="14687" xr:uid="{BD8A1322-A481-4F74-BA14-F95DF1B66F3C}"/>
    <cellStyle name="Note 8 5 3 3" xfId="20791" xr:uid="{1378BB99-2248-4690-8DB9-DB0B71D491D5}"/>
    <cellStyle name="Note 8 5 3 4" xfId="27064" xr:uid="{4776C1E4-93C3-4C41-82A3-F9C25C1F83FE}"/>
    <cellStyle name="Note 8 5 3 5" xfId="33472" xr:uid="{A70D90E3-E645-4DBE-874D-31E2D220E282}"/>
    <cellStyle name="Note 8 5 4" xfId="7408" xr:uid="{A9F5F369-BD86-4FDB-BC5C-8B0C9A63220A}"/>
    <cellStyle name="Note 8 5 4 2" xfId="15378" xr:uid="{34C882CB-ADA6-4C6E-8DAA-EF4526EA1E0A}"/>
    <cellStyle name="Note 8 5 4 3" xfId="3821" xr:uid="{DCB52119-1155-4531-9DE1-92A90D962C66}"/>
    <cellStyle name="Note 8 5 4 4" xfId="28506" xr:uid="{D8DC34DA-D264-4B1C-ADED-12CA6944BB93}"/>
    <cellStyle name="Note 8 5 4 5" xfId="36229" xr:uid="{9BC61E97-F4BF-4E4E-95FF-FF433091E12F}"/>
    <cellStyle name="Note 8 5 5" xfId="8275" xr:uid="{9F6DA882-4433-44DC-BFAE-B0BC60FD679E}"/>
    <cellStyle name="Note 8 5 5 2" xfId="2956" xr:uid="{99ED3B3F-93E7-41D0-A0DD-7FE38D72A14E}"/>
    <cellStyle name="Note 8 5 5 3" xfId="19075" xr:uid="{5653E6F9-1959-4BE7-8D38-4CC8CC9CCFCB}"/>
    <cellStyle name="Note 8 5 5 4" xfId="29373" xr:uid="{DB500506-3353-48C0-8340-46B5159C160C}"/>
    <cellStyle name="Note 8 5 5 5" xfId="32003" xr:uid="{EA52E0E5-CA80-4618-BF48-03EE70ACDB1E}"/>
    <cellStyle name="Note 8 5 6" xfId="9101" xr:uid="{E2DD8F9E-C9CC-42C9-9D24-96BB444B5CC8}"/>
    <cellStyle name="Note 8 5 6 2" xfId="12720" xr:uid="{BECBD1A3-4351-44D7-8289-50636F4EC983}"/>
    <cellStyle name="Note 8 5 6 3" xfId="2479" xr:uid="{11504315-680E-4EC0-9B11-6FB8A63EA498}"/>
    <cellStyle name="Note 8 5 6 4" xfId="30199" xr:uid="{86A7D2A4-CBE4-48F1-97F4-6E78BBB602FB}"/>
    <cellStyle name="Note 8 5 6 5" xfId="24366" xr:uid="{86723E71-DF63-4C18-BD07-A7C30CB8D42A}"/>
    <cellStyle name="Note 8 5 7" xfId="4722" xr:uid="{19F21D7E-9BF1-4C5C-ACD7-016702E4D608}"/>
    <cellStyle name="Note 8 5 7 2" xfId="17434" xr:uid="{A27C0E5D-A25C-41A7-B241-658448B6D880}"/>
    <cellStyle name="Note 8 5 7 3" xfId="13844" xr:uid="{E7D2C20E-D4A4-4ED5-89DA-9413739B443A}"/>
    <cellStyle name="Note 8 5 7 4" xfId="25840" xr:uid="{7D2E8234-1721-4FAC-A2BC-97CBE4006690}"/>
    <cellStyle name="Note 8 5 7 5" xfId="34115" xr:uid="{9003EFCD-E669-417F-BEFD-911EB1A7C546}"/>
    <cellStyle name="Note 8 5 8" xfId="10325" xr:uid="{BBBE749F-9731-4380-BBE8-0290484D89BF}"/>
    <cellStyle name="Note 8 5 8 2" xfId="12005" xr:uid="{BDF003F9-F6CC-4B4F-A510-31F9268EC60F}"/>
    <cellStyle name="Note 8 5 8 3" xfId="18605" xr:uid="{D5BCBDF4-258F-4FEA-907B-D2717C49BB93}"/>
    <cellStyle name="Note 8 5 8 4" xfId="31423" xr:uid="{07AB5CC6-7D33-4333-A07C-D37ECB888C23}"/>
    <cellStyle name="Note 8 5 8 5" xfId="34386" xr:uid="{CA3ECDF4-D0EF-44AB-AA80-D5CE8CD8F6A1}"/>
    <cellStyle name="Note 8 5 9" xfId="11741" xr:uid="{C1A1F045-CB89-4295-8E98-4F2B530EF5D4}"/>
    <cellStyle name="Note 8 6" xfId="1657" xr:uid="{00000000-0005-0000-0000-000079060000}"/>
    <cellStyle name="Note 8 6 10" xfId="24981" xr:uid="{A62FCE9A-1A69-4F0C-A6F8-88A73AF948EF}"/>
    <cellStyle name="Note 8 6 11" xfId="35354" xr:uid="{630EE7BE-EA22-4D61-8FB3-8E710158B253}"/>
    <cellStyle name="Note 8 6 2" xfId="5968" xr:uid="{29001CFF-78CB-46ED-A4A4-1A2A90937158}"/>
    <cellStyle name="Note 8 6 2 2" xfId="17110" xr:uid="{EF137407-7D17-4E7A-95B4-EDF17754C5DA}"/>
    <cellStyle name="Note 8 6 2 3" xfId="20544" xr:uid="{EF20D884-EC7E-49E2-9821-8517B007B3C8}"/>
    <cellStyle name="Note 8 6 2 4" xfId="27066" xr:uid="{415C1272-473C-4EF4-A540-2F5DFC1CD7B3}"/>
    <cellStyle name="Note 8 6 2 5" xfId="35437" xr:uid="{D18676CF-5748-420F-8DFE-1571558BF80A}"/>
    <cellStyle name="Note 8 6 3" xfId="7410" xr:uid="{02483C46-C1D0-4DB7-AAEE-F42A1A2476A9}"/>
    <cellStyle name="Note 8 6 3 2" xfId="16949" xr:uid="{71D0B091-0578-4EBA-B666-66E24283F3AD}"/>
    <cellStyle name="Note 8 6 3 3" xfId="11963" xr:uid="{BE4C282B-760C-4A07-BC14-6C97DEF3BD91}"/>
    <cellStyle name="Note 8 6 3 4" xfId="28508" xr:uid="{DB0C5AE2-4C15-44E6-BD0A-246566468215}"/>
    <cellStyle name="Note 8 6 3 5" xfId="34214" xr:uid="{4AAF6A43-A02B-4435-B761-C9DDB8E8E9F6}"/>
    <cellStyle name="Note 8 6 4" xfId="8277" xr:uid="{A687B1E6-62E0-4CF7-B7FA-F779FB7B1156}"/>
    <cellStyle name="Note 8 6 4 2" xfId="2958" xr:uid="{72E2EDC9-6D90-4C33-A4E7-021AAE4729B5}"/>
    <cellStyle name="Note 8 6 4 3" xfId="19076" xr:uid="{ABC92987-C4FD-4D7A-BDC1-1AA00F979E3E}"/>
    <cellStyle name="Note 8 6 4 4" xfId="29375" xr:uid="{48485646-9DF5-4DC7-900C-21E39E3E325F}"/>
    <cellStyle name="Note 8 6 4 5" xfId="36966" xr:uid="{1CF198DC-D148-4BC9-9132-2C86DCEA6ED0}"/>
    <cellStyle name="Note 8 6 5" xfId="9103" xr:uid="{AC3F1A37-8488-47A0-97CB-E0B7ABBB89BD}"/>
    <cellStyle name="Note 8 6 5 2" xfId="18087" xr:uid="{10B81E34-11C4-4E11-8FE8-E04E3A403252}"/>
    <cellStyle name="Note 8 6 5 3" xfId="18804" xr:uid="{679CABD8-D09B-426E-B10E-3E0D2F69CACF}"/>
    <cellStyle name="Note 8 6 5 4" xfId="30201" xr:uid="{58F12049-3C39-483F-9DDC-ECAAC139CE1E}"/>
    <cellStyle name="Note 8 6 5 5" xfId="31995" xr:uid="{D1DCA222-630E-4579-975E-6ED04FE74046}"/>
    <cellStyle name="Note 8 6 6" xfId="4720" xr:uid="{98408B64-EB06-4CC0-9D54-D054C97F887F}"/>
    <cellStyle name="Note 8 6 6 2" xfId="11583" xr:uid="{31CBCFDF-0DCB-4378-AA70-8DA0E223BA50}"/>
    <cellStyle name="Note 8 6 6 3" xfId="20669" xr:uid="{569B8578-0F12-4B2F-B017-46AAA3BE0D0E}"/>
    <cellStyle name="Note 8 6 6 4" xfId="25838" xr:uid="{F5E2B4F2-2FAC-45BB-963C-E6A959F9D4DD}"/>
    <cellStyle name="Note 8 6 6 5" xfId="23615" xr:uid="{27522707-9C85-41A4-AB5D-3603523EFD4D}"/>
    <cellStyle name="Note 8 6 7" xfId="10327" xr:uid="{54B2B81E-021E-4B68-9F10-4E73350A63D9}"/>
    <cellStyle name="Note 8 6 7 2" xfId="3619" xr:uid="{090C44B3-58D4-4479-8277-58B237BBF089}"/>
    <cellStyle name="Note 8 6 7 3" xfId="22765" xr:uid="{04FAA9E0-DAFA-4D42-9627-58D859689E6D}"/>
    <cellStyle name="Note 8 6 7 4" xfId="31425" xr:uid="{95425271-C312-40BB-9505-D5B719DB45F8}"/>
    <cellStyle name="Note 8 6 7 5" xfId="32573" xr:uid="{002181E5-8915-49E8-BD97-BAC465AFA2D0}"/>
    <cellStyle name="Note 8 6 8" xfId="15727" xr:uid="{D13A8EB3-8B92-4601-B060-BCC2D5689D93}"/>
    <cellStyle name="Note 8 6 9" xfId="16309" xr:uid="{8CB833D6-2B72-41AE-BA50-50CA01721B33}"/>
    <cellStyle name="Note 8 7" xfId="5959" xr:uid="{1A98C0E3-994C-4A8F-8FA5-32E38C85C2CC}"/>
    <cellStyle name="Note 8 7 2" xfId="13379" xr:uid="{3F73D564-6785-4992-B730-973F73594DE0}"/>
    <cellStyle name="Note 8 7 3" xfId="19697" xr:uid="{BF795B25-0CF0-4700-8C6E-F504780D3EA8}"/>
    <cellStyle name="Note 8 7 4" xfId="27057" xr:uid="{AAE9BE50-6BAA-4ADE-A984-09DE633513D3}"/>
    <cellStyle name="Note 8 7 5" xfId="23804" xr:uid="{A96B82DE-8958-4532-8138-FA2C464E0DF6}"/>
    <cellStyle name="Note 8 8" xfId="7401" xr:uid="{91E39593-8639-4813-AE21-D5404F71B853}"/>
    <cellStyle name="Note 8 8 2" xfId="14374" xr:uid="{81C8697F-83F3-4893-B558-BB81A37AFD73}"/>
    <cellStyle name="Note 8 8 3" xfId="22855" xr:uid="{5353B53E-2B69-499B-BAE4-7D5C2B71A4C9}"/>
    <cellStyle name="Note 8 8 4" xfId="28499" xr:uid="{CD0A802F-0967-470C-94C0-BBBEF8740327}"/>
    <cellStyle name="Note 8 8 5" xfId="34037" xr:uid="{48CD9C44-CBF4-4924-8A8A-A33821738169}"/>
    <cellStyle name="Note 8 9" xfId="8268" xr:uid="{52259473-88D4-48C2-A9CB-42ADCD8EF24A}"/>
    <cellStyle name="Note 8 9 2" xfId="2949" xr:uid="{C80CA138-61B0-4929-8BA4-39662168A0F1}"/>
    <cellStyle name="Note 8 9 3" xfId="3991" xr:uid="{492085AC-A84B-47C5-B001-DD0ECE5596E4}"/>
    <cellStyle name="Note 8 9 4" xfId="29366" xr:uid="{42BDB5D5-60F2-4B37-A793-DBA810C34378}"/>
    <cellStyle name="Note 8 9 5" xfId="33055" xr:uid="{9E02AD6C-2ADB-4CFF-BFFA-CC54680CBA85}"/>
    <cellStyle name="Note 9" xfId="1658" xr:uid="{00000000-0005-0000-0000-00007A060000}"/>
    <cellStyle name="Note 9 10" xfId="9104" xr:uid="{1C69D197-F3B5-45FB-A201-E160C101B596}"/>
    <cellStyle name="Note 9 10 2" xfId="12718" xr:uid="{53ECEC9D-5240-4D55-969E-757D787E2432}"/>
    <cellStyle name="Note 9 10 3" xfId="23074" xr:uid="{4A023BD3-0682-42D2-9211-80BA3968AC80}"/>
    <cellStyle name="Note 9 10 4" xfId="30202" xr:uid="{BACCE6CF-10D8-4CFD-8404-497584A60ADF}"/>
    <cellStyle name="Note 9 10 5" xfId="24368" xr:uid="{BE260B32-8168-48BE-B60E-84CB2D0AB4F4}"/>
    <cellStyle name="Note 9 11" xfId="4719" xr:uid="{1543EB8B-6148-47C5-9220-DD383EEA6BC9}"/>
    <cellStyle name="Note 9 11 2" xfId="13539" xr:uid="{C7380E54-ED94-4B94-9FC4-F35B06B8A974}"/>
    <cellStyle name="Note 9 11 3" xfId="21241" xr:uid="{D8438CB7-6263-4577-98A5-5A32EE6870F0}"/>
    <cellStyle name="Note 9 11 4" xfId="25837" xr:uid="{3C2157E4-5D1E-4A7F-9B08-B6310FC091D4}"/>
    <cellStyle name="Note 9 11 5" xfId="23614" xr:uid="{FFC7A545-8FA7-42B6-831B-C87713EEFF9A}"/>
    <cellStyle name="Note 9 12" xfId="10328" xr:uid="{3113C13B-ECEF-4269-8547-79A2171835A8}"/>
    <cellStyle name="Note 9 12 2" xfId="17125" xr:uid="{85190CD6-2026-47A4-96FC-C30D2910CB3E}"/>
    <cellStyle name="Note 9 12 3" xfId="20452" xr:uid="{54643840-38E6-425E-82DF-37C3F611E305}"/>
    <cellStyle name="Note 9 12 4" xfId="31426" xr:uid="{FE67936A-A8C3-4A3B-947D-7D1FF7E18D58}"/>
    <cellStyle name="Note 9 12 5" xfId="33886" xr:uid="{9422D64B-DB3F-45F2-839F-8A5376298F2D}"/>
    <cellStyle name="Note 9 13" xfId="15024" xr:uid="{9CD447E1-D770-4756-9B1D-876B6D4EAD6C}"/>
    <cellStyle name="Note 9 14" xfId="22932" xr:uid="{34F3E541-D7B5-461F-BCD9-CB44D1342607}"/>
    <cellStyle name="Note 9 15" xfId="24982" xr:uid="{1578FE16-CD5A-4991-A1AD-CF73B14A2C99}"/>
    <cellStyle name="Note 9 16" xfId="34836" xr:uid="{D201B0AA-C4D2-4BD2-889E-64FDEA54D0A2}"/>
    <cellStyle name="Note 9 2" xfId="1659" xr:uid="{00000000-0005-0000-0000-00007B060000}"/>
    <cellStyle name="Note 9 2 10" xfId="21332" xr:uid="{677BCF6E-C60C-44F5-8A93-EAA303CFE18C}"/>
    <cellStyle name="Note 9 2 11" xfId="24983" xr:uid="{78B4F494-360A-4661-90AD-7B2233AD21AC}"/>
    <cellStyle name="Note 9 2 12" xfId="33749" xr:uid="{2B865C9B-983A-44B2-B9D4-064B17EDCA1F}"/>
    <cellStyle name="Note 9 2 2" xfId="1660" xr:uid="{00000000-0005-0000-0000-00007C060000}"/>
    <cellStyle name="Note 9 2 2 10" xfId="24984" xr:uid="{6D94B67A-E6DF-4C49-BED8-5E4794B80C98}"/>
    <cellStyle name="Note 9 2 2 11" xfId="36712" xr:uid="{2861937B-76C0-4EB1-9B15-E637DB6FD85D}"/>
    <cellStyle name="Note 9 2 2 2" xfId="5971" xr:uid="{00626408-A09B-4266-BE23-A559B9394C67}"/>
    <cellStyle name="Note 9 2 2 2 2" xfId="13656" xr:uid="{A150859F-9183-49D8-BD9A-A3E6134BAEC7}"/>
    <cellStyle name="Note 9 2 2 2 3" xfId="21415" xr:uid="{96DF10C7-73E4-44CA-AEE8-15F79A75C408}"/>
    <cellStyle name="Note 9 2 2 2 4" xfId="27069" xr:uid="{B62CD423-3B23-4B71-A9BE-B31EAA56A6EC}"/>
    <cellStyle name="Note 9 2 2 2 5" xfId="34557" xr:uid="{10FF61D1-3A3F-47FF-BB19-A9012CBA49D3}"/>
    <cellStyle name="Note 9 2 2 3" xfId="7413" xr:uid="{9D303F22-5D83-4CF8-964F-FDFD661F0809}"/>
    <cellStyle name="Note 9 2 2 3 2" xfId="13056" xr:uid="{07A37224-F6AA-43CF-B1AD-E24C9BEC8F0F}"/>
    <cellStyle name="Note 9 2 2 3 3" xfId="20273" xr:uid="{953D37EA-13B9-4F2D-BA70-EBC548F0A08F}"/>
    <cellStyle name="Note 9 2 2 3 4" xfId="28511" xr:uid="{C390F3B4-CE95-4FF0-ACA3-8BA045309F28}"/>
    <cellStyle name="Note 9 2 2 3 5" xfId="33309" xr:uid="{EE634269-D934-4839-A168-FD6D9DD6DC3F}"/>
    <cellStyle name="Note 9 2 2 4" xfId="8280" xr:uid="{DC190F8F-0C16-4CB7-B846-B5EF51C08113}"/>
    <cellStyle name="Note 9 2 2 4 2" xfId="18333" xr:uid="{EE2B4C8E-699F-48B9-8DDB-2EA801C6B864}"/>
    <cellStyle name="Note 9 2 2 4 3" xfId="3985" xr:uid="{BEB5DA1C-16F8-423C-BC3F-BDC280622BA4}"/>
    <cellStyle name="Note 9 2 2 4 4" xfId="29378" xr:uid="{47E17414-5C1A-4CDB-A210-7080D7AFD72E}"/>
    <cellStyle name="Note 9 2 2 4 5" xfId="32331" xr:uid="{1EDB712E-4837-43CE-AF2C-092E29C30241}"/>
    <cellStyle name="Note 9 2 2 5" xfId="9106" xr:uid="{2B2E5CF0-6C4B-41AF-AC94-58A5FA14FDB0}"/>
    <cellStyle name="Note 9 2 2 5 2" xfId="12719" xr:uid="{43DF28D9-257B-4853-88B4-360433109E9B}"/>
    <cellStyle name="Note 9 2 2 5 3" xfId="4149" xr:uid="{9FDB9D3E-F7FC-4B0A-9F95-05C9B5462003}"/>
    <cellStyle name="Note 9 2 2 5 4" xfId="30204" xr:uid="{10BDD7D3-0148-49CF-8A72-256E0E760549}"/>
    <cellStyle name="Note 9 2 2 5 5" xfId="32381" xr:uid="{5CE4F7FA-E777-48B8-B721-6324BB8D4309}"/>
    <cellStyle name="Note 9 2 2 6" xfId="4718" xr:uid="{E2357D7F-579A-4524-8753-F8AA15BA0AF7}"/>
    <cellStyle name="Note 9 2 2 6 2" xfId="14859" xr:uid="{A5ED4F2A-C439-4E92-866B-F1EAA79EC6D3}"/>
    <cellStyle name="Note 9 2 2 6 3" xfId="21772" xr:uid="{8DA00FCB-CCE3-4793-BECA-A9042F460AC7}"/>
    <cellStyle name="Note 9 2 2 6 4" xfId="25836" xr:uid="{58B843B8-C2DC-46E6-A05F-F98676FC3C93}"/>
    <cellStyle name="Note 9 2 2 6 5" xfId="33592" xr:uid="{A3283A98-56E2-44FB-8A74-D67754587FE7}"/>
    <cellStyle name="Note 9 2 2 7" xfId="10330" xr:uid="{ACBBB9D2-4E44-4EF7-9B48-EA0C9A0614A1}"/>
    <cellStyle name="Note 9 2 2 7 2" xfId="15015" xr:uid="{D3EB9455-7E62-4550-BAD8-C0117D0E26FA}"/>
    <cellStyle name="Note 9 2 2 7 3" xfId="21478" xr:uid="{11385E4F-545E-4E2B-A964-9E2357D14027}"/>
    <cellStyle name="Note 9 2 2 7 4" xfId="31428" xr:uid="{A1574FF1-B12F-44EE-B26F-485998FC6DEA}"/>
    <cellStyle name="Note 9 2 2 7 5" xfId="34442" xr:uid="{266161DF-302D-4638-A897-E46E80AAE5D9}"/>
    <cellStyle name="Note 9 2 2 8" xfId="17533" xr:uid="{91D9F466-4C24-4249-8BDF-C260CDF364E7}"/>
    <cellStyle name="Note 9 2 2 9" xfId="20821" xr:uid="{32164769-4CF1-4449-BCA0-2EE7D340FA26}"/>
    <cellStyle name="Note 9 2 3" xfId="5970" xr:uid="{3FA37042-6EEF-431C-8BE6-D6DE907EE115}"/>
    <cellStyle name="Note 9 2 3 2" xfId="14994" xr:uid="{EC3F98DA-AAFC-4C30-8EC3-8ADFE5D7B04F}"/>
    <cellStyle name="Note 9 2 3 3" xfId="22352" xr:uid="{6713AA9A-67E5-4B64-A531-FF26AEE60F71}"/>
    <cellStyle name="Note 9 2 3 4" xfId="27068" xr:uid="{BC171B4D-0B57-48F1-BDAD-B703D56A156C}"/>
    <cellStyle name="Note 9 2 3 5" xfId="33696" xr:uid="{AD980131-625B-426E-9D9E-5397753D4CE8}"/>
    <cellStyle name="Note 9 2 4" xfId="7412" xr:uid="{793F3F6A-DD4E-42F0-882C-430558379615}"/>
    <cellStyle name="Note 9 2 4 2" xfId="14309" xr:uid="{AD0646E4-0C10-4272-A331-04B0B505C092}"/>
    <cellStyle name="Note 9 2 4 3" xfId="19153" xr:uid="{A78C4479-B9FD-4AE1-BE32-583E218F9F25}"/>
    <cellStyle name="Note 9 2 4 4" xfId="28510" xr:uid="{238B53A8-C6DE-4D52-A2BC-18431A192D5C}"/>
    <cellStyle name="Note 9 2 4 5" xfId="34278" xr:uid="{36CC1AF1-E26D-46AF-86D0-16D7462620F6}"/>
    <cellStyle name="Note 9 2 5" xfId="8279" xr:uid="{A3AB401B-C552-4465-A797-DF96B7F1560B}"/>
    <cellStyle name="Note 9 2 5 2" xfId="12980" xr:uid="{E5E67EA2-8931-4050-A173-767E29750505}"/>
    <cellStyle name="Note 9 2 5 3" xfId="14204" xr:uid="{A31AE423-AAAB-45EC-963B-1AB7379A7AAE}"/>
    <cellStyle name="Note 9 2 5 4" xfId="29377" xr:uid="{E69DB60B-F381-45A3-A5CB-13940D7C7803}"/>
    <cellStyle name="Note 9 2 5 5" xfId="36963" xr:uid="{985E47F7-B126-4E2B-BA2B-ECF38F99D824}"/>
    <cellStyle name="Note 9 2 6" xfId="9105" xr:uid="{F3720997-7A45-4056-B748-3C5997D1E2DB}"/>
    <cellStyle name="Note 9 2 6 2" xfId="18088" xr:uid="{5ECDEFB3-579E-4B1A-BD6B-0EACB69C70CC}"/>
    <cellStyle name="Note 9 2 6 3" xfId="18809" xr:uid="{F383B413-EAFB-4836-B3EC-0390B1F89D75}"/>
    <cellStyle name="Note 9 2 6 4" xfId="30203" xr:uid="{116457B7-0BAD-4E1D-AA39-C879AEFF9BE6}"/>
    <cellStyle name="Note 9 2 6 5" xfId="25175" xr:uid="{A26F9C79-FBF3-4B58-B4BE-570E505D330C}"/>
    <cellStyle name="Note 9 2 7" xfId="7604" xr:uid="{C48DF5F8-8334-4BA1-B91E-59E672287041}"/>
    <cellStyle name="Note 9 2 7 2" xfId="13190" xr:uid="{4DCE98AC-D5E4-401E-A293-3284CA1870C8}"/>
    <cellStyle name="Note 9 2 7 3" xfId="3822" xr:uid="{7EC11485-A7EF-403F-8A56-65378F3AACE5}"/>
    <cellStyle name="Note 9 2 7 4" xfId="28702" xr:uid="{C9D75A1C-7942-4641-A4E9-632D526E9040}"/>
    <cellStyle name="Note 9 2 7 5" xfId="36876" xr:uid="{9E0B7212-4FF6-46C2-AD1E-86DD64D4D5E3}"/>
    <cellStyle name="Note 9 2 8" xfId="10329" xr:uid="{58B1F1CC-B6B3-43AE-94C6-900475F89053}"/>
    <cellStyle name="Note 9 2 8 2" xfId="17028" xr:uid="{EB4ACDA8-33BA-49D0-9B84-58D54CCD65D4}"/>
    <cellStyle name="Note 9 2 8 3" xfId="21998" xr:uid="{F770DBDE-5CA0-4FB1-8442-A31749A63828}"/>
    <cellStyle name="Note 9 2 8 4" xfId="31427" xr:uid="{1C077556-C7D5-4077-B818-87E1D94BE5D7}"/>
    <cellStyle name="Note 9 2 8 5" xfId="36782" xr:uid="{8768B7BE-AD05-44C7-A0E8-255738C7E06A}"/>
    <cellStyle name="Note 9 2 9" xfId="13709" xr:uid="{1F1EFCCD-500D-4C17-9746-2B65D60D0612}"/>
    <cellStyle name="Note 9 3" xfId="1661" xr:uid="{00000000-0005-0000-0000-00007D060000}"/>
    <cellStyle name="Note 9 3 10" xfId="19746" xr:uid="{EBD16CDB-E619-40E0-AFE0-9730DA4A9ECF}"/>
    <cellStyle name="Note 9 3 11" xfId="24985" xr:uid="{D5B47708-6801-423C-8D9F-78F868847AF1}"/>
    <cellStyle name="Note 9 3 12" xfId="35042" xr:uid="{3EAF4BA7-30CF-4384-AEBC-86498C696155}"/>
    <cellStyle name="Note 9 3 2" xfId="1662" xr:uid="{00000000-0005-0000-0000-00007E060000}"/>
    <cellStyle name="Note 9 3 2 10" xfId="24986" xr:uid="{4CE8C721-5B40-47C2-9705-98985B005CA8}"/>
    <cellStyle name="Note 9 3 2 11" xfId="35919" xr:uid="{EAC53B2E-F171-409A-BC59-361B9713FE45}"/>
    <cellStyle name="Note 9 3 2 2" xfId="5973" xr:uid="{B674DC75-FFDE-4130-B786-7A3A7CE7ECD2}"/>
    <cellStyle name="Note 9 3 2 2 2" xfId="13377" xr:uid="{33CCDA38-FB34-40E2-8CEF-B52285C4C274}"/>
    <cellStyle name="Note 9 3 2 2 3" xfId="19695" xr:uid="{3B5AFD47-943A-4C16-9D41-99F9EAA434A2}"/>
    <cellStyle name="Note 9 3 2 2 4" xfId="27071" xr:uid="{C6069610-0ABD-4AF5-8288-FD0525F2A7B4}"/>
    <cellStyle name="Note 9 3 2 2 5" xfId="26121" xr:uid="{5DAA53E2-CCC1-4F49-975C-B7D2C81B8CD9}"/>
    <cellStyle name="Note 9 3 2 3" xfId="7415" xr:uid="{D03F5F0D-296C-4A1D-8D14-AB4BD34311C4}"/>
    <cellStyle name="Note 9 3 2 3 2" xfId="13216" xr:uid="{E1637F81-3A65-43B6-887F-B0E89DD0E29E}"/>
    <cellStyle name="Note 9 3 2 3 3" xfId="20030" xr:uid="{EDC4E3A6-DF56-471C-B3EF-8AD78B9B2B2E}"/>
    <cellStyle name="Note 9 3 2 3 4" xfId="28513" xr:uid="{8BABD566-5B8D-4BCE-8D41-74590A0B8A91}"/>
    <cellStyle name="Note 9 3 2 3 5" xfId="36900" xr:uid="{61BBD8EE-650E-4F7B-8A3C-475EEB7DC72A}"/>
    <cellStyle name="Note 9 3 2 4" xfId="8282" xr:uid="{206AF8A4-4B48-44F1-A9A2-AC6FFBC90116}"/>
    <cellStyle name="Note 9 3 2 4 2" xfId="2959" xr:uid="{8645EB20-ACDB-4B38-968A-05D491C73D35}"/>
    <cellStyle name="Note 9 3 2 4 3" xfId="19070" xr:uid="{D95207DB-404F-4311-9850-C44C5F9C0E4A}"/>
    <cellStyle name="Note 9 3 2 4 4" xfId="29380" xr:uid="{C5F569CC-DF16-43DE-9F5E-AF9A84F257CD}"/>
    <cellStyle name="Note 9 3 2 4 5" xfId="36755" xr:uid="{B7D9C1F4-C506-426D-9DF5-9BB1D89028F5}"/>
    <cellStyle name="Note 9 3 2 5" xfId="9108" xr:uid="{150086AA-C3D0-469B-B054-84E1EB9E7185}"/>
    <cellStyle name="Note 9 3 2 5 2" xfId="3254" xr:uid="{26EFD4BE-9681-4BBD-9ACE-72568327A0FD}"/>
    <cellStyle name="Note 9 3 2 5 3" xfId="18807" xr:uid="{246CF21F-B09B-4496-90BB-6286D4336081}"/>
    <cellStyle name="Note 9 3 2 5 4" xfId="30206" xr:uid="{1AE1D7D5-CE20-46FE-A170-C563E1763D1E}"/>
    <cellStyle name="Note 9 3 2 5 5" xfId="32672" xr:uid="{CC1C8564-1031-46BB-8570-45519C1C587C}"/>
    <cellStyle name="Note 9 3 2 6" xfId="4716" xr:uid="{236752CC-E20B-4144-8EEB-5624DBA26A9C}"/>
    <cellStyle name="Note 9 3 2 6 2" xfId="16353" xr:uid="{187465F8-30B8-4DE1-9154-C831F5D3D238}"/>
    <cellStyle name="Note 9 3 2 6 3" xfId="22592" xr:uid="{0010BC94-E9C5-45EC-859A-6DA372951EEC}"/>
    <cellStyle name="Note 9 3 2 6 4" xfId="25834" xr:uid="{721E1222-5FDE-4326-98BE-B13D3338DE31}"/>
    <cellStyle name="Note 9 3 2 6 5" xfId="35264" xr:uid="{B5A96E80-7C8C-4E48-9211-FE02CF0337BE}"/>
    <cellStyle name="Note 9 3 2 7" xfId="10332" xr:uid="{792BD57B-317A-4CEB-8DCB-AC25F63E3204}"/>
    <cellStyle name="Note 9 3 2 7 2" xfId="13135" xr:uid="{FD734290-5A67-4640-92EC-595EB2ECFED2}"/>
    <cellStyle name="Note 9 3 2 7 3" xfId="15229" xr:uid="{BE6D6011-E763-426F-BD53-BC878BAC5DD9}"/>
    <cellStyle name="Note 9 3 2 7 4" xfId="31430" xr:uid="{4AF1AAEE-16EB-41F0-A917-0566EE86F74C}"/>
    <cellStyle name="Note 9 3 2 7 5" xfId="35477" xr:uid="{8A4AEECB-9AEB-41A9-91DC-455496FB2F3B}"/>
    <cellStyle name="Note 9 3 2 8" xfId="16504" xr:uid="{E163A882-39C1-44B5-9110-F641CE015D06}"/>
    <cellStyle name="Note 9 3 2 9" xfId="22671" xr:uid="{05D2542C-807E-433A-BF89-13124770074B}"/>
    <cellStyle name="Note 9 3 3" xfId="5972" xr:uid="{6F4E6D63-3BD0-4389-B193-6AAF88F13D49}"/>
    <cellStyle name="Note 9 3 3 2" xfId="14688" xr:uid="{F9C16B05-3F62-43B4-95D8-8C021EC9C84A}"/>
    <cellStyle name="Note 9 3 3 3" xfId="20792" xr:uid="{809120DA-9C10-4055-B0EC-B8137B019115}"/>
    <cellStyle name="Note 9 3 3 4" xfId="27070" xr:uid="{474056B7-5BC2-49E8-AD7B-C32BCC5745C7}"/>
    <cellStyle name="Note 9 3 3 5" xfId="33473" xr:uid="{B2059F80-4B78-4E6F-81D4-6059A133E45F}"/>
    <cellStyle name="Note 9 3 4" xfId="7414" xr:uid="{7C67493D-8F06-4A28-BE85-CEFAE9EE60B5}"/>
    <cellStyle name="Note 9 3 4 2" xfId="14375" xr:uid="{3189AF4D-DAFA-40E2-B614-EE5E1C7BEE8C}"/>
    <cellStyle name="Note 9 3 4 3" xfId="19312" xr:uid="{51676A9F-551A-4018-B201-616EFF7909AA}"/>
    <cellStyle name="Note 9 3 4 4" xfId="28512" xr:uid="{56678995-F701-455A-9B0E-023ED46C7D05}"/>
    <cellStyle name="Note 9 3 4 5" xfId="34038" xr:uid="{E02DBF12-4057-48A3-8C82-9791AF7BC8F6}"/>
    <cellStyle name="Note 9 3 5" xfId="8281" xr:uid="{FBF3579E-EDCD-4180-9D4F-16B45581AE53}"/>
    <cellStyle name="Note 9 3 5 2" xfId="12983" xr:uid="{38E85188-1887-4238-A41E-8F4C57676034}"/>
    <cellStyle name="Note 9 3 5 3" xfId="23316" xr:uid="{F28EB313-113F-4819-BCF1-85A31956B7E7}"/>
    <cellStyle name="Note 9 3 5 4" xfId="29379" xr:uid="{6A673E36-21AF-408C-91B3-91FDF83FA355}"/>
    <cellStyle name="Note 9 3 5 5" xfId="32087" xr:uid="{C66A417F-CD8D-460B-9998-0F5AE7223593}"/>
    <cellStyle name="Note 9 3 6" xfId="9107" xr:uid="{F8AE9876-4CC4-4FC2-B82D-DBDE71BA365A}"/>
    <cellStyle name="Note 9 3 6 2" xfId="3253" xr:uid="{64DA2A61-776C-41A1-AD2E-FDB1C1AAE886}"/>
    <cellStyle name="Note 9 3 6 3" xfId="23072" xr:uid="{6C6ED806-5697-4F16-A9B0-892B03EBD87C}"/>
    <cellStyle name="Note 9 3 6 4" xfId="30205" xr:uid="{603DFBD3-47AE-4508-BC1A-245F2630F3E3}"/>
    <cellStyle name="Note 9 3 6 5" xfId="24377" xr:uid="{FF4C4521-6B50-49F2-9554-C606C0E2420B}"/>
    <cellStyle name="Note 9 3 7" xfId="4717" xr:uid="{F1E6F213-7F07-4499-B3C1-E4A7D2711CBF}"/>
    <cellStyle name="Note 9 3 7 2" xfId="15618" xr:uid="{BF24047B-F7FC-4652-B415-B06136C78640}"/>
    <cellStyle name="Note 9 3 7 3" xfId="20110" xr:uid="{4A5A67EB-640F-4F98-A52C-BAAA5214698B}"/>
    <cellStyle name="Note 9 3 7 4" xfId="25835" xr:uid="{981140A8-2A30-447C-87BA-0E530164B657}"/>
    <cellStyle name="Note 9 3 7 5" xfId="34679" xr:uid="{3EA6359C-7CB6-4498-86C7-000AF9BFD323}"/>
    <cellStyle name="Note 9 3 8" xfId="10331" xr:uid="{E13E34E0-C37D-4C0F-AD9F-D7E4A445F2F0}"/>
    <cellStyle name="Note 9 3 8 2" xfId="13699" xr:uid="{498F3F1F-4F2A-4A16-9547-03B9BB8CDF66}"/>
    <cellStyle name="Note 9 3 8 3" xfId="20964" xr:uid="{63D81D2C-F0B2-455D-BA68-294341F3E40D}"/>
    <cellStyle name="Note 9 3 8 4" xfId="31429" xr:uid="{C4FDD138-883E-49C0-8118-24AB5340A226}"/>
    <cellStyle name="Note 9 3 8 5" xfId="36006" xr:uid="{18F1302B-3122-4113-8695-5E896114ED70}"/>
    <cellStyle name="Note 9 3 9" xfId="15328" xr:uid="{B35374CB-5487-44F0-B381-2F72B3D2AE36}"/>
    <cellStyle name="Note 9 4" xfId="1663" xr:uid="{00000000-0005-0000-0000-00007F060000}"/>
    <cellStyle name="Note 9 4 10" xfId="21022" xr:uid="{06A29472-A5DA-44E8-92E0-DFF537E5BC70}"/>
    <cellStyle name="Note 9 4 11" xfId="24987" xr:uid="{CF6B8C2E-064D-4E74-A9E9-424FD8AD5FE4}"/>
    <cellStyle name="Note 9 4 12" xfId="35363" xr:uid="{58E1DF7B-1F9A-47B8-98FC-3A83BB4AEB14}"/>
    <cellStyle name="Note 9 4 2" xfId="1664" xr:uid="{00000000-0005-0000-0000-000080060000}"/>
    <cellStyle name="Note 9 4 2 10" xfId="24988" xr:uid="{3C45A42F-3AD2-481C-A619-60245D9B9CBA}"/>
    <cellStyle name="Note 9 4 2 11" xfId="34845" xr:uid="{2B9B61C7-10E5-4C9B-BF3B-E2D604CE9A9C}"/>
    <cellStyle name="Note 9 4 2 2" xfId="5975" xr:uid="{2ABFFB44-65FF-4C0C-8B3B-F8C86B00FD37}"/>
    <cellStyle name="Note 9 4 2 2 2" xfId="11411" xr:uid="{EA8FF61F-CC61-405D-A9C5-2DD733628433}"/>
    <cellStyle name="Note 9 4 2 2 3" xfId="19473" xr:uid="{9C7C7613-D739-418A-86CC-86CBA3E027C2}"/>
    <cellStyle name="Note 9 4 2 2 4" xfId="27073" xr:uid="{4E056F22-B5A3-43F4-A5A4-C67D6C2F3BB6}"/>
    <cellStyle name="Note 9 4 2 2 5" xfId="36390" xr:uid="{33F54B81-2A86-478A-9A35-16A509C74DEE}"/>
    <cellStyle name="Note 9 4 2 3" xfId="7417" xr:uid="{C5F4474A-7FEA-455F-8DA4-651A3C2952B1}"/>
    <cellStyle name="Note 9 4 2 3 2" xfId="17816" xr:uid="{E6F78DF0-C153-4AF5-9F9D-EDBE79596A3D}"/>
    <cellStyle name="Note 9 4 2 3 3" xfId="20740" xr:uid="{F9436716-0BBF-4E44-A985-F42493F9DAD4}"/>
    <cellStyle name="Note 9 4 2 3 4" xfId="28515" xr:uid="{5C0EDB5B-D7CF-49DC-A813-8EAA86157FC2}"/>
    <cellStyle name="Note 9 4 2 3 5" xfId="36130" xr:uid="{B7541CE5-12C9-4555-94AA-E3FF19975B7E}"/>
    <cellStyle name="Note 9 4 2 4" xfId="8284" xr:uid="{0B0413DA-7EA5-47DA-BF60-C2BF2ACFD5FE}"/>
    <cellStyle name="Note 9 4 2 4 2" xfId="12981" xr:uid="{4C634C8B-487A-468E-AAB1-5F7B4F0530DA}"/>
    <cellStyle name="Note 9 4 2 4 3" xfId="19073" xr:uid="{75C68C56-C50F-48F6-A42D-9A4683582FB3}"/>
    <cellStyle name="Note 9 4 2 4 4" xfId="29382" xr:uid="{6D3271AA-39AD-4AE2-A29B-B59D3366E5B8}"/>
    <cellStyle name="Note 9 4 2 4 5" xfId="36415" xr:uid="{14731234-6E85-4CD3-860D-501B01237E03}"/>
    <cellStyle name="Note 9 4 2 5" xfId="9110" xr:uid="{72ABD570-A11B-4CE5-8845-03E958675F6B}"/>
    <cellStyle name="Note 9 4 2 5 2" xfId="18082" xr:uid="{2D604497-1F7A-407C-9763-ED8A54296C04}"/>
    <cellStyle name="Note 9 4 2 5 3" xfId="18808" xr:uid="{46CB97E0-C049-4B5A-8859-741932401521}"/>
    <cellStyle name="Note 9 4 2 5 4" xfId="30208" xr:uid="{A61997F2-4404-4269-A1F4-D129A3818981}"/>
    <cellStyle name="Note 9 4 2 5 5" xfId="32670" xr:uid="{4BDFC7EE-64C3-4334-A0AD-6C938F252BC7}"/>
    <cellStyle name="Note 9 4 2 6" xfId="6729" xr:uid="{7E2660E4-9E04-4286-BE1D-2A97B08DF3E5}"/>
    <cellStyle name="Note 9 4 2 6 2" xfId="14423" xr:uid="{09B2FD0F-0424-4EE8-9D55-7A9479AEAF20}"/>
    <cellStyle name="Note 9 4 2 6 3" xfId="22903" xr:uid="{69D6EF3F-CEBB-4116-A06D-92C842DA94DC}"/>
    <cellStyle name="Note 9 4 2 6 4" xfId="27827" xr:uid="{7D141378-CBB6-436B-BFF2-2D6F34CD70C4}"/>
    <cellStyle name="Note 9 4 2 6 5" xfId="34085" xr:uid="{3E1A1D91-6389-4264-82CC-CEE0FD34798C}"/>
    <cellStyle name="Note 9 4 2 7" xfId="10334" xr:uid="{6B5A20AD-2238-4A3F-969D-46711498F350}"/>
    <cellStyle name="Note 9 4 2 7 2" xfId="13973" xr:uid="{936DC4E3-D515-4D68-9E12-84B6E88A6976}"/>
    <cellStyle name="Note 9 4 2 7 3" xfId="11934" xr:uid="{47F4CACE-BDBB-4C53-886E-6DB3E17C323D}"/>
    <cellStyle name="Note 9 4 2 7 4" xfId="31432" xr:uid="{E59F6889-663F-4EA6-9C7F-A3760B5CB1AE}"/>
    <cellStyle name="Note 9 4 2 7 5" xfId="32118" xr:uid="{45C190D1-B6EE-42E7-BBF9-70DB352F180D}"/>
    <cellStyle name="Note 9 4 2 8" xfId="15033" xr:uid="{039615CC-A9FC-4EFD-A5FF-94BA1EE0FB82}"/>
    <cellStyle name="Note 9 4 2 9" xfId="21887" xr:uid="{4E45AFF5-5660-4E73-8013-A6A9F68EDE58}"/>
    <cellStyle name="Note 9 4 3" xfId="5974" xr:uid="{2D015764-8D97-40A4-9608-86D68380F36B}"/>
    <cellStyle name="Note 9 4 3 2" xfId="11412" xr:uid="{3748E0E6-1000-48F5-8101-43FFA6893D10}"/>
    <cellStyle name="Note 9 4 3 3" xfId="20545" xr:uid="{F5F45B5D-E061-4EF1-807D-EBA32F001CDE}"/>
    <cellStyle name="Note 9 4 3 4" xfId="27072" xr:uid="{DD847FD7-EE18-4EE3-A94A-EC3B236723F4}"/>
    <cellStyle name="Note 9 4 3 5" xfId="26120" xr:uid="{09408979-9B5C-4F7D-80BD-D7C139591603}"/>
    <cellStyle name="Note 9 4 4" xfId="7416" xr:uid="{3F776CE1-E2F9-48C6-8C72-27966DC6CF30}"/>
    <cellStyle name="Note 9 4 4 2" xfId="14096" xr:uid="{33CBB454-264C-4C25-9A1B-16E2EBBACED3}"/>
    <cellStyle name="Note 9 4 4 3" xfId="22852" xr:uid="{0C463733-6E88-4832-810B-5943A3FC598E}"/>
    <cellStyle name="Note 9 4 4 4" xfId="28514" xr:uid="{CF30A30C-5986-4E29-A60C-1419421028B9}"/>
    <cellStyle name="Note 9 4 4 5" xfId="34754" xr:uid="{7DC4EB03-EBCA-4AE3-95EC-27512280E205}"/>
    <cellStyle name="Note 9 4 5" xfId="8283" xr:uid="{96C5377F-98B6-4FB4-B5CC-5417519B6AFF}"/>
    <cellStyle name="Note 9 4 5 2" xfId="18331" xr:uid="{1A3CCCD7-4DC8-4B63-9D43-6E05C34C0287}"/>
    <cellStyle name="Note 9 4 5 3" xfId="23319" xr:uid="{95319199-2CA3-456C-BCF8-7832020F48E1}"/>
    <cellStyle name="Note 9 4 5 4" xfId="29381" xr:uid="{5D1C72D0-E21F-4FB3-A22C-AFC9C12DE2CD}"/>
    <cellStyle name="Note 9 4 5 5" xfId="33817" xr:uid="{CB7CD4BD-6EDC-43F3-AA97-2B97A8486CC2}"/>
    <cellStyle name="Note 9 4 6" xfId="9109" xr:uid="{F6294FB3-2149-4DDC-AD1A-AA81F5969E84}"/>
    <cellStyle name="Note 9 4 6 2" xfId="3255" xr:uid="{46975C69-1F96-49E1-AE16-AD8D445872CD}"/>
    <cellStyle name="Note 9 4 6 3" xfId="23073" xr:uid="{C779F934-A9F2-40DA-94BF-71FC95B88389}"/>
    <cellStyle name="Note 9 4 6 4" xfId="30207" xr:uid="{E2A25B13-BEAE-43A3-A57A-FB0DA5F7117F}"/>
    <cellStyle name="Note 9 4 6 5" xfId="24370" xr:uid="{01DE1FE0-A737-469E-8805-8264724F6C59}"/>
    <cellStyle name="Note 9 4 7" xfId="4726" xr:uid="{105C095A-3415-4F4C-9852-4F40D5EC87FC}"/>
    <cellStyle name="Note 9 4 7 2" xfId="15607" xr:uid="{DC644ECE-79B5-46E6-B740-6675C1CD4840}"/>
    <cellStyle name="Note 9 4 7 3" xfId="21771" xr:uid="{3AF0526D-FAAA-46E6-99FB-13484B37BD2F}"/>
    <cellStyle name="Note 9 4 7 4" xfId="25844" xr:uid="{53A51349-C6AE-4F6E-A407-BFFF03F2A62A}"/>
    <cellStyle name="Note 9 4 7 5" xfId="34669" xr:uid="{29BA1899-F94E-469E-B96B-9916383796E3}"/>
    <cellStyle name="Note 9 4 8" xfId="10333" xr:uid="{D279498E-EFED-48E2-A525-7E7CB7AF7D27}"/>
    <cellStyle name="Note 9 4 8 2" xfId="12507" xr:uid="{5BD04169-080E-4B99-811D-CB6DD3EF3A81}"/>
    <cellStyle name="Note 9 4 8 3" xfId="13751" xr:uid="{78C72BE6-3583-434B-BE12-DDBB8BD5754B}"/>
    <cellStyle name="Note 9 4 8 4" xfId="31431" xr:uid="{8DE0F4C0-457F-47E0-AF95-E9DDE2B9B36A}"/>
    <cellStyle name="Note 9 4 8 5" xfId="34955" xr:uid="{40C6FC3B-C526-46CC-930E-FD33F5EA63A5}"/>
    <cellStyle name="Note 9 4 9" xfId="15736" xr:uid="{7A2FF7A6-4A41-4723-A0E5-789A63B4CB9C}"/>
    <cellStyle name="Note 9 5" xfId="1665" xr:uid="{00000000-0005-0000-0000-000081060000}"/>
    <cellStyle name="Note 9 5 10" xfId="21341" xr:uid="{0297418E-794C-4B6B-86EF-B8F6E8E6E77D}"/>
    <cellStyle name="Note 9 5 11" xfId="24989" xr:uid="{91B8603A-B007-4833-80DE-1ED12E02FF72}"/>
    <cellStyle name="Note 9 5 12" xfId="33758" xr:uid="{C885F96E-A352-4480-BB8F-FD87E182DCF6}"/>
    <cellStyle name="Note 9 5 2" xfId="1666" xr:uid="{00000000-0005-0000-0000-000082060000}"/>
    <cellStyle name="Note 9 5 2 10" xfId="24990" xr:uid="{ECB8A337-A009-4808-BD6E-D8C5871A5643}"/>
    <cellStyle name="Note 9 5 2 11" xfId="32025" xr:uid="{A4B3F33E-32A1-4825-90DF-5F43551F561F}"/>
    <cellStyle name="Note 9 5 2 2" xfId="5977" xr:uid="{6847F26E-3104-4368-806E-61B48D29CCD1}"/>
    <cellStyle name="Note 9 5 2 2 2" xfId="13885" xr:uid="{A3B422F0-9610-49BC-821D-3F0197C4255D}"/>
    <cellStyle name="Note 9 5 2 2 3" xfId="3738" xr:uid="{FF8BFD79-5A9C-40B1-964D-B34860D3BB47}"/>
    <cellStyle name="Note 9 5 2 2 4" xfId="27075" xr:uid="{FFC3E14B-BF95-45E9-AA87-E208CF0099D0}"/>
    <cellStyle name="Note 9 5 2 2 5" xfId="34801" xr:uid="{47A9C366-384A-402C-9C00-ACBD8EA3D377}"/>
    <cellStyle name="Note 9 5 2 3" xfId="7419" xr:uid="{271B6C2F-0DE3-47B0-A9C5-50ADD25765EA}"/>
    <cellStyle name="Note 9 5 2 3 2" xfId="16821" xr:uid="{6CA24D80-A0DE-4E04-8D9D-ADBE72AB7307}"/>
    <cellStyle name="Note 9 5 2 3 3" xfId="21594" xr:uid="{217ADC57-C3AB-4162-A968-A45E6D2379B4}"/>
    <cellStyle name="Note 9 5 2 3 4" xfId="28517" xr:uid="{DAA67904-1495-4AF2-B460-E2A90DC95EE7}"/>
    <cellStyle name="Note 9 5 2 3 5" xfId="35093" xr:uid="{46C4D1F7-60C0-417D-988A-0C0E11318BEC}"/>
    <cellStyle name="Note 9 5 2 4" xfId="8286" xr:uid="{B4C0EEAB-F2FB-4692-B0B8-16C75B0C36A4}"/>
    <cellStyle name="Note 9 5 2 4 2" xfId="12982" xr:uid="{9CFD756E-1622-47B3-A2E2-792913008F44}"/>
    <cellStyle name="Note 9 5 2 4 3" xfId="23317" xr:uid="{4724D2B1-E4DB-4D25-94D8-71E4E45CDE8A}"/>
    <cellStyle name="Note 9 5 2 4 4" xfId="29384" xr:uid="{BD6FBEDF-4178-49A7-A83E-2A18C5553953}"/>
    <cellStyle name="Note 9 5 2 4 5" xfId="33048" xr:uid="{575B54AD-ED00-4CDE-BE12-63A4CFE60C9E}"/>
    <cellStyle name="Note 9 5 2 5" xfId="9112" xr:uid="{02E8A2C0-6895-4F3E-9B58-B0FD7E1A1E0C}"/>
    <cellStyle name="Note 9 5 2 5 2" xfId="18085" xr:uid="{BC60FF3B-8845-4B66-BB2C-B220E39A1F8E}"/>
    <cellStyle name="Note 9 5 2 5 3" xfId="15816" xr:uid="{FA75A7A8-59A5-40FF-A1F1-019A5E6598FF}"/>
    <cellStyle name="Note 9 5 2 5 4" xfId="30210" xr:uid="{5CA4ADCF-CA58-4427-ACAF-67894FCB82B1}"/>
    <cellStyle name="Note 9 5 2 5 5" xfId="24371" xr:uid="{3679A022-BFD5-4CA9-858A-AA314294CBAB}"/>
    <cellStyle name="Note 9 5 2 6" xfId="4714" xr:uid="{C5A78A1C-32AB-446C-A8EA-02E3AE60229C}"/>
    <cellStyle name="Note 9 5 2 6 2" xfId="17436" xr:uid="{D320166D-930B-4614-9C26-B340A8FC28E9}"/>
    <cellStyle name="Note 9 5 2 6 3" xfId="20668" xr:uid="{AF0AE6BF-D1F8-47BE-8544-D600C2C6EA22}"/>
    <cellStyle name="Note 9 5 2 6 4" xfId="25832" xr:uid="{551D74D1-00AE-4B57-A069-C807D1803568}"/>
    <cellStyle name="Note 9 5 2 6 5" xfId="34117" xr:uid="{1144F21D-12FC-4496-A8B0-31DA90270578}"/>
    <cellStyle name="Note 9 5 2 7" xfId="10336" xr:uid="{42738A3D-BFA1-43A8-9191-506299FAA443}"/>
    <cellStyle name="Note 9 5 2 7 2" xfId="14594" xr:uid="{75F4630D-0A75-4EBD-85BD-2731A1B00E04}"/>
    <cellStyle name="Note 9 5 2 7 3" xfId="22273" xr:uid="{850BEF6C-8732-4578-BFB4-2424BC88ED25}"/>
    <cellStyle name="Note 9 5 2 7 4" xfId="31434" xr:uid="{3F162DC3-0629-4179-BC07-675DCFCCCA84}"/>
    <cellStyle name="Note 9 5 2 7 5" xfId="24539" xr:uid="{F4D91762-FA82-4682-9FFC-E6064BEB8D83}"/>
    <cellStyle name="Note 9 5 2 8" xfId="11740" xr:uid="{3FA368E6-FAE7-41E9-8B30-04DA716416F3}"/>
    <cellStyle name="Note 9 5 2 9" xfId="20830" xr:uid="{4751EC37-90BB-4328-B0D4-955550BDA043}"/>
    <cellStyle name="Note 9 5 3" xfId="5976" xr:uid="{78B97B1D-97AD-459F-AA11-A92CCDEBA4B2}"/>
    <cellStyle name="Note 9 5 3 2" xfId="17107" xr:uid="{2E1E5833-ADCC-4E28-BCA8-E3DE74E4D8F0}"/>
    <cellStyle name="Note 9 5 3 3" xfId="11525" xr:uid="{842AB9E5-EFB5-4567-954C-4642B2DED215}"/>
    <cellStyle name="Note 9 5 3 4" xfId="27074" xr:uid="{CEBF8757-CFF8-474B-B2A4-281117083A37}"/>
    <cellStyle name="Note 9 5 3 5" xfId="33846" xr:uid="{DFAF1FCA-748B-42AC-99C5-1EBE899A872B}"/>
    <cellStyle name="Note 9 5 4" xfId="7418" xr:uid="{CB25B444-449D-44C3-9433-A19A7F7F38AD}"/>
    <cellStyle name="Note 9 5 4 2" xfId="14943" xr:uid="{A42CFAC8-B229-4F82-A5C0-4DB815BE0777}"/>
    <cellStyle name="Note 9 5 4 3" xfId="22092" xr:uid="{2CAE45D6-0F40-4D6A-B4B6-DABF3248EB4F}"/>
    <cellStyle name="Note 9 5 4 4" xfId="28516" xr:uid="{1C1827A4-EEEE-41C8-9514-BEB0A42E9C89}"/>
    <cellStyle name="Note 9 5 4 5" xfId="35625" xr:uid="{2FB7DBA2-4C90-4036-8FF4-C5B12419250A}"/>
    <cellStyle name="Note 9 5 5" xfId="8285" xr:uid="{37F45A52-8FEF-48E4-9523-F1AB3C0B9522}"/>
    <cellStyle name="Note 9 5 5 2" xfId="18332" xr:uid="{D696BECC-7433-4726-AF58-C7FE603376B9}"/>
    <cellStyle name="Note 9 5 5 3" xfId="17170" xr:uid="{2F7C22E5-436A-40D8-B2D6-D0BF2C22CB5D}"/>
    <cellStyle name="Note 9 5 5 4" xfId="29383" xr:uid="{AF51C1B8-7A58-4906-B477-EE63C36E8FF7}"/>
    <cellStyle name="Note 9 5 5 5" xfId="26435" xr:uid="{2AF48ACA-460D-4409-B9FD-0107F000C07D}"/>
    <cellStyle name="Note 9 5 6" xfId="9111" xr:uid="{4C498081-50BB-4DBB-A608-F15DC6E7DCE2}"/>
    <cellStyle name="Note 9 5 6 2" xfId="12713" xr:uid="{398C4D6B-F4AF-41FA-8BBA-C91B2E8D2330}"/>
    <cellStyle name="Note 9 5 6 3" xfId="16577" xr:uid="{C7FE080D-7842-48FF-B7EE-3B2CBB7D549F}"/>
    <cellStyle name="Note 9 5 6 4" xfId="30209" xr:uid="{CFDFDD0A-A28D-4046-A002-223CE95F1B41}"/>
    <cellStyle name="Note 9 5 6 5" xfId="32671" xr:uid="{1F882B89-077E-414C-9B0A-C19917D44230}"/>
    <cellStyle name="Note 9 5 7" xfId="4715" xr:uid="{539F6807-31BF-434B-9B98-9AE9152222A8}"/>
    <cellStyle name="Note 9 5 7 2" xfId="14202" xr:uid="{9FACC191-AFEB-4B84-BEEC-E5B0D489F3FB}"/>
    <cellStyle name="Note 9 5 7 3" xfId="19590" xr:uid="{BF2984C5-092E-4C4D-B9EF-5C4DC699F692}"/>
    <cellStyle name="Note 9 5 7 4" xfId="25833" xr:uid="{BD01D965-C128-44D8-BCDB-1A78A14F9FE1}"/>
    <cellStyle name="Note 9 5 7 5" xfId="35802" xr:uid="{3F718D7F-3AA5-498C-9CD6-BC1F013A4611}"/>
    <cellStyle name="Note 9 5 8" xfId="10335" xr:uid="{28E64F87-44DC-4647-8BCA-F0729FC9CCA0}"/>
    <cellStyle name="Note 9 5 8 2" xfId="17727" xr:uid="{53F89D6D-A3D8-44DC-ABB2-8F12C90F763A}"/>
    <cellStyle name="Note 9 5 8 3" xfId="18551" xr:uid="{F6C1B7CC-8B1B-48F9-8503-28E3773429E5}"/>
    <cellStyle name="Note 9 5 8 4" xfId="31433" xr:uid="{CCBE53B3-07AC-4D91-90DE-FDF216E95902}"/>
    <cellStyle name="Note 9 5 8 5" xfId="24538" xr:uid="{CB09C412-31E7-4462-B2AD-A4F48C44719E}"/>
    <cellStyle name="Note 9 5 9" xfId="13718" xr:uid="{566B82FF-507D-4579-8C77-C108379AC8CE}"/>
    <cellStyle name="Note 9 6" xfId="1667" xr:uid="{00000000-0005-0000-0000-000083060000}"/>
    <cellStyle name="Note 9 6 10" xfId="24991" xr:uid="{BC38E0EF-45CE-43A1-87B2-2C9543106206}"/>
    <cellStyle name="Note 9 6 11" xfId="36710" xr:uid="{64656A67-3AB1-4C25-8C1C-2DBECA5D3DD8}"/>
    <cellStyle name="Note 9 6 2" xfId="5978" xr:uid="{1BE53D01-34F7-4D3C-B80C-65DEAA6D97FB}"/>
    <cellStyle name="Note 9 6 2 2" xfId="14991" xr:uid="{B86757A5-668C-495C-A3C4-F1FD8B1B020A}"/>
    <cellStyle name="Note 9 6 2 3" xfId="22349" xr:uid="{FC8930D4-D8B8-48B7-975A-48E32858DDA0}"/>
    <cellStyle name="Note 9 6 2 4" xfId="27076" xr:uid="{08B21E99-D9CF-480A-933E-EBA0299AC4CD}"/>
    <cellStyle name="Note 9 6 2 5" xfId="33693" xr:uid="{85F6C4D8-357D-43BE-8410-57399074AF7B}"/>
    <cellStyle name="Note 9 6 3" xfId="7420" xr:uid="{48964AC5-F820-4117-BB3F-D72FAA9C5AD6}"/>
    <cellStyle name="Note 9 6 3 2" xfId="16109" xr:uid="{689E3617-2C5C-487F-A4CE-DA5A934E15B2}"/>
    <cellStyle name="Note 9 6 3 3" xfId="21072" xr:uid="{54F45CA7-CA9C-4386-ADAC-4BFACCE44B74}"/>
    <cellStyle name="Note 9 6 3 4" xfId="28518" xr:uid="{24177064-94B6-429D-BEF1-7927CFC4D118}"/>
    <cellStyle name="Note 9 6 3 5" xfId="32271" xr:uid="{8265A896-2E25-47DA-B35C-F7CC7B6567A0}"/>
    <cellStyle name="Note 9 6 4" xfId="8287" xr:uid="{261F3B8C-9F5B-412F-8D80-64F9154751FB}"/>
    <cellStyle name="Note 9 6 4 2" xfId="2960" xr:uid="{5D375263-0DCE-4CE5-A95F-083621774067}"/>
    <cellStyle name="Note 9 6 4 3" xfId="19071" xr:uid="{A004CC28-0984-499B-937D-E071C163531B}"/>
    <cellStyle name="Note 9 6 4 4" xfId="29385" xr:uid="{83C63791-7FE4-4B39-801A-520D61504589}"/>
    <cellStyle name="Note 9 6 4 5" xfId="24139" xr:uid="{6401717A-06B2-4D1D-A483-76F4ACBF85F6}"/>
    <cellStyle name="Note 9 6 5" xfId="9113" xr:uid="{BAE73B00-D1E3-498E-BBDA-3A268AFF264C}"/>
    <cellStyle name="Note 9 6 5 2" xfId="12716" xr:uid="{EA9C4B40-7CE1-4203-A761-E370AF142DE1}"/>
    <cellStyle name="Note 9 6 5 3" xfId="23070" xr:uid="{66B3E08D-5A47-4A5D-B6F3-2E19537C1311}"/>
    <cellStyle name="Note 9 6 5 4" xfId="30211" xr:uid="{983BCE55-C120-463A-B648-972F3044A061}"/>
    <cellStyle name="Note 9 6 5 5" xfId="24372" xr:uid="{3337E6B4-8928-4E18-9052-92977FCBBCFE}"/>
    <cellStyle name="Note 9 6 6" xfId="6724" xr:uid="{E4C26F5B-2843-467C-9092-8A1195004D97}"/>
    <cellStyle name="Note 9 6 6 2" xfId="2537" xr:uid="{AA099BB6-2DE7-46A7-91FC-0ACA9C598057}"/>
    <cellStyle name="Note 9 6 6 3" xfId="21430" xr:uid="{4BE1DCB2-1BE6-4760-9EB3-5C9C9E5F4622}"/>
    <cellStyle name="Note 9 6 6 4" xfId="27822" xr:uid="{DCF85DA4-6187-44BA-A55B-B94B52169E2F}"/>
    <cellStyle name="Note 9 6 6 5" xfId="32660" xr:uid="{29149FD5-8570-4021-B338-CB7B9D27B69B}"/>
    <cellStyle name="Note 9 6 7" xfId="10337" xr:uid="{930A3450-87D6-4DA7-9E71-79549899E3CD}"/>
    <cellStyle name="Note 9 6 7 2" xfId="16723" xr:uid="{E45A8510-E0EA-4AC4-BB9D-E971E3382699}"/>
    <cellStyle name="Note 9 6 7 3" xfId="19404" xr:uid="{A3A89CD4-179B-4FC0-8C1D-D7C8CAF22051}"/>
    <cellStyle name="Note 9 6 7 4" xfId="31435" xr:uid="{03DDB32E-1B99-4AAA-80B4-3EA81C23F597}"/>
    <cellStyle name="Note 9 6 7 5" xfId="36414" xr:uid="{435207D5-82EB-448F-9238-39078B1E292D}"/>
    <cellStyle name="Note 9 6 8" xfId="17531" xr:uid="{F028B0D4-2D5D-461A-851B-C7D41D5D7897}"/>
    <cellStyle name="Note 9 6 9" xfId="19755" xr:uid="{AF82BE36-983D-4921-8119-CD0942987B81}"/>
    <cellStyle name="Note 9 7" xfId="5969" xr:uid="{372AE451-4A9B-42F9-B81F-7CCE107F4BC3}"/>
    <cellStyle name="Note 9 7 2" xfId="15893" xr:uid="{2FCCABD9-CEE6-4BEE-83F4-DFD009DAD363}"/>
    <cellStyle name="Note 9 7 3" xfId="19472" xr:uid="{59432AD9-8EF8-4A3D-A88D-4C9DC5F9E0DC}"/>
    <cellStyle name="Note 9 7 4" xfId="27067" xr:uid="{4CBBB086-DB3E-49BB-A4A8-0111F052D0F8}"/>
    <cellStyle name="Note 9 7 5" xfId="34804" xr:uid="{9069ECF3-02AC-46E5-AFF5-EE1FFD2A7A05}"/>
    <cellStyle name="Note 9 8" xfId="7411" xr:uid="{C2D0BFFA-D2ED-47E6-BAA8-892E7E1F268F}"/>
    <cellStyle name="Note 9 8 2" xfId="17229" xr:uid="{BCE80A40-1BC9-4496-A8D6-543BBE39225B}"/>
    <cellStyle name="Note 9 8 3" xfId="19821" xr:uid="{EB1929DF-ADF9-458B-A9E6-6F10844476DD}"/>
    <cellStyle name="Note 9 8 4" xfId="28509" xr:uid="{84BEE6CF-C137-4512-8C56-61D575A41CB7}"/>
    <cellStyle name="Note 9 8 5" xfId="33148" xr:uid="{9AD765D1-D97C-4AAA-A67F-C236C0C28089}"/>
    <cellStyle name="Note 9 9" xfId="8278" xr:uid="{FB4FCB37-094B-40BC-A3CF-2CADC269B883}"/>
    <cellStyle name="Note 9 9 2" xfId="18330" xr:uid="{98432339-4A35-44CB-84A1-389CFF53F572}"/>
    <cellStyle name="Note 9 9 3" xfId="17356" xr:uid="{D6475622-E9D0-45C4-AD2F-222182D1A159}"/>
    <cellStyle name="Note 9 9 4" xfId="29376" xr:uid="{D6585510-F348-46B2-898F-A33A3F6265C3}"/>
    <cellStyle name="Note 9 9 5" xfId="32203" xr:uid="{8ECCA109-590C-4BC3-8E2E-409CD7CB548D}"/>
    <cellStyle name="Œ…‹???‚è [0.00]_Sheet1" xfId="1668" xr:uid="{00000000-0005-0000-0000-000084060000}"/>
    <cellStyle name="Œ…‹???‚è_Sheet1" xfId="1669" xr:uid="{00000000-0005-0000-0000-000085060000}"/>
    <cellStyle name="Output 10" xfId="1670" xr:uid="{00000000-0005-0000-0000-000086060000}"/>
    <cellStyle name="Output 10 10" xfId="9116" xr:uid="{B6A52077-E2FF-44BA-839D-3BE61F80D383}"/>
    <cellStyle name="Output 10 10 2" xfId="12714" xr:uid="{7728A230-A5F6-458C-B75F-7B5FBA23D289}"/>
    <cellStyle name="Output 10 10 3" xfId="18806" xr:uid="{F9F3677B-2C79-41B9-8FDB-1448824F19DB}"/>
    <cellStyle name="Output 10 10 4" xfId="30214" xr:uid="{22E008A8-36C3-40EC-8969-9AA8AF578411}"/>
    <cellStyle name="Output 10 10 5" xfId="24373" xr:uid="{D485925F-292D-44E6-B81F-A1F2433D9FB0}"/>
    <cellStyle name="Output 10 11" xfId="6725" xr:uid="{F5B2CE29-7DD5-4964-A516-E90FD32705B5}"/>
    <cellStyle name="Output 10 11 2" xfId="17080" xr:uid="{CCCDAC35-0DC3-4FD2-8F36-D97C8CEAEDA0}"/>
    <cellStyle name="Output 10 11 3" xfId="20916" xr:uid="{97C10B80-2771-415A-A956-ECA8ED3A08A5}"/>
    <cellStyle name="Output 10 11 4" xfId="27823" xr:uid="{7DDAEF9B-C2F1-4C48-9A7D-640ED94FEDBA}"/>
    <cellStyle name="Output 10 11 5" xfId="34410" xr:uid="{EBF6F609-19D9-4DA9-BF49-8EB7553AFBA0}"/>
    <cellStyle name="Output 10 12" xfId="10338" xr:uid="{8DFBA439-F032-4075-A9FA-47915F1A847A}"/>
    <cellStyle name="Output 10 12 2" xfId="15990" xr:uid="{A3E39B4A-07B9-4218-98A2-0CFFE3D247FF}"/>
    <cellStyle name="Output 10 12 3" xfId="20360" xr:uid="{B451C55C-2BD9-4805-BDA3-156B4C79C3EF}"/>
    <cellStyle name="Output 10 12 4" xfId="31436" xr:uid="{444F8714-4CF1-4C28-BF05-E307BDD16214}"/>
    <cellStyle name="Output 10 12 5" xfId="36340" xr:uid="{7406F9D7-A6AB-416B-BB93-5566468793D4}"/>
    <cellStyle name="Output 10 13" xfId="3841" xr:uid="{FDB596E4-5D98-4E8E-A21C-4A80910E20BE}"/>
    <cellStyle name="Output 10 14" xfId="15734" xr:uid="{68EB0A77-0412-42C7-A78B-E7D1528FB351}"/>
    <cellStyle name="Output 10 15" xfId="20168" xr:uid="{29B2F7DE-6271-4BF6-A190-D2C89F6440F8}"/>
    <cellStyle name="Output 10 16" xfId="24994" xr:uid="{AB0DC779-E039-45D8-9EFC-54B33B3D5E8E}"/>
    <cellStyle name="Output 10 17" xfId="35361" xr:uid="{B9031656-AE89-4BDB-89D0-A18CE1AD9AB7}"/>
    <cellStyle name="Output 10 2" xfId="1671" xr:uid="{00000000-0005-0000-0000-000087060000}"/>
    <cellStyle name="Output 10 2 10" xfId="15031" xr:uid="{EE186E8A-618F-4542-B726-FE8C199F02B1}"/>
    <cellStyle name="Output 10 2 11" xfId="21885" xr:uid="{AA4BAD68-673F-4076-B3D1-580FD2C3CF1B}"/>
    <cellStyle name="Output 10 2 12" xfId="24995" xr:uid="{2490B458-BD6D-43AE-AD09-C7AB390D7D69}"/>
    <cellStyle name="Output 10 2 13" xfId="34843" xr:uid="{88D91F19-60A3-4FA0-AE4A-300E80DCC22E}"/>
    <cellStyle name="Output 10 2 2" xfId="1672" xr:uid="{00000000-0005-0000-0000-000088060000}"/>
    <cellStyle name="Output 10 2 2 10" xfId="21339" xr:uid="{0286B76A-1D32-40B2-9CBC-E23ACB1572B2}"/>
    <cellStyle name="Output 10 2 2 11" xfId="24996" xr:uid="{EB72EBE9-138E-4670-B096-B1CBD0981CB3}"/>
    <cellStyle name="Output 10 2 2 12" xfId="33756" xr:uid="{88BC9452-D38F-4581-BC00-50451379203D}"/>
    <cellStyle name="Output 10 2 2 2" xfId="5981" xr:uid="{8AD6A6BD-B5C5-4902-9456-B515D24B4CB6}"/>
    <cellStyle name="Output 10 2 2 2 2" xfId="13374" xr:uid="{3E999D5C-92B8-4C94-9C2B-D1F4DAA00F2D}"/>
    <cellStyle name="Output 10 2 2 2 3" xfId="19692" xr:uid="{BB891A8D-016C-48F6-80B2-40BC96511617}"/>
    <cellStyle name="Output 10 2 2 2 4" xfId="27079" xr:uid="{206DDD65-DD45-4F4C-BC7B-5C585EA42B69}"/>
    <cellStyle name="Output 10 2 2 2 5" xfId="36391" xr:uid="{4CADAE21-DD02-4BC9-86CF-0F90C0E226FC}"/>
    <cellStyle name="Output 10 2 2 3" xfId="7425" xr:uid="{826886A1-8FAC-4219-8FC0-76439F8787BC}"/>
    <cellStyle name="Output 10 2 2 3 2" xfId="17284" xr:uid="{7EE1C1CD-C16E-4E1B-91E4-F1615FA851DE}"/>
    <cellStyle name="Output 10 2 2 3 3" xfId="19154" xr:uid="{BB8DE44C-3A99-4A28-831B-5C2C9F0C67D3}"/>
    <cellStyle name="Output 10 2 2 3 4" xfId="28523" xr:uid="{2291F037-C135-4D44-987C-2232BDE20118}"/>
    <cellStyle name="Output 10 2 2 3 5" xfId="34808" xr:uid="{2ECA7794-1336-4793-B645-9A399FB44EB2}"/>
    <cellStyle name="Output 10 2 2 4" xfId="8290" xr:uid="{510C2ADF-CFAE-4DF7-8E48-B86EE2FF797C}"/>
    <cellStyle name="Output 10 2 2 4 2" xfId="18326" xr:uid="{1231F836-87E6-47BA-AE44-3D0DEB5B9740}"/>
    <cellStyle name="Output 10 2 2 4 3" xfId="16594" xr:uid="{701ED9AF-41A2-41CB-AB8D-3115D1FD55A5}"/>
    <cellStyle name="Output 10 2 2 4 4" xfId="29388" xr:uid="{851D3775-7142-402D-B0B2-9450617DBD5A}"/>
    <cellStyle name="Output 10 2 2 4 5" xfId="33044" xr:uid="{B1192968-A200-4905-9704-8A76F3F33535}"/>
    <cellStyle name="Output 10 2 2 5" xfId="9118" xr:uid="{604B92D1-7B71-4A38-80D5-E949059CBA22}"/>
    <cellStyle name="Output 10 2 2 5 2" xfId="12715" xr:uid="{B905D932-D869-4DA5-8E93-5F3258FB9E05}"/>
    <cellStyle name="Output 10 2 2 5 3" xfId="2477" xr:uid="{A1F88138-207C-4738-B2E2-21C2FDDDD4C7}"/>
    <cellStyle name="Output 10 2 2 5 4" xfId="30216" xr:uid="{4A06D64A-BEBB-4B62-992E-FA9027F8C6F7}"/>
    <cellStyle name="Output 10 2 2 5 5" xfId="32668" xr:uid="{8C167493-A824-4618-98A5-0A923325A1AA}"/>
    <cellStyle name="Output 10 2 2 6" xfId="6727" xr:uid="{3D8DF395-6F6D-4749-B193-D70DC523856D}"/>
    <cellStyle name="Output 10 2 2 6 2" xfId="14504" xr:uid="{C9B1F980-F831-41F7-8F0E-98C380D83537}"/>
    <cellStyle name="Output 10 2 2 6 3" xfId="19364" xr:uid="{0F67CD14-AD30-4ED2-971E-E4B6D2136787}"/>
    <cellStyle name="Output 10 2 2 6 4" xfId="27825" xr:uid="{53251676-EFF7-4964-9D00-34953CE99B0D}"/>
    <cellStyle name="Output 10 2 2 6 5" xfId="34326" xr:uid="{7E0DA586-5556-4CDD-AAF4-BCA792418E8F}"/>
    <cellStyle name="Output 10 2 2 7" xfId="10340" xr:uid="{CEFCC7CC-C4A4-4D22-B61D-9CDFA8090922}"/>
    <cellStyle name="Output 10 2 2 7 2" xfId="12002" xr:uid="{76E6FA60-0E87-4C33-8A48-D8C4120BA7F6}"/>
    <cellStyle name="Output 10 2 2 7 3" xfId="18602" xr:uid="{9E164303-0228-421F-A0F9-1FA473059EA6}"/>
    <cellStyle name="Output 10 2 2 7 4" xfId="31438" xr:uid="{E543B5AB-6E28-40F2-94B3-3F61E7E7FF0C}"/>
    <cellStyle name="Output 10 2 2 7 5" xfId="33812" xr:uid="{44E48B8C-463B-4481-895A-284C054E88E2}"/>
    <cellStyle name="Output 10 2 2 8" xfId="3843" xr:uid="{ED108B40-3174-41F8-BA48-8C48F7247BC9}"/>
    <cellStyle name="Output 10 2 2 9" xfId="13716" xr:uid="{829C891D-BE8B-4968-A42D-B116B9FBA7CD}"/>
    <cellStyle name="Output 10 2 3" xfId="5980" xr:uid="{6C331CC1-3E5C-4871-9F06-5F3D0CF31F7C}"/>
    <cellStyle name="Output 10 2 3 2" xfId="14685" xr:uid="{71D56D1C-CC9C-4BF6-A11A-B16FA7C7D931}"/>
    <cellStyle name="Output 10 2 3 3" xfId="20789" xr:uid="{312259BC-9708-43CA-A112-BCF4E97B1674}"/>
    <cellStyle name="Output 10 2 3 4" xfId="27078" xr:uid="{C8522377-391D-4AF3-85B8-2F0AFA7DE078}"/>
    <cellStyle name="Output 10 2 3 5" xfId="33470" xr:uid="{815229D4-B860-46B4-81B0-1C500208F113}"/>
    <cellStyle name="Output 10 2 4" xfId="7424" xr:uid="{8145CAC5-A7EA-43E7-B60B-0E65EC3CE859}"/>
    <cellStyle name="Output 10 2 4 2" xfId="2690" xr:uid="{38AC66F9-5DCE-4DFC-BF8E-B46EEDF6173C}"/>
    <cellStyle name="Output 10 2 4 3" xfId="20209" xr:uid="{3AED3CDE-176D-42D8-88EA-DEC1866953F0}"/>
    <cellStyle name="Output 10 2 4 4" xfId="28522" xr:uid="{B580E002-C68E-4F97-930F-EBBAAD2A7B13}"/>
    <cellStyle name="Output 10 2 4 5" xfId="32882" xr:uid="{F3645D87-42D7-47BC-8422-FD969BBC71C6}"/>
    <cellStyle name="Output 10 2 5" xfId="8289" xr:uid="{62526A5B-DE15-4346-8ED8-E342494DD36D}"/>
    <cellStyle name="Output 10 2 5 2" xfId="2962" xr:uid="{EAD093A4-B891-4A38-ACBA-EEDE777ED749}"/>
    <cellStyle name="Output 10 2 5 3" xfId="19072" xr:uid="{930ADC8D-814E-44E1-B27E-28DB21B1C5EC}"/>
    <cellStyle name="Output 10 2 5 4" xfId="29387" xr:uid="{63BBD6A4-725F-4271-8DB7-B3E2AECEC11F}"/>
    <cellStyle name="Output 10 2 5 5" xfId="24140" xr:uid="{0A73CBE3-DCD1-44EC-9896-A21A5F4333A8}"/>
    <cellStyle name="Output 10 2 6" xfId="9117" xr:uid="{F42B7209-48EE-40EF-95C9-B4FF62D9ACA0}"/>
    <cellStyle name="Output 10 2 6 2" xfId="18084" xr:uid="{72516260-5418-46A3-A6EA-FC7567068637}"/>
    <cellStyle name="Output 10 2 6 3" xfId="2478" xr:uid="{8A25F21A-8A71-4409-BED4-5E6CBB78D63E}"/>
    <cellStyle name="Output 10 2 6 4" xfId="30215" xr:uid="{2FCD3557-3B32-45F7-A42C-961D2F4A9E1A}"/>
    <cellStyle name="Output 10 2 6 5" xfId="32667" xr:uid="{D52E5017-D016-4555-9720-99B8FEBB2713}"/>
    <cellStyle name="Output 10 2 7" xfId="8404" xr:uid="{6C161603-8630-4EEC-B5AE-19B447354CF6}"/>
    <cellStyle name="Output 10 2 7 2" xfId="12260" xr:uid="{30087C65-DEA6-4262-8A17-575D95C4D8D0}"/>
    <cellStyle name="Output 10 2 7 3" xfId="23292" xr:uid="{FCE1C264-0AB5-4294-A4DC-513AFFB1472B}"/>
    <cellStyle name="Output 10 2 7 4" xfId="29502" xr:uid="{8533E9BF-91C2-4F1E-9450-270D74FC97B7}"/>
    <cellStyle name="Output 10 2 7 5" xfId="27539" xr:uid="{F5232048-F0B0-4DB9-922A-1E0BD1B50762}"/>
    <cellStyle name="Output 10 2 8" xfId="10339" xr:uid="{6505E0EE-58A3-4C90-B7B3-504BD87F38FE}"/>
    <cellStyle name="Output 10 2 8 2" xfId="15268" xr:uid="{C2A9BD10-6B44-4313-BABA-AC811CB12213}"/>
    <cellStyle name="Output 10 2 8 3" xfId="19235" xr:uid="{1FFD42CB-0F73-4CC4-B728-EEC016A3EF72}"/>
    <cellStyle name="Output 10 2 8 4" xfId="31437" xr:uid="{A9718871-F0BA-416F-AE5E-9E37B6423337}"/>
    <cellStyle name="Output 10 2 8 5" xfId="34896" xr:uid="{896EBCED-B661-48E1-80BA-75A7E1F87242}"/>
    <cellStyle name="Output 10 2 9" xfId="3842" xr:uid="{1F92CF5B-1B6F-4287-83C4-8C6E295E429C}"/>
    <cellStyle name="Output 10 3" xfId="1673" xr:uid="{00000000-0005-0000-0000-000089060000}"/>
    <cellStyle name="Output 10 3 10" xfId="17532" xr:uid="{219A9192-F8CB-492F-9504-F63C7F44A693}"/>
    <cellStyle name="Output 10 3 11" xfId="20828" xr:uid="{4DA50F19-AF41-4611-A668-66C4AC93CEE1}"/>
    <cellStyle name="Output 10 3 12" xfId="24997" xr:uid="{20EAB690-97B3-4488-A6BA-DCF30724CCEF}"/>
    <cellStyle name="Output 10 3 13" xfId="36711" xr:uid="{BF4C2A47-52D7-4B1B-9C0A-7F647DE5BDF1}"/>
    <cellStyle name="Output 10 3 2" xfId="1674" xr:uid="{00000000-0005-0000-0000-00008A060000}"/>
    <cellStyle name="Output 10 3 2 10" xfId="19753" xr:uid="{D424735B-E9E9-41AD-B256-D4BEAF991E3F}"/>
    <cellStyle name="Output 10 3 2 11" xfId="24998" xr:uid="{621B9C05-3C8E-46D6-9E4C-50C5FF52D2D2}"/>
    <cellStyle name="Output 10 3 2 12" xfId="35043" xr:uid="{D4B3C6E5-9BB2-463E-85D6-2A0779F55361}"/>
    <cellStyle name="Output 10 3 2 2" xfId="5983" xr:uid="{BBDE5E90-24E9-40F0-A7CE-61E8FEE2147B}"/>
    <cellStyle name="Output 10 3 2 2 2" xfId="12424" xr:uid="{C6DAABA6-CA4B-4B2B-9456-80276748B857}"/>
    <cellStyle name="Output 10 3 2 2 3" xfId="19470" xr:uid="{BFF39BA0-067B-4E54-808A-724352469300}"/>
    <cellStyle name="Output 10 3 2 2 4" xfId="27081" xr:uid="{70B0EBC4-9253-4D47-9D94-4E593CB5D2AB}"/>
    <cellStyle name="Output 10 3 2 2 5" xfId="34802" xr:uid="{13F07222-5D84-4F32-ABA3-A0129C8D1175}"/>
    <cellStyle name="Output 10 3 2 3" xfId="7427" xr:uid="{0A69425D-69AC-466A-B58B-2A1F84B8247B}"/>
    <cellStyle name="Output 10 3 2 3 2" xfId="14998" xr:uid="{334E4F40-B32D-432B-B239-DB63B9EA22D6}"/>
    <cellStyle name="Output 10 3 2 3 3" xfId="19313" xr:uid="{592F4E39-15DA-42A5-8D56-FC923AE7984D}"/>
    <cellStyle name="Output 10 3 2 3 4" xfId="28525" xr:uid="{63218D33-F191-4E6D-8405-BB47B73C193B}"/>
    <cellStyle name="Output 10 3 2 3 5" xfId="34275" xr:uid="{28BBD249-A252-47BC-A3E7-AC1FFF271569}"/>
    <cellStyle name="Output 10 3 2 4" xfId="8292" xr:uid="{9741B24D-7CE4-4B12-8E89-DE55360005D5}"/>
    <cellStyle name="Output 10 3 2 4 2" xfId="18329" xr:uid="{53F1F805-C405-4E55-81E4-D497490B5930}"/>
    <cellStyle name="Output 10 3 2 4 3" xfId="11497" xr:uid="{91F33FD1-646A-44B8-9E28-65911EC9EA24}"/>
    <cellStyle name="Output 10 3 2 4 4" xfId="29390" xr:uid="{EA70FE20-696B-4B5F-B6EB-9EA08DA42E3C}"/>
    <cellStyle name="Output 10 3 2 4 5" xfId="23433" xr:uid="{B6A981AF-4ACD-4523-9D08-9D5343ACDC12}"/>
    <cellStyle name="Output 10 3 2 5" xfId="9120" xr:uid="{7366F5C1-E1FD-4E60-A300-A8EF93B22CC1}"/>
    <cellStyle name="Output 10 3 2 5 2" xfId="3258" xr:uid="{637B0723-A2F7-44E8-B1DD-DDDD2B1E6D07}"/>
    <cellStyle name="Output 10 3 2 5 3" xfId="13803" xr:uid="{2398D89C-49E7-4D9A-8C9C-66AEEEBDF7C4}"/>
    <cellStyle name="Output 10 3 2 5 4" xfId="30218" xr:uid="{5F2D056E-D6D5-4847-81F9-05EADB965A41}"/>
    <cellStyle name="Output 10 3 2 5 5" xfId="24375" xr:uid="{F519F78E-46D7-4F5D-87ED-6EA82E0D378B}"/>
    <cellStyle name="Output 10 3 2 6" xfId="9275" xr:uid="{C1D6275D-5A7E-405B-913C-6DCE87E82C52}"/>
    <cellStyle name="Output 10 3 2 6 2" xfId="18039" xr:uid="{D1D48A62-623D-4E0F-9CF4-3F39FAA7766C}"/>
    <cellStyle name="Output 10 3 2 6 3" xfId="18753" xr:uid="{372985D9-6F14-4CB1-9CCE-7E2F69EF56AE}"/>
    <cellStyle name="Output 10 3 2 6 4" xfId="30373" xr:uid="{CA409E35-61FE-430C-B98B-39BD20234604}"/>
    <cellStyle name="Output 10 3 2 6 5" xfId="33191" xr:uid="{49648DC4-8513-4AB2-92BA-C044794BEB18}"/>
    <cellStyle name="Output 10 3 2 7" xfId="10342" xr:uid="{8CD3ABDB-03DD-41B1-BE69-A79AFD3A89E7}"/>
    <cellStyle name="Output 10 3 2 7 2" xfId="17027" xr:uid="{16EDE3FC-F00E-403E-A580-4758A83DB7DF}"/>
    <cellStyle name="Output 10 3 2 7 3" xfId="22762" xr:uid="{8B5AFE92-973D-4534-A6CF-8B9DC47AE717}"/>
    <cellStyle name="Output 10 3 2 7 4" xfId="31440" xr:uid="{167E7049-4FAE-4C13-8A01-63F31FFBE727}"/>
    <cellStyle name="Output 10 3 2 7 5" xfId="32570" xr:uid="{A59E5C1E-BBE1-404C-A3A4-D8583CE55675}"/>
    <cellStyle name="Output 10 3 2 8" xfId="3845" xr:uid="{3E1ADFFF-CE8A-4069-8F86-65D49747F3F3}"/>
    <cellStyle name="Output 10 3 2 9" xfId="15329" xr:uid="{74030D7A-BE21-4DE3-AF46-A0D247B0971A}"/>
    <cellStyle name="Output 10 3 3" xfId="5982" xr:uid="{7FC7E3FC-EFA0-4384-9F04-C1AA4C9158BB}"/>
    <cellStyle name="Output 10 3 3 2" xfId="17108" xr:uid="{1C3AB9CF-66F2-4A9A-924D-3083DEDE4D4A}"/>
    <cellStyle name="Output 10 3 3 3" xfId="20542" xr:uid="{1C2C1F07-A4F0-4D63-8AF5-2675F152A2BA}"/>
    <cellStyle name="Output 10 3 3 4" xfId="27080" xr:uid="{BB1B243C-2842-42B5-B3BF-B7B2D09C2881}"/>
    <cellStyle name="Output 10 3 3 5" xfId="32512" xr:uid="{7DE43DC3-5A96-4AD1-9CCD-1511A154CF77}"/>
    <cellStyle name="Output 10 3 4" xfId="7426" xr:uid="{1EF66AC7-43E5-4D34-9D66-034512A430B4}"/>
    <cellStyle name="Output 10 3 4 2" xfId="12789" xr:uid="{87DFB98D-1BBF-499C-B2BD-B92CEC3ADC45}"/>
    <cellStyle name="Output 10 3 4 3" xfId="20274" xr:uid="{BECFF0E5-83E9-4CB0-BC2B-B8ED8F328A4C}"/>
    <cellStyle name="Output 10 3 4 4" xfId="28524" xr:uid="{84D2991E-CD26-48CB-9A1E-4FB08D9FC89C}"/>
    <cellStyle name="Output 10 3 4 5" xfId="33711" xr:uid="{142B9401-AC70-4D82-8BBD-4F21ABC9A16A}"/>
    <cellStyle name="Output 10 3 5" xfId="8291" xr:uid="{55520BF0-78FF-4B28-8488-99CCB28076E7}"/>
    <cellStyle name="Output 10 3 5 2" xfId="12976" xr:uid="{D40F84BF-B12F-40EA-892E-885198E2D60B}"/>
    <cellStyle name="Output 10 3 5 3" xfId="15833" xr:uid="{D722D4BE-5C0B-4E4D-9C03-6597DCEEA014}"/>
    <cellStyle name="Output 10 3 5 4" xfId="29389" xr:uid="{57CCE608-DC36-4E28-B396-4B60CA2D3055}"/>
    <cellStyle name="Output 10 3 5 5" xfId="33046" xr:uid="{AA919E5F-B344-4BA2-A5B1-98FFEF911CA7}"/>
    <cellStyle name="Output 10 3 6" xfId="9119" xr:uid="{44EC9438-ED32-4AE8-AF53-9B0B37B8DD9D}"/>
    <cellStyle name="Output 10 3 6 2" xfId="3257" xr:uid="{319C9F06-BE0E-49D7-9BDC-BF37FFF67FCE}"/>
    <cellStyle name="Output 10 3 6 3" xfId="15112" xr:uid="{67C8D21D-1912-4DC9-ABEB-D31171ED757E}"/>
    <cellStyle name="Output 10 3 6 4" xfId="30217" xr:uid="{80CD847D-8921-4F71-9160-07BA277BEDAC}"/>
    <cellStyle name="Output 10 3 6 5" xfId="24374" xr:uid="{6474EC9F-52D6-4E18-B0B4-3F59DDC5FB5C}"/>
    <cellStyle name="Output 10 3 7" xfId="6728" xr:uid="{BE1BF82B-66F0-42E0-87AD-236DD468B669}"/>
    <cellStyle name="Output 10 3 7 2" xfId="13279" xr:uid="{AF8B7C07-BC07-4DEB-AA81-DF8F91606CEE}"/>
    <cellStyle name="Output 10 3 7 3" xfId="20081" xr:uid="{83A5639F-CAC4-4A64-9693-BD632D293ADC}"/>
    <cellStyle name="Output 10 3 7 4" xfId="27826" xr:uid="{F4DB599F-4A5E-42B6-A762-94C3EB59295B}"/>
    <cellStyle name="Output 10 3 7 5" xfId="33357" xr:uid="{D5A8D184-3E8B-4157-855B-0526BA6511C9}"/>
    <cellStyle name="Output 10 3 8" xfId="10341" xr:uid="{1FD814FD-442B-440A-B333-125B02AD3B28}"/>
    <cellStyle name="Output 10 3 8 2" xfId="16059" xr:uid="{9C7BE5A8-E09B-4728-83C2-286799D29673}"/>
    <cellStyle name="Output 10 3 8 3" xfId="19907" xr:uid="{348BB5F1-9D6B-41D9-A58C-5506A4C800FE}"/>
    <cellStyle name="Output 10 3 8 4" xfId="31439" xr:uid="{92102849-CC02-4809-8AF0-C360EACE2EC2}"/>
    <cellStyle name="Output 10 3 8 5" xfId="33257" xr:uid="{8AAC7E50-10F9-45B4-8E57-D81246630C22}"/>
    <cellStyle name="Output 10 3 9" xfId="3844" xr:uid="{E5E0BA5E-4F2B-4104-8292-9AA122B29F8C}"/>
    <cellStyle name="Output 10 4" xfId="1675" xr:uid="{00000000-0005-0000-0000-00008B060000}"/>
    <cellStyle name="Output 10 4 10" xfId="16503" xr:uid="{5CAC8A03-D71A-4816-847A-59AF292A20A4}"/>
    <cellStyle name="Output 10 4 11" xfId="22670" xr:uid="{AC3D799D-ABA2-4A1B-90F3-FF2547782718}"/>
    <cellStyle name="Output 10 4 12" xfId="24999" xr:uid="{0D8ED157-4BB5-467D-9D8B-C18DF0D9884C}"/>
    <cellStyle name="Output 10 4 13" xfId="35918" xr:uid="{278EA322-281E-4297-8C18-88476C130C81}"/>
    <cellStyle name="Output 10 4 2" xfId="1676" xr:uid="{00000000-0005-0000-0000-00008C060000}"/>
    <cellStyle name="Output 10 4 2 10" xfId="21023" xr:uid="{D4FCF369-FAAF-46FA-A371-79855D93C572}"/>
    <cellStyle name="Output 10 4 2 11" xfId="25000" xr:uid="{9F522618-29DA-4777-AFC9-C1C2826FE2A2}"/>
    <cellStyle name="Output 10 4 2 12" xfId="35362" xr:uid="{AAA28B39-B943-4F4B-9E53-5DF99162644B}"/>
    <cellStyle name="Output 10 4 2 2" xfId="5985" xr:uid="{9FFB6105-75BB-49C4-8939-EEA0123A570C}"/>
    <cellStyle name="Output 10 4 2 2 2" xfId="13654" xr:uid="{50FA2060-C589-4C52-B8C6-706E981B7A01}"/>
    <cellStyle name="Output 10 4 2 2 3" xfId="18521" xr:uid="{43DDD97A-715C-4C20-9F7A-3EEE04B209D4}"/>
    <cellStyle name="Output 10 4 2 2 4" xfId="27083" xr:uid="{D21EF2B2-8B63-45D1-A222-F84A1CE76A16}"/>
    <cellStyle name="Output 10 4 2 2 5" xfId="34555" xr:uid="{8A724095-E6AD-4BB3-9778-65D390033C45}"/>
    <cellStyle name="Output 10 4 2 3" xfId="7429" xr:uid="{A0059CB0-6CD4-4D44-B76A-EE51504FF478}"/>
    <cellStyle name="Output 10 4 2 3 2" xfId="14372" xr:uid="{64E89991-DD1B-4F06-8BD8-C7042C664D32}"/>
    <cellStyle name="Output 10 4 2 3 3" xfId="22853" xr:uid="{B3867142-1A26-44B7-A95E-8F45AA4EEF98}"/>
    <cellStyle name="Output 10 4 2 3 4" xfId="28527" xr:uid="{42095004-3EE0-4DCD-AF21-736A9289FC16}"/>
    <cellStyle name="Output 10 4 2 3 5" xfId="34035" xr:uid="{2C74DB38-1016-42D6-9A14-E4BED59D17D4}"/>
    <cellStyle name="Output 10 4 2 4" xfId="8294" xr:uid="{7068FD11-0E60-449D-9270-B6D7F7D3EBCE}"/>
    <cellStyle name="Output 10 4 2 4 2" xfId="2963" xr:uid="{9BCC0228-1657-402F-93D7-4320716BD31A}"/>
    <cellStyle name="Output 10 4 2 4 3" xfId="19066" xr:uid="{F852158D-64DD-4514-AF8B-4AE5EAC9424C}"/>
    <cellStyle name="Output 10 4 2 4 4" xfId="29392" xr:uid="{E0849911-8698-4014-8814-01042F080737}"/>
    <cellStyle name="Output 10 4 2 4 5" xfId="24142" xr:uid="{5D1ECAA7-F08F-44D7-B0E9-FC97E0E264D2}"/>
    <cellStyle name="Output 10 4 2 5" xfId="9122" xr:uid="{5286A602-088C-45EE-90CF-59BB225761D6}"/>
    <cellStyle name="Output 10 4 2 5 2" xfId="3260" xr:uid="{81FEF062-B016-43EE-81AA-C2D57863A401}"/>
    <cellStyle name="Output 10 4 2 5 3" xfId="18802" xr:uid="{0906F2E5-8D6A-471B-AF33-2C3EA1971B02}"/>
    <cellStyle name="Output 10 4 2 5 4" xfId="30220" xr:uid="{404E2156-1405-4E19-B8E9-CB0520D965F4}"/>
    <cellStyle name="Output 10 4 2 5 5" xfId="25282" xr:uid="{05873F44-3B47-41AE-9CEA-E2343BCA88E0}"/>
    <cellStyle name="Output 10 4 2 6" xfId="6731" xr:uid="{4E1E9DF9-3D11-4A99-A74D-2D6458FBB9F7}"/>
    <cellStyle name="Output 10 4 2 6 2" xfId="14143" xr:uid="{286C3979-056A-4FE8-8EB6-D25D4C82A0F6}"/>
    <cellStyle name="Output 10 4 2 6 3" xfId="22143" xr:uid="{D5DF8773-4C3D-49E2-AC5E-BF0BC7DC4570}"/>
    <cellStyle name="Output 10 4 2 6 4" xfId="27829" xr:uid="{5BD80CCB-3837-4D6F-93E5-098832A3BEF4}"/>
    <cellStyle name="Output 10 4 2 6 5" xfId="35887" xr:uid="{36DA87CC-9B47-486C-81F5-3C883822D641}"/>
    <cellStyle name="Output 10 4 2 7" xfId="10344" xr:uid="{5E9E5EDB-FE5D-46CB-A4DE-C2BA48DF0E5D}"/>
    <cellStyle name="Output 10 4 2 7 2" xfId="14460" xr:uid="{B28A9019-6739-4A8C-8658-8AE888253679}"/>
    <cellStyle name="Output 10 4 2 7 3" xfId="21995" xr:uid="{CFBEDC0D-5EDE-4C83-BA6B-2650D35AE10F}"/>
    <cellStyle name="Output 10 4 2 7 4" xfId="31442" xr:uid="{71D0FF86-A9B7-406E-9B23-62F6C60BF439}"/>
    <cellStyle name="Output 10 4 2 7 5" xfId="36779" xr:uid="{ED1478E7-F033-41F5-8A9A-A75C2E7A8078}"/>
    <cellStyle name="Output 10 4 2 8" xfId="3847" xr:uid="{ABA5D455-CB05-4B96-8D66-72E92291064C}"/>
    <cellStyle name="Output 10 4 2 9" xfId="15735" xr:uid="{BAA952AE-73D0-4C30-AF6D-EEC45821CD3D}"/>
    <cellStyle name="Output 10 4 3" xfId="5984" xr:uid="{6CE57525-3D4D-4296-87B9-F370B7621736}"/>
    <cellStyle name="Output 10 4 3 2" xfId="14992" xr:uid="{0E899089-DA7E-44E7-ADAB-0E5F7B74141E}"/>
    <cellStyle name="Output 10 4 3 3" xfId="22350" xr:uid="{F4BCFFE4-DFD6-429A-B470-7BBD52C3D5E2}"/>
    <cellStyle name="Output 10 4 3 4" xfId="27082" xr:uid="{FC574325-AEE7-4D88-AE07-AA5E98B4E556}"/>
    <cellStyle name="Output 10 4 3 5" xfId="33694" xr:uid="{2FC54DB6-DC55-41AB-ACE3-A2638A3AD3BE}"/>
    <cellStyle name="Output 10 4 4" xfId="7428" xr:uid="{CB19BF6E-061B-4E02-9BEE-E9622584801E}"/>
    <cellStyle name="Output 10 4 4 2" xfId="13671" xr:uid="{4510FA7E-EB23-4EB4-8071-B30E2D62D32B}"/>
    <cellStyle name="Output 10 4 4 3" xfId="20031" xr:uid="{CB6551F8-58DA-41A4-A8BA-C7BBCB8E1220}"/>
    <cellStyle name="Output 10 4 4 4" xfId="28526" xr:uid="{B8FBBBF9-0C4F-4820-B3EF-A7BC7D30FC78}"/>
    <cellStyle name="Output 10 4 4 5" xfId="33306" xr:uid="{6F394817-5DB7-4DC7-9F0B-5BBE5BB08F36}"/>
    <cellStyle name="Output 10 4 5" xfId="8293" xr:uid="{1B6CCB39-E1A8-4C33-ACCD-1EFB86861670}"/>
    <cellStyle name="Output 10 4 5 2" xfId="12979" xr:uid="{0A368D0A-5DB6-422F-A1E3-8B2D280377E5}"/>
    <cellStyle name="Output 10 4 5 3" xfId="23312" xr:uid="{3BB2259B-AD89-4A87-8185-6E83982D8291}"/>
    <cellStyle name="Output 10 4 5 4" xfId="29391" xr:uid="{7CAB4E3B-7531-4599-96D1-F96250A889F0}"/>
    <cellStyle name="Output 10 4 5 5" xfId="33045" xr:uid="{A6DA0052-D20A-4FBC-B7C6-A00EB4817022}"/>
    <cellStyle name="Output 10 4 6" xfId="9121" xr:uid="{27264DDC-AC07-46C5-A368-076B89180650}"/>
    <cellStyle name="Output 10 4 6 2" xfId="3259" xr:uid="{068EDEC6-A2BA-4AAE-B1B0-16A2B5FD6E0D}"/>
    <cellStyle name="Output 10 4 6 3" xfId="23068" xr:uid="{49B9A0F6-E70C-4A73-B5F3-B02FE3C83485}"/>
    <cellStyle name="Output 10 4 6 4" xfId="30219" xr:uid="{EB0BFF8D-5BF1-40D0-903B-390AFD3973E3}"/>
    <cellStyle name="Output 10 4 6 5" xfId="24376" xr:uid="{2715B8B5-36BE-4A7C-B0B7-FF6586C459EE}"/>
    <cellStyle name="Output 10 4 7" xfId="6730" xr:uid="{718E34AC-F83D-47B3-A3ED-F7ADD9732455}"/>
    <cellStyle name="Output 10 4 7 2" xfId="13264" xr:uid="{F82F6E11-F543-43CA-B6CC-0ED2F8B6670F}"/>
    <cellStyle name="Output 10 4 7 3" xfId="21856" xr:uid="{9C8879D3-9C3F-42DD-8708-A96887B86E75}"/>
    <cellStyle name="Output 10 4 7 4" xfId="27828" xr:uid="{6BDC96B2-3460-42F3-A1BC-F005401758FF}"/>
    <cellStyle name="Output 10 4 7 5" xfId="36947" xr:uid="{2C0C7181-1203-4B35-A22A-9E70E24BB939}"/>
    <cellStyle name="Output 10 4 8" xfId="10343" xr:uid="{564F9353-8120-4360-B244-A5F62E4484ED}"/>
    <cellStyle name="Output 10 4 8 2" xfId="13306" xr:uid="{AC139F9F-4DF8-444B-B5D5-13BDABF7F848}"/>
    <cellStyle name="Output 10 4 8 3" xfId="21315" xr:uid="{0A6475E6-74C0-4A23-B7F5-138D42748507}"/>
    <cellStyle name="Output 10 4 8 4" xfId="31441" xr:uid="{73321197-1965-4E3D-BD26-60E330E23E72}"/>
    <cellStyle name="Output 10 4 8 5" xfId="33883" xr:uid="{1190BD1F-4C39-41EF-AFA9-3F448CFBC9C9}"/>
    <cellStyle name="Output 10 4 9" xfId="3846" xr:uid="{57E16947-53AF-407E-8B86-45DD10A8D74E}"/>
    <cellStyle name="Output 10 5" xfId="1677" xr:uid="{00000000-0005-0000-0000-00008D060000}"/>
    <cellStyle name="Output 10 5 10" xfId="15032" xr:uid="{CEEB42B8-BA6C-406E-B63C-4E5E0142370E}"/>
    <cellStyle name="Output 10 5 11" xfId="21886" xr:uid="{596F49E3-3694-4F30-A354-226E8B5B5E36}"/>
    <cellStyle name="Output 10 5 12" xfId="25001" xr:uid="{EE2B50E1-F925-4F8D-9FB2-3148D15B8E5D}"/>
    <cellStyle name="Output 10 5 13" xfId="34844" xr:uid="{217DCF6F-6BF4-440C-BEA3-5F0F9351CF3E}"/>
    <cellStyle name="Output 10 5 2" xfId="1678" xr:uid="{00000000-0005-0000-0000-00008E060000}"/>
    <cellStyle name="Output 10 5 2 10" xfId="21340" xr:uid="{41EBF1D3-167D-4A05-8043-70F7997BA7DF}"/>
    <cellStyle name="Output 10 5 2 11" xfId="25002" xr:uid="{C6114F9E-EA24-41B9-A499-7A92D3A35402}"/>
    <cellStyle name="Output 10 5 2 12" xfId="33757" xr:uid="{3ED24739-4AA9-4374-9106-9C416007B9CB}"/>
    <cellStyle name="Output 10 5 2 2" xfId="5987" xr:uid="{EE5AB6D8-0BA7-4E1A-89A5-8D0AA1B234DF}"/>
    <cellStyle name="Output 10 5 2 2 2" xfId="13375" xr:uid="{ADD53478-FFDA-46E1-8D02-E172DEC3B198}"/>
    <cellStyle name="Output 10 5 2 2 3" xfId="19693" xr:uid="{9B6D9088-A740-4AD0-83A7-93835D3F0F34}"/>
    <cellStyle name="Output 10 5 2 2 4" xfId="27085" xr:uid="{48A51A13-575C-49D3-9954-67C9F71D820B}"/>
    <cellStyle name="Output 10 5 2 2 5" xfId="23806" xr:uid="{98F6A7D2-30C0-41C4-9820-AC2961F61A80}"/>
    <cellStyle name="Output 10 5 2 3" xfId="7431" xr:uid="{664BB54B-C138-4E9C-A83E-AA05BFE27B1F}"/>
    <cellStyle name="Output 10 5 2 3 2" xfId="14093" xr:uid="{A5BA93BC-9B78-4FD0-A7C0-C7939A24FFBD}"/>
    <cellStyle name="Output 10 5 2 3 3" xfId="22093" xr:uid="{3AF7E394-5A0A-4A5A-95D8-74710C0A8CCC}"/>
    <cellStyle name="Output 10 5 2 3 4" xfId="28529" xr:uid="{009CDE52-BB0C-42F8-92C3-75E350C41E0B}"/>
    <cellStyle name="Output 10 5 2 3 5" xfId="34750" xr:uid="{D8C62642-6283-41ED-A7AF-562B8FBA06F4}"/>
    <cellStyle name="Output 10 5 2 4" xfId="8296" xr:uid="{EA4CF5B4-1C9C-4B23-80E5-C6A14F3A3478}"/>
    <cellStyle name="Output 10 5 2 4 2" xfId="12977" xr:uid="{48319E06-D8CE-4663-AC3D-CAE92F84EAE5}"/>
    <cellStyle name="Output 10 5 2 4 3" xfId="19069" xr:uid="{2BD49D45-DF16-4B94-AC10-AA10647F8F45}"/>
    <cellStyle name="Output 10 5 2 4 4" xfId="29394" xr:uid="{7E2A11A1-B1F8-4241-9E93-7A3D10E81A02}"/>
    <cellStyle name="Output 10 5 2 4 5" xfId="33042" xr:uid="{365A1489-8BE6-4F12-9383-F6FB12DDEBF0}"/>
    <cellStyle name="Output 10 5 2 5" xfId="9124" xr:uid="{56031E5E-41D0-46D5-A96C-4898C41DAC8E}"/>
    <cellStyle name="Output 10 5 2 5 2" xfId="12706" xr:uid="{9455E594-A411-4CBF-93C3-94498E048450}"/>
    <cellStyle name="Output 10 5 2 5 3" xfId="23066" xr:uid="{69D31751-2473-4231-A371-005EF754CF4C}"/>
    <cellStyle name="Output 10 5 2 5 4" xfId="30222" xr:uid="{D1A6A487-336C-4369-8D72-B59B264BA223}"/>
    <cellStyle name="Output 10 5 2 5 5" xfId="24378" xr:uid="{9F762712-A0AE-4688-8ABF-4B65F91C0B9A}"/>
    <cellStyle name="Output 10 5 2 6" xfId="6733" xr:uid="{35D38840-856B-4EFE-A579-80B876FCE4B6}"/>
    <cellStyle name="Output 10 5 2 6 2" xfId="16449" xr:uid="{8B11CE86-6D4C-437E-88B8-BB0E4E6C69E0}"/>
    <cellStyle name="Output 10 5 2 6 3" xfId="21123" xr:uid="{0B1FCA47-645E-41BE-8AF8-36B9ADACA7FA}"/>
    <cellStyle name="Output 10 5 2 6 4" xfId="27831" xr:uid="{AA6B5481-F093-4F17-B510-CD551BFDC46A}"/>
    <cellStyle name="Output 10 5 2 6 5" xfId="35672" xr:uid="{6C88B048-A92E-4E05-A245-97945BECE44A}"/>
    <cellStyle name="Output 10 5 2 7" xfId="10346" xr:uid="{3A8A78E2-586E-4598-8E10-CF4990CE673C}"/>
    <cellStyle name="Output 10 5 2 7 2" xfId="12508" xr:uid="{067E227D-E643-42D5-BCC1-A4DCE78A7725}"/>
    <cellStyle name="Output 10 5 2 7 3" xfId="20961" xr:uid="{8CB2BCD9-8F0E-4D1E-91C6-D7281721DD47}"/>
    <cellStyle name="Output 10 5 2 7 4" xfId="31444" xr:uid="{6626DD5A-6B1E-466C-93F4-D4D47B50A850}"/>
    <cellStyle name="Output 10 5 2 7 5" xfId="36003" xr:uid="{3847960F-2EF3-4275-BF6E-84AC9780292B}"/>
    <cellStyle name="Output 10 5 2 8" xfId="3849" xr:uid="{C1D529EE-F80F-448A-91B8-D78D2465329D}"/>
    <cellStyle name="Output 10 5 2 9" xfId="13717" xr:uid="{8C1FB9F3-4CA2-4B50-97B3-E10BDE0808B0}"/>
    <cellStyle name="Output 10 5 3" xfId="5986" xr:uid="{15EA0207-9C46-43E1-A320-45570C28A0D5}"/>
    <cellStyle name="Output 10 5 3 2" xfId="14686" xr:uid="{1ACA8980-7B22-448E-80E0-5F0693059014}"/>
    <cellStyle name="Output 10 5 3 3" xfId="20790" xr:uid="{A876C2A6-3D78-450F-8013-3E6F4364EEED}"/>
    <cellStyle name="Output 10 5 3 4" xfId="27084" xr:uid="{3E94AE5F-53E5-4A5E-9642-3CB8143AC8B0}"/>
    <cellStyle name="Output 10 5 3 5" xfId="33471" xr:uid="{C2D6768E-8595-4E6D-A570-185F6E8EBDE5}"/>
    <cellStyle name="Output 10 5 4" xfId="7430" xr:uid="{584A60CC-A1B3-44E7-AD53-926D98995D63}"/>
    <cellStyle name="Output 10 5 4 2" xfId="13213" xr:uid="{D58EF2E0-93DF-4BCF-ABBB-C52A461103AC}"/>
    <cellStyle name="Output 10 5 4 3" xfId="20741" xr:uid="{5A07482F-CC3E-469A-941D-A79AD89DBEDF}"/>
    <cellStyle name="Output 10 5 4 4" xfId="28528" xr:uid="{AC30BF87-A9CC-4830-A7CC-EC0D9A1697ED}"/>
    <cellStyle name="Output 10 5 4 5" xfId="36897" xr:uid="{9F867410-0F79-4072-BF74-38789C649609}"/>
    <cellStyle name="Output 10 5 5" xfId="8295" xr:uid="{13DC3FDE-3D7E-40B8-8738-CB8A89ABA1EF}"/>
    <cellStyle name="Output 10 5 5 2" xfId="18327" xr:uid="{96E5EA10-8A31-4051-8049-36BA177F88E1}"/>
    <cellStyle name="Output 10 5 5 3" xfId="23315" xr:uid="{E5CE9D63-B8DA-49FA-931C-86998E4254CD}"/>
    <cellStyle name="Output 10 5 5 4" xfId="29393" xr:uid="{76E53BFD-3275-4F03-B6FB-F4CDC8D60089}"/>
    <cellStyle name="Output 10 5 5 5" xfId="26433" xr:uid="{24036464-17C1-4BE9-AE6F-C6C2B916935B}"/>
    <cellStyle name="Output 10 5 6" xfId="9123" xr:uid="{2B3BE8A0-5902-4886-9B5C-81E45E228E8F}"/>
    <cellStyle name="Output 10 5 6 2" xfId="18076" xr:uid="{80355556-B2F1-422B-8609-9BEF354D6C99}"/>
    <cellStyle name="Output 10 5 6 3" xfId="2480" xr:uid="{F0F411F4-7A2F-4645-85B4-B4736381B582}"/>
    <cellStyle name="Output 10 5 6 4" xfId="30221" xr:uid="{283937F0-9F72-423F-ACD1-11F04D5A9033}"/>
    <cellStyle name="Output 10 5 6 5" xfId="31996" xr:uid="{6963EEEF-1112-41E6-958C-612D779F0C95}"/>
    <cellStyle name="Output 10 5 7" xfId="6732" xr:uid="{8CC74025-1825-48D3-90F5-772CD2056B23}"/>
    <cellStyle name="Output 10 5 7 2" xfId="17863" xr:uid="{9231E272-442E-4C23-AE5D-F10F4F5C6719}"/>
    <cellStyle name="Output 10 5 7 3" xfId="21645" xr:uid="{06A63FBD-89E6-4F84-A4FE-6BB3D5477804}"/>
    <cellStyle name="Output 10 5 7 4" xfId="27830" xr:uid="{D1FA5CF6-B0C9-4180-A8C4-FA44C2B21113}"/>
    <cellStyle name="Output 10 5 7 5" xfId="36177" xr:uid="{F9B99DF1-7D9C-4507-88FF-1188722BC1F1}"/>
    <cellStyle name="Output 10 5 8" xfId="10345" xr:uid="{2B21C020-4E2B-4D79-BD3A-C9394D0C9B23}"/>
    <cellStyle name="Output 10 5 8 2" xfId="13134" xr:uid="{E328F1C6-CD06-4138-8F2A-93502863EFF4}"/>
    <cellStyle name="Output 10 5 8 3" xfId="21475" xr:uid="{8E8A8832-4833-423C-A262-08858BDEB682}"/>
    <cellStyle name="Output 10 5 8 4" xfId="31443" xr:uid="{D2444364-2853-46BC-822F-1CC227BB6A5D}"/>
    <cellStyle name="Output 10 5 8 5" xfId="34439" xr:uid="{FCA44F5B-21EE-4EBB-ABC4-CF0A11925037}"/>
    <cellStyle name="Output 10 5 9" xfId="3848" xr:uid="{A96D13C9-06BF-4790-92E3-4CA84530B3DA}"/>
    <cellStyle name="Output 10 6" xfId="1679" xr:uid="{00000000-0005-0000-0000-00008F060000}"/>
    <cellStyle name="Output 10 6 10" xfId="20829" xr:uid="{3D91F870-38EE-4490-9474-3C093C9D12D1}"/>
    <cellStyle name="Output 10 6 11" xfId="25003" xr:uid="{4D37ACD2-1A08-4778-AE05-83178FE7CDE8}"/>
    <cellStyle name="Output 10 6 12" xfId="23506" xr:uid="{710C0541-28CD-46BB-B312-F9238CE028BA}"/>
    <cellStyle name="Output 10 6 2" xfId="5988" xr:uid="{626E17E9-FEF0-4C23-BC8E-819AE2897DA7}"/>
    <cellStyle name="Output 10 6 2 2" xfId="11410" xr:uid="{D20F9E7E-1572-4D41-906B-9EAD3F742A5E}"/>
    <cellStyle name="Output 10 6 2 3" xfId="20543" xr:uid="{62C8EA01-D919-4616-B298-30F100903E88}"/>
    <cellStyle name="Output 10 6 2 4" xfId="27086" xr:uid="{6E7C18A6-6C20-4C91-8C35-DAF5A1330C97}"/>
    <cellStyle name="Output 10 6 2 5" xfId="26122" xr:uid="{C0F47369-6118-4A4D-A2EA-5385EDF91A36}"/>
    <cellStyle name="Output 10 6 3" xfId="7432" xr:uid="{749697D4-D276-41C0-B7A8-69405ED741D8}"/>
    <cellStyle name="Output 10 6 3 2" xfId="17813" xr:uid="{0DAFA426-5972-40BB-BDBB-6F7FD430C1D6}"/>
    <cellStyle name="Output 10 6 3 3" xfId="21595" xr:uid="{23F91267-CFF2-4034-9928-CDEAE73447E6}"/>
    <cellStyle name="Output 10 6 3 4" xfId="28530" xr:uid="{304AA889-296B-47AC-B786-AF177D56E854}"/>
    <cellStyle name="Output 10 6 3 5" xfId="36127" xr:uid="{7BEA4431-E528-4030-852B-641BDC4F67F3}"/>
    <cellStyle name="Output 10 6 4" xfId="8297" xr:uid="{BB575D3D-B6BC-4517-85CB-69F24540BE1C}"/>
    <cellStyle name="Output 10 6 4 2" xfId="18328" xr:uid="{FB571921-B233-47A8-934E-81D1E0555331}"/>
    <cellStyle name="Output 10 6 4 3" xfId="3994" xr:uid="{ED9F0EC9-5726-421A-8BD9-DD3877F83EAF}"/>
    <cellStyle name="Output 10 6 4 4" xfId="29395" xr:uid="{2FE340C1-FB55-4B6D-B5DB-2ABC662FA58F}"/>
    <cellStyle name="Output 10 6 4 5" xfId="33043" xr:uid="{D1DDF18A-006E-435D-BD46-D597222BC4B3}"/>
    <cellStyle name="Output 10 6 5" xfId="9125" xr:uid="{649C1138-2FF6-40D2-86BB-14C392BBC012}"/>
    <cellStyle name="Output 10 6 5 2" xfId="18081" xr:uid="{4538E4B8-EB4C-456A-B953-1DCD784B8B85}"/>
    <cellStyle name="Output 10 6 5 3" xfId="18800" xr:uid="{0E582D15-D52B-4C84-843D-545699D70C6B}"/>
    <cellStyle name="Output 10 6 5 4" xfId="30223" xr:uid="{E49C58E5-4F6C-4AB1-987C-8DDB43D69D31}"/>
    <cellStyle name="Output 10 6 5 5" xfId="24379" xr:uid="{AAF69191-3AE6-46B9-981E-C83E3502AAEF}"/>
    <cellStyle name="Output 10 6 6" xfId="6734" xr:uid="{7C3FDBD7-16C2-40DF-90A7-7ACA297F8260}"/>
    <cellStyle name="Output 10 6 6 2" xfId="16868" xr:uid="{F07752BA-34A7-43D8-AA62-765170F93AAB}"/>
    <cellStyle name="Output 10 6 6 3" xfId="15951" xr:uid="{7E55BDEA-AFD9-4229-87C2-13FACD4492AB}"/>
    <cellStyle name="Output 10 6 6 4" xfId="27832" xr:uid="{93296225-3DA8-4FC0-B6D8-711BEFC76AB2}"/>
    <cellStyle name="Output 10 6 6 5" xfId="35140" xr:uid="{479E12B2-9165-4FD4-A675-D2B2C2C59326}"/>
    <cellStyle name="Output 10 6 7" xfId="10347" xr:uid="{28EC594B-629F-4E79-8CD0-E70DB334028A}"/>
    <cellStyle name="Output 10 6 7 2" xfId="13974" xr:uid="{2FA21940-1514-40EB-8B74-1453D8DDF9DB}"/>
    <cellStyle name="Output 10 6 7 3" xfId="16635" xr:uid="{4F445953-04F5-45A6-A967-D0A279789591}"/>
    <cellStyle name="Output 10 6 7 4" xfId="31445" xr:uid="{8418A196-A9BA-4E83-9B1E-D386A0E64FCD}"/>
    <cellStyle name="Output 10 6 7 5" xfId="35474" xr:uid="{537A5186-AD32-4EB6-95A2-7AA72ECECC01}"/>
    <cellStyle name="Output 10 6 8" xfId="3850" xr:uid="{5398617E-1305-4BC2-BD40-A59BA63F8536}"/>
    <cellStyle name="Output 10 6 9" xfId="11739" xr:uid="{6666A926-7777-487A-AAA4-D1BA43E76BCF}"/>
    <cellStyle name="Output 10 7" xfId="5979" xr:uid="{0F33147E-1970-432F-8CFE-C9CFE2FCF6DB}"/>
    <cellStyle name="Output 10 7 2" xfId="13653" xr:uid="{DCF5DE59-92CA-4733-AD8E-12886FF89431}"/>
    <cellStyle name="Output 10 7 3" xfId="19844" xr:uid="{9A105E94-D1B2-4E7D-A0FE-BDA1A057FB66}"/>
    <cellStyle name="Output 10 7 4" xfId="27077" xr:uid="{CEC8CC60-4D86-44E1-9F16-448FA5512BDC}"/>
    <cellStyle name="Output 10 7 5" xfId="34554" xr:uid="{F9ED098C-1148-4F88-BB9C-2EA7A4C860A0}"/>
    <cellStyle name="Output 10 8" xfId="7423" xr:uid="{B48F70DB-9CC5-4166-B725-4A81382475C3}"/>
    <cellStyle name="Output 10 8 2" xfId="2688" xr:uid="{6843F984-2FC3-45AF-8096-4CED8A2B000D}"/>
    <cellStyle name="Output 10 8 3" xfId="22427" xr:uid="{EC753AFD-7845-45EA-A391-09959D7475B2}"/>
    <cellStyle name="Output 10 8 4" xfId="28521" xr:uid="{8A2351A9-F6E5-45A5-A8CA-F9E71B962D98}"/>
    <cellStyle name="Output 10 8 5" xfId="36523" xr:uid="{172DC439-8926-482A-A16C-7D026AD14841}"/>
    <cellStyle name="Output 10 9" xfId="8288" xr:uid="{F03762EB-9864-40BC-9D8A-132811E0C7E6}"/>
    <cellStyle name="Output 10 9 2" xfId="2961" xr:uid="{F8E25354-8490-4F9A-AD63-DA7FEA278F3A}"/>
    <cellStyle name="Output 10 9 3" xfId="23318" xr:uid="{0A317793-27FE-455C-B388-FAC64B62B891}"/>
    <cellStyle name="Output 10 9 4" xfId="29386" xr:uid="{876A0632-BBE0-4EC6-8B35-88E4BEBEFE7E}"/>
    <cellStyle name="Output 10 9 5" xfId="33047" xr:uid="{699A9363-3B9B-4122-A246-6391D3E69C31}"/>
    <cellStyle name="Output 11" xfId="1680" xr:uid="{00000000-0005-0000-0000-000090060000}"/>
    <cellStyle name="Output 11 10" xfId="9126" xr:uid="{E6C40331-1196-414B-8B13-02145F6CF72A}"/>
    <cellStyle name="Output 11 10 2" xfId="12711" xr:uid="{DB551605-BA4E-481A-8581-3E944E67775A}"/>
    <cellStyle name="Output 11 10 3" xfId="23067" xr:uid="{A9E565CB-251F-4326-BDF2-010418C0D66B}"/>
    <cellStyle name="Output 11 10 4" xfId="30224" xr:uid="{3FDCF472-EFC1-4B27-A57D-64FB3F38343F}"/>
    <cellStyle name="Output 11 10 5" xfId="24380" xr:uid="{6DAEE39B-B811-4E73-AC9F-A30EE5945FB7}"/>
    <cellStyle name="Output 11 11" xfId="6735" xr:uid="{6B2DCA0C-6CFE-4C2C-B3EF-EA1877F91A1C}"/>
    <cellStyle name="Output 11 11 2" xfId="16156" xr:uid="{714ACA04-0BA5-42EF-97C6-908130D83173}"/>
    <cellStyle name="Output 11 11 3" xfId="13816" xr:uid="{64BBDC15-4527-446E-AA6D-797C5BC74EF1}"/>
    <cellStyle name="Output 11 11 4" xfId="27833" xr:uid="{92A7E41A-AE4D-4BE7-AA1F-17A3B61ED82B}"/>
    <cellStyle name="Output 11 11 5" xfId="32318" xr:uid="{293BAC2A-BEA3-40BB-A263-2D0A68023219}"/>
    <cellStyle name="Output 11 12" xfId="10348" xr:uid="{781A8C3B-70E4-43E0-8965-E3B7F37F050C}"/>
    <cellStyle name="Output 11 12 2" xfId="17728" xr:uid="{F3F52160-62B7-4842-848D-F4429A70A4D8}"/>
    <cellStyle name="Output 11 12 3" xfId="21418" xr:uid="{D66F84BE-D4E8-4EC8-91AC-444A54213C1F}"/>
    <cellStyle name="Output 11 12 4" xfId="31446" xr:uid="{85759E45-C251-44A2-AE14-6E170F0BCDF1}"/>
    <cellStyle name="Output 11 12 5" xfId="34952" xr:uid="{46501B71-2FA2-494F-A07D-FAF76EB84D25}"/>
    <cellStyle name="Output 11 13" xfId="3851" xr:uid="{5EA30FEC-033F-4DBA-97B3-D6D284A91706}"/>
    <cellStyle name="Output 11 14" xfId="11738" xr:uid="{36744B38-E4DB-4DBA-A8E4-A67D4D66C63D}"/>
    <cellStyle name="Output 11 15" xfId="19754" xr:uid="{3BC1AD9A-8FF9-4EF9-BFF2-82854098FF31}"/>
    <cellStyle name="Output 11 16" xfId="25004" xr:uid="{80D80160-E3CC-4663-AA4A-68183571BD81}"/>
    <cellStyle name="Output 11 17" xfId="23507" xr:uid="{A5195B69-0D2C-4FCB-9541-E273FE9E8C64}"/>
    <cellStyle name="Output 11 2" xfId="1681" xr:uid="{00000000-0005-0000-0000-000091060000}"/>
    <cellStyle name="Output 11 2 10" xfId="17529" xr:uid="{3FC301A3-86C8-497D-8C10-50481E41D59A}"/>
    <cellStyle name="Output 11 2 11" xfId="15211" xr:uid="{6E4C9D8C-9842-4913-AFA7-BCF79D88892C}"/>
    <cellStyle name="Output 11 2 12" xfId="25005" xr:uid="{22CAB332-902D-44CB-BDFA-0E53EF2DEDE4}"/>
    <cellStyle name="Output 11 2 13" xfId="36708" xr:uid="{CDB1AC6D-AD2C-4942-B39F-9EBD5DF915C7}"/>
    <cellStyle name="Output 11 2 2" xfId="1682" xr:uid="{00000000-0005-0000-0000-000092060000}"/>
    <cellStyle name="Output 11 2 2 10" xfId="13929" xr:uid="{425F5599-20DF-4BE1-B7E6-27A3FBAD9894}"/>
    <cellStyle name="Output 11 2 2 11" xfId="25006" xr:uid="{F7B5F855-B562-4228-B3E3-9942814851B0}"/>
    <cellStyle name="Output 11 2 2 12" xfId="35902" xr:uid="{5A11648A-D524-456F-B69A-B11AABAD2841}"/>
    <cellStyle name="Output 11 2 2 2" xfId="5991" xr:uid="{558A84C2-6C41-4479-ACFE-09B7B8DB403E}"/>
    <cellStyle name="Output 11 2 2 2 2" xfId="12426" xr:uid="{3A67C7D2-01D7-4C23-A934-33EEB90D11D9}"/>
    <cellStyle name="Output 11 2 2 2 3" xfId="3737" xr:uid="{F515D492-6F9F-4DF3-B4DA-A72BB1FE130E}"/>
    <cellStyle name="Output 11 2 2 2 4" xfId="27089" xr:uid="{2FCA913F-361A-46E0-A198-5749626533E2}"/>
    <cellStyle name="Output 11 2 2 2 5" xfId="34800" xr:uid="{1DD5D2FF-B87E-4191-9427-F19D4775634F}"/>
    <cellStyle name="Output 11 2 2 3" xfId="7435" xr:uid="{A5531777-3DD5-4304-ADFE-013EF35C0DC3}"/>
    <cellStyle name="Output 11 2 2 3 2" xfId="16106" xr:uid="{286B33AA-16C5-4BCB-9B9C-C0BF23D7F7C5}"/>
    <cellStyle name="Output 11 2 2 3 3" xfId="17367" xr:uid="{986391FA-4678-4311-B61A-7A6FED3DC252}"/>
    <cellStyle name="Output 11 2 2 3 4" xfId="28533" xr:uid="{3F4103A2-1049-47CD-9A8C-97F5F08FF4AD}"/>
    <cellStyle name="Output 11 2 2 3 5" xfId="32268" xr:uid="{BCF10827-99C7-4890-B603-24B67505AF93}"/>
    <cellStyle name="Output 11 2 2 4" xfId="8300" xr:uid="{2AE8F625-EE45-4EE8-AEBD-D568F122A6C7}"/>
    <cellStyle name="Output 11 2 2 4 2" xfId="2965" xr:uid="{96BC84C6-E9D4-48CD-A625-402E3B49D339}"/>
    <cellStyle name="Output 11 2 2 4 3" xfId="23314" xr:uid="{26272A3F-236E-4B62-A852-C64FE95BBD53}"/>
    <cellStyle name="Output 11 2 2 4 4" xfId="29398" xr:uid="{5DB9B9CC-8D90-4B3E-8047-82040CC678D1}"/>
    <cellStyle name="Output 11 2 2 4 5" xfId="33040" xr:uid="{645FCA6C-A91D-40AA-84CA-ED0CD7380E11}"/>
    <cellStyle name="Output 11 2 2 5" xfId="9128" xr:uid="{C43E4D29-105D-4C38-A11F-B8CA379B468E}"/>
    <cellStyle name="Output 11 2 2 5 2" xfId="18079" xr:uid="{0B630E3A-9C36-4A86-A348-8C83787D49E7}"/>
    <cellStyle name="Output 11 2 2 5 3" xfId="4150" xr:uid="{FE7EC930-41E5-4CEE-B593-A1AF0865CA7E}"/>
    <cellStyle name="Output 11 2 2 5 4" xfId="30226" xr:uid="{11A9A75A-BF90-414B-A31A-A82A07108ABF}"/>
    <cellStyle name="Output 11 2 2 5 5" xfId="24382" xr:uid="{55FBBE90-C414-442A-9380-7A66D5D40F0D}"/>
    <cellStyle name="Output 11 2 2 6" xfId="6737" xr:uid="{CDB4666B-DBE5-46A0-9D5F-9416F82E02F9}"/>
    <cellStyle name="Output 11 2 2 6 2" xfId="12173" xr:uid="{596C3E59-25F0-477B-8A7D-B9009CF59554}"/>
    <cellStyle name="Output 11 2 2 6 3" xfId="22322" xr:uid="{9A17757E-FC2F-46E1-9F7F-C00D1FAD61C3}"/>
    <cellStyle name="Output 11 2 2 6 4" xfId="27835" xr:uid="{07B3255B-3518-40FB-B28F-A564BDAC064E}"/>
    <cellStyle name="Output 11 2 2 6 5" xfId="36452" xr:uid="{B01DD304-D452-456B-9DF4-55204DFA53F0}"/>
    <cellStyle name="Output 11 2 2 7" xfId="10350" xr:uid="{42D1A075-0B2A-4245-9CC0-9915ACFD8FA7}"/>
    <cellStyle name="Output 11 2 2 7 2" xfId="16724" xr:uid="{7088C7EC-09AB-4B6B-887D-99FDE933558D}"/>
    <cellStyle name="Output 11 2 2 7 3" xfId="19405" xr:uid="{CD7714EC-6D89-4C43-927B-DAF0F6A162C3}"/>
    <cellStyle name="Output 11 2 2 7 4" xfId="31448" xr:uid="{A080D701-9068-406C-9E56-3F16C69124EC}"/>
    <cellStyle name="Output 11 2 2 7 5" xfId="35434" xr:uid="{76B50366-B348-4CC4-A0CA-771CFEB852B5}"/>
    <cellStyle name="Output 11 2 2 8" xfId="3853" xr:uid="{13976969-B6F7-4E1A-A867-09EB02FFB4E1}"/>
    <cellStyle name="Output 11 2 2 9" xfId="16487" xr:uid="{ABCFFC98-965F-460B-AF55-098321148B78}"/>
    <cellStyle name="Output 11 2 3" xfId="5990" xr:uid="{F64E227D-546A-423F-963E-DDDA5758B702}"/>
    <cellStyle name="Output 11 2 3 2" xfId="17106" xr:uid="{8863E7B3-6692-4634-B190-19F2699BCA54}"/>
    <cellStyle name="Output 11 2 3 3" xfId="13484" xr:uid="{27AC1DAA-393A-4259-BFC0-21F87C74C5D1}"/>
    <cellStyle name="Output 11 2 3 4" xfId="27088" xr:uid="{104565DC-1E98-418C-BAA9-400188684E2C}"/>
    <cellStyle name="Output 11 2 3 5" xfId="32514" xr:uid="{70ACA6E9-D95F-441B-9D45-08A1CA1BB2C6}"/>
    <cellStyle name="Output 11 2 4" xfId="7434" xr:uid="{7BB0394A-43EE-4154-81D2-42311E259860}"/>
    <cellStyle name="Output 11 2 4 2" xfId="16818" xr:uid="{C85C96D6-9D6D-413C-8001-D53E10B304D0}"/>
    <cellStyle name="Output 11 2 4 3" xfId="17659" xr:uid="{A4A644DD-BA3A-4C8B-855C-201F9C91AC7F}"/>
    <cellStyle name="Output 11 2 4 4" xfId="28532" xr:uid="{F0B9521F-136E-443F-A4D6-142AE29EE166}"/>
    <cellStyle name="Output 11 2 4 5" xfId="35090" xr:uid="{CC038085-4AC4-4D05-ABAB-A11DCE9AFFCA}"/>
    <cellStyle name="Output 11 2 5" xfId="8299" xr:uid="{EE4B017B-351B-4B61-A08D-67A2133C82AD}"/>
    <cellStyle name="Output 11 2 5 2" xfId="2964" xr:uid="{8C69BF04-B6DC-425C-8A16-FBF7406F4280}"/>
    <cellStyle name="Output 11 2 5 3" xfId="19067" xr:uid="{395A7FFC-A4B1-4DDE-B9AE-209DC9629E37}"/>
    <cellStyle name="Output 11 2 5 4" xfId="29397" xr:uid="{D72BF3F1-7D92-48D8-A17A-15C82FA4897D}"/>
    <cellStyle name="Output 11 2 5 5" xfId="24143" xr:uid="{9E592193-79E7-4603-8401-AC67B358AA89}"/>
    <cellStyle name="Output 11 2 6" xfId="9127" xr:uid="{06C79E92-2FE9-4518-8551-A77FE32F0CBC}"/>
    <cellStyle name="Output 11 2 6 2" xfId="3261" xr:uid="{DD5E7A82-911F-437D-A0F9-22959D0A62D6}"/>
    <cellStyle name="Output 11 2 6 3" xfId="18801" xr:uid="{AC18E156-3A5C-4436-AF3A-06B9D45C753B}"/>
    <cellStyle name="Output 11 2 6 4" xfId="30225" xr:uid="{F7B7B6FD-0757-4A22-9134-7D580F3B85A5}"/>
    <cellStyle name="Output 11 2 6 5" xfId="24381" xr:uid="{EA16162E-25EF-43BB-B5D0-2AD5409D4F2E}"/>
    <cellStyle name="Output 11 2 7" xfId="6736" xr:uid="{F637BFE1-35C4-43BD-91FE-FECD5B6724E3}"/>
    <cellStyle name="Output 11 2 7 2" xfId="15426" xr:uid="{0FA963C4-2895-4F2F-B6B0-25F7906C2E79}"/>
    <cellStyle name="Output 11 2 7 3" xfId="15323" xr:uid="{56A500F5-1E0A-44B6-96F9-A8F3D9677350}"/>
    <cellStyle name="Output 11 2 7 4" xfId="27834" xr:uid="{AA9503FB-88CD-46FE-92E8-BB729DB021C9}"/>
    <cellStyle name="Output 11 2 7 5" xfId="36358" xr:uid="{A8725ED3-F02C-479D-A306-D5B4ABCFE984}"/>
    <cellStyle name="Output 11 2 8" xfId="10349" xr:uid="{531741C9-89FB-4916-A067-19C508D32AD1}"/>
    <cellStyle name="Output 11 2 8 2" xfId="14595" xr:uid="{BC4C20F7-7D41-4322-B42A-EDC496CCB3D9}"/>
    <cellStyle name="Output 11 2 8 3" xfId="22272" xr:uid="{382DD6D7-8BE0-4754-8953-0BF67EC7E554}"/>
    <cellStyle name="Output 11 2 8 4" xfId="31447" xr:uid="{FDF0AF0C-7ED7-4C61-9BEC-5D434210C394}"/>
    <cellStyle name="Output 11 2 8 5" xfId="32115" xr:uid="{EA91AB72-5AF1-45F7-A0B4-8BF7477E6CCA}"/>
    <cellStyle name="Output 11 2 9" xfId="3852" xr:uid="{A1553DDF-FCCF-4EAE-8ED6-A8642B8D210D}"/>
    <cellStyle name="Output 11 3" xfId="1683" xr:uid="{00000000-0005-0000-0000-000093060000}"/>
    <cellStyle name="Output 11 3 10" xfId="16501" xr:uid="{4D1B0FBC-A522-4975-BD3F-36BBD67B7097}"/>
    <cellStyle name="Output 11 3 11" xfId="22668" xr:uid="{0085FA4A-1CBD-48D0-B9CE-EA6230AC1226}"/>
    <cellStyle name="Output 11 3 12" xfId="25007" xr:uid="{16D7B627-6AA5-48D7-9EA6-BEE2E0BA5742}"/>
    <cellStyle name="Output 11 3 13" xfId="35916" xr:uid="{CAC2EFB3-A808-4B57-ADE0-9AD35EDAB650}"/>
    <cellStyle name="Output 11 3 2" xfId="1684" xr:uid="{00000000-0005-0000-0000-000094060000}"/>
    <cellStyle name="Output 11 3 2 10" xfId="21869" xr:uid="{A55119C3-B140-4C0F-AF0E-E685DD2533DF}"/>
    <cellStyle name="Output 11 3 2 11" xfId="25008" xr:uid="{6E73BAC0-7A90-4C7E-8C38-2F4E16FB9B51}"/>
    <cellStyle name="Output 11 3 2 12" xfId="35359" xr:uid="{D28F1905-7E6C-484B-A60F-53BA84911410}"/>
    <cellStyle name="Output 11 3 2 2" xfId="5993" xr:uid="{711F5B24-F9FF-4B15-8D96-14C5212F6385}"/>
    <cellStyle name="Output 11 3 2 2 2" xfId="11408" xr:uid="{34EC31B0-503F-4F61-96F4-42FD345EE24B}"/>
    <cellStyle name="Output 11 3 2 2 3" xfId="18523" xr:uid="{EF432FA5-7C71-45D7-A5B6-EC7D0FA56E4D}"/>
    <cellStyle name="Output 11 3 2 2 4" xfId="27091" xr:uid="{F14558BB-B626-46A2-BC45-3EACC03F5104}"/>
    <cellStyle name="Output 11 3 2 2 5" xfId="33685" xr:uid="{E27D878F-1696-4A2A-992D-4F9278605E3F}"/>
    <cellStyle name="Output 11 3 2 3" xfId="7437" xr:uid="{DCF718ED-4296-4AE0-93AF-3ECC56FE3CCA}"/>
    <cellStyle name="Output 11 3 2 3 2" xfId="12123" xr:uid="{5FF1FB94-713F-4306-8896-DB3D339B6264}"/>
    <cellStyle name="Output 11 3 2 3 3" xfId="22483" xr:uid="{02335D5A-20EC-4C2D-A874-B47C2BB6A8E2}"/>
    <cellStyle name="Output 11 3 2 3 4" xfId="28535" xr:uid="{0C765922-8243-4871-B2C3-12CC99D55902}"/>
    <cellStyle name="Output 11 3 2 3 5" xfId="34918" xr:uid="{AF3A75AC-EABF-4F47-8989-C23EAF6FC733}"/>
    <cellStyle name="Output 11 3 2 4" xfId="8302" xr:uid="{0DCDB6E2-BD6E-4507-A43F-6812AE83C00A}"/>
    <cellStyle name="Output 11 3 2 4 2" xfId="18322" xr:uid="{82291630-5255-4CD4-B72E-8C305FBC2A86}"/>
    <cellStyle name="Output 11 3 2 4 3" xfId="11498" xr:uid="{A4614FE6-DD71-4E07-9958-37A8A89FF216}"/>
    <cellStyle name="Output 11 3 2 4 4" xfId="29400" xr:uid="{B36D75CD-3950-4FE9-AC19-6ED3B6B87936}"/>
    <cellStyle name="Output 11 3 2 4 5" xfId="26434" xr:uid="{6B163CD7-83BD-4FD1-A741-7D7E0E95D02F}"/>
    <cellStyle name="Output 11 3 2 5" xfId="9130" xr:uid="{21D6B9C8-007E-4BB7-8E85-E0662B96D73C}"/>
    <cellStyle name="Output 11 3 2 5 2" xfId="18080" xr:uid="{76E81ECA-6085-4E00-874B-E30E146E894E}"/>
    <cellStyle name="Output 11 3 2 5 3" xfId="23064" xr:uid="{1FAE39F7-A4A5-4E8B-8875-B2AA0B37901B}"/>
    <cellStyle name="Output 11 3 2 5 4" xfId="30228" xr:uid="{E04B9BD1-7179-4153-8FB1-D5074E2A5AE2}"/>
    <cellStyle name="Output 11 3 2 5 5" xfId="24384" xr:uid="{78765E23-FAF4-4913-9A5B-6403689D32E8}"/>
    <cellStyle name="Output 11 3 2 6" xfId="6747" xr:uid="{1DE5C740-F72B-41B2-9751-05DFB154E9D3}"/>
    <cellStyle name="Output 11 3 2 6 2" xfId="16869" xr:uid="{90102D2C-D88A-4032-AAC3-F2CE71628797}"/>
    <cellStyle name="Output 11 3 2 6 3" xfId="21642" xr:uid="{F9B21D0F-7DB4-42BF-AB1D-73503E579B55}"/>
    <cellStyle name="Output 11 3 2 6 4" xfId="27845" xr:uid="{2CF4FE40-D65B-4567-8D74-DE8A87AA5BB0}"/>
    <cellStyle name="Output 11 3 2 6 5" xfId="35141" xr:uid="{65B069A8-CE48-4171-9044-D87F6DB8AD52}"/>
    <cellStyle name="Output 11 3 2 7" xfId="10352" xr:uid="{5098868A-1C7B-4C3E-B56F-D22443E0A539}"/>
    <cellStyle name="Output 11 3 2 7 2" xfId="15269" xr:uid="{65D326A3-128D-40C5-8263-AD489FD605FE}"/>
    <cellStyle name="Output 11 3 2 7 3" xfId="19234" xr:uid="{1834C12B-298D-4014-BEF7-BEC46671590B}"/>
    <cellStyle name="Output 11 3 2 7 4" xfId="31450" xr:uid="{4C16C152-85CF-4F48-9FFD-CB06B54FE14D}"/>
    <cellStyle name="Output 11 3 2 7 5" xfId="33420" xr:uid="{E8AE0BD5-DB3D-4CAD-A1D8-6645BD18BD12}"/>
    <cellStyle name="Output 11 3 2 8" xfId="3855" xr:uid="{9C2E270F-9CF2-4717-9194-88B7FFD1C133}"/>
    <cellStyle name="Output 11 3 2 9" xfId="15732" xr:uid="{859A4180-A911-4A12-AD49-B0D330339764}"/>
    <cellStyle name="Output 11 3 3" xfId="5992" xr:uid="{73383F37-4B19-4C77-8763-4E0B124459AB}"/>
    <cellStyle name="Output 11 3 3 2" xfId="14990" xr:uid="{8089B283-DB31-4FE8-ADE1-9E5F2B86A58D}"/>
    <cellStyle name="Output 11 3 3 3" xfId="22348" xr:uid="{0F419DCF-7721-4983-B997-3EE50C26202F}"/>
    <cellStyle name="Output 11 3 3 4" xfId="27090" xr:uid="{989F382E-FF16-447F-92B3-34777D802AF7}"/>
    <cellStyle name="Output 11 3 3 5" xfId="23799" xr:uid="{CAA51617-CAD0-41CC-9F61-C060B2072DF4}"/>
    <cellStyle name="Output 11 3 4" xfId="7436" xr:uid="{D3B199EC-5454-44DB-8DB2-D22D436129C9}"/>
    <cellStyle name="Output 11 3 4 2" xfId="15376" xr:uid="{5116C1F1-ED6A-4D31-BE09-752A498D3B5F}"/>
    <cellStyle name="Output 11 3 4 3" xfId="3818" xr:uid="{F3066436-4231-4B80-8FFE-64F2B9577E7E}"/>
    <cellStyle name="Output 11 3 4 4" xfId="28534" xr:uid="{3D597670-8DF6-4CB4-B9EB-CAEC3761EBC7}"/>
    <cellStyle name="Output 11 3 4 5" xfId="36234" xr:uid="{3832B0AE-A28A-4637-BA38-4C58486B4E2D}"/>
    <cellStyle name="Output 11 3 5" xfId="8301" xr:uid="{324C8F89-0BE5-459A-8B62-2AE9EA396F3C}"/>
    <cellStyle name="Output 11 3 5 2" xfId="2966" xr:uid="{DEF30AC6-F7DE-4B7C-9B49-5032263CFE9E}"/>
    <cellStyle name="Output 11 3 5 3" xfId="19068" xr:uid="{37B881BC-574A-453D-BAD2-49F008FE3538}"/>
    <cellStyle name="Output 11 3 5 4" xfId="29399" xr:uid="{C68B9710-26C7-41FE-A303-AEB4140EE45E}"/>
    <cellStyle name="Output 11 3 5 5" xfId="33041" xr:uid="{833F91A9-FB72-4E6F-8E19-FD499ACE235E}"/>
    <cellStyle name="Output 11 3 6" xfId="9129" xr:uid="{0B6B644B-847F-47AB-A55C-4679FE36B9B3}"/>
    <cellStyle name="Output 11 3 6 2" xfId="12709" xr:uid="{D799F95A-654C-4B94-8EAD-BABC2E33BECF}"/>
    <cellStyle name="Output 11 3 6 3" xfId="4279" xr:uid="{FDC80155-F6D6-4C88-BFC9-DF41C6DEF705}"/>
    <cellStyle name="Output 11 3 6 4" xfId="30227" xr:uid="{3E3D0E46-09A4-4197-A30A-BD24053A7F12}"/>
    <cellStyle name="Output 11 3 6 5" xfId="24383" xr:uid="{A786CC21-33F4-42E1-A463-6799637345DB}"/>
    <cellStyle name="Output 11 3 7" xfId="6726" xr:uid="{169F7C6D-7BCD-4E70-AC34-5C0E331F23A1}"/>
    <cellStyle name="Output 11 3 7 2" xfId="12567" xr:uid="{561D8F53-C4AD-425E-A574-F1D35538B0F7}"/>
    <cellStyle name="Output 11 3 7 3" xfId="20325" xr:uid="{A49800DF-B2DA-4782-BEC0-3CA706C23AA8}"/>
    <cellStyle name="Output 11 3 7 4" xfId="27824" xr:uid="{EA3E77E8-E0E3-4998-BA58-3C2356F3372D}"/>
    <cellStyle name="Output 11 3 7 5" xfId="33372" xr:uid="{42191A9D-F024-4FC3-A8AB-DB1924033BF2}"/>
    <cellStyle name="Output 11 3 8" xfId="10351" xr:uid="{867C31DD-21BA-4D5C-919D-EDB65C1E4AAC}"/>
    <cellStyle name="Output 11 3 8 2" xfId="15991" xr:uid="{C2F97D60-1F78-4E4C-B80D-64BB1A41E4C9}"/>
    <cellStyle name="Output 11 3 8 3" xfId="20361" xr:uid="{82A8A22D-4881-4718-8965-0749D6041F23}"/>
    <cellStyle name="Output 11 3 8 4" xfId="31449" xr:uid="{8D27E6EB-E2FD-4CAC-9A34-BF24FAF81F6E}"/>
    <cellStyle name="Output 11 3 8 5" xfId="36339" xr:uid="{C1FD7CDD-FC34-4020-A128-677878D24791}"/>
    <cellStyle name="Output 11 3 9" xfId="3854" xr:uid="{B3CB16E3-59D4-423D-9C66-32087F852735}"/>
    <cellStyle name="Output 11 4" xfId="1685" xr:uid="{00000000-0005-0000-0000-000095060000}"/>
    <cellStyle name="Output 11 4 10" xfId="15029" xr:uid="{FF5BC64B-DC5E-43ED-8980-BC1B108AA907}"/>
    <cellStyle name="Output 11 4 11" xfId="21883" xr:uid="{7F9EB78E-B293-40EB-8B2E-ADCF8F0C95C4}"/>
    <cellStyle name="Output 11 4 12" xfId="25009" xr:uid="{DC5833EF-47CB-4461-A646-71D9BB0595B9}"/>
    <cellStyle name="Output 11 4 13" xfId="34841" xr:uid="{30818B11-37FE-4BD6-9BF8-CE6EA4D2760C}"/>
    <cellStyle name="Output 11 4 2" xfId="1686" xr:uid="{00000000-0005-0000-0000-000096060000}"/>
    <cellStyle name="Output 11 4 2 10" xfId="21337" xr:uid="{D4101174-4D2B-44D1-B7F1-8C15A2CFF239}"/>
    <cellStyle name="Output 11 4 2 11" xfId="25010" xr:uid="{B678E497-A83A-44CD-8D6B-234B5C844B0A}"/>
    <cellStyle name="Output 11 4 2 12" xfId="33754" xr:uid="{130CB155-F1FF-4509-BFB2-875C08E76762}"/>
    <cellStyle name="Output 11 4 2 2" xfId="5995" xr:uid="{73AC6C7F-11A5-4E30-BB54-BBB03E8B023D}"/>
    <cellStyle name="Output 11 4 2 2 2" xfId="14674" xr:uid="{F8A91FE8-82BA-4CF6-84C4-FFC3D957F5C7}"/>
    <cellStyle name="Output 11 4 2 2 3" xfId="14175" xr:uid="{8EAE7B07-18C9-4C5C-B8D5-6A4136811FCC}"/>
    <cellStyle name="Output 11 4 2 2 4" xfId="27093" xr:uid="{45212943-6FFF-43DC-B910-2E32A6D943F7}"/>
    <cellStyle name="Output 11 4 2 2 5" xfId="33459" xr:uid="{283AFDA0-32AA-4127-9862-F6822323B4A2}"/>
    <cellStyle name="Output 11 4 2 3" xfId="7439" xr:uid="{40F048D4-F6C5-47C3-98D2-F45182509DC3}"/>
    <cellStyle name="Output 11 4 2 3 2" xfId="15177" xr:uid="{68C9BB65-1431-46CD-96F4-D26EA3E4A5BD}"/>
    <cellStyle name="Output 11 4 2 3 3" xfId="20796" xr:uid="{1935BDCE-8084-49F2-98EE-656767B2F227}"/>
    <cellStyle name="Output 11 4 2 3 4" xfId="28537" xr:uid="{C954A69A-9DFB-43B5-B257-684A0AE8E208}"/>
    <cellStyle name="Output 11 4 2 3 5" xfId="33154" xr:uid="{9114BC80-3F1C-4493-A98D-8A67E36E63F6}"/>
    <cellStyle name="Output 11 4 2 4" xfId="8304" xr:uid="{2C0D217F-41F2-4D84-8073-FD03E3CB8223}"/>
    <cellStyle name="Output 11 4 2 4 2" xfId="18325" xr:uid="{C57353DD-1CC9-4955-AD2B-ABD5E66EAEC6}"/>
    <cellStyle name="Output 11 4 2 4 3" xfId="15129" xr:uid="{C9282888-DB57-466B-B306-86EF8E82B68A}"/>
    <cellStyle name="Output 11 4 2 4 4" xfId="29402" xr:uid="{5807CF3C-075A-4BF6-B7DE-EF782F5C639B}"/>
    <cellStyle name="Output 11 4 2 4 5" xfId="32365" xr:uid="{6D4BDE25-BC68-4609-99D5-5BFE0BDFF56F}"/>
    <cellStyle name="Output 11 4 2 5" xfId="9132" xr:uid="{FE86FD05-64FD-4A2F-A16D-5908FF082E29}"/>
    <cellStyle name="Output 11 4 2 5 2" xfId="3262" xr:uid="{952CA3C3-31C7-40A4-A6E9-194F3D941C61}"/>
    <cellStyle name="Output 11 4 2 5 3" xfId="23065" xr:uid="{C675E299-D65D-4431-8C50-A968C7513B6A}"/>
    <cellStyle name="Output 11 4 2 5 4" xfId="30230" xr:uid="{1203123A-FD8A-40B6-8762-B2331DC5538E}"/>
    <cellStyle name="Output 11 4 2 5 5" xfId="36974" xr:uid="{46208ADE-E476-4DA1-BAD6-3ABC957A392F}"/>
    <cellStyle name="Output 11 4 2 6" xfId="6738" xr:uid="{C1EB8049-1761-41F5-B5EB-B2ED88EAAA94}"/>
    <cellStyle name="Output 11 4 2 6 2" xfId="17074" xr:uid="{E492871D-CA16-4F51-9EA5-726D84B48493}"/>
    <cellStyle name="Output 11 4 2 6 3" xfId="18664" xr:uid="{D39B1572-CD50-4945-9CC1-AF5A4F18238B}"/>
    <cellStyle name="Output 11 4 2 6 4" xfId="27836" xr:uid="{BB3D8CC0-D1C1-4708-8253-44CB35BCD57F}"/>
    <cellStyle name="Output 11 4 2 6 5" xfId="34411" xr:uid="{41E2E0A8-7617-4762-943D-48801D31BB18}"/>
    <cellStyle name="Output 11 4 2 7" xfId="10354" xr:uid="{AAC3F7A4-AF1B-499C-B8D3-6CD39D1060A8}"/>
    <cellStyle name="Output 11 4 2 7 2" xfId="3620" xr:uid="{7F2D47B8-CA50-40A8-95A7-DC92CCB977C5}"/>
    <cellStyle name="Output 11 4 2 7 3" xfId="19908" xr:uid="{A6004244-4AD1-4CFE-B617-EE787E1D304D}"/>
    <cellStyle name="Output 11 4 2 7 4" xfId="31452" xr:uid="{D7BAC525-2E7F-4C00-890D-F8E496FE691A}"/>
    <cellStyle name="Output 11 4 2 7 5" xfId="33256" xr:uid="{A71C36E6-A729-4734-97F0-D4B103098EC0}"/>
    <cellStyle name="Output 11 4 2 8" xfId="3857" xr:uid="{7032893D-B3CE-4DD1-A1D9-C740331DC47A}"/>
    <cellStyle name="Output 11 4 2 9" xfId="13714" xr:uid="{B4C6BD6F-CDCC-4072-AEAA-72CA1269F0F0}"/>
    <cellStyle name="Output 11 4 3" xfId="5994" xr:uid="{05590F31-62FD-47A7-B442-6D4AE844A047}"/>
    <cellStyle name="Output 11 4 3 2" xfId="13645" xr:uid="{5E839CFA-03D1-450D-A649-A1AA6593924F}"/>
    <cellStyle name="Output 11 4 3 3" xfId="20788" xr:uid="{CB91B7CB-263E-4F52-B104-1F337C3A2601}"/>
    <cellStyle name="Output 11 4 3 4" xfId="27092" xr:uid="{DA194CA9-6392-4803-B8BD-42E303752B24}"/>
    <cellStyle name="Output 11 4 3 5" xfId="34543" xr:uid="{BE5A1371-45F5-4F67-810C-7B4B3D6A7ED1}"/>
    <cellStyle name="Output 11 4 4" xfId="7438" xr:uid="{AC781D9C-DBD4-41BF-AF66-54BE287A4AE7}"/>
    <cellStyle name="Output 11 4 4 2" xfId="16954" xr:uid="{11590210-F389-4D95-8B70-B715EDD13CD1}"/>
    <cellStyle name="Output 11 4 4 3" xfId="18887" xr:uid="{A96B7073-5800-496C-9B6D-3F9226C264FD}"/>
    <cellStyle name="Output 11 4 4 4" xfId="28536" xr:uid="{C9227F2D-DEC9-4D36-BB1D-A8B86B4BB3EF}"/>
    <cellStyle name="Output 11 4 4 5" xfId="34219" xr:uid="{2935F1AE-56D4-4CB1-A0E7-131B864CFF31}"/>
    <cellStyle name="Output 11 4 5" xfId="8303" xr:uid="{936EA9B8-E81E-4F46-9E3B-F0979957E2FB}"/>
    <cellStyle name="Output 11 4 5 2" xfId="12972" xr:uid="{0608E073-0CCE-4EB5-97F4-6ECB9C884A08}"/>
    <cellStyle name="Output 11 4 5 3" xfId="3993" xr:uid="{2DCD0205-8278-4433-BDE5-EC2B859A32C5}"/>
    <cellStyle name="Output 11 4 5 4" xfId="29401" xr:uid="{302D94A3-05DC-41A5-95CC-FF0D08356822}"/>
    <cellStyle name="Output 11 4 5 5" xfId="26432" xr:uid="{82BE0DC8-68EC-40A5-9596-08F34D47980E}"/>
    <cellStyle name="Output 11 4 6" xfId="9131" xr:uid="{A5EE8DFD-0F06-40A6-9C21-026FC3B87572}"/>
    <cellStyle name="Output 11 4 6 2" xfId="12710" xr:uid="{A05B25DA-E195-4B7F-820E-E6B12089764C}"/>
    <cellStyle name="Output 11 4 6 3" xfId="18798" xr:uid="{6AB22277-B150-4A09-A4AF-8D782A50F8D9}"/>
    <cellStyle name="Output 11 4 6 4" xfId="30229" xr:uid="{F4AFD332-1FCD-4B79-8CCD-32AE08D3F0E5}"/>
    <cellStyle name="Output 11 4 6 5" xfId="24385" xr:uid="{A55B3C8F-62E9-40C8-A0D0-2F0C355B5232}"/>
    <cellStyle name="Output 11 4 7" xfId="9456" xr:uid="{6AD4C14E-C2A9-4375-A59E-27737A9CD366}"/>
    <cellStyle name="Output 11 4 7 2" xfId="17980" xr:uid="{D6E55527-DD94-45DE-AC4D-7D89144D1D16}"/>
    <cellStyle name="Output 11 4 7 3" xfId="18691" xr:uid="{4B7CD433-4C3F-4A4A-989F-654961D340F2}"/>
    <cellStyle name="Output 11 4 7 4" xfId="30554" xr:uid="{0C8380EA-97CE-4B14-9117-7FC3A6BE7A1A}"/>
    <cellStyle name="Output 11 4 7 5" xfId="32634" xr:uid="{0CB26AE8-9391-48E2-96AB-94A99B4E44E3}"/>
    <cellStyle name="Output 11 4 8" xfId="10353" xr:uid="{0654D1E2-F3F7-4273-9B36-ECBBD6C7C0E4}"/>
    <cellStyle name="Output 11 4 8 2" xfId="12003" xr:uid="{820DB729-069A-4440-B6D7-392E9DE8C3D9}"/>
    <cellStyle name="Output 11 4 8 3" xfId="18603" xr:uid="{09F33D96-23BB-47FE-B593-7EE0C02602F4}"/>
    <cellStyle name="Output 11 4 8 4" xfId="31451" xr:uid="{A7C859CC-04A0-41B0-B445-2526F4F93672}"/>
    <cellStyle name="Output 11 4 8 5" xfId="34389" xr:uid="{7922436B-8670-4FC7-8AEB-AF7A58E0C46D}"/>
    <cellStyle name="Output 11 4 9" xfId="3856" xr:uid="{59B4B89B-F696-4118-8F3C-898F41DA7CD1}"/>
    <cellStyle name="Output 11 5" xfId="1687" xr:uid="{00000000-0005-0000-0000-000097060000}"/>
    <cellStyle name="Output 11 5 10" xfId="17530" xr:uid="{320FDE41-1306-4C03-8A1E-7399408E12E4}"/>
    <cellStyle name="Output 11 5 11" xfId="20826" xr:uid="{AB097514-558E-48B3-A488-E455DBD4CC21}"/>
    <cellStyle name="Output 11 5 12" xfId="25011" xr:uid="{6811DAD7-EE55-4153-A2EE-A2E412D690D0}"/>
    <cellStyle name="Output 11 5 13" xfId="36709" xr:uid="{6D898E4A-CAC5-452B-BB8D-C209EB2D4554}"/>
    <cellStyle name="Output 11 5 2" xfId="1688" xr:uid="{00000000-0005-0000-0000-000098060000}"/>
    <cellStyle name="Output 11 5 2 10" xfId="19751" xr:uid="{7CC71B45-3AA4-42EB-AE85-8F83AE068FAD}"/>
    <cellStyle name="Output 11 5 2 11" xfId="25012" xr:uid="{21AC62A1-E4D4-4CAC-B1E5-E7DDFCEEA9E0}"/>
    <cellStyle name="Output 11 5 2 12" xfId="34178" xr:uid="{CAB59BA8-8EB1-49DC-BCDF-8B9464BE93C1}"/>
    <cellStyle name="Output 11 5 2 2" xfId="5997" xr:uid="{6BEA311E-5D6A-4341-9BA7-28BB14201273}"/>
    <cellStyle name="Output 11 5 2 2 2" xfId="17105" xr:uid="{66AA4986-8594-4C55-A217-F49571201C34}"/>
    <cellStyle name="Output 11 5 2 2 3" xfId="20531" xr:uid="{D309525A-1815-4B1E-880A-FB063C1F9415}"/>
    <cellStyle name="Output 11 5 2 2 4" xfId="27095" xr:uid="{6CFAF106-D2C2-4958-B99B-0D691226754F}"/>
    <cellStyle name="Output 11 5 2 2 5" xfId="36441" xr:uid="{9299FD50-2CE8-4142-A2A3-9597D4B90603}"/>
    <cellStyle name="Output 11 5 2 3" xfId="7441" xr:uid="{E73139EE-D166-43EC-8610-2E3E0F5C3479}"/>
    <cellStyle name="Output 11 5 2 3 2" xfId="13062" xr:uid="{DF51FA70-D563-4579-AB8B-647BB67E1081}"/>
    <cellStyle name="Output 11 5 2 3 3" xfId="20271" xr:uid="{4116C5E7-F44A-4E55-9795-ACE4650C0B0F}"/>
    <cellStyle name="Output 11 5 2 3 4" xfId="28539" xr:uid="{57A79130-7023-405E-B470-28A612BD6109}"/>
    <cellStyle name="Output 11 5 2 3 5" xfId="33307" xr:uid="{53B7C9A2-07B4-4F1C-84E0-B7E3D373E980}"/>
    <cellStyle name="Output 11 5 2 4" xfId="8306" xr:uid="{D7F3573E-37D4-4819-B52C-143B3E0EE58F}"/>
    <cellStyle name="Output 11 5 2 4 2" xfId="2967" xr:uid="{B32A73BC-1173-4D95-BB86-B470FDDDA111}"/>
    <cellStyle name="Output 11 5 2 4 3" xfId="16666" xr:uid="{73E1EE13-2A33-44E4-8CC4-E67284BD25AD}"/>
    <cellStyle name="Output 11 5 2 4 4" xfId="29404" xr:uid="{8FCA6210-6E20-4919-970D-909F7E1EACD1}"/>
    <cellStyle name="Output 11 5 2 4 5" xfId="33038" xr:uid="{555D6284-CB49-457C-AF67-DCFBD979C7DA}"/>
    <cellStyle name="Output 11 5 2 5" xfId="9134" xr:uid="{F309CA16-569A-4EF5-A6BE-DFBEA9B8CF9B}"/>
    <cellStyle name="Output 11 5 2 5 2" xfId="18077" xr:uid="{4BF2709E-7F3A-4603-9AD5-C897DDBEA9FC}"/>
    <cellStyle name="Output 11 5 2 5 3" xfId="17598" xr:uid="{D3CA7C7D-65E4-4B82-A2C7-560EF1D8E564}"/>
    <cellStyle name="Output 11 5 2 5 4" xfId="30232" xr:uid="{3AE54C73-5D8C-476F-A956-FB98C77B3140}"/>
    <cellStyle name="Output 11 5 2 5 5" xfId="24387" xr:uid="{1032F41D-C657-4A6B-B70B-3943B78EB064}"/>
    <cellStyle name="Output 11 5 2 6" xfId="6740" xr:uid="{CFD63BCF-3390-4410-A8A1-BA102FE30B71}"/>
    <cellStyle name="Output 11 5 2 6 2" xfId="14505" xr:uid="{E6DF1207-571E-4B74-984B-269BAEE9923B}"/>
    <cellStyle name="Output 11 5 2 6 3" xfId="19376" xr:uid="{BE23F184-09F7-4421-B7A8-BFC00A56B80F}"/>
    <cellStyle name="Output 11 5 2 6 4" xfId="27838" xr:uid="{EDEB71FE-69B8-41A7-92C1-D5967A8BA3A8}"/>
    <cellStyle name="Output 11 5 2 6 5" xfId="34327" xr:uid="{1BD09F80-043F-47C3-A8E5-4850615DFB39}"/>
    <cellStyle name="Output 11 5 2 7" xfId="10356" xr:uid="{1E280392-1AF4-4E8A-BD55-016384E1D1FC}"/>
    <cellStyle name="Output 11 5 2 7 2" xfId="12455" xr:uid="{F919BF5A-677C-4D59-9B5D-8E6012C05B18}"/>
    <cellStyle name="Output 11 5 2 7 3" xfId="20450" xr:uid="{A7B7ADF1-56C4-4DBE-BC78-D8827ED7CF42}"/>
    <cellStyle name="Output 11 5 2 7 4" xfId="31454" xr:uid="{5CE60FDC-4247-4476-8782-18F3B9F37DFF}"/>
    <cellStyle name="Output 11 5 2 7 5" xfId="33884" xr:uid="{6916CF78-716F-4487-B894-66D529F1F4F2}"/>
    <cellStyle name="Output 11 5 2 8" xfId="3859" xr:uid="{7CF37194-ED19-4689-9740-699B8CA19A8A}"/>
    <cellStyle name="Output 11 5 2 9" xfId="14272" xr:uid="{9D372E63-88F0-4AF8-9786-647E7FA49DE5}"/>
    <cellStyle name="Output 11 5 3" xfId="5996" xr:uid="{87649FAC-930E-4C94-ABC2-18E60684EB95}"/>
    <cellStyle name="Output 11 5 3 2" xfId="13363" xr:uid="{84D5B2F6-D339-4691-AD0A-320B7BB58ECC}"/>
    <cellStyle name="Output 11 5 3 3" xfId="19684" xr:uid="{1F1A7ACE-8D8F-494C-AFF0-D539B87E7894}"/>
    <cellStyle name="Output 11 5 3 4" xfId="27094" xr:uid="{1B6A744F-DA30-4510-9FFD-EEA837B84EAC}"/>
    <cellStyle name="Output 11 5 3 5" xfId="36388" xr:uid="{67B746CD-EDFC-4775-96AB-96B5EC6F2C41}"/>
    <cellStyle name="Output 11 5 4" xfId="7440" xr:uid="{16B0C8D6-56B7-4706-91A8-FBA6EAB2745A}"/>
    <cellStyle name="Output 11 5 4 2" xfId="14315" xr:uid="{2BE7EE89-5832-4414-AF15-E17D61D78BFF}"/>
    <cellStyle name="Output 11 5 4 3" xfId="19710" xr:uid="{33454068-0480-4B53-886C-9453E0FE0087}"/>
    <cellStyle name="Output 11 5 4 4" xfId="28538" xr:uid="{C274A162-A67E-4798-85B7-BF4B82B6586B}"/>
    <cellStyle name="Output 11 5 4 5" xfId="34276" xr:uid="{E95492BF-5CB7-4F6B-8B29-2EC06E10A486}"/>
    <cellStyle name="Output 11 5 5" xfId="8305" xr:uid="{F609CF7D-19C0-444C-BBFB-C8D1A3AF97B4}"/>
    <cellStyle name="Output 11 5 5 2" xfId="12975" xr:uid="{498BEF01-12F4-44FE-832C-B4B26C04EF8A}"/>
    <cellStyle name="Output 11 5 5 3" xfId="23305" xr:uid="{64498D37-0A5C-477F-8847-4448743D0E2B}"/>
    <cellStyle name="Output 11 5 5 4" xfId="29403" xr:uid="{7C814C40-5782-4B67-8B3A-6D1C7049F63D}"/>
    <cellStyle name="Output 11 5 5 5" xfId="25353" xr:uid="{1596A0E8-309D-4433-B09B-AC296BF25962}"/>
    <cellStyle name="Output 11 5 6" xfId="9133" xr:uid="{DC941232-598C-419B-83C2-962070778D7E}"/>
    <cellStyle name="Output 11 5 6 2" xfId="3263" xr:uid="{CD7682CF-6B1C-4401-95E3-7EFCC59FC756}"/>
    <cellStyle name="Output 11 5 6 3" xfId="18799" xr:uid="{42D05E10-3E59-4C03-B471-7142B89AD308}"/>
    <cellStyle name="Output 11 5 6 4" xfId="30231" xr:uid="{99C78682-E9F9-4AEC-A566-6D09CF287BBE}"/>
    <cellStyle name="Output 11 5 6 5" xfId="24386" xr:uid="{5038E70B-18BF-4957-8A17-94E944E2D40E}"/>
    <cellStyle name="Output 11 5 7" xfId="6739" xr:uid="{7C629841-CEC3-43F4-9E62-8B54536D7B78}"/>
    <cellStyle name="Output 11 5 7 2" xfId="17214" xr:uid="{DBA9B7F5-E5D7-4683-A634-69204C0001EB}"/>
    <cellStyle name="Output 11 5 7 3" xfId="20401" xr:uid="{F62D05D1-1C73-4E38-A163-C1F3A084AF7D}"/>
    <cellStyle name="Output 11 5 7 4" xfId="27837" xr:uid="{82F49483-985E-4BEF-8A4D-AB4A6E2228F1}"/>
    <cellStyle name="Output 11 5 7 5" xfId="33373" xr:uid="{86A31E57-241C-4888-AF88-4468A1D78BEE}"/>
    <cellStyle name="Output 11 5 8" xfId="10355" xr:uid="{9D53E9E2-A6B8-419D-8B98-9F1B6581CAE0}"/>
    <cellStyle name="Output 11 5 8 2" xfId="3621" xr:uid="{DD0C610B-B15D-451E-A3B1-16EB42E54480}"/>
    <cellStyle name="Output 11 5 8 3" xfId="22763" xr:uid="{81B1E6D9-79C3-465F-AA16-F0CA9FD74B35}"/>
    <cellStyle name="Output 11 5 8 4" xfId="31453" xr:uid="{4D516EC9-FF59-41E8-A9E8-93C4878A5BA2}"/>
    <cellStyle name="Output 11 5 8 5" xfId="32571" xr:uid="{80426538-9892-4689-A5C2-1B00925E2BDC}"/>
    <cellStyle name="Output 11 5 9" xfId="3858" xr:uid="{314A9E16-D97B-4CD4-879F-F99EED83E306}"/>
    <cellStyle name="Output 11 6" xfId="1689" xr:uid="{00000000-0005-0000-0000-000099060000}"/>
    <cellStyle name="Output 11 6 10" xfId="22669" xr:uid="{3212A96F-8D12-4E5B-B644-59D604857560}"/>
    <cellStyle name="Output 11 6 11" xfId="25013" xr:uid="{018608BE-1520-4D58-BEA6-EF4C2F0A758A}"/>
    <cellStyle name="Output 11 6 12" xfId="35917" xr:uid="{FD26B752-0A36-4F5E-866A-0474228CF8F0}"/>
    <cellStyle name="Output 11 6 2" xfId="5998" xr:uid="{9B42426D-0FE3-43CF-BA9F-580A6B47247A}"/>
    <cellStyle name="Output 11 6 2 2" xfId="17203" xr:uid="{4188A6FE-0EFA-447B-BE49-2EA1B299911D}"/>
    <cellStyle name="Output 11 6 2 3" xfId="19459" xr:uid="{7925772F-E055-4851-8422-328207C3D62E}"/>
    <cellStyle name="Output 11 6 2 4" xfId="27096" xr:uid="{2273FA02-81DC-4EBD-A267-6A3872D780A6}"/>
    <cellStyle name="Output 11 6 2 5" xfId="34799" xr:uid="{7F9909CC-239E-4C99-AAF7-D9920EB52953}"/>
    <cellStyle name="Output 11 6 3" xfId="7442" xr:uid="{16399848-1DED-4204-A591-27016E981A37}"/>
    <cellStyle name="Output 11 6 3 2" xfId="14373" xr:uid="{61822014-9C3F-4547-9E33-3EA1BB8B76C9}"/>
    <cellStyle name="Output 11 6 3 3" xfId="19310" xr:uid="{7E3E2197-379D-47E2-A854-F9B51CF26643}"/>
    <cellStyle name="Output 11 6 3 4" xfId="28540" xr:uid="{9C63BFEC-7525-4150-9A83-3390C786DD4E}"/>
    <cellStyle name="Output 11 6 3 5" xfId="34036" xr:uid="{D3EA263B-AF1C-4B89-8935-B3DE4EB394C1}"/>
    <cellStyle name="Output 11 6 4" xfId="8307" xr:uid="{E5E113D6-9491-46BC-BABD-CD2B1A2F227D}"/>
    <cellStyle name="Output 11 6 4 2" xfId="18323" xr:uid="{281BEE18-CD08-42DF-ABDC-AE9D0995CD0D}"/>
    <cellStyle name="Output 11 6 4 3" xfId="19055" xr:uid="{FEE36219-7EB8-43AD-BDAB-5E54E3E41BD2}"/>
    <cellStyle name="Output 11 6 4 4" xfId="29405" xr:uid="{0C616863-ADA4-4329-803A-985A6FE0EBEB}"/>
    <cellStyle name="Output 11 6 4 5" xfId="32368" xr:uid="{4D6892AF-4AC7-43AC-A1BB-4BD7EF530A32}"/>
    <cellStyle name="Output 11 6 5" xfId="9135" xr:uid="{9B9AB6C2-1F75-4F5B-97FA-F4F049E695D8}"/>
    <cellStyle name="Output 11 6 5 2" xfId="12707" xr:uid="{111D12D9-F5C7-4FD1-B791-52D3F6DD1224}"/>
    <cellStyle name="Output 11 6 5 3" xfId="14518" xr:uid="{FAF8122C-1126-4BB8-B3A4-4B9F7937C5C7}"/>
    <cellStyle name="Output 11 6 5 4" xfId="30233" xr:uid="{1CEBD101-25FD-4E4F-A0FA-891FD3E10899}"/>
    <cellStyle name="Output 11 6 5 5" xfId="33182" xr:uid="{9BE2BA92-57E4-4C28-BCAD-119C135C44B2}"/>
    <cellStyle name="Output 11 6 6" xfId="6741" xr:uid="{D6DC630A-CA74-439F-91BA-7641E6EC94C1}"/>
    <cellStyle name="Output 11 6 6 2" xfId="13280" xr:uid="{7685A9A3-2354-4898-B336-A582E7AFDC97}"/>
    <cellStyle name="Output 11 6 6 3" xfId="20322" xr:uid="{20313EC9-8977-48B9-8904-2DDA0C8A60D9}"/>
    <cellStyle name="Output 11 6 6 4" xfId="27839" xr:uid="{77A48E59-8142-4926-8C7B-28ADC7127E3C}"/>
    <cellStyle name="Output 11 6 6 5" xfId="33358" xr:uid="{02606065-D837-480D-BD9B-0B9E4328235A}"/>
    <cellStyle name="Output 11 6 7" xfId="10357" xr:uid="{CD6420D7-5505-467C-A855-23A4E9C919B9}"/>
    <cellStyle name="Output 11 6 7 2" xfId="17030" xr:uid="{EB7BF0C2-CDCE-4320-AD17-661AADA79493}"/>
    <cellStyle name="Output 11 6 7 3" xfId="21996" xr:uid="{83F6E819-1E4D-4A66-B542-6436B4D18B27}"/>
    <cellStyle name="Output 11 6 7 4" xfId="31455" xr:uid="{4EFCADD0-DE86-4D67-A4AA-3BA9B9C4E38B}"/>
    <cellStyle name="Output 11 6 7 5" xfId="36780" xr:uid="{BF6F64C6-ECEB-4D2D-B5F2-D04B5028441C}"/>
    <cellStyle name="Output 11 6 8" xfId="3860" xr:uid="{78B26504-415A-4BF9-B9F3-A4F73D2651BF}"/>
    <cellStyle name="Output 11 6 9" xfId="16502" xr:uid="{CA7399CA-7522-465C-9B44-1F281BA59C62}"/>
    <cellStyle name="Output 11 7" xfId="5989" xr:uid="{660B6B7A-A3FA-44C6-92F4-01453D9C7953}"/>
    <cellStyle name="Output 11 7 2" xfId="11409" xr:uid="{00BDA1C5-CC47-4375-B4F8-D5E30FE27600}"/>
    <cellStyle name="Output 11 7 3" xfId="19471" xr:uid="{D51393A3-A37A-4A20-929F-D3134AC1CA10}"/>
    <cellStyle name="Output 11 7 4" xfId="27087" xr:uid="{01485BD8-7F28-4318-8C68-59ED06ABCE4A}"/>
    <cellStyle name="Output 11 7 5" xfId="36389" xr:uid="{0BDEE98A-C162-41CB-B62C-4D3C7CE0348A}"/>
    <cellStyle name="Output 11 8" xfId="7433" xr:uid="{2BDA7525-3EAD-49A8-AE2D-6219B04886E0}"/>
    <cellStyle name="Output 11 8 2" xfId="14939" xr:uid="{8A1EC129-7B17-4AF2-9E03-9379903C4101}"/>
    <cellStyle name="Output 11 8 3" xfId="21073" xr:uid="{94ECA0BB-5196-40EB-8958-7C961EA364BD}"/>
    <cellStyle name="Output 11 8 4" xfId="28531" xr:uid="{C0D65976-AF64-4086-BCE0-88CEE2EB6B77}"/>
    <cellStyle name="Output 11 8 5" xfId="35622" xr:uid="{2B8084BE-7977-4ED2-8948-A236C110DFC9}"/>
    <cellStyle name="Output 11 9" xfId="8298" xr:uid="{14AF5997-4C1C-44DD-ACBF-E87C4E03CC11}"/>
    <cellStyle name="Output 11 9 2" xfId="12978" xr:uid="{D43C5CB5-3DBB-4670-B019-C0A44EA82F3C}"/>
    <cellStyle name="Output 11 9 3" xfId="23313" xr:uid="{C4F04E1B-9606-4708-8026-B1096AE12F70}"/>
    <cellStyle name="Output 11 9 4" xfId="29396" xr:uid="{57241328-88D2-445E-A88D-F6A4E507FF91}"/>
    <cellStyle name="Output 11 9 5" xfId="24141" xr:uid="{87B03DD6-1686-4A02-BD16-DB66C170717E}"/>
    <cellStyle name="Output 12" xfId="10901" xr:uid="{006EA812-0D63-4D6A-A124-D3A278E2F4D3}"/>
    <cellStyle name="Output 2" xfId="1690" xr:uid="{00000000-0005-0000-0000-00009A060000}"/>
    <cellStyle name="Output 2 10" xfId="9136" xr:uid="{01166745-6796-4C97-83A3-651A8BC41C84}"/>
    <cellStyle name="Output 2 10 2" xfId="18078" xr:uid="{DFC8C429-8040-4A7C-91E2-F6686B6CC58E}"/>
    <cellStyle name="Output 2 10 3" xfId="23062" xr:uid="{C0AFC682-84F3-429A-BA45-71B835A8C6E7}"/>
    <cellStyle name="Output 2 10 4" xfId="30234" xr:uid="{2F530A9B-2578-43FC-B80F-E0CE789CF576}"/>
    <cellStyle name="Output 2 10 5" xfId="32646" xr:uid="{920458AF-C706-4C41-BDA8-9808C85CF313}"/>
    <cellStyle name="Output 2 11" xfId="6742" xr:uid="{6F168678-A8FA-4288-B4FB-04084F627494}"/>
    <cellStyle name="Output 2 11 2" xfId="14424" xr:uid="{B03A88BD-9089-4C17-AF3B-800C4B003164}"/>
    <cellStyle name="Output 2 11 3" xfId="19361" xr:uid="{E6B92232-D396-441B-880C-EAEB4D8BCF34}"/>
    <cellStyle name="Output 2 11 4" xfId="27840" xr:uid="{4EE60DBE-5D8B-42D3-BD95-56C6241B57B6}"/>
    <cellStyle name="Output 2 11 5" xfId="34086" xr:uid="{993292BD-BAEA-431C-9CE1-CF5E9AC42733}"/>
    <cellStyle name="Output 2 12" xfId="10358" xr:uid="{FBA4E4D2-C0D1-4B2B-8B88-337E838768D5}"/>
    <cellStyle name="Output 2 12 2" xfId="13307" xr:uid="{EDD46406-7C49-4F66-82C3-66B866DCBFFF}"/>
    <cellStyle name="Output 2 12 3" xfId="21476" xr:uid="{49DBD002-04E3-48DF-957F-D4FD80336C8D}"/>
    <cellStyle name="Output 2 12 4" xfId="31456" xr:uid="{8CAEA851-9913-4437-A761-0CB0239C7175}"/>
    <cellStyle name="Output 2 12 5" xfId="34440" xr:uid="{FE5E418D-3131-4807-8ACC-DDACCB4AD83A}"/>
    <cellStyle name="Output 2 13" xfId="3861" xr:uid="{24F34C77-5958-4EE0-9332-E04E92781057}"/>
    <cellStyle name="Output 2 14" xfId="15733" xr:uid="{4E97BE36-2019-412B-A28F-E0B189CE1553}"/>
    <cellStyle name="Output 2 15" xfId="20172" xr:uid="{27DB616B-4BF9-4CDF-BDAB-EF12577F6892}"/>
    <cellStyle name="Output 2 16" xfId="25014" xr:uid="{78CED880-5999-4D19-A693-6965D3DD2F95}"/>
    <cellStyle name="Output 2 17" xfId="35360" xr:uid="{B2C24C55-A88F-4F66-9CD0-3E709B8ADF16}"/>
    <cellStyle name="Output 2 2" xfId="1691" xr:uid="{00000000-0005-0000-0000-00009B060000}"/>
    <cellStyle name="Output 2 2 10" xfId="15030" xr:uid="{5B90B945-320D-42A1-B60B-AA5CDEDD2239}"/>
    <cellStyle name="Output 2 2 11" xfId="21884" xr:uid="{1E54C96F-D80D-4FDF-A3FC-2EA78C750767}"/>
    <cellStyle name="Output 2 2 12" xfId="25015" xr:uid="{6AD91145-CD8C-4A64-BC9E-A1FF3DC30444}"/>
    <cellStyle name="Output 2 2 13" xfId="34842" xr:uid="{A89CC3CA-85F1-4F25-9729-EBC92C65155F}"/>
    <cellStyle name="Output 2 2 2" xfId="1692" xr:uid="{00000000-0005-0000-0000-00009C060000}"/>
    <cellStyle name="Output 2 2 2 10" xfId="21338" xr:uid="{2C85DD2F-8497-4DBB-BA4F-93EA9AE13C3F}"/>
    <cellStyle name="Output 2 2 2 11" xfId="25016" xr:uid="{B2C9E588-AAC3-4222-BB3A-11AB46C31AC0}"/>
    <cellStyle name="Output 2 2 2 12" xfId="33755" xr:uid="{D2B3856F-F140-4210-9028-E18250FA3DC2}"/>
    <cellStyle name="Output 2 2 2 2" xfId="6001" xr:uid="{1C75DD46-516D-4CAA-90A9-4D0E100A0A05}"/>
    <cellStyle name="Output 2 2 2 2 2" xfId="14683" xr:uid="{A7DECAF7-3DE5-45D7-9CAA-1D534A7E17D4}"/>
    <cellStyle name="Output 2 2 2 2 3" xfId="20787" xr:uid="{1BF50BE7-3583-40B3-A3B1-223F927F68F8}"/>
    <cellStyle name="Output 2 2 2 2 4" xfId="27099" xr:uid="{36C4D85B-0375-410E-8FC0-795D14A4248D}"/>
    <cellStyle name="Output 2 2 2 2 5" xfId="33468" xr:uid="{0E39D085-9115-4D90-B479-00975B0571E4}"/>
    <cellStyle name="Output 2 2 2 3" xfId="7445" xr:uid="{9B28A3F9-0F28-4127-8CAE-CE0457E8E30F}"/>
    <cellStyle name="Output 2 2 2 3 2" xfId="17814" xr:uid="{437B8A76-84B0-4578-81B0-58115B6796C6}"/>
    <cellStyle name="Output 2 2 2 3 3" xfId="20737" xr:uid="{B314DB29-5615-409C-A825-7C840D726BCD}"/>
    <cellStyle name="Output 2 2 2 3 4" xfId="28543" xr:uid="{D11877F3-CFB0-4BEC-B438-C159D65E18D5}"/>
    <cellStyle name="Output 2 2 2 3 5" xfId="36128" xr:uid="{9346710F-95EE-4164-9C29-997EBFC46472}"/>
    <cellStyle name="Output 2 2 2 4" xfId="8310" xr:uid="{41229880-1C28-407E-A357-22D48A0538F0}"/>
    <cellStyle name="Output 2 2 2 4 2" xfId="12974" xr:uid="{AB555472-001B-4AB0-BA52-A248639B4684}"/>
    <cellStyle name="Output 2 2 2 4 3" xfId="19065" xr:uid="{DEA81D04-7F28-4DAD-9495-B05AC50CBD6F}"/>
    <cellStyle name="Output 2 2 2 4 4" xfId="29408" xr:uid="{DB09E480-5546-49D2-B659-9B7E48A7191E}"/>
    <cellStyle name="Output 2 2 2 4 5" xfId="24144" xr:uid="{A55E8DC2-A986-435D-8087-FA1C6F143CF6}"/>
    <cellStyle name="Output 2 2 2 5" xfId="9138" xr:uid="{17D8690D-A216-4ADA-918E-6F4DB95E1D5D}"/>
    <cellStyle name="Output 2 2 2 5 2" xfId="3264" xr:uid="{86A6E2CA-CD41-4951-B5EE-5FDEB2134867}"/>
    <cellStyle name="Output 2 2 2 5 3" xfId="23063" xr:uid="{FEA1E644-ECA2-4DA2-8F6A-FF5ABC0C5D93}"/>
    <cellStyle name="Output 2 2 2 5 4" xfId="30236" xr:uid="{74A6F3BC-E391-46A5-8764-19F8CF030DFE}"/>
    <cellStyle name="Output 2 2 2 5 5" xfId="36856" xr:uid="{57788B47-CAA5-4701-9C95-392A8DB5AA35}"/>
    <cellStyle name="Output 2 2 2 6" xfId="6157" xr:uid="{67F817D1-8063-4558-81CA-DA1BF967FDCC}"/>
    <cellStyle name="Output 2 2 2 6 2" xfId="14660" xr:uid="{8A987240-9E8D-486B-8C0F-83245F57A3EC}"/>
    <cellStyle name="Output 2 2 2 6 3" xfId="20769" xr:uid="{6DDE72D9-7C50-4A11-9450-78F610A94663}"/>
    <cellStyle name="Output 2 2 2 6 4" xfId="27255" xr:uid="{E6FE467B-D757-4E90-8091-3B9C733ECCF7}"/>
    <cellStyle name="Output 2 2 2 6 5" xfId="33447" xr:uid="{EE8D21FA-E147-4BBF-8310-0E107284D967}"/>
    <cellStyle name="Output 2 2 2 7" xfId="10360" xr:uid="{A16BD4D0-E643-4A23-B65B-271F85DC98EA}"/>
    <cellStyle name="Output 2 2 2 7 2" xfId="13137" xr:uid="{45E8DA3A-357D-4BB6-B9E3-5F10B18A9518}"/>
    <cellStyle name="Output 2 2 2 7 3" xfId="15801" xr:uid="{E54E19E6-3ADB-46F1-BCA2-43772D22FC0A}"/>
    <cellStyle name="Output 2 2 2 7 4" xfId="31458" xr:uid="{E0E84699-7F10-45FA-8E88-0854576694E9}"/>
    <cellStyle name="Output 2 2 2 7 5" xfId="35475" xr:uid="{1A3E8BCA-8007-4DCA-B516-A221FEFBA78A}"/>
    <cellStyle name="Output 2 2 2 8" xfId="3863" xr:uid="{66E4FB31-C6E3-4A5A-B76E-1DC0BFFD5B9D}"/>
    <cellStyle name="Output 2 2 2 9" xfId="13715" xr:uid="{05777664-1EB9-43B9-BF91-CD84F4FB9691}"/>
    <cellStyle name="Output 2 2 3" xfId="6000" xr:uid="{FB35A4D7-F0C2-46AD-80BA-3DC733F87ABD}"/>
    <cellStyle name="Output 2 2 3 2" xfId="13652" xr:uid="{AFAD2562-D44D-4FC1-B08F-D652677B4CBA}"/>
    <cellStyle name="Output 2 2 3 3" xfId="22402" xr:uid="{3C08F06F-486F-4884-BFF4-4A86C1C886BF}"/>
    <cellStyle name="Output 2 2 3 4" xfId="27098" xr:uid="{3325ABDA-A6FB-482F-AA8F-434749F9ACD8}"/>
    <cellStyle name="Output 2 2 3 5" xfId="34552" xr:uid="{752F9593-6340-4E89-B584-6A7A856D2CD0}"/>
    <cellStyle name="Output 2 2 4" xfId="7444" xr:uid="{8987216E-6DFE-4F84-995F-316A41A4625A}"/>
    <cellStyle name="Output 2 2 4 2" xfId="14094" xr:uid="{ED598719-1B49-4905-ACDA-2476E4828998}"/>
    <cellStyle name="Output 2 2 4 3" xfId="22850" xr:uid="{D1E4603E-344D-4B44-B0E8-E779A5D21916}"/>
    <cellStyle name="Output 2 2 4 4" xfId="28542" xr:uid="{63CCEA3A-B10D-4E29-AD58-6EFDBB229643}"/>
    <cellStyle name="Output 2 2 4 5" xfId="34752" xr:uid="{C8AF961F-0D75-4A27-9C58-F1D20DCBC24E}"/>
    <cellStyle name="Output 2 2 5" xfId="8309" xr:uid="{B3F29C33-E2D4-42A5-ADE2-60BF800D2F2F}"/>
    <cellStyle name="Output 2 2 5 2" xfId="18324" xr:uid="{0ECF2565-C926-4616-A188-1267D779A530}"/>
    <cellStyle name="Output 2 2 5 3" xfId="23311" xr:uid="{93CC3E59-D57E-487E-84D1-DE058D3A1AA1}"/>
    <cellStyle name="Output 2 2 5 4" xfId="29407" xr:uid="{11F0962C-C3FC-4184-86C0-1B04B1B40A9A}"/>
    <cellStyle name="Output 2 2 5 5" xfId="33039" xr:uid="{0BBFFA05-ED70-4063-9943-8D37B54C2E22}"/>
    <cellStyle name="Output 2 2 6" xfId="9137" xr:uid="{33024B08-D86C-4865-A7EC-01375FB999C3}"/>
    <cellStyle name="Output 2 2 6 2" xfId="12708" xr:uid="{E61F7A3F-8C7B-45FC-9BC6-A986DE1A6583}"/>
    <cellStyle name="Output 2 2 6 3" xfId="18796" xr:uid="{12F59401-5CB6-4203-AD4C-920E6A8ACDD1}"/>
    <cellStyle name="Output 2 2 6 4" xfId="30235" xr:uid="{D89473D6-9A65-46EC-87E0-8F4BA6342AC5}"/>
    <cellStyle name="Output 2 2 6 5" xfId="33960" xr:uid="{8D9D2094-C370-46B4-B7BD-0B64B62E5BC9}"/>
    <cellStyle name="Output 2 2 7" xfId="6743" xr:uid="{5FBDC623-3821-4683-A8F8-9E181F4A0E13}"/>
    <cellStyle name="Output 2 2 7 2" xfId="13265" xr:uid="{F76F0F03-9FB1-4BB4-8DC2-9E04313F5EF6}"/>
    <cellStyle name="Output 2 2 7 3" xfId="20078" xr:uid="{679C264F-DB25-43C5-B2E4-082F7AB00CBF}"/>
    <cellStyle name="Output 2 2 7 4" xfId="27841" xr:uid="{414A8462-F71A-4398-9ED5-0BC436DEDF3B}"/>
    <cellStyle name="Output 2 2 7 5" xfId="36948" xr:uid="{FD62EB8E-7EB1-45E8-8DF7-B9D119DB61A5}"/>
    <cellStyle name="Output 2 2 8" xfId="10359" xr:uid="{0755E017-9478-46EC-B733-FD32FB3CBA1D}"/>
    <cellStyle name="Output 2 2 8 2" xfId="14461" xr:uid="{E9796564-E71C-427C-9DD1-77CD2D0FA455}"/>
    <cellStyle name="Output 2 2 8 3" xfId="20962" xr:uid="{143758F0-647C-4F53-9644-6ECF059A2186}"/>
    <cellStyle name="Output 2 2 8 4" xfId="31457" xr:uid="{44C669FA-D8A9-4937-9406-0067CB24F3F8}"/>
    <cellStyle name="Output 2 2 8 5" xfId="36004" xr:uid="{BE840C90-A59C-40DA-B979-96D66CF8296E}"/>
    <cellStyle name="Output 2 2 9" xfId="3862" xr:uid="{2FDD4B73-C1FE-4516-8D81-00E9621AB31A}"/>
    <cellStyle name="Output 2 3" xfId="1693" xr:uid="{00000000-0005-0000-0000-00009D060000}"/>
    <cellStyle name="Output 2 3 10" xfId="11737" xr:uid="{3389C10E-D6F8-41C8-81CB-70AAEB5FC3FD}"/>
    <cellStyle name="Output 2 3 11" xfId="20827" xr:uid="{E6C6BEF5-CA24-4FD6-A1BB-4CC406D5B1DC}"/>
    <cellStyle name="Output 2 3 12" xfId="25017" xr:uid="{CAB07B03-1DBD-4FBA-AD44-C95584551A8D}"/>
    <cellStyle name="Output 2 3 13" xfId="23508" xr:uid="{9C6186E5-47F6-466E-930E-1F769EB0D15A}"/>
    <cellStyle name="Output 2 3 2" xfId="1694" xr:uid="{00000000-0005-0000-0000-00009E060000}"/>
    <cellStyle name="Output 2 3 2 10" xfId="19752" xr:uid="{589B8775-6E38-44DA-BC3D-492BE2E807B2}"/>
    <cellStyle name="Output 2 3 2 11" xfId="25018" xr:uid="{CD1CCD1F-3A45-4B16-87D8-F86FFF2D1FC1}"/>
    <cellStyle name="Output 2 3 2 12" xfId="23509" xr:uid="{F86AFB59-A0F8-40D3-98BB-BCFBC3EA06DF}"/>
    <cellStyle name="Output 2 3 2 2" xfId="6003" xr:uid="{65B8B459-C874-42EA-A49C-9BA1CE8167D1}"/>
    <cellStyle name="Output 2 3 2 2 2" xfId="11407" xr:uid="{5E79794C-ECFC-4194-AF8C-2140F1E6A8D8}"/>
    <cellStyle name="Output 2 3 2 2 3" xfId="20540" xr:uid="{2A218118-563D-493B-AE93-013B4F01FB0A}"/>
    <cellStyle name="Output 2 3 2 2 4" xfId="27101" xr:uid="{735D60AC-30DC-4F81-8CD0-2215B85B983E}"/>
    <cellStyle name="Output 2 3 2 2 5" xfId="36386" xr:uid="{AB1386FB-DC27-4015-808E-B25B973F34FD}"/>
    <cellStyle name="Output 2 3 2 3" xfId="7447" xr:uid="{75E11DC8-156C-432C-8AA5-41437795A55E}"/>
    <cellStyle name="Output 2 3 2 3 2" xfId="16819" xr:uid="{30A08508-F508-49E1-A905-45FC16A50CF1}"/>
    <cellStyle name="Output 2 3 2 3 3" xfId="21592" xr:uid="{7C4F38EE-476E-4A23-9EC6-B789FAE3BE91}"/>
    <cellStyle name="Output 2 3 2 3 4" xfId="28545" xr:uid="{D707DB48-1774-433A-B275-AA581FC4CAAE}"/>
    <cellStyle name="Output 2 3 2 3 5" xfId="35091" xr:uid="{D7B1527C-B766-4149-8953-AC7A772F56CB}"/>
    <cellStyle name="Output 2 3 2 4" xfId="8312" xr:uid="{0BBC1294-0B38-49D9-A310-46D05E125B1A}"/>
    <cellStyle name="Output 2 3 2 4 2" xfId="2969" xr:uid="{C4E4567F-593D-4FAA-A77A-CEB0635DF178}"/>
    <cellStyle name="Output 2 3 2 4 3" xfId="23310" xr:uid="{39F04119-AA0E-4A3B-A4B9-60CD8B712547}"/>
    <cellStyle name="Output 2 3 2 4 4" xfId="29410" xr:uid="{1CE2695F-9042-4F5F-B3C9-7054EBABC56C}"/>
    <cellStyle name="Output 2 3 2 4 5" xfId="26436" xr:uid="{A3265B39-02D3-4932-B0C9-611FA3652516}"/>
    <cellStyle name="Output 2 3 2 5" xfId="9140" xr:uid="{1FBCED19-0F23-4FB9-BDF1-9C51DD18D94F}"/>
    <cellStyle name="Output 2 3 2 5 2" xfId="3266" xr:uid="{07BACCD6-E1AD-4472-9086-863AE0C89EF0}"/>
    <cellStyle name="Output 2 3 2 5 3" xfId="2481" xr:uid="{49D6D7C8-A655-4450-8DC1-BF48DD6E6EB7}"/>
    <cellStyle name="Output 2 3 2 5 4" xfId="30238" xr:uid="{A01D7C36-E457-4C3F-AE3C-970FBF273B74}"/>
    <cellStyle name="Output 2 3 2 5 5" xfId="36080" xr:uid="{2D748FF7-51D3-4237-B6C8-F5E9839C3541}"/>
    <cellStyle name="Output 2 3 2 6" xfId="6745" xr:uid="{46B4358E-F1DF-47BA-A2E2-BBC15E04EB79}"/>
    <cellStyle name="Output 2 3 2 6 2" xfId="17864" xr:uid="{1333690C-23EC-4252-B669-CCB7541CE329}"/>
    <cellStyle name="Output 2 3 2 6 3" xfId="21854" xr:uid="{58B7B3F8-264F-4C81-95EB-A52E3EB5D852}"/>
    <cellStyle name="Output 2 3 2 6 4" xfId="27843" xr:uid="{07A207E3-3D8E-4D01-A826-E42CED7F9FFE}"/>
    <cellStyle name="Output 2 3 2 6 5" xfId="36178" xr:uid="{CAFC79F5-A3AD-46F3-8773-7F7EA41BFD13}"/>
    <cellStyle name="Output 2 3 2 7" xfId="10362" xr:uid="{3BCBD522-96B6-4459-8CA8-C2149047ACE8}"/>
    <cellStyle name="Output 2 3 2 7 2" xfId="13971" xr:uid="{730403E4-5508-4F4B-BA27-0F6C158E7134}"/>
    <cellStyle name="Output 2 3 2 7 3" xfId="14305" xr:uid="{15805F2E-AC76-45F8-BE54-21538145E661}"/>
    <cellStyle name="Output 2 3 2 7 4" xfId="31460" xr:uid="{58771673-2FDB-4F5D-8693-5B09C817CBB3}"/>
    <cellStyle name="Output 2 3 2 7 5" xfId="32116" xr:uid="{9DEA43F7-D2C7-4664-9A19-CE62B8951942}"/>
    <cellStyle name="Output 2 3 2 8" xfId="3865" xr:uid="{2D845088-032D-4C29-83DC-59A1A4E0176A}"/>
    <cellStyle name="Output 2 3 2 9" xfId="11736" xr:uid="{B6BD0272-6697-4FA8-AAC4-B40052D4E158}"/>
    <cellStyle name="Output 2 3 3" xfId="6002" xr:uid="{4656DA1B-117B-40CB-866C-40FB3FF2280C}"/>
    <cellStyle name="Output 2 3 3 2" xfId="13372" xr:uid="{32F1441F-6DEB-4A2A-808A-D6518EEA8DB2}"/>
    <cellStyle name="Output 2 3 3 3" xfId="19691" xr:uid="{A2369EAC-6DA9-4853-B741-128FE41E9042}"/>
    <cellStyle name="Output 2 3 3 4" xfId="27100" xr:uid="{F362274D-699E-4CAC-905F-08718154B751}"/>
    <cellStyle name="Output 2 3 3 5" xfId="23470" xr:uid="{3BCDFA15-DD03-4773-83C1-C69F595E6237}"/>
    <cellStyle name="Output 2 3 4" xfId="7446" xr:uid="{5349A4D4-DFB8-4553-8461-C2123734C91A}"/>
    <cellStyle name="Output 2 3 4 2" xfId="14941" xr:uid="{FD8A3149-CBE1-4EE4-B836-0651B2556340}"/>
    <cellStyle name="Output 2 3 4 3" xfId="22090" xr:uid="{6435ABE3-A913-4FBB-8481-79315443D246}"/>
    <cellStyle name="Output 2 3 4 4" xfId="28544" xr:uid="{C3C83430-B85E-4522-90FA-734E89C57CB3}"/>
    <cellStyle name="Output 2 3 4 5" xfId="35623" xr:uid="{84C5D3AE-E9D8-416C-93CF-42D1A7805CA5}"/>
    <cellStyle name="Output 2 3 5" xfId="8311" xr:uid="{BAFF5219-1531-4507-B388-4A341C6F74EA}"/>
    <cellStyle name="Output 2 3 5 2" xfId="2968" xr:uid="{C8F9DCEE-0EE3-4E8F-85F8-80A3315EA578}"/>
    <cellStyle name="Output 2 3 5 3" xfId="17354" xr:uid="{D299F3D1-E7D3-43C0-BD3B-D12B69E2E520}"/>
    <cellStyle name="Output 2 3 5 4" xfId="29409" xr:uid="{81DEA6EA-BBD9-4093-8C61-09CC7282B695}"/>
    <cellStyle name="Output 2 3 5 5" xfId="24145" xr:uid="{BF65C98C-986F-44F1-900C-C70E64C1088F}"/>
    <cellStyle name="Output 2 3 6" xfId="9139" xr:uid="{2BAC0DBD-81D2-4688-8C50-226886184380}"/>
    <cellStyle name="Output 2 3 6 2" xfId="3265" xr:uid="{9CE23E9B-1FA7-43AB-987C-5B9D630FAC13}"/>
    <cellStyle name="Output 2 3 6 3" xfId="18797" xr:uid="{FD4BC9CE-A841-4376-9A3D-214B3F798509}"/>
    <cellStyle name="Output 2 3 6 4" xfId="30237" xr:uid="{C281AEC0-B9FA-466A-9CC9-25976208D28A}"/>
    <cellStyle name="Output 2 3 6 5" xfId="34495" xr:uid="{61AECC8C-09AB-45BC-90BF-8687EAE2361A}"/>
    <cellStyle name="Output 2 3 7" xfId="9521" xr:uid="{89492BD6-EB56-443D-B241-01531D7D74A2}"/>
    <cellStyle name="Output 2 3 7 2" xfId="17957" xr:uid="{5BF32A10-7B6C-4899-A46F-4C9C713D6E08}"/>
    <cellStyle name="Output 2 3 7 3" xfId="16544" xr:uid="{90897F42-0300-49DE-8B6D-577F3D961CA0}"/>
    <cellStyle name="Output 2 3 7 4" xfId="30619" xr:uid="{6AE4586F-5F74-47C9-AA67-765C10BC7A2C}"/>
    <cellStyle name="Output 2 3 7 5" xfId="24411" xr:uid="{5E31A230-BB57-457A-85BD-2CC5F9E0F76C}"/>
    <cellStyle name="Output 2 3 8" xfId="10361" xr:uid="{188FD508-9F08-46AF-917F-A2D1C67CE12E}"/>
    <cellStyle name="Output 2 3 8 2" xfId="12505" xr:uid="{59051EE5-A311-4BF3-874E-02167FAC1FE3}"/>
    <cellStyle name="Output 2 3 8 3" xfId="17566" xr:uid="{B8E67B4C-C1C2-46FE-BD4F-35CA94A8A7F7}"/>
    <cellStyle name="Output 2 3 8 4" xfId="31459" xr:uid="{7D9B9FF0-1B36-467E-9D77-7E30F1B1CAC8}"/>
    <cellStyle name="Output 2 3 8 5" xfId="34953" xr:uid="{A7E54266-A30F-4032-A9CE-781B59C43AA5}"/>
    <cellStyle name="Output 2 3 9" xfId="3864" xr:uid="{E8C90DC5-FBA1-4D11-B6E9-24A523DA70A3}"/>
    <cellStyle name="Output 2 4" xfId="1695" xr:uid="{00000000-0005-0000-0000-00009F060000}"/>
    <cellStyle name="Output 2 4 10" xfId="17527" xr:uid="{6560886E-83E6-419D-9131-0637CFCD726D}"/>
    <cellStyle name="Output 2 4 11" xfId="16618" xr:uid="{E58196FC-F0C3-4CD2-9E3F-1B2A76CFC02F}"/>
    <cellStyle name="Output 2 4 12" xfId="25019" xr:uid="{BCFB656B-E576-4734-83FB-45B0DF1CCA2A}"/>
    <cellStyle name="Output 2 4 13" xfId="36706" xr:uid="{9B69791F-60D6-40FA-8565-A371D2AA9BC0}"/>
    <cellStyle name="Output 2 4 2" xfId="1696" xr:uid="{00000000-0005-0000-0000-0000A0060000}"/>
    <cellStyle name="Output 2 4 2 10" xfId="15577" xr:uid="{E1275A44-9CB8-4F04-96A0-580B37F1C85F}"/>
    <cellStyle name="Output 2 4 2 11" xfId="25020" xr:uid="{764A83F7-54F5-4AE0-97B4-77E12A580AC4}"/>
    <cellStyle name="Output 2 4 2 12" xfId="35041" xr:uid="{DE1A883C-1817-4F00-AA9E-D0F9CBB7184F}"/>
    <cellStyle name="Output 2 4 2 2" xfId="6005" xr:uid="{C1810C3C-9DC8-4545-965C-3555054D85E9}"/>
    <cellStyle name="Output 2 4 2 2 2" xfId="17142" xr:uid="{6DBEC601-0C4C-430A-B16C-A59A3812350F}"/>
    <cellStyle name="Output 2 4 2 2 3" xfId="17890" xr:uid="{1B12669B-643E-4AF4-A400-77762813819B}"/>
    <cellStyle name="Output 2 4 2 2 4" xfId="27103" xr:uid="{B05020C9-27E7-4119-802E-6B0E988E83CF}"/>
    <cellStyle name="Output 2 4 2 2 5" xfId="34797" xr:uid="{2AE5A5AC-A16A-4C5E-8D16-7D639A8EF2AA}"/>
    <cellStyle name="Output 2 4 2 3" xfId="7449" xr:uid="{F458B8FC-3096-4EAF-B659-B4974D800F1E}"/>
    <cellStyle name="Output 2 4 2 3 2" xfId="15377" xr:uid="{0DA49EF0-A159-42FE-8E73-2B640C79B979}"/>
    <cellStyle name="Output 2 4 2 3 3" xfId="15901" xr:uid="{F0EE76E1-033A-4397-A985-98F54C21B056}"/>
    <cellStyle name="Output 2 4 2 3 4" xfId="28547" xr:uid="{F5281C8E-A92E-4D2D-AF5F-FB5E8DC79514}"/>
    <cellStyle name="Output 2 4 2 3 5" xfId="23989" xr:uid="{E19DE788-7AB3-4FDF-B9A5-26AF6E83F0C6}"/>
    <cellStyle name="Output 2 4 2 4" xfId="8314" xr:uid="{21DB15AB-7982-471B-938F-3BC7CB01E4F0}"/>
    <cellStyle name="Output 2 4 2 4 2" xfId="18318" xr:uid="{33BAF5EB-7EFE-4266-956F-D25CDCC03C9C}"/>
    <cellStyle name="Output 2 4 2 4 3" xfId="3996" xr:uid="{04CF7E7D-8462-4511-804F-E91BAC61BD81}"/>
    <cellStyle name="Output 2 4 2 4 4" xfId="29412" xr:uid="{7AA6E17F-1A4E-4461-931F-C56A35013E2C}"/>
    <cellStyle name="Output 2 4 2 4 5" xfId="32379" xr:uid="{FF319878-FEE5-4584-B269-02E57B31CF09}"/>
    <cellStyle name="Output 2 4 2 5" xfId="9142" xr:uid="{20AE8DCA-FD58-4C75-9032-A29182DBC17D}"/>
    <cellStyle name="Output 2 4 2 5 2" xfId="18075" xr:uid="{9A110352-E8E6-4C2C-B827-6766713E7E3D}"/>
    <cellStyle name="Output 2 4 2 5 3" xfId="23060" xr:uid="{E83CB895-D9B9-4171-8053-558CF6DEF22A}"/>
    <cellStyle name="Output 2 4 2 5 4" xfId="30240" xr:uid="{DFD170A7-0329-46E9-A682-ED9C2D119916}"/>
    <cellStyle name="Output 2 4 2 5 5" xfId="35028" xr:uid="{5808B03B-EE0E-4095-9818-65F143CD2673}"/>
    <cellStyle name="Output 2 4 2 6" xfId="7601" xr:uid="{EB457AAC-70A5-4845-8754-C6E2031B9414}"/>
    <cellStyle name="Output 2 4 2 6 2" xfId="17939" xr:uid="{9EB73EC7-AB30-4569-A1A8-32827706666E}"/>
    <cellStyle name="Output 2 4 2 6 3" xfId="21583" xr:uid="{8EAF5EBB-92EA-4077-9C2C-CE30038D2EF5}"/>
    <cellStyle name="Output 2 4 2 6 4" xfId="28699" xr:uid="{FFB57CFE-3FD6-41FE-916B-57FD55402B07}"/>
    <cellStyle name="Output 2 4 2 6 5" xfId="34252" xr:uid="{9A647ADC-61E5-4625-ADD2-E5ECD29C84AA}"/>
    <cellStyle name="Output 2 4 2 7" xfId="10364" xr:uid="{062F03FB-2CE4-4338-847C-8400A336EC51}"/>
    <cellStyle name="Output 2 4 2 7 2" xfId="15706" xr:uid="{353088EE-A3C0-49DE-9133-C306A92A0544}"/>
    <cellStyle name="Output 2 4 2 7 3" xfId="22275" xr:uid="{A00712BD-5359-445D-BF4B-014C623F4C65}"/>
    <cellStyle name="Output 2 4 2 7 4" xfId="31462" xr:uid="{C364A302-702A-41E8-97E3-5D1AAE568989}"/>
    <cellStyle name="Output 2 4 2 7 5" xfId="24541" xr:uid="{E9531098-FCB7-43DC-8E78-7CD527F1CCC2}"/>
    <cellStyle name="Output 2 4 2 8" xfId="3867" xr:uid="{D97397C5-9CDF-4FEE-BED9-161AEE0D3EF5}"/>
    <cellStyle name="Output 2 4 2 9" xfId="15327" xr:uid="{0EA00F2A-F0A4-4DE0-A129-0E29A4257BF9}"/>
    <cellStyle name="Output 2 4 3" xfId="6004" xr:uid="{B873871C-0C01-4DFB-AC77-0C99465C77E5}"/>
    <cellStyle name="Output 2 4 3 2" xfId="17103" xr:uid="{5DD8D588-AE6B-4733-8F81-9A92B3401850}"/>
    <cellStyle name="Output 2 4 3 3" xfId="19468" xr:uid="{C9F87657-574D-453B-BBA3-88057F824521}"/>
    <cellStyle name="Output 2 4 3 4" xfId="27102" xr:uid="{C748DDBC-A763-4468-B00E-6D50F61843B2}"/>
    <cellStyle name="Output 2 4 3 5" xfId="36425" xr:uid="{336997E4-0006-45BF-B670-B2D1CDEAFE1A}"/>
    <cellStyle name="Output 2 4 4" xfId="7448" xr:uid="{8471CC31-0DCB-49D9-9830-E5D28BF82B99}"/>
    <cellStyle name="Output 2 4 4 2" xfId="16107" xr:uid="{6B8B8C99-8E5B-4869-B7C7-590B26F0C5C2}"/>
    <cellStyle name="Output 2 4 4 3" xfId="21070" xr:uid="{4A7A0875-B2F6-4DB0-9C22-5CCBDAF92180}"/>
    <cellStyle name="Output 2 4 4 4" xfId="28546" xr:uid="{3EB60A06-8B03-48F1-8D5C-0FC9F16B57CA}"/>
    <cellStyle name="Output 2 4 4 5" xfId="32269" xr:uid="{1068C0B6-0236-4AEE-979A-E4D820BAC259}"/>
    <cellStyle name="Output 2 4 5" xfId="8313" xr:uid="{AEA86807-867A-48CD-AD94-058C197295BD}"/>
    <cellStyle name="Output 2 4 5 2" xfId="2970" xr:uid="{1C6CFCC8-AFE5-4BC9-820B-190AF1BA0D37}"/>
    <cellStyle name="Output 2 4 5 3" xfId="19064" xr:uid="{61ECC7A7-5181-4BD9-90DB-3BFD78FBD988}"/>
    <cellStyle name="Output 2 4 5 4" xfId="29411" xr:uid="{A8C67322-AF4A-455B-8AE2-B853ED0EC449}"/>
    <cellStyle name="Output 2 4 5 5" xfId="36998" xr:uid="{40A34A3D-E65F-43B0-849B-13D1F04CAA36}"/>
    <cellStyle name="Output 2 4 6" xfId="9141" xr:uid="{AFF7A4B8-6EF1-4836-9A74-F2CCF4CDAFD0}"/>
    <cellStyle name="Output 2 4 6 2" xfId="3267" xr:uid="{4B5E2D2E-A37D-42AB-9B78-4A2D33714171}"/>
    <cellStyle name="Output 2 4 6 3" xfId="2490" xr:uid="{C0000459-2297-4D5A-A544-D0EC4D91B8E6}"/>
    <cellStyle name="Output 2 4 6 4" xfId="30239" xr:uid="{A30854D5-2943-411B-80E0-584640023106}"/>
    <cellStyle name="Output 2 4 6 5" xfId="35551" xr:uid="{48089B64-63B3-463D-A7FF-40D64973C43D}"/>
    <cellStyle name="Output 2 4 7" xfId="6746" xr:uid="{16CA26EF-4AB7-451A-95F8-AD7EA7DBD1E8}"/>
    <cellStyle name="Output 2 4 7 2" xfId="15896" xr:uid="{6CEC5A5D-32AE-4141-9C15-2CE4888347F7}"/>
    <cellStyle name="Output 2 4 7 3" xfId="22140" xr:uid="{2D72511C-0AEC-473C-A122-7AE28631B76F}"/>
    <cellStyle name="Output 2 4 7 4" xfId="27844" xr:uid="{96B526C3-D933-4ED9-8101-0926849FE051}"/>
    <cellStyle name="Output 2 4 7 5" xfId="35673" xr:uid="{29ABFB5C-FC71-4301-AEA2-87C69B7CF71F}"/>
    <cellStyle name="Output 2 4 8" xfId="10363" xr:uid="{DB78BE44-FF89-498A-9452-6B91277D939D}"/>
    <cellStyle name="Output 2 4 8 2" xfId="17725" xr:uid="{7DC9CEA2-EA01-44D3-9851-033C40BCF3BB}"/>
    <cellStyle name="Output 2 4 8 3" xfId="19739" xr:uid="{2C8F31BE-3D8E-4F07-B27A-B46744F34C66}"/>
    <cellStyle name="Output 2 4 8 4" xfId="31461" xr:uid="{5D2DDF5E-55A6-4079-8836-0A7CB4BFC45F}"/>
    <cellStyle name="Output 2 4 8 5" xfId="24540" xr:uid="{55B88AA9-1695-4A50-B356-F6F300A8C006}"/>
    <cellStyle name="Output 2 4 9" xfId="3866" xr:uid="{27E4A159-6B0D-4A33-AA12-2D234450AF17}"/>
    <cellStyle name="Output 2 5" xfId="1697" xr:uid="{00000000-0005-0000-0000-0000A1060000}"/>
    <cellStyle name="Output 2 5 10" xfId="16499" xr:uid="{6825F801-00F9-4F53-81E3-357BFEECFAD1}"/>
    <cellStyle name="Output 2 5 11" xfId="22666" xr:uid="{CAF97202-E0D5-46DF-A5CE-6A3AC0312BDE}"/>
    <cellStyle name="Output 2 5 12" xfId="25021" xr:uid="{3FB6F45D-6CBC-4065-AA11-58AAC1E8F670}"/>
    <cellStyle name="Output 2 5 13" xfId="35914" xr:uid="{244ACDF6-F2F4-422B-BCA9-D6A9B4FA0A7A}"/>
    <cellStyle name="Output 2 5 2" xfId="1698" xr:uid="{00000000-0005-0000-0000-0000A2060000}"/>
    <cellStyle name="Output 2 5 2 10" xfId="21021" xr:uid="{0F8359C2-3544-4C39-92E9-54477206D5D6}"/>
    <cellStyle name="Output 2 5 2 11" xfId="25022" xr:uid="{5C18E906-FFC8-42DD-A769-65AC2E2B04AC}"/>
    <cellStyle name="Output 2 5 2 12" xfId="35357" xr:uid="{2FA860C2-DADC-4F3C-BAD6-5D482C5CFFB5}"/>
    <cellStyle name="Output 2 5 2 2" xfId="6007" xr:uid="{FC1BDE72-2DB7-4D87-B2D0-3E00C20D5CA4}"/>
    <cellStyle name="Output 2 5 2 2 2" xfId="13650" xr:uid="{C88BE084-5FF3-4E76-A5E7-47220BF76A39}"/>
    <cellStyle name="Output 2 5 2 2 3" xfId="22384" xr:uid="{6F9DC097-8171-4CE0-A3DE-B8BF9D2EB787}"/>
    <cellStyle name="Output 2 5 2 2 4" xfId="27105" xr:uid="{78011E4C-313C-44F7-9BF9-DFC85F2BBBC8}"/>
    <cellStyle name="Output 2 5 2 2 5" xfId="34550" xr:uid="{680C3C43-37BA-40F5-A710-237A1490B65B}"/>
    <cellStyle name="Output 2 5 2 3" xfId="7451" xr:uid="{E1A1BAD2-306C-421E-A76B-311AF7DEAB52}"/>
    <cellStyle name="Output 2 5 2 3 2" xfId="2691" xr:uid="{F0DD55DA-3B5E-4E4C-80E2-135AF0A277A0}"/>
    <cellStyle name="Output 2 5 2 3 3" xfId="20902" xr:uid="{D1DC1343-588A-477F-9215-14FEF3881FCB}"/>
    <cellStyle name="Output 2 5 2 3 4" xfId="28549" xr:uid="{83BC530F-BC9C-45E9-B9C6-2D5D99E89901}"/>
    <cellStyle name="Output 2 5 2 3 5" xfId="36226" xr:uid="{51F249BC-FF30-4DEF-9C89-1EC411455E76}"/>
    <cellStyle name="Output 2 5 2 4" xfId="8316" xr:uid="{6CC29D18-7D9F-4C4B-9BB9-3FCE93F05BAB}"/>
    <cellStyle name="Output 2 5 2 4 2" xfId="18321" xr:uid="{80375459-EBB7-4114-BD02-26DFE499AE98}"/>
    <cellStyle name="Output 2 5 2 4 3" xfId="19062" xr:uid="{45414898-D594-4D83-9CD1-681EC8385C76}"/>
    <cellStyle name="Output 2 5 2 4 4" xfId="29414" xr:uid="{0D816BC1-E6E2-4C6C-93CF-15791E8FF9AC}"/>
    <cellStyle name="Output 2 5 2 4 5" xfId="35967" xr:uid="{E3059976-714A-4F56-9B0B-02F6328745A2}"/>
    <cellStyle name="Output 2 5 2 5" xfId="9144" xr:uid="{C711426C-CE60-4380-877C-BE19F31750A3}"/>
    <cellStyle name="Output 2 5 2 5 2" xfId="3268" xr:uid="{8C13EBCD-2C93-4991-9B3F-E6F16EE011F4}"/>
    <cellStyle name="Output 2 5 2 5 3" xfId="23061" xr:uid="{AB9B9A62-4800-4104-9B0B-4F4C5CACC125}"/>
    <cellStyle name="Output 2 5 2 5 4" xfId="30242" xr:uid="{4E428BC4-4012-4777-BB56-118EFFE69ADD}"/>
    <cellStyle name="Output 2 5 2 5 5" xfId="34503" xr:uid="{8A3DC989-806C-4236-B93C-EE7DCBEDE69A}"/>
    <cellStyle name="Output 2 5 2 6" xfId="6749" xr:uid="{99733B65-833F-4A43-BB32-EFEC2A1DCD3A}"/>
    <cellStyle name="Output 2 5 2 6 2" xfId="15427" xr:uid="{ADC9A013-7CE3-4936-88E3-16E0403C42E5}"/>
    <cellStyle name="Output 2 5 2 6 3" xfId="17149" xr:uid="{C9436C15-EDA7-450A-9804-5158FEA92AE7}"/>
    <cellStyle name="Output 2 5 2 6 4" xfId="27847" xr:uid="{43D1B113-EF6E-4CDE-AE5B-41592E96EC1D}"/>
    <cellStyle name="Output 2 5 2 6 5" xfId="26257" xr:uid="{EB7BF08B-E04C-4F57-8DF5-CAB49C48CD01}"/>
    <cellStyle name="Output 2 5 2 7" xfId="10366" xr:uid="{15BE6CA6-F699-40D0-BCCC-43E9D74B627A}"/>
    <cellStyle name="Output 2 5 2 7 2" xfId="15988" xr:uid="{600B748F-F0CC-42A8-9980-E4708B0B896F}"/>
    <cellStyle name="Output 2 5 2 7 3" xfId="20362" xr:uid="{AFB20C1A-FFB1-4BB8-AE24-A6D7BB74EC3F}"/>
    <cellStyle name="Output 2 5 2 7 4" xfId="31464" xr:uid="{A9C1CFF8-1411-4A04-B245-6447D17A3750}"/>
    <cellStyle name="Output 2 5 2 7 5" xfId="36342" xr:uid="{24002006-A67B-4FCA-AFDC-B4A450360ED1}"/>
    <cellStyle name="Output 2 5 2 8" xfId="3869" xr:uid="{47BCF6CD-37C1-40D5-9671-8BAF2E9DEB12}"/>
    <cellStyle name="Output 2 5 2 9" xfId="15730" xr:uid="{345CD7FA-9E60-4029-B4B6-D942D591FE01}"/>
    <cellStyle name="Output 2 5 3" xfId="6006" xr:uid="{B050D345-F878-4B17-8E70-68BFA49A8DBC}"/>
    <cellStyle name="Output 2 5 3 2" xfId="14987" xr:uid="{1C5E2E2E-76E9-43CF-B63B-BE994C7AA96E}"/>
    <cellStyle name="Output 2 5 3 3" xfId="22345" xr:uid="{86D1BDFC-B7B3-4519-9908-301B0FF9E8E3}"/>
    <cellStyle name="Output 2 5 3 4" xfId="27104" xr:uid="{AA62E24E-D38A-4A32-B1A1-83C70C116226}"/>
    <cellStyle name="Output 2 5 3 5" xfId="33690" xr:uid="{5A6E04F1-B674-4350-971E-CE57341CB0B8}"/>
    <cellStyle name="Output 2 5 4" xfId="7450" xr:uid="{4D311C33-FF4A-4648-B948-1A6CCA26ECC2}"/>
    <cellStyle name="Output 2 5 4 2" xfId="12124" xr:uid="{350F64A3-205C-48CA-B105-CFAF1385FD83}"/>
    <cellStyle name="Output 2 5 4 3" xfId="22197" xr:uid="{B760B38B-3017-4B12-ADE3-F30D1CB2DDDA}"/>
    <cellStyle name="Output 2 5 4 4" xfId="28548" xr:uid="{C45C03F9-065B-46A3-B716-17A550A7D6A9}"/>
    <cellStyle name="Output 2 5 4 5" xfId="23990" xr:uid="{D92504D0-6F99-41FA-A74C-78A0AE42D7B3}"/>
    <cellStyle name="Output 2 5 5" xfId="8315" xr:uid="{D6D8A3CA-C745-468B-A248-FE8876EB3D47}"/>
    <cellStyle name="Output 2 5 5 2" xfId="12968" xr:uid="{4C5006F6-3C22-4188-B55C-049B8C40C4FF}"/>
    <cellStyle name="Output 2 5 5 3" xfId="23308" xr:uid="{C426BD75-9D95-426F-8AA6-A037941C5B6A}"/>
    <cellStyle name="Output 2 5 5 4" xfId="29413" xr:uid="{77836075-211A-4C47-A300-E7C222BECC97}"/>
    <cellStyle name="Output 2 5 5 5" xfId="25283" xr:uid="{36CF0CE8-E1C0-4FC6-824A-58F31831018D}"/>
    <cellStyle name="Output 2 5 6" xfId="9143" xr:uid="{9D2BF9B2-29EB-4F90-99C8-05E3A098EAD7}"/>
    <cellStyle name="Output 2 5 6 2" xfId="12704" xr:uid="{CAA35877-FE72-46C8-9024-A31732ED9475}"/>
    <cellStyle name="Output 2 5 6 3" xfId="18794" xr:uid="{22CC0C0C-7C73-41D7-9772-AE50CC239AA1}"/>
    <cellStyle name="Output 2 5 6 4" xfId="30241" xr:uid="{4035F576-2475-48DB-9969-5B5A6C8AA838}"/>
    <cellStyle name="Output 2 5 6 5" xfId="32192" xr:uid="{53E39573-40CB-4887-9725-226E924F637E}"/>
    <cellStyle name="Output 2 5 7" xfId="6748" xr:uid="{D97CB499-6421-489E-AB2A-82AD14B94592}"/>
    <cellStyle name="Output 2 5 7 2" xfId="16157" xr:uid="{1FAF7293-6E9A-4E41-8B99-BF1E205371B3}"/>
    <cellStyle name="Output 2 5 7 3" xfId="21120" xr:uid="{C1DF161D-2ADC-4A24-8E7B-C2E6D0C79F9F}"/>
    <cellStyle name="Output 2 5 7 4" xfId="27846" xr:uid="{97B84027-DA6C-4660-9CA3-9EAD1083CDAA}"/>
    <cellStyle name="Output 2 5 7 5" xfId="32319" xr:uid="{DC5B8D21-F275-4B3F-B901-A3F2EBF659E4}"/>
    <cellStyle name="Output 2 5 8" xfId="10365" xr:uid="{4B751E3E-6BE3-4FE6-9477-DFBB32324CDB}"/>
    <cellStyle name="Output 2 5 8 2" xfId="16721" xr:uid="{6D84E2B8-EF29-42AF-B6F1-8D54679DC003}"/>
    <cellStyle name="Output 2 5 8 3" xfId="18408" xr:uid="{898C1590-FC60-4C8F-858C-8F610D5D6387}"/>
    <cellStyle name="Output 2 5 8 4" xfId="31463" xr:uid="{219A7F38-8736-489D-833C-88C25D6DE207}"/>
    <cellStyle name="Output 2 5 8 5" xfId="36402" xr:uid="{7674312D-51C8-458F-9884-2E212C56D890}"/>
    <cellStyle name="Output 2 5 9" xfId="3868" xr:uid="{62612969-39E3-4591-A119-699EA353325E}"/>
    <cellStyle name="Output 2 6" xfId="1699" xr:uid="{00000000-0005-0000-0000-0000A3060000}"/>
    <cellStyle name="Output 2 6 10" xfId="21881" xr:uid="{34AAC7CE-7937-4344-9C3D-F346B6C1FA09}"/>
    <cellStyle name="Output 2 6 11" xfId="25023" xr:uid="{21B2F27B-1BF6-4D86-825D-C2E29E3346C3}"/>
    <cellStyle name="Output 2 6 12" xfId="34839" xr:uid="{93385ED5-DD4C-42E0-8E53-5684154D7AB6}"/>
    <cellStyle name="Output 2 6 2" xfId="6008" xr:uid="{886C7592-DD3E-4BB3-B9E3-38BE1CF34640}"/>
    <cellStyle name="Output 2 6 2 2" xfId="14681" xr:uid="{CB3EE6A8-C31F-4A62-BC4E-CB432C85785C}"/>
    <cellStyle name="Output 2 6 2 3" xfId="20785" xr:uid="{CC86609C-C20F-4DE3-BC28-E4CA40EE5F13}"/>
    <cellStyle name="Output 2 6 2 4" xfId="27106" xr:uid="{507C0788-6D85-4CB1-9D21-A80BBC10BE47}"/>
    <cellStyle name="Output 2 6 2 5" xfId="33466" xr:uid="{D2A64B28-7514-49C2-A7FE-7E9C178FAAB8}"/>
    <cellStyle name="Output 2 6 3" xfId="7452" xr:uid="{1FC1BE19-4EAE-4178-AA32-4F2AD3C56B82}"/>
    <cellStyle name="Output 2 6 3 2" xfId="2692" xr:uid="{7C25308D-15F3-4E14-BFA7-F9E1D2D69042}"/>
    <cellStyle name="Output 2 6 3 3" xfId="20214" xr:uid="{79B504D6-0F46-4AAD-BAB9-6FCF71D2D475}"/>
    <cellStyle name="Output 2 6 3 4" xfId="28550" xr:uid="{4E48E071-3040-4A56-96E9-BC38627DA10D}"/>
    <cellStyle name="Output 2 6 3 5" xfId="32883" xr:uid="{67252466-C921-496C-AAC1-76E8A512B634}"/>
    <cellStyle name="Output 2 6 4" xfId="8317" xr:uid="{D586A461-53D4-4F68-AF7D-D5DF2CBFB1AD}"/>
    <cellStyle name="Output 2 6 4 2" xfId="12971" xr:uid="{992E789E-3A38-4C91-8C28-579EBD89AFB8}"/>
    <cellStyle name="Output 2 6 4 3" xfId="23309" xr:uid="{47EC23B3-C999-4AAE-8EB1-33C10901C522}"/>
    <cellStyle name="Output 2 6 4 4" xfId="29415" xr:uid="{E8A874A5-67A7-43EE-9D22-D7224D078C70}"/>
    <cellStyle name="Output 2 6 4 5" xfId="35416" xr:uid="{C44C0014-36DB-4B72-BFA5-5C1E749E813E}"/>
    <cellStyle name="Output 2 6 5" xfId="9145" xr:uid="{7C73E12C-036B-47B9-9236-A7CA258CD0BF}"/>
    <cellStyle name="Output 2 6 5 2" xfId="18073" xr:uid="{EC76FC9C-73BB-4A12-BDFA-09C39CB40A29}"/>
    <cellStyle name="Output 2 6 5 3" xfId="18795" xr:uid="{0169F3C3-8BFF-49A7-966B-D7075D508B29}"/>
    <cellStyle name="Output 2 6 5 4" xfId="30243" xr:uid="{8E81807F-6BD3-4388-9EC6-F03A5F85F53A}"/>
    <cellStyle name="Output 2 6 5 5" xfId="36254" xr:uid="{0C586647-5F8E-4952-8084-F1FF4AF1840E}"/>
    <cellStyle name="Output 2 6 6" xfId="6750" xr:uid="{8E435B37-57E4-4A76-AF77-07DA89D2020E}"/>
    <cellStyle name="Output 2 6 6 2" xfId="12174" xr:uid="{6577C033-F61A-435D-A978-2EF952221E7A}"/>
    <cellStyle name="Output 2 6 6 3" xfId="22316" xr:uid="{1B647C3D-6943-43A6-96E3-B5F9C4F006F9}"/>
    <cellStyle name="Output 2 6 6 4" xfId="27848" xr:uid="{655FEDA2-A317-4774-BDB3-A6716CDE7DAA}"/>
    <cellStyle name="Output 2 6 6 5" xfId="23959" xr:uid="{79BD7C73-7883-40B2-9970-9E536C5E13F6}"/>
    <cellStyle name="Output 2 6 7" xfId="10367" xr:uid="{35821FD2-6ACB-4D4B-B966-446F53D92A2A}"/>
    <cellStyle name="Output 2 6 7 2" xfId="15266" xr:uid="{0FED6F3D-C43F-4E48-A775-069F590C760D}"/>
    <cellStyle name="Output 2 6 7 3" xfId="19237" xr:uid="{32F657FE-D793-48C9-8469-29D8735B63AB}"/>
    <cellStyle name="Output 2 6 7 4" xfId="31465" xr:uid="{D5F069A5-E89B-4B48-A27E-4A7EC83CE327}"/>
    <cellStyle name="Output 2 6 7 5" xfId="34812" xr:uid="{80879483-A1F7-46A3-854B-5318518CA81B}"/>
    <cellStyle name="Output 2 6 8" xfId="3870" xr:uid="{CCB60770-7697-498E-BE49-57CECFAAC3CA}"/>
    <cellStyle name="Output 2 6 9" xfId="15027" xr:uid="{B4D2EE0A-159D-49BF-BFCC-F750343A560B}"/>
    <cellStyle name="Output 2 7" xfId="5999" xr:uid="{96D72F2A-36B3-4C6A-8F5E-34BB7D670A42}"/>
    <cellStyle name="Output 2 7 2" xfId="14989" xr:uid="{46740D93-FD9C-4FD8-B7FB-002B201AEB29}"/>
    <cellStyle name="Output 2 7 3" xfId="22347" xr:uid="{B96470BB-9EB1-4BD9-9707-34342D09C7AA}"/>
    <cellStyle name="Output 2 7 4" xfId="27097" xr:uid="{F145001C-108A-4BC4-8595-280F16A825FE}"/>
    <cellStyle name="Output 2 7 5" xfId="33692" xr:uid="{2FEEF6BA-931C-4251-9D79-261AF7AC56F3}"/>
    <cellStyle name="Output 2 8" xfId="7443" xr:uid="{78343ED0-54A9-4CCA-A67F-5A68B9162CB6}"/>
    <cellStyle name="Output 2 8 2" xfId="13214" xr:uid="{C7C0714B-D381-4DC7-9543-A8B8F9FE0245}"/>
    <cellStyle name="Output 2 8 3" xfId="20028" xr:uid="{97B69B74-B400-45C6-B0A4-EF609F289592}"/>
    <cellStyle name="Output 2 8 4" xfId="28541" xr:uid="{70BF559F-BF9E-47A6-87A3-A80C6CB1DDAE}"/>
    <cellStyle name="Output 2 8 5" xfId="36898" xr:uid="{6B168B9B-D5CC-4F42-84DC-2A287E4CAEE2}"/>
    <cellStyle name="Output 2 9" xfId="8308" xr:uid="{78B684D7-B70F-4154-859B-B77A93C0DF95}"/>
    <cellStyle name="Output 2 9 2" xfId="12973" xr:uid="{557FBE77-CD54-4C76-821F-5CCAAA78C8D0}"/>
    <cellStyle name="Output 2 9 3" xfId="4283" xr:uid="{31147B1C-18A2-4E77-8805-C5B2C10E3D6D}"/>
    <cellStyle name="Output 2 9 4" xfId="29406" xr:uid="{06219E7B-C0C3-4BFC-81D6-22F387B75B38}"/>
    <cellStyle name="Output 2 9 5" xfId="25349" xr:uid="{7456D8C7-5B6D-4997-9121-428E8F80DB9B}"/>
    <cellStyle name="Output 3" xfId="1700" xr:uid="{00000000-0005-0000-0000-0000A4060000}"/>
    <cellStyle name="Output 3 10" xfId="9146" xr:uid="{5025A6DF-6E26-4848-BD15-4A0D1663521C}"/>
    <cellStyle name="Output 3 10 2" xfId="12702" xr:uid="{7FA4CC54-0CD4-4D18-A187-C327589EDC85}"/>
    <cellStyle name="Output 3 10 3" xfId="16578" xr:uid="{F45A03CD-BE35-42BB-95C1-88ACB5ACE302}"/>
    <cellStyle name="Output 3 10 4" xfId="30244" xr:uid="{71E4CD83-E6AC-40AA-AD61-FEA063C10CBB}"/>
    <cellStyle name="Output 3 10 5" xfId="35582" xr:uid="{91C506E0-EB8C-4A49-8711-6CA50B3DA47E}"/>
    <cellStyle name="Output 3 11" xfId="6751" xr:uid="{B650C247-DFE1-49BB-99AA-B97067F3112A}"/>
    <cellStyle name="Output 3 11 2" xfId="2538" xr:uid="{891635D8-9CE7-4993-8ACF-DFD701D005A4}"/>
    <cellStyle name="Output 3 11 3" xfId="22412" xr:uid="{76B71B9E-BB04-4B85-A326-FC8464DAA69E}"/>
    <cellStyle name="Output 3 11 4" xfId="27849" xr:uid="{C314AA95-4EEC-4628-90BB-6925BE811EF0}"/>
    <cellStyle name="Output 3 11 5" xfId="34424" xr:uid="{015D7A64-5152-42A8-94C6-2339E9BF8B84}"/>
    <cellStyle name="Output 3 12" xfId="10368" xr:uid="{7485835C-4300-4AB7-A1DD-6B23ECE6473A}"/>
    <cellStyle name="Output 3 12 2" xfId="12000" xr:uid="{782E01D6-D0FD-4D7F-B332-16EB8CD146E2}"/>
    <cellStyle name="Output 3 12 3" xfId="18600" xr:uid="{EED2B0A8-84D3-41F6-8223-7CAE1601E02D}"/>
    <cellStyle name="Output 3 12 4" xfId="31466" xr:uid="{509DB5DA-3230-4247-A9D8-C564B708BFF5}"/>
    <cellStyle name="Output 3 12 5" xfId="33716" xr:uid="{A6FE75E0-FC01-4907-AFB6-0F4A13637A58}"/>
    <cellStyle name="Output 3 13" xfId="3871" xr:uid="{32DB6318-3262-4257-9CA7-A401E25655D5}"/>
    <cellStyle name="Output 3 14" xfId="13712" xr:uid="{9C33841C-CE3E-41EC-87F4-6E0C285351B8}"/>
    <cellStyle name="Output 3 15" xfId="21335" xr:uid="{D299EA77-837C-4BB5-AB5B-F1B0B198275C}"/>
    <cellStyle name="Output 3 16" xfId="25024" xr:uid="{D9764DDC-D7AC-4429-AE80-421423EA17EF}"/>
    <cellStyle name="Output 3 17" xfId="33752" xr:uid="{043098E5-4EBA-486A-A966-E65765DA1BC7}"/>
    <cellStyle name="Output 3 2" xfId="1701" xr:uid="{00000000-0005-0000-0000-0000A5060000}"/>
    <cellStyle name="Output 3 2 10" xfId="17528" xr:uid="{B6CCDB51-71F7-4405-881A-FBEE3FADF1CC}"/>
    <cellStyle name="Output 3 2 11" xfId="20824" xr:uid="{5EE011E6-DBA2-4929-8E46-D3FEBE894EFB}"/>
    <cellStyle name="Output 3 2 12" xfId="25025" xr:uid="{9587A1F3-BBA8-4DEA-9F6C-ECE6C57D4D1C}"/>
    <cellStyle name="Output 3 2 13" xfId="36707" xr:uid="{394AA21A-24C3-45C6-B577-2C4B8734C8F8}"/>
    <cellStyle name="Output 3 2 2" xfId="1702" xr:uid="{00000000-0005-0000-0000-0000A6060000}"/>
    <cellStyle name="Output 3 2 2 10" xfId="19749" xr:uid="{E400687F-9515-4DD2-B700-031F2B0A3D7B}"/>
    <cellStyle name="Output 3 2 2 11" xfId="25026" xr:uid="{4A2D1B2F-6DC5-42BE-943E-D98B39DDA30C}"/>
    <cellStyle name="Output 3 2 2 12" xfId="35040" xr:uid="{F3B91350-2066-4273-B692-231B065E9FA4}"/>
    <cellStyle name="Output 3 2 2 2" xfId="6011" xr:uid="{53060EFC-1AD0-45A0-9E8B-6B82397C4C49}"/>
    <cellStyle name="Output 3 2 2 2 2" xfId="17259" xr:uid="{D09AE99C-5405-4CF5-8835-D74ED1ACC50A}"/>
    <cellStyle name="Output 3 2 2 2 3" xfId="19466" xr:uid="{1F1A8911-D6D0-4DC0-9620-78FAA791D031}"/>
    <cellStyle name="Output 3 2 2 2 4" xfId="27109" xr:uid="{B1A90BF2-E65B-4D1C-971E-F18D9838EC8B}"/>
    <cellStyle name="Output 3 2 2 2 5" xfId="34798" xr:uid="{5B74A190-9623-41D3-9BC1-0A202323BD7B}"/>
    <cellStyle name="Output 3 2 2 3" xfId="7455" xr:uid="{995B507E-B32D-4DD3-A79E-D3542BD6F1AD}"/>
    <cellStyle name="Output 3 2 2 3 2" xfId="14307" xr:uid="{4A3BD1AE-0ACD-4921-80A9-1F7ED929ECDA}"/>
    <cellStyle name="Output 3 2 2 3 3" xfId="19311" xr:uid="{AD8AD2EC-BFBF-4151-A8CA-0A798CCA07EE}"/>
    <cellStyle name="Output 3 2 2 3 4" xfId="28553" xr:uid="{2C9AF5A8-8A3F-4D04-9687-FD98CBDE88B1}"/>
    <cellStyle name="Output 3 2 2 3 5" xfId="34274" xr:uid="{31B2C5A2-2181-44F8-9EAF-5D8F1099982D}"/>
    <cellStyle name="Output 3 2 2 4" xfId="8320" xr:uid="{47AC1168-F5E2-4F22-AD30-00FE7D2AAF09}"/>
    <cellStyle name="Output 3 2 2 4 2" xfId="12969" xr:uid="{B3DBF3AE-4417-43A9-AA27-276A7886720E}"/>
    <cellStyle name="Output 3 2 2 4 3" xfId="3992" xr:uid="{93A0862D-CC2E-478B-8B8A-242A18EFCED6}"/>
    <cellStyle name="Output 3 2 2 4 4" xfId="29418" xr:uid="{B46CF62A-CA68-4759-B8FC-9DF6E3829CD2}"/>
    <cellStyle name="Output 3 2 2 4 5" xfId="32370" xr:uid="{5DF3AE10-541A-468C-951A-705DDAEC8B71}"/>
    <cellStyle name="Output 3 2 2 5" xfId="9148" xr:uid="{88FC51CD-AB7F-4AE0-B3A9-2AEC2CAED332}"/>
    <cellStyle name="Output 3 2 2 5 2" xfId="12703" xr:uid="{A3F3503E-30A9-44C5-AE8C-E48A553EA629}"/>
    <cellStyle name="Output 3 2 2 5 3" xfId="23056" xr:uid="{66CA95B1-89CE-45A6-9C22-B0A7D44FC218}"/>
    <cellStyle name="Output 3 2 2 5 4" xfId="30246" xr:uid="{6A36E341-720C-42F8-8F27-079216BA9DAF}"/>
    <cellStyle name="Output 3 2 2 5 5" xfId="33173" xr:uid="{DAF6C838-727A-425F-8D7F-58F262416C6D}"/>
    <cellStyle name="Output 3 2 2 6" xfId="6753" xr:uid="{6A88E977-5547-447F-91C4-C83D02D06B2F}"/>
    <cellStyle name="Output 3 2 2 6 2" xfId="14558" xr:uid="{00B3B6D9-89DB-4396-8055-39DCAE61A396}"/>
    <cellStyle name="Output 3 2 2 6 3" xfId="19377" xr:uid="{6EE4D8A2-349A-436B-88A5-495564E45843}"/>
    <cellStyle name="Output 3 2 2 6 4" xfId="27851" xr:uid="{9EB045EC-1C8F-4693-BE58-AD4795C55BBE}"/>
    <cellStyle name="Output 3 2 2 6 5" xfId="35456" xr:uid="{D1B05320-4B39-4194-90EC-3F2AFFF0FDB7}"/>
    <cellStyle name="Output 3 2 2 7" xfId="10370" xr:uid="{AC57DF90-3D74-4BE5-8D55-895860423C99}"/>
    <cellStyle name="Output 3 2 2 7 2" xfId="17029" xr:uid="{E2BAE3B1-15A1-4FBE-BD0D-7F8D7F954291}"/>
    <cellStyle name="Output 3 2 2 7 3" xfId="22760" xr:uid="{9C55AF34-88B6-47CE-AA51-410EB291789D}"/>
    <cellStyle name="Output 3 2 2 7 4" xfId="31468" xr:uid="{23EA47C6-9B7B-45A4-B0C5-BFA8D35D7714}"/>
    <cellStyle name="Output 3 2 2 7 5" xfId="32568" xr:uid="{E613B9F6-9D11-4BCF-9E01-6D922E2E92C3}"/>
    <cellStyle name="Output 3 2 2 8" xfId="3873" xr:uid="{EA701BC7-1571-4E42-A623-6DC5A4303EF8}"/>
    <cellStyle name="Output 3 2 2 9" xfId="15326" xr:uid="{AD126ADE-19BE-450B-8A7F-ECDEAAAF1FB7}"/>
    <cellStyle name="Output 3 2 3" xfId="6010" xr:uid="{10E17E72-127A-43E5-9F11-3C2BD5C71963}"/>
    <cellStyle name="Output 3 2 3 2" xfId="17104" xr:uid="{23109A58-FE4B-42DD-AAF6-7AB0A0523A1B}"/>
    <cellStyle name="Output 3 2 3 3" xfId="20538" xr:uid="{0C9C4D61-31FD-4603-A1C1-112196C5953F}"/>
    <cellStyle name="Output 3 2 3 4" xfId="27108" xr:uid="{5100D569-129E-40A0-BB2B-ED264542E92A}"/>
    <cellStyle name="Output 3 2 3 5" xfId="36497" xr:uid="{44895F9F-7D03-43F6-8EB8-6858EDFE0C37}"/>
    <cellStyle name="Output 3 2 4" xfId="7454" xr:uid="{5B218BA4-8C53-4F04-BCDA-226287383EE1}"/>
    <cellStyle name="Output 3 2 4 2" xfId="12790" xr:uid="{76248455-4029-420B-8977-F239C12773CA}"/>
    <cellStyle name="Output 3 2 4 3" xfId="20272" xr:uid="{C2879B99-940D-471B-9456-75A3A8664A64}"/>
    <cellStyle name="Output 3 2 4 4" xfId="28552" xr:uid="{B48A5BD4-6E4B-4392-959D-8845A486502B}"/>
    <cellStyle name="Output 3 2 4 5" xfId="33145" xr:uid="{EDEA8149-0E9A-4772-8FDB-6A4DF5FBDE09}"/>
    <cellStyle name="Output 3 2 5" xfId="8319" xr:uid="{FF94AD0B-AAD4-4240-AF90-428D979FC4CB}"/>
    <cellStyle name="Output 3 2 5 2" xfId="18319" xr:uid="{5DFB1224-013D-4511-AF64-3A31B1852C0F}"/>
    <cellStyle name="Output 3 2 5 3" xfId="13459" xr:uid="{27BED0BC-EB54-47E8-BDBC-29DDDD718528}"/>
    <cellStyle name="Output 3 2 5 4" xfId="29417" xr:uid="{8207C3FF-C260-44BC-9763-23FD9A944AA2}"/>
    <cellStyle name="Output 3 2 5 5" xfId="33814" xr:uid="{B50A94E8-3BDD-4A95-B45D-D4B047C37838}"/>
    <cellStyle name="Output 3 2 6" xfId="9147" xr:uid="{CB2371CA-A6DF-48D6-8275-C1859E2E06AA}"/>
    <cellStyle name="Output 3 2 6 2" xfId="18074" xr:uid="{E1138E20-0D57-4204-95FD-8B6DF80C02B3}"/>
    <cellStyle name="Output 3 2 6 3" xfId="15817" xr:uid="{C7726B93-CA48-4AF8-B28C-9157232D1766}"/>
    <cellStyle name="Output 3 2 6 4" xfId="30245" xr:uid="{B90D2408-1FFB-442E-997D-304D22E1EF59}"/>
    <cellStyle name="Output 3 2 6 5" xfId="35050" xr:uid="{4EE5572C-AF28-47B0-A5EC-CEC5C1459AA9}"/>
    <cellStyle name="Output 3 2 7" xfId="6752" xr:uid="{99E8774B-8D71-4771-8D8F-FFEF9D062356}"/>
    <cellStyle name="Output 3 2 7 2" xfId="2539" xr:uid="{5539DCDB-5C8A-49C3-84CF-BFD195F6FEF3}"/>
    <cellStyle name="Output 3 2 7 3" xfId="20402" xr:uid="{AF727F4D-8752-4688-B266-7F4F92FAF4E8}"/>
    <cellStyle name="Output 3 2 7 4" xfId="27850" xr:uid="{0DD1C561-1972-46F8-9664-7106B9AEE326}"/>
    <cellStyle name="Output 3 2 7 5" xfId="32661" xr:uid="{C5B274B8-112D-42B7-9355-B1B39A46569C}"/>
    <cellStyle name="Output 3 2 8" xfId="10369" xr:uid="{A0214555-6846-4386-AD2E-F09E7FEF31D1}"/>
    <cellStyle name="Output 3 2 8 2" xfId="15927" xr:uid="{09A8C896-9E23-477E-87A0-4EC893C9E7A0}"/>
    <cellStyle name="Output 3 2 8 3" xfId="19905" xr:uid="{04E038D7-62F9-499B-98EC-02AFE6EA9EA9}"/>
    <cellStyle name="Output 3 2 8 4" xfId="31467" xr:uid="{EE6DF15B-919E-479E-BB21-E37D584660E6}"/>
    <cellStyle name="Output 3 2 8 5" xfId="33259" xr:uid="{6F6D015B-2DBF-4DB2-9F9F-9129F2810AE3}"/>
    <cellStyle name="Output 3 2 9" xfId="3872" xr:uid="{777D3F79-B16B-4385-87D0-DE92726C1FE6}"/>
    <cellStyle name="Output 3 3" xfId="1703" xr:uid="{00000000-0005-0000-0000-0000A7060000}"/>
    <cellStyle name="Output 3 3 10" xfId="16500" xr:uid="{74B2E2A4-555F-462C-9255-0A24C14635CA}"/>
    <cellStyle name="Output 3 3 11" xfId="22667" xr:uid="{25B81682-EFAB-465F-858B-3298321D1257}"/>
    <cellStyle name="Output 3 3 12" xfId="25027" xr:uid="{8E2C41FB-D79F-4C5D-BDD3-E51A6A8E0A06}"/>
    <cellStyle name="Output 3 3 13" xfId="35915" xr:uid="{284AB586-3631-49A2-8D9C-BB9D34526197}"/>
    <cellStyle name="Output 3 3 2" xfId="1704" xr:uid="{00000000-0005-0000-0000-0000A8060000}"/>
    <cellStyle name="Output 3 3 2 10" xfId="21020" xr:uid="{2818EA44-0472-4642-A6C6-062B76278AD5}"/>
    <cellStyle name="Output 3 3 2 11" xfId="25028" xr:uid="{D11D2DB5-AC7C-42BD-B4F5-609BBC0B903F}"/>
    <cellStyle name="Output 3 3 2 12" xfId="35358" xr:uid="{469970AE-495D-4C9B-BDBC-914BBB10F7F4}"/>
    <cellStyle name="Output 3 3 2 2" xfId="6013" xr:uid="{8E1B0314-A282-4F5C-A68D-6BFE5EEB9EE4}"/>
    <cellStyle name="Output 3 3 2 2 2" xfId="13651" xr:uid="{BA32C409-0311-4153-A583-9CBB70EF19DE}"/>
    <cellStyle name="Output 3 3 2 2 3" xfId="22457" xr:uid="{464D5421-28CD-42F6-90C0-1EE1A472B1BB}"/>
    <cellStyle name="Output 3 3 2 2 4" xfId="27111" xr:uid="{B6036F83-5574-4838-9927-1A38A59319FC}"/>
    <cellStyle name="Output 3 3 2 2 5" xfId="34551" xr:uid="{5DB4376A-D1C0-4730-8544-1702BD294A7D}"/>
    <cellStyle name="Output 3 3 2 3" xfId="7457" xr:uid="{7107033B-B60A-44EB-81A7-7225CFF3CB61}"/>
    <cellStyle name="Output 3 3 2 3 2" xfId="14371" xr:uid="{5DCA2DD1-BBAB-46E4-9AB3-39F216DB3126}"/>
    <cellStyle name="Output 3 3 2 3 3" xfId="22851" xr:uid="{EF38A182-348A-4B61-81BD-2A258905CF7F}"/>
    <cellStyle name="Output 3 3 2 3 4" xfId="28555" xr:uid="{090B6435-1E5F-447C-9B6A-498CCCEC7784}"/>
    <cellStyle name="Output 3 3 2 3 5" xfId="33294" xr:uid="{FBAD0545-9D75-4A5D-9913-F99AF68719F5}"/>
    <cellStyle name="Output 3 3 2 4" xfId="8322" xr:uid="{C78C51E3-21F2-45BC-B633-15D849E94AF4}"/>
    <cellStyle name="Output 3 3 2 4 2" xfId="12970" xr:uid="{67EFC22A-BA45-42DE-826B-1D79199FCAC9}"/>
    <cellStyle name="Output 3 3 2 4 3" xfId="19060" xr:uid="{688AB54B-17EF-4DE1-9FFC-E84B8350159D}"/>
    <cellStyle name="Output 3 3 2 4 4" xfId="29420" xr:uid="{1B863B80-BE87-4434-A1DB-A916398D7B34}"/>
    <cellStyle name="Output 3 3 2 4 5" xfId="32330" xr:uid="{DEB62DAF-61E0-47BD-AFBA-2B988D75FCB4}"/>
    <cellStyle name="Output 3 3 2 5" xfId="9150" xr:uid="{605E6F5F-A333-4C34-ADA2-926AE184A246}"/>
    <cellStyle name="Output 3 3 2 5 2" xfId="3270" xr:uid="{F8602143-3DAD-409F-826C-D69234038392}"/>
    <cellStyle name="Output 3 3 2 5 3" xfId="23059" xr:uid="{F5EC52D0-5842-4D06-B32E-DABA55105F50}"/>
    <cellStyle name="Output 3 3 2 5 4" xfId="30248" xr:uid="{6752AA64-37CC-4F76-8670-EEA7991A2534}"/>
    <cellStyle name="Output 3 3 2 5 5" xfId="33969" xr:uid="{45633CC3-6EF5-4377-9C72-80D6678C4D9C}"/>
    <cellStyle name="Output 3 3 2 6" xfId="6755" xr:uid="{C26754A4-AF61-49BC-947E-4498795DB901}"/>
    <cellStyle name="Output 3 3 2 6 2" xfId="15943" xr:uid="{FF55E894-D946-43FC-8B30-B147A76FA721}"/>
    <cellStyle name="Output 3 3 2 6 3" xfId="19362" xr:uid="{30B891CA-200B-4E6B-A3C6-6EF48A177AEB}"/>
    <cellStyle name="Output 3 3 2 6 4" xfId="27853" xr:uid="{4ABB7760-823B-4606-812B-ADEA86459120}"/>
    <cellStyle name="Output 3 3 2 6 5" xfId="23960" xr:uid="{73FAEF4E-4E4F-44B5-9CD4-243446D5D0D4}"/>
    <cellStyle name="Output 3 3 2 7" xfId="10372" xr:uid="{F79E6158-B4E5-46DF-92F9-B45ED8B2CF2D}"/>
    <cellStyle name="Output 3 3 2 7 2" xfId="14462" xr:uid="{5F2C3AA9-CC72-4096-9B9C-A059EFA57931}"/>
    <cellStyle name="Output 3 3 2 7 3" xfId="21993" xr:uid="{93613F30-864B-4C29-AAB8-EB2A21784229}"/>
    <cellStyle name="Output 3 3 2 7 4" xfId="31470" xr:uid="{84D94092-F2FB-4A1D-8D17-2391721E7146}"/>
    <cellStyle name="Output 3 3 2 7 5" xfId="36777" xr:uid="{A16A78CC-A930-4BCB-9F6D-92C281C9A077}"/>
    <cellStyle name="Output 3 3 2 8" xfId="3875" xr:uid="{39898F83-27DE-48B8-851C-08F292FB4699}"/>
    <cellStyle name="Output 3 3 2 9" xfId="15731" xr:uid="{5B9D07EB-46DF-442D-9376-E2125EBC0359}"/>
    <cellStyle name="Output 3 3 3" xfId="6012" xr:uid="{D19C5F7C-1044-4B81-ACE8-851B5E6AD37F}"/>
    <cellStyle name="Output 3 3 3 2" xfId="14988" xr:uid="{C2D7AC63-DA84-4BCB-A273-80681E312771}"/>
    <cellStyle name="Output 3 3 3 3" xfId="22346" xr:uid="{8C4B071C-12A6-4B90-B9A1-8945410855D3}"/>
    <cellStyle name="Output 3 3 3 4" xfId="27110" xr:uid="{A20BEB4C-18FB-4981-B7D5-21B3945FC76A}"/>
    <cellStyle name="Output 3 3 3 5" xfId="33691" xr:uid="{1286FDFD-1B58-40F4-9FFF-0F5EFCEAAAEC}"/>
    <cellStyle name="Output 3 3 4" xfId="7456" xr:uid="{C74018E7-47F0-4FDA-9D19-D26F1DAD19D2}"/>
    <cellStyle name="Output 3 3 4 2" xfId="13053" xr:uid="{4418B1BE-4552-4250-A180-725F1C690F14}"/>
    <cellStyle name="Output 3 3 4 3" xfId="20029" xr:uid="{1BEA1B84-FD31-4519-8547-2AE6C1BA3F59}"/>
    <cellStyle name="Output 3 3 4 4" xfId="28554" xr:uid="{CC87B0CD-57A3-414C-B036-384E47A658DB}"/>
    <cellStyle name="Output 3 3 4 5" xfId="26297" xr:uid="{283592FE-4CF3-48D1-B9D5-FBAA9BBFAC9F}"/>
    <cellStyle name="Output 3 3 5" xfId="8321" xr:uid="{DE6DCB71-00E5-4403-A494-D6F13E31590C}"/>
    <cellStyle name="Output 3 3 5 2" xfId="18320" xr:uid="{39A2E68C-411F-433F-ADEF-773F50940AD3}"/>
    <cellStyle name="Output 3 3 5 3" xfId="23306" xr:uid="{D4DE8385-AE5C-461D-B310-213FED36EC07}"/>
    <cellStyle name="Output 3 3 5 4" xfId="29419" xr:uid="{549ECA3E-F44C-457B-B36B-A308CE1E5914}"/>
    <cellStyle name="Output 3 3 5 5" xfId="34097" xr:uid="{337312DD-B222-441F-B9A7-B934BA734DA9}"/>
    <cellStyle name="Output 3 3 6" xfId="9149" xr:uid="{D0C58457-F238-4B86-9ACC-FC2529CE470C}"/>
    <cellStyle name="Output 3 3 6 2" xfId="3269" xr:uid="{BEB5AA4D-446E-458C-8F13-32756A083E2D}"/>
    <cellStyle name="Output 3 3 6 3" xfId="18790" xr:uid="{61F0296A-C24F-41EA-AE57-A92F5C92A0FC}"/>
    <cellStyle name="Output 3 3 6 4" xfId="30247" xr:uid="{42F42B9A-13F9-4840-8CE1-149E92DAA90B}"/>
    <cellStyle name="Output 3 3 6 5" xfId="32655" xr:uid="{AA78855D-E243-4DE9-A2F5-48212252C031}"/>
    <cellStyle name="Output 3 3 7" xfId="6754" xr:uid="{BF070032-35E9-43CB-B5D9-FF0F2108B5F2}"/>
    <cellStyle name="Output 3 3 7 2" xfId="12568" xr:uid="{05786043-713D-4A22-BFD8-5AD3950A4E87}"/>
    <cellStyle name="Output 3 3 7 3" xfId="20323" xr:uid="{38729411-2371-42DF-967D-4DB8527B5680}"/>
    <cellStyle name="Output 3 3 7 4" xfId="27852" xr:uid="{3B347341-3182-43AD-BA0F-387D4CE316DA}"/>
    <cellStyle name="Output 3 3 7 5" xfId="34934" xr:uid="{B9D9B20C-25BD-4DD4-A552-781592C10EBB}"/>
    <cellStyle name="Output 3 3 8" xfId="10371" xr:uid="{7C631B91-CB35-4CC8-A828-4EF02745C55F}"/>
    <cellStyle name="Output 3 3 8 2" xfId="13308" xr:uid="{7A11A76A-2DCD-4FB4-9484-98DC45C40380}"/>
    <cellStyle name="Output 3 3 8 3" xfId="20448" xr:uid="{17572B81-954B-4AFF-A462-FAED979D25C7}"/>
    <cellStyle name="Output 3 3 8 4" xfId="31469" xr:uid="{7F256CE0-4628-46F0-9CD5-68D54C4F604C}"/>
    <cellStyle name="Output 3 3 8 5" xfId="33881" xr:uid="{DBDD2E73-9C15-4A1D-9AD3-4FF3CBF9003B}"/>
    <cellStyle name="Output 3 3 9" xfId="3874" xr:uid="{F4E46045-6906-4299-86C2-DF203956A13D}"/>
    <cellStyle name="Output 3 4" xfId="1705" xr:uid="{00000000-0005-0000-0000-0000A9060000}"/>
    <cellStyle name="Output 3 4 10" xfId="15028" xr:uid="{39EAE53A-6A0F-46AB-AB7A-32C4AF88EDC7}"/>
    <cellStyle name="Output 3 4 11" xfId="21882" xr:uid="{B6183AFD-66AB-416D-B050-7500FC21B37F}"/>
    <cellStyle name="Output 3 4 12" xfId="25029" xr:uid="{BCBA7839-8523-4F34-AA11-6F417D1DDB1A}"/>
    <cellStyle name="Output 3 4 13" xfId="34840" xr:uid="{6FAEB525-0EB8-4CBA-A54C-ABFF536D23C9}"/>
    <cellStyle name="Output 3 4 2" xfId="1706" xr:uid="{00000000-0005-0000-0000-0000AA060000}"/>
    <cellStyle name="Output 3 4 2 10" xfId="21336" xr:uid="{025D4B6C-302F-4269-8110-63978841F857}"/>
    <cellStyle name="Output 3 4 2 11" xfId="25030" xr:uid="{61B00E2C-898E-464E-A2D5-8E78BD2E9230}"/>
    <cellStyle name="Output 3 4 2 12" xfId="33753" xr:uid="{ACE535A9-E983-406C-8520-448C17D74B1F}"/>
    <cellStyle name="Output 3 4 2 2" xfId="6015" xr:uid="{1CD6323E-0A1C-449C-83BF-120A30C40B42}"/>
    <cellStyle name="Output 3 4 2 2 2" xfId="13371" xr:uid="{BA3AB3E2-C150-48D2-BE64-FA9E8575E589}"/>
    <cellStyle name="Output 3 4 2 2 3" xfId="19690" xr:uid="{670F206C-007E-4413-B2FD-0D92ECAAB891}"/>
    <cellStyle name="Output 3 4 2 2 4" xfId="27113" xr:uid="{A3B26082-89F4-43D6-9217-85F8AA97C9DB}"/>
    <cellStyle name="Output 3 4 2 2 5" xfId="23808" xr:uid="{715A272C-14C8-40BF-BA3F-0E1BFC3E3AF1}"/>
    <cellStyle name="Output 3 4 2 3" xfId="7459" xr:uid="{2FBE3E2E-3C41-4419-B5EA-ED570FCD09EA}"/>
    <cellStyle name="Output 3 4 2 3 2" xfId="13201" xr:uid="{B43B4D14-DB6C-4F5C-ABC9-3B84850A17BA}"/>
    <cellStyle name="Output 3 4 2 3 3" xfId="22091" xr:uid="{BCEF82B3-8B49-4A99-AC7F-A41750FFDF54}"/>
    <cellStyle name="Output 3 4 2 3 4" xfId="28557" xr:uid="{641A7ECC-9F1E-4BAA-9283-1F42DF83B47E}"/>
    <cellStyle name="Output 3 4 2 3 5" xfId="36886" xr:uid="{CCD74332-3F83-418B-B2C8-C43F02476A8B}"/>
    <cellStyle name="Output 3 4 2 4" xfId="8324" xr:uid="{153FD7BC-AEB6-4CD4-9566-67AD0E7E508D}"/>
    <cellStyle name="Output 3 4 2 4 2" xfId="2973" xr:uid="{141883B1-767E-4C25-B4C9-92D7EBFEAA17}"/>
    <cellStyle name="Output 3 4 2 4 3" xfId="19061" xr:uid="{5F8C344C-2CDC-4BE9-9B87-7F1295356A8E}"/>
    <cellStyle name="Output 3 4 2 4 4" xfId="29422" xr:uid="{668548CA-B608-4B52-9DE8-D85148713F6F}"/>
    <cellStyle name="Output 3 4 2 4 5" xfId="32084" xr:uid="{087AADED-A2E0-4883-AF64-7F804203724E}"/>
    <cellStyle name="Output 3 4 2 5" xfId="9152" xr:uid="{668A8B9E-0D1F-437B-9C14-382861DDFB28}"/>
    <cellStyle name="Output 3 4 2 5 2" xfId="12700" xr:uid="{FA2D594D-B9AC-4198-80B2-7CB13133F22E}"/>
    <cellStyle name="Output 3 4 2 5 3" xfId="2483" xr:uid="{B4DA1920-B3EF-4A23-ACB5-341372A7A70A}"/>
    <cellStyle name="Output 3 4 2 5 4" xfId="30250" xr:uid="{B43B2659-BE18-4FDC-B90B-AFCC9226A1B2}"/>
    <cellStyle name="Output 3 4 2 5 5" xfId="34500" xr:uid="{15FB1F9F-E445-4A56-9C04-B2BF949AA051}"/>
    <cellStyle name="Output 3 4 2 6" xfId="6756" xr:uid="{27944630-5700-44D3-A286-3097575A0F00}"/>
    <cellStyle name="Output 3 4 2 6 2" xfId="15222" xr:uid="{FF78C7E2-2694-4C04-A191-BA227EC64FE6}"/>
    <cellStyle name="Output 3 4 2 6 3" xfId="20079" xr:uid="{D8C2523F-AD69-4391-B30E-47A53AECC874}"/>
    <cellStyle name="Output 3 4 2 6 4" xfId="27854" xr:uid="{54105634-97E8-45F6-96C5-544ED2204551}"/>
    <cellStyle name="Output 3 4 2 6 5" xfId="34315" xr:uid="{9A3F4BEB-1D08-4464-B82A-4E07A5814B27}"/>
    <cellStyle name="Output 3 4 2 7" xfId="10374" xr:uid="{31A7E20A-1966-4D50-99EC-D3FBBE12AA64}"/>
    <cellStyle name="Output 3 4 2 7 2" xfId="12506" xr:uid="{591360F4-B3C9-4C33-979C-80EC19554103}"/>
    <cellStyle name="Output 3 4 2 7 3" xfId="20959" xr:uid="{F5040D79-0724-4EA0-908F-DF3EC07D9C2A}"/>
    <cellStyle name="Output 3 4 2 7 4" xfId="31472" xr:uid="{4CBB5D0E-FFC4-440E-B538-5B215EEB9BD3}"/>
    <cellStyle name="Output 3 4 2 7 5" xfId="36001" xr:uid="{5A4A12D9-3958-4D3E-9A62-3C235F53DF25}"/>
    <cellStyle name="Output 3 4 2 8" xfId="3877" xr:uid="{B7A293A9-CD39-44FD-83A3-ACBECE24A1C3}"/>
    <cellStyle name="Output 3 4 2 9" xfId="13713" xr:uid="{BDA6D38D-E1D7-43FE-A5EE-BF4FBDB9F47F}"/>
    <cellStyle name="Output 3 4 3" xfId="6014" xr:uid="{929AD6EF-DE6E-453C-A862-DD6098DCC1B2}"/>
    <cellStyle name="Output 3 4 3 2" xfId="14682" xr:uid="{3B5068A3-20F9-4665-BC48-8231508A90C6}"/>
    <cellStyle name="Output 3 4 3 3" xfId="20786" xr:uid="{2E1E3C7B-E902-4E63-A028-289DBBC42A45}"/>
    <cellStyle name="Output 3 4 3 4" xfId="27112" xr:uid="{7D5E559F-7700-4691-8030-1A384877B016}"/>
    <cellStyle name="Output 3 4 3 5" xfId="33467" xr:uid="{389C2D20-9684-4B2E-9F7E-CA877A108FFC}"/>
    <cellStyle name="Output 3 4 4" xfId="7458" xr:uid="{A586C380-65E0-4B56-8A78-9061B66A50E9}"/>
    <cellStyle name="Output 3 4 4 2" xfId="2693" xr:uid="{721773FC-4868-4701-957D-4E85E8A59D86}"/>
    <cellStyle name="Output 3 4 4 3" xfId="20739" xr:uid="{D0255E04-FAAB-41DD-A55A-0E7DCC56584A}"/>
    <cellStyle name="Output 3 4 4 4" xfId="28556" xr:uid="{A6B323FE-8E36-4D9E-8E10-70C032BBF7CC}"/>
    <cellStyle name="Output 3 4 4 5" xfId="34024" xr:uid="{2AEF5A24-E36D-4828-8815-12E786B257AD}"/>
    <cellStyle name="Output 3 4 5" xfId="8323" xr:uid="{816ED2DF-FE77-429C-96B0-9F4068406DD9}"/>
    <cellStyle name="Output 3 4 5 2" xfId="2972" xr:uid="{77EF1398-895A-45AA-95E8-2D9026FEA487}"/>
    <cellStyle name="Output 3 4 5 3" xfId="23307" xr:uid="{D98FB8C6-4CED-46F9-9E56-60B1789CDCD9}"/>
    <cellStyle name="Output 3 4 5 4" xfId="29421" xr:uid="{DC6E167B-EDEC-4398-B7E0-C7E06022F5C7}"/>
    <cellStyle name="Output 3 4 5 5" xfId="33853" xr:uid="{28163204-1C8A-423E-A189-0A159922FEEF}"/>
    <cellStyle name="Output 3 4 6" xfId="9151" xr:uid="{2989F215-1306-4070-B172-83EBF064ED61}"/>
    <cellStyle name="Output 3 4 6 2" xfId="18071" xr:uid="{D5709B51-2D7C-445C-81B7-DB001ACDC3BD}"/>
    <cellStyle name="Output 3 4 6 3" xfId="18793" xr:uid="{9E981230-4693-4756-ADCB-F52F79759449}"/>
    <cellStyle name="Output 3 4 6 4" xfId="30249" xr:uid="{D2B7F27C-3CF6-45A2-80B1-3F9A8A767112}"/>
    <cellStyle name="Output 3 4 6 5" xfId="36865" xr:uid="{B5F69E92-4365-4359-8A57-E83945A2B8DE}"/>
    <cellStyle name="Output 3 4 7" xfId="6744" xr:uid="{0D096F72-A770-4A0C-826C-08968912707B}"/>
    <cellStyle name="Output 3 4 7 2" xfId="14144" xr:uid="{4D016608-C4EF-4F8A-9F57-07198CDDE1B9}"/>
    <cellStyle name="Output 3 4 7 3" xfId="22900" xr:uid="{D8060D1D-F1BC-4484-8739-B16E6F1408ED}"/>
    <cellStyle name="Output 3 4 7 4" xfId="27842" xr:uid="{D1BCE342-FA02-4896-8333-1A5B62D9CAF2}"/>
    <cellStyle name="Output 3 4 7 5" xfId="35439" xr:uid="{67215EFE-D951-4981-9242-5D12E4EE295E}"/>
    <cellStyle name="Output 3 4 8" xfId="10373" xr:uid="{46B5C62F-486B-43F9-92DD-1E83473E6161}"/>
    <cellStyle name="Output 3 4 8 2" xfId="13136" xr:uid="{C9F1E7DB-1C60-4274-9B55-68DF6F1F3C3D}"/>
    <cellStyle name="Output 3 4 8 3" xfId="21473" xr:uid="{20FE8944-EC2E-4463-B454-AB07B75ADDC8}"/>
    <cellStyle name="Output 3 4 8 4" xfId="31471" xr:uid="{D49B33A2-A34E-409E-BEB0-E405D437644A}"/>
    <cellStyle name="Output 3 4 8 5" xfId="33844" xr:uid="{3EF61722-AFDE-46BD-A4F9-45E919F2569D}"/>
    <cellStyle name="Output 3 4 9" xfId="3876" xr:uid="{494ADB80-9FF4-4DC1-9876-FAA3C9A08B29}"/>
    <cellStyle name="Output 3 5" xfId="1707" xr:uid="{00000000-0005-0000-0000-0000AB060000}"/>
    <cellStyle name="Output 3 5 10" xfId="11735" xr:uid="{7EEE9AE3-AB9A-4FA9-8FDA-951FA440E3F1}"/>
    <cellStyle name="Output 3 5 11" xfId="20825" xr:uid="{367FF84C-E4FB-4752-8ADB-A8BB76C166F3}"/>
    <cellStyle name="Output 3 5 12" xfId="25031" xr:uid="{8EDFED4B-2FBA-4BDD-AB99-B23A669EF7B3}"/>
    <cellStyle name="Output 3 5 13" xfId="23510" xr:uid="{DC5B4006-D2BC-476D-AF7A-B24E49B4B92D}"/>
    <cellStyle name="Output 3 5 2" xfId="1708" xr:uid="{00000000-0005-0000-0000-0000AC060000}"/>
    <cellStyle name="Output 3 5 2 10" xfId="19750" xr:uid="{644D6F83-6E9A-4C2E-BFD8-3273AD95D0F9}"/>
    <cellStyle name="Output 3 5 2 11" xfId="25032" xr:uid="{81A0A0D4-2202-41E3-B637-2FAE7AE07EC1}"/>
    <cellStyle name="Output 3 5 2 12" xfId="23511" xr:uid="{1B971A29-5D7A-43DB-980D-2FB4F34189B5}"/>
    <cellStyle name="Output 3 5 2 2" xfId="6017" xr:uid="{B317D96A-F931-40D8-8192-1F7192646BC2}"/>
    <cellStyle name="Output 3 5 2 2 2" xfId="11405" xr:uid="{A351E486-7ED8-407A-97DC-1A53E3418B1C}"/>
    <cellStyle name="Output 3 5 2 2 3" xfId="19467" xr:uid="{5B98AC82-6A7D-4079-A3BE-753D696D0F60}"/>
    <cellStyle name="Output 3 5 2 2 4" xfId="27115" xr:uid="{4A43D681-0B6F-4019-87C7-C3D080C03ABB}"/>
    <cellStyle name="Output 3 5 2 2 5" xfId="36384" xr:uid="{C709D63C-C4A9-4C1B-B0AB-C2787CB2F654}"/>
    <cellStyle name="Output 3 5 2 3" xfId="7461" xr:uid="{FC8AD89B-1D77-4A47-94A6-FBD98C186F15}"/>
    <cellStyle name="Output 3 5 2 3 2" xfId="17802" xr:uid="{F040040E-7205-42E4-8364-57BBCA069ECE}"/>
    <cellStyle name="Output 3 5 2 3 3" xfId="21071" xr:uid="{96BF5774-ABA8-4505-8147-EA6EC8A65B61}"/>
    <cellStyle name="Output 3 5 2 3 4" xfId="28559" xr:uid="{425E19DD-88A0-411B-9BE8-DF9223CDA430}"/>
    <cellStyle name="Output 3 5 2 3 5" xfId="36116" xr:uid="{7AF1D496-4A57-4FBA-9FB0-40C2931AA67A}"/>
    <cellStyle name="Output 3 5 2 4" xfId="8326" xr:uid="{071E7BF5-E322-4DC4-A564-82B6AE2941A2}"/>
    <cellStyle name="Output 3 5 2 4 2" xfId="18311" xr:uid="{B610D2BB-714E-4AE7-B32F-08A0ABB0DDE4}"/>
    <cellStyle name="Output 3 5 2 4 3" xfId="14161" xr:uid="{6250B8BD-0B1C-46B0-9393-6CB858BF9F0A}"/>
    <cellStyle name="Output 3 5 2 4 4" xfId="29424" xr:uid="{BF182543-51BE-4C11-A13B-A588FA512D7C}"/>
    <cellStyle name="Output 3 5 2 4 5" xfId="32329" xr:uid="{04F49E75-51D1-4CE1-83DB-155E0E5C4CE0}"/>
    <cellStyle name="Output 3 5 2 5" xfId="9154" xr:uid="{EDF8961B-1A8E-4B2B-9EB3-AB18BBE32939}"/>
    <cellStyle name="Output 3 5 2 5 2" xfId="12701" xr:uid="{F80528A8-3117-4F57-A104-1FA90D4E0EAD}"/>
    <cellStyle name="Output 3 5 2 5 3" xfId="18791" xr:uid="{C444D162-BABF-4BEE-AFF2-C36DB4AF5737}"/>
    <cellStyle name="Output 3 5 2 5 4" xfId="30252" xr:uid="{30A2C1E5-C3A1-4D6E-9346-1B5E2E94EBBA}"/>
    <cellStyle name="Output 3 5 2 5 5" xfId="35560" xr:uid="{61333E27-AFB0-48E1-9834-93A20F667BC7}"/>
    <cellStyle name="Output 3 5 2 6" xfId="6757" xr:uid="{71C5D59A-4C8A-42F5-B2A6-8EB7A8AE54B9}"/>
    <cellStyle name="Output 3 5 2 6 2" xfId="2540" xr:uid="{F83A275D-0D4F-4523-9527-76605E1B4823}"/>
    <cellStyle name="Output 3 5 2 6 3" xfId="22901" xr:uid="{E52A4F82-EB9D-420A-A9B0-B9513CA1BBB8}"/>
    <cellStyle name="Output 3 5 2 6 4" xfId="27855" xr:uid="{D3D6DB6C-5902-47F1-9562-579C7A611D6A}"/>
    <cellStyle name="Output 3 5 2 6 5" xfId="33346" xr:uid="{7D027E87-02DF-4A91-A881-884F6D29A351}"/>
    <cellStyle name="Output 3 5 2 7" xfId="10376" xr:uid="{1D86C947-5C87-4535-B917-D7F9BAE3E07C}"/>
    <cellStyle name="Output 3 5 2 7 2" xfId="17726" xr:uid="{60083EB1-3BE4-4BD5-8FF5-E5E739D92365}"/>
    <cellStyle name="Output 3 5 2 7 3" xfId="22362" xr:uid="{D5723B0C-A737-4963-993E-77591D18675E}"/>
    <cellStyle name="Output 3 5 2 7 4" xfId="31474" xr:uid="{A381A43A-14F6-4F14-A494-931295551521}"/>
    <cellStyle name="Output 3 5 2 7 5" xfId="34950" xr:uid="{AED38F76-0BA1-4F30-B7E6-A6B659FD0035}"/>
    <cellStyle name="Output 3 5 2 8" xfId="3879" xr:uid="{D61ADFC5-9E87-442E-AE6D-348020DA34E9}"/>
    <cellStyle name="Output 3 5 2 9" xfId="11734" xr:uid="{08D5B4A0-78DA-4E7B-823B-91B783E41039}"/>
    <cellStyle name="Output 3 5 3" xfId="6016" xr:uid="{F0807D5E-29DF-4C1B-A0A8-1333914B35F7}"/>
    <cellStyle name="Output 3 5 3 2" xfId="11406" xr:uid="{F5AC71F2-CBA7-45C3-BE0F-84C4D7447FA3}"/>
    <cellStyle name="Output 3 5 3 3" xfId="20539" xr:uid="{CDD7B128-8B8D-4E7A-88CA-81DDDE3BE09A}"/>
    <cellStyle name="Output 3 5 3 4" xfId="27114" xr:uid="{D0FDA922-CD58-4C33-8B48-00E4CE46D1EA}"/>
    <cellStyle name="Output 3 5 3 5" xfId="23809" xr:uid="{FAAAE996-3BAB-461C-8222-1552E641F6AC}"/>
    <cellStyle name="Output 3 5 4" xfId="7460" xr:uid="{9C97D3B5-3704-4014-B411-B5D2D18350C9}"/>
    <cellStyle name="Output 3 5 4 2" xfId="14082" xr:uid="{B1DBCF9A-B880-48D4-A8F7-E0F1BAA10415}"/>
    <cellStyle name="Output 3 5 4 3" xfId="21593" xr:uid="{9DE6CB28-EC68-4B45-A694-AB384C6DC136}"/>
    <cellStyle name="Output 3 5 4 4" xfId="28558" xr:uid="{B70C2596-47D4-4719-AB27-1CDF71054DBB}"/>
    <cellStyle name="Output 3 5 4 5" xfId="34667" xr:uid="{60FC0CBF-353A-481D-A40B-0726F2E454BF}"/>
    <cellStyle name="Output 3 5 5" xfId="8325" xr:uid="{4C11F793-9F1A-4783-9570-E962CBB7E268}"/>
    <cellStyle name="Output 3 5 5 2" xfId="2974" xr:uid="{36386331-2FF6-417C-8012-7B4DD75DE910}"/>
    <cellStyle name="Output 3 5 5 3" xfId="13820" xr:uid="{F48E6297-E6FE-4C17-B7A8-569A60C9D1F7}"/>
    <cellStyle name="Output 3 5 5 4" xfId="29423" xr:uid="{24EACD99-9C6B-41B8-A792-201DEC37B545}"/>
    <cellStyle name="Output 3 5 5 5" xfId="34096" xr:uid="{4BBBCDD5-2D4E-43DD-BB2A-0D899CCB8488}"/>
    <cellStyle name="Output 3 5 6" xfId="9153" xr:uid="{9AAA3A09-3B02-4B6B-B0E6-8BC72AD03B29}"/>
    <cellStyle name="Output 3 5 6 2" xfId="18072" xr:uid="{EF791CE0-9575-4A63-B5AE-5ED180547E1D}"/>
    <cellStyle name="Output 3 5 6 3" xfId="23057" xr:uid="{A3FC89F1-C9CB-4611-89F7-2C3A1C54EB41}"/>
    <cellStyle name="Output 3 5 6 4" xfId="30251" xr:uid="{4B2F5F6E-CDEC-4404-9899-BF9756902A44}"/>
    <cellStyle name="Output 3 5 6 5" xfId="36089" xr:uid="{1C19A039-94CF-4402-9590-8356F94BCB2E}"/>
    <cellStyle name="Output 3 5 7" xfId="7787" xr:uid="{2FF2105D-EEE2-4AEB-B4ED-8CDBC5765C8D}"/>
    <cellStyle name="Output 3 5 7 2" xfId="16914" xr:uid="{5D7F16C4-CA6E-4826-9E8F-0B8465FAB060}"/>
    <cellStyle name="Output 3 5 7 3" xfId="22066" xr:uid="{F2085796-8D2E-48CC-B296-D7DB3370E24D}"/>
    <cellStyle name="Output 3 5 7 4" xfId="28885" xr:uid="{9E10C310-07FA-4D79-BBB7-14B32D1E0A9B}"/>
    <cellStyle name="Output 3 5 7 5" xfId="35599" xr:uid="{2B8251A5-316B-45E4-8F70-9DB42E146A8E}"/>
    <cellStyle name="Output 3 5 8" xfId="10375" xr:uid="{C7BA788A-21BB-4C11-AAC9-8747DB336AFE}"/>
    <cellStyle name="Output 3 5 8 2" xfId="13972" xr:uid="{FA7E3072-97BD-4E7B-B0D1-03FBE4B1E949}"/>
    <cellStyle name="Output 3 5 8 3" xfId="15168" xr:uid="{4D87C4B9-4E94-4C03-8958-70D449AC5BBA}"/>
    <cellStyle name="Output 3 5 8 4" xfId="31473" xr:uid="{4BFF2D3B-ADEF-40DB-A1BF-6D4BB30FBED5}"/>
    <cellStyle name="Output 3 5 8 5" xfId="35472" xr:uid="{5B91459B-0365-41B5-A1D6-CE3DADF90B41}"/>
    <cellStyle name="Output 3 5 9" xfId="3878" xr:uid="{45F366CE-6E07-43BB-A0BA-ABA77F780706}"/>
    <cellStyle name="Output 3 6" xfId="1709" xr:uid="{00000000-0005-0000-0000-0000AD060000}"/>
    <cellStyle name="Output 3 6 10" xfId="3676" xr:uid="{19B6262F-485B-4C7A-B736-543C9212671C}"/>
    <cellStyle name="Output 3 6 11" xfId="25033" xr:uid="{5AF43905-AD5E-4C15-8017-B973CCD7EAEA}"/>
    <cellStyle name="Output 3 6 12" xfId="36704" xr:uid="{0DD3CA05-C9EE-46D4-8D9B-EE64EACB891A}"/>
    <cellStyle name="Output 3 6 2" xfId="6018" xr:uid="{236BF9A7-AFC0-40C8-8605-298D10D15A57}"/>
    <cellStyle name="Output 3 6 2 2" xfId="17101" xr:uid="{15647938-FB77-4688-AD3A-947E0AFCF2F2}"/>
    <cellStyle name="Output 3 6 2 3" xfId="17380" xr:uid="{2EED297A-02B3-45C5-9A57-3154308E9079}"/>
    <cellStyle name="Output 3 6 2 4" xfId="27116" xr:uid="{1E94A482-103D-4D69-9AC2-7139613864DD}"/>
    <cellStyle name="Output 3 6 2 5" xfId="35899" xr:uid="{AB052D74-823A-49E6-8C3D-34137481E929}"/>
    <cellStyle name="Output 3 6 3" xfId="7462" xr:uid="{B7845D2B-7375-429F-BC50-71D5121430B9}"/>
    <cellStyle name="Output 3 6 3 2" xfId="14845" xr:uid="{E3C06347-A8A2-49E6-89B4-42BED7E11AB6}"/>
    <cellStyle name="Output 3 6 3 3" xfId="16651" xr:uid="{33719222-05E3-42AE-83C7-E2AA139E00CF}"/>
    <cellStyle name="Output 3 6 3 4" xfId="28560" xr:uid="{66527CCF-982D-484A-8517-E755AF9FFC03}"/>
    <cellStyle name="Output 3 6 3 5" xfId="35611" xr:uid="{8A3A44E0-18C0-4CC1-94F5-2138CAB1616D}"/>
    <cellStyle name="Output 3 6 4" xfId="8327" xr:uid="{7D647B72-3F8B-4A5A-B6E8-22EBD6FC895D}"/>
    <cellStyle name="Output 3 6 4 2" xfId="12261" xr:uid="{9EB73F42-2E3F-48D2-B5F7-142AB4CA94EC}"/>
    <cellStyle name="Output 3 6 4 3" xfId="17877" xr:uid="{133368EF-8718-4E4C-9A76-35D438BC7499}"/>
    <cellStyle name="Output 3 6 4 4" xfId="29425" xr:uid="{BC924961-0B5D-4F13-9C04-8A4EA9CAA32D}"/>
    <cellStyle name="Output 3 6 4 5" xfId="33854" xr:uid="{2BDE2C5B-EBFC-4477-A1E3-BE82D537DF41}"/>
    <cellStyle name="Output 3 6 5" xfId="9155" xr:uid="{2E2F3831-C9FE-4A68-A0D7-B3F61D5FAB0B}"/>
    <cellStyle name="Output 3 6 5 2" xfId="3271" xr:uid="{6D3D4DBB-E1F2-4387-AD53-AE819DF9B2F0}"/>
    <cellStyle name="Output 3 6 5 3" xfId="23058" xr:uid="{733B149B-1CFE-4642-91B7-60F8B141D4AD}"/>
    <cellStyle name="Output 3 6 5 4" xfId="30253" xr:uid="{1E18A3E5-874D-4A6B-ABC4-661C3DDD3059}"/>
    <cellStyle name="Output 3 6 5 5" xfId="35037" xr:uid="{B6A9B87A-CB62-4071-BB96-E67D11C273C6}"/>
    <cellStyle name="Output 3 6 6" xfId="6758" xr:uid="{46CE0966-250B-4CD9-9207-8F5B776C7864}"/>
    <cellStyle name="Output 3 6 6 2" xfId="14412" xr:uid="{75035FDA-3209-46C4-AEC3-DAFA81F5D9B9}"/>
    <cellStyle name="Output 3 6 6 3" xfId="21417" xr:uid="{AFD27A25-DA84-47CA-90D8-CD65E6B70354}"/>
    <cellStyle name="Output 3 6 6 4" xfId="27856" xr:uid="{113CE7ED-28DF-4CB2-B9BE-CDA9D0773EA0}"/>
    <cellStyle name="Output 3 6 6 5" xfId="34074" xr:uid="{325A59FC-418E-491F-B87F-B29822FA8611}"/>
    <cellStyle name="Output 3 6 7" xfId="10377" xr:uid="{2DA16702-DA1F-4EBC-99A7-A47342EB6C8F}"/>
    <cellStyle name="Output 3 6 7 2" xfId="14593" xr:uid="{3EE7D8A9-3761-405C-8F31-A95C95C1506A}"/>
    <cellStyle name="Output 3 6 7 3" xfId="22274" xr:uid="{5147192E-5504-4528-A9BE-5A9A1BAE1B73}"/>
    <cellStyle name="Output 3 6 7 4" xfId="31475" xr:uid="{F5827F3A-06CF-4E0E-A314-578AB4C59F93}"/>
    <cellStyle name="Output 3 6 7 5" xfId="32113" xr:uid="{D6084C6D-530A-4549-A698-243A29CCC5CF}"/>
    <cellStyle name="Output 3 6 8" xfId="3880" xr:uid="{9ADAC630-4EF7-4698-9050-A8DC0FFC9E76}"/>
    <cellStyle name="Output 3 6 9" xfId="17525" xr:uid="{CECFE307-368A-4B88-97D1-06CC2ECFFB67}"/>
    <cellStyle name="Output 3 7" xfId="6009" xr:uid="{6B6121EA-0413-4E1D-9D05-AA5C1ED800C8}"/>
    <cellStyle name="Output 3 7 2" xfId="13370" xr:uid="{61DCE52C-D5C0-4318-A521-3A22AE033CFF}"/>
    <cellStyle name="Output 3 7 3" xfId="19689" xr:uid="{477CE028-B28D-44CA-A5D7-60406B946E5E}"/>
    <cellStyle name="Output 3 7 4" xfId="27107" xr:uid="{0CDFA1D1-F3CD-4928-A135-1BC275CF2752}"/>
    <cellStyle name="Output 3 7 5" xfId="36387" xr:uid="{94DC9500-9C4A-490E-9AAE-F731E4CD69B0}"/>
    <cellStyle name="Output 3 8" xfId="7453" xr:uid="{BBC8A621-4238-4A28-BFAB-D46FCE9BE29E}"/>
    <cellStyle name="Output 3 8 2" xfId="16946" xr:uid="{7B672043-0BDA-4354-B91F-120EC8D2AC7B}"/>
    <cellStyle name="Output 3 8 3" xfId="19160" xr:uid="{B406D713-6E7A-48D2-BE45-57F4DAB92E53}"/>
    <cellStyle name="Output 3 8 4" xfId="28551" xr:uid="{8F9DFDFC-15E6-45BD-B894-D321382EF268}"/>
    <cellStyle name="Output 3 8 5" xfId="34212" xr:uid="{A25D7198-6928-4097-808B-F7AB8BF7B70F}"/>
    <cellStyle name="Output 3 9" xfId="8318" xr:uid="{774F3EBA-D135-4D41-BC61-0A7298962B26}"/>
    <cellStyle name="Output 3 9 2" xfId="2971" xr:uid="{890541FF-B3B7-40B4-9258-F37854A9F1D9}"/>
    <cellStyle name="Output 3 9 3" xfId="19063" xr:uid="{463116ED-ED5E-4315-8B1C-65E62A30B5EE}"/>
    <cellStyle name="Output 3 9 4" xfId="29416" xr:uid="{64DBECEA-6BDF-4371-BECA-8768460B5CF7}"/>
    <cellStyle name="Output 3 9 5" xfId="34897" xr:uid="{DABB6B2C-E510-4498-A68E-E69BE105457D}"/>
    <cellStyle name="Output 4" xfId="1710" xr:uid="{00000000-0005-0000-0000-0000AE060000}"/>
    <cellStyle name="Output 4 10" xfId="9156" xr:uid="{10ABA7CC-8990-4FC3-9544-500A024A2745}"/>
    <cellStyle name="Output 4 10 2" xfId="3272" xr:uid="{4375A1BB-77B4-4A35-AB52-6CD4F5B131F1}"/>
    <cellStyle name="Output 4 10 3" xfId="18792" xr:uid="{C793AD73-8FE7-4641-A9BD-42948F271986}"/>
    <cellStyle name="Output 4 10 4" xfId="30254" xr:uid="{3FD14AF2-08CC-4591-B792-43CE82CEBEDF}"/>
    <cellStyle name="Output 4 10 5" xfId="32201" xr:uid="{D79A5021-7D1D-4DFF-A808-6BD416031C84}"/>
    <cellStyle name="Output 4 11" xfId="6759" xr:uid="{8F5FCD34-9EE7-4AF4-A2BA-AF5D4CDB5C86}"/>
    <cellStyle name="Output 4 11 2" xfId="13253" xr:uid="{030AB8C2-6B1A-41C8-AD23-757B989832B8}"/>
    <cellStyle name="Output 4 11 3" xfId="22141" xr:uid="{E6197F56-45F9-4CF8-92A6-21FAE724461F}"/>
    <cellStyle name="Output 4 11 4" xfId="27857" xr:uid="{C8DB88DE-49C8-439C-8A4A-E081F67920A2}"/>
    <cellStyle name="Output 4 11 5" xfId="36936" xr:uid="{85E0A054-95F0-4639-9E87-7B353D5F1216}"/>
    <cellStyle name="Output 4 12" xfId="10378" xr:uid="{623793B6-E414-4E27-8AFC-F800A00486BC}"/>
    <cellStyle name="Output 4 12 2" xfId="16722" xr:uid="{6E1DB9A7-FE11-43BD-B16B-5E57907346E7}"/>
    <cellStyle name="Output 4 12 3" xfId="20802" xr:uid="{BCA5FCF3-619E-4B4D-9760-D28E96A13B6C}"/>
    <cellStyle name="Output 4 12 4" xfId="31476" xr:uid="{0CFD0CC8-E82A-4ED5-ACA8-0265BF96C6AC}"/>
    <cellStyle name="Output 4 12 5" xfId="36412" xr:uid="{B2EFF9B5-1441-4122-9155-3F42F62A4C83}"/>
    <cellStyle name="Output 4 13" xfId="3881" xr:uid="{EB224B28-97A7-49C6-A465-4AA35B2FD49B}"/>
    <cellStyle name="Output 4 14" xfId="14268" xr:uid="{211310A5-57CC-4E7F-A7F7-4521040D3776}"/>
    <cellStyle name="Output 4 15" xfId="17392" xr:uid="{D413169F-E2F8-43DF-80AF-D80CBE54882C}"/>
    <cellStyle name="Output 4 16" xfId="25034" xr:uid="{8C1F65EF-AB7D-4809-8C90-D003DEB145DF}"/>
    <cellStyle name="Output 4 17" xfId="34174" xr:uid="{54DD93A6-1161-4133-9655-80E521E81B24}"/>
    <cellStyle name="Output 4 2" xfId="1711" xr:uid="{00000000-0005-0000-0000-0000AF060000}"/>
    <cellStyle name="Output 4 2 10" xfId="16497" xr:uid="{5285E027-AB0F-4842-B3CE-98255F010C1E}"/>
    <cellStyle name="Output 4 2 11" xfId="22664" xr:uid="{237C98D2-00D2-40E6-82EE-D0B17F180965}"/>
    <cellStyle name="Output 4 2 12" xfId="25035" xr:uid="{CD80DC23-65DB-48EC-A40E-63D39191994F}"/>
    <cellStyle name="Output 4 2 13" xfId="35912" xr:uid="{4BC1DE31-2082-48C6-A035-A125AC59DF08}"/>
    <cellStyle name="Output 4 2 2" xfId="1712" xr:uid="{00000000-0005-0000-0000-0000B0060000}"/>
    <cellStyle name="Output 4 2 2 10" xfId="20167" xr:uid="{BE659F98-74F9-4853-BA8E-E6E7C97EFFFF}"/>
    <cellStyle name="Output 4 2 2 11" xfId="25036" xr:uid="{FFF84580-2D83-4EBE-A19B-8BCE80D0E9DD}"/>
    <cellStyle name="Output 4 2 2 12" xfId="35355" xr:uid="{5502D86C-8370-4362-8605-6C71388DED97}"/>
    <cellStyle name="Output 4 2 2 2" xfId="6021" xr:uid="{435573BF-9DDC-4DD6-9156-2251CE521985}"/>
    <cellStyle name="Output 4 2 2 2 2" xfId="13648" xr:uid="{6D48C55E-2F1F-40BA-847F-B50522077BF1}"/>
    <cellStyle name="Output 4 2 2 2 3" xfId="21866" xr:uid="{1FCBBDB8-C4C5-4A1A-8558-CF546A48FF7A}"/>
    <cellStyle name="Output 4 2 2 2 4" xfId="27119" xr:uid="{9C31FDEA-B5C2-4569-87DF-E5CA17473DB3}"/>
    <cellStyle name="Output 4 2 2 2 5" xfId="34548" xr:uid="{06F7B4A0-C382-469C-99B8-73D1E48F1B94}"/>
    <cellStyle name="Output 4 2 2 3" xfId="7465" xr:uid="{E1ED3296-E3C2-4B96-B5C3-36D955DBD3BD}"/>
    <cellStyle name="Output 4 2 2 3 2" xfId="15365" xr:uid="{DC0E6DCA-B0D9-4422-A143-AB794C82DB34}"/>
    <cellStyle name="Output 4 2 2 3 3" xfId="22189" xr:uid="{63119CD7-608C-4BDC-B929-F8874F17075B}"/>
    <cellStyle name="Output 4 2 2 3 4" xfId="28563" xr:uid="{40D22F96-6C34-4ED7-B45E-E48AA2CEEF48}"/>
    <cellStyle name="Output 4 2 2 3 5" xfId="36225" xr:uid="{371B5C7F-3913-476A-9AB0-17FA8FDAD4BD}"/>
    <cellStyle name="Output 4 2 2 4" xfId="8330" xr:uid="{94E8F730-BBA5-4C5B-8238-B872D7089DAD}"/>
    <cellStyle name="Output 4 2 2 4 2" xfId="18317" xr:uid="{C6C62211-1BEE-4781-95F6-73D56BA3EE3C}"/>
    <cellStyle name="Output 4 2 2 4 3" xfId="16269" xr:uid="{AD9AAD5D-0D26-4139-B154-2A9A13129B27}"/>
    <cellStyle name="Output 4 2 2 4 4" xfId="29428" xr:uid="{C8AF8483-7B0E-421A-930E-82E92A0D2BE0}"/>
    <cellStyle name="Output 4 2 2 4 5" xfId="32328" xr:uid="{038BBF5A-0C8F-4C1F-B9D9-2585FA91EDB2}"/>
    <cellStyle name="Output 4 2 2 5" xfId="9158" xr:uid="{D6BFEAEC-71B5-4920-B821-AC6A88A48A16}"/>
    <cellStyle name="Output 4 2 2 5 2" xfId="12698" xr:uid="{F30E1FA7-46FE-4CC3-87C7-C208B9F1BF9E}"/>
    <cellStyle name="Output 4 2 2 5 3" xfId="15113" xr:uid="{953CD512-FACA-4C7F-AC09-D42921230693}"/>
    <cellStyle name="Output 4 2 2 5 4" xfId="30256" xr:uid="{0DC7F5B1-7038-45A7-A2AB-A9475B804DB7}"/>
    <cellStyle name="Output 4 2 2 5 5" xfId="34504" xr:uid="{7788D37A-4F0C-4076-BC6F-2E7F672D406B}"/>
    <cellStyle name="Output 4 2 2 6" xfId="6761" xr:uid="{C571928A-7E95-4D02-B1A6-4C96B830B9EA}"/>
    <cellStyle name="Output 4 2 2 6 2" xfId="17852" xr:uid="{92605485-9EE6-45C9-AA8D-2F1E016860A2}"/>
    <cellStyle name="Output 4 2 2 6 3" xfId="21121" xr:uid="{21429E82-CD03-4AB7-80F9-252834E848CF}"/>
    <cellStyle name="Output 4 2 2 6 4" xfId="27859" xr:uid="{1871AE3E-EBEF-4756-8F56-563280360275}"/>
    <cellStyle name="Output 4 2 2 6 5" xfId="36166" xr:uid="{CB780368-55C4-49FD-9337-04A0DEDAD716}"/>
    <cellStyle name="Output 4 2 2 7" xfId="10380" xr:uid="{63AFE5F3-68C9-40D8-93DF-42022F076CAD}"/>
    <cellStyle name="Output 4 2 2 7 2" xfId="15267" xr:uid="{9B099213-7EC4-4F9B-9C24-9ABFFBDB92CD}"/>
    <cellStyle name="Output 4 2 2 7 3" xfId="19236" xr:uid="{A14F81F0-FD8D-4D4C-883F-EE6DCD7B2413}"/>
    <cellStyle name="Output 4 2 2 7 4" xfId="31478" xr:uid="{9F76C4C2-3350-4D75-80F3-30B748788C83}"/>
    <cellStyle name="Output 4 2 2 7 5" xfId="34894" xr:uid="{A97A3B3A-B8CB-4835-973F-170CEDC6FCFA}"/>
    <cellStyle name="Output 4 2 2 8" xfId="3883" xr:uid="{A9FE2902-7D2F-46FC-8580-77ED5C5A22A3}"/>
    <cellStyle name="Output 4 2 2 9" xfId="15728" xr:uid="{DD0FC4C2-1B89-4243-B524-F05879C1EB57}"/>
    <cellStyle name="Output 4 2 3" xfId="6020" xr:uid="{63E41908-2011-4044-8AF6-CB9D0E195236}"/>
    <cellStyle name="Output 4 2 3 2" xfId="14985" xr:uid="{A94FA6B9-D277-417E-830F-E67E3A22A825}"/>
    <cellStyle name="Output 4 2 3 3" xfId="22343" xr:uid="{72A792FB-2F18-4CC0-A582-4BC527A58012}"/>
    <cellStyle name="Output 4 2 3 4" xfId="27118" xr:uid="{C6F8C103-E3C1-4336-9681-36905417FDDE}"/>
    <cellStyle name="Output 4 2 3 5" xfId="33688" xr:uid="{ACC5BE4D-B59A-433F-9BB0-466AB1E2F300}"/>
    <cellStyle name="Output 4 2 4" xfId="7464" xr:uid="{9B339406-7C93-4F3F-9DD7-19B7896D0664}"/>
    <cellStyle name="Output 4 2 4 2" xfId="16095" xr:uid="{90192B94-E9F9-43D2-BA3B-C5DEB0524593}"/>
    <cellStyle name="Output 4 2 4 3" xfId="16178" xr:uid="{7AAF07B7-22BF-4CC9-87ED-5C2873876825}"/>
    <cellStyle name="Output 4 2 4 4" xfId="28562" xr:uid="{F0173F26-0ED3-4146-B6B6-D81C65D7D89E}"/>
    <cellStyle name="Output 4 2 4 5" xfId="32257" xr:uid="{8D027160-C764-47BC-B1A0-4904F5E2DBF8}"/>
    <cellStyle name="Output 4 2 5" xfId="8329" xr:uid="{EB322442-6CFB-4A52-BE4C-0F6FEAEAD09D}"/>
    <cellStyle name="Output 4 2 5 2" xfId="2988" xr:uid="{66628A7E-29DC-4D9E-AC46-D04A3F113855}"/>
    <cellStyle name="Output 4 2 5 3" xfId="3998" xr:uid="{19F480BC-F8A0-4727-80E2-8E8B6E109563}"/>
    <cellStyle name="Output 4 2 5 4" xfId="29427" xr:uid="{DC159D86-B19D-4F3C-BA65-EBF6B2E240CE}"/>
    <cellStyle name="Output 4 2 5 5" xfId="34095" xr:uid="{90F947F4-C1EF-4770-A8E9-A973AE09F3FB}"/>
    <cellStyle name="Output 4 2 6" xfId="9157" xr:uid="{E7FE2C24-EE6E-4E29-94C4-1DD21B2C2717}"/>
    <cellStyle name="Output 4 2 6 2" xfId="18069" xr:uid="{E77DD5CA-8B0F-450C-9E95-28F63DB67720}"/>
    <cellStyle name="Output 4 2 6 3" xfId="2482" xr:uid="{62259AE7-7659-41CB-BB99-3E5A9BD30BC9}"/>
    <cellStyle name="Output 4 2 6 4" xfId="30255" xr:uid="{4F3E72DD-9B56-4ABF-8F09-66135DB58667}"/>
    <cellStyle name="Output 4 2 6 5" xfId="24388" xr:uid="{471D9AF6-8A7A-48C2-8DEA-6F7669A666AB}"/>
    <cellStyle name="Output 4 2 7" xfId="6760" xr:uid="{2881C7A5-8EB5-4F08-B172-EB212D574794}"/>
    <cellStyle name="Output 4 2 7 2" xfId="14132" xr:uid="{791AC4C1-2A73-4D7A-A697-2D11C41B38B6}"/>
    <cellStyle name="Output 4 2 7 3" xfId="21643" xr:uid="{CFB57CA0-01C6-4B76-A03D-7AE260CF14B5}"/>
    <cellStyle name="Output 4 2 7 4" xfId="27858" xr:uid="{68E492DA-01BD-4B5E-A5DA-89ADE2D809D7}"/>
    <cellStyle name="Output 4 2 7 5" xfId="35876" xr:uid="{E0EEB0C7-5AD2-4DFD-8437-8622DA191339}"/>
    <cellStyle name="Output 4 2 8" xfId="10379" xr:uid="{36982AFC-50F9-436F-A1C5-2F209D36EE60}"/>
    <cellStyle name="Output 4 2 8 2" xfId="15989" xr:uid="{1B835DA4-D8DC-4A77-86E6-8B7850C2F407}"/>
    <cellStyle name="Output 4 2 8 3" xfId="19717" xr:uid="{A656F1CA-7217-4796-A6AF-4521A2593D8B}"/>
    <cellStyle name="Output 4 2 8 4" xfId="31477" xr:uid="{C745ED00-829E-4F27-AE33-2810500D6994}"/>
    <cellStyle name="Output 4 2 8 5" xfId="36341" xr:uid="{2A46A188-D372-4CF4-A5E7-3401DE71F3B2}"/>
    <cellStyle name="Output 4 2 9" xfId="3882" xr:uid="{9CDE614C-E054-4171-8A10-5CF71111633A}"/>
    <cellStyle name="Output 4 3" xfId="1713" xr:uid="{00000000-0005-0000-0000-0000B1060000}"/>
    <cellStyle name="Output 4 3 10" xfId="15025" xr:uid="{9E4828A8-132E-412F-A2B2-FA025052252A}"/>
    <cellStyle name="Output 4 3 11" xfId="21879" xr:uid="{D410AA62-DFE5-4974-9DDD-51B83CC17B82}"/>
    <cellStyle name="Output 4 3 12" xfId="25037" xr:uid="{31029B3C-C501-4740-8322-FC2F4FDD7AA7}"/>
    <cellStyle name="Output 4 3 13" xfId="34837" xr:uid="{2AD63BBF-AAB4-48EA-B5B9-14F8711D2F63}"/>
    <cellStyle name="Output 4 3 2" xfId="1714" xr:uid="{00000000-0005-0000-0000-0000B2060000}"/>
    <cellStyle name="Output 4 3 2 10" xfId="21333" xr:uid="{E389B5D5-39A9-4EA4-AEE4-E35BF7CCFBA0}"/>
    <cellStyle name="Output 4 3 2 11" xfId="25038" xr:uid="{1E1BA83D-2197-4F1C-A21A-01EC26F6EC1F}"/>
    <cellStyle name="Output 4 3 2 12" xfId="33750" xr:uid="{D90259DE-780F-4F26-AC7C-C8767FF62DDA}"/>
    <cellStyle name="Output 4 3 2 2" xfId="6023" xr:uid="{4699B7A7-7AEF-4E15-ADC9-D27BB93D2F52}"/>
    <cellStyle name="Output 4 3 2 2 2" xfId="13368" xr:uid="{D8130F5E-6882-49A8-AB83-7B491DB936A3}"/>
    <cellStyle name="Output 4 3 2 2 3" xfId="19687" xr:uid="{46485F57-C3A1-4AD8-8844-47FCCA131600}"/>
    <cellStyle name="Output 4 3 2 2 4" xfId="27121" xr:uid="{3376F704-78DD-430F-B42A-3CF1D3A895DB}"/>
    <cellStyle name="Output 4 3 2 2 5" xfId="36385" xr:uid="{8DD62592-13D8-4BD0-B54E-1C44F701F624}"/>
    <cellStyle name="Output 4 3 2 3" xfId="7467" xr:uid="{2D61C241-0273-4D7A-B2DB-C77BD3DA77DC}"/>
    <cellStyle name="Output 4 3 2 3 2" xfId="16945" xr:uid="{7665599F-D797-4E74-BC0B-66EAAC79B8BD}"/>
    <cellStyle name="Output 4 3 2 3 3" xfId="20207" xr:uid="{3F7B5F33-612A-4DAE-9AB6-31AFD1EC7698}"/>
    <cellStyle name="Output 4 3 2 3 4" xfId="28565" xr:uid="{578225AB-4E17-475E-A0AB-990323D1DFE3}"/>
    <cellStyle name="Output 4 3 2 3 5" xfId="34211" xr:uid="{4F21A3BE-A571-461D-AE60-3476BB76A084}"/>
    <cellStyle name="Output 4 3 2 4" xfId="8332" xr:uid="{BE095342-B9FC-487C-A006-D9987A4590A7}"/>
    <cellStyle name="Output 4 3 2 4 2" xfId="2975" xr:uid="{41BB96B5-9063-4A2F-8EE1-12AE89A97D4D}"/>
    <cellStyle name="Output 4 3 2 4 3" xfId="22941" xr:uid="{B9C734D7-DA4E-4AA0-A286-4138B6740F4C}"/>
    <cellStyle name="Output 4 3 2 4 4" xfId="29430" xr:uid="{F4B45408-C356-4635-AAD3-0C63CE492494}"/>
    <cellStyle name="Output 4 3 2 4 5" xfId="24157" xr:uid="{1394EAE7-D794-4B30-AF90-633A50DC6724}"/>
    <cellStyle name="Output 4 3 2 5" xfId="9160" xr:uid="{005B9539-F63F-47FF-B133-CF271A1A39DA}"/>
    <cellStyle name="Output 4 3 2 5 2" xfId="12699" xr:uid="{BA73D110-26A9-44B2-B354-1355E6431838}"/>
    <cellStyle name="Output 4 3 2 5 3" xfId="23052" xr:uid="{DDBC1409-CE87-442A-8006-3F9403229BCA}"/>
    <cellStyle name="Output 4 3 2 5 4" xfId="30258" xr:uid="{177306EA-D8BB-437F-937C-40453786A5D8}"/>
    <cellStyle name="Output 4 3 2 5 5" xfId="35583" xr:uid="{5CEBE604-D73D-45F8-B41D-71A73E36D0C6}"/>
    <cellStyle name="Output 4 3 2 6" xfId="6763" xr:uid="{CBB7E04F-9A67-4BB0-ACF3-31DBF6319686}"/>
    <cellStyle name="Output 4 3 2 6 2" xfId="16857" xr:uid="{D9C631C4-0954-496F-85E7-E9194C78FB95}"/>
    <cellStyle name="Output 4 3 2 6 3" xfId="3806" xr:uid="{5BD244CE-4AFB-4DD4-A7C1-088CB2CACA8D}"/>
    <cellStyle name="Output 4 3 2 6 4" xfId="27861" xr:uid="{80F9161F-24F5-4BED-A3A4-FA9FA85710C6}"/>
    <cellStyle name="Output 4 3 2 6 5" xfId="35129" xr:uid="{013C60AC-DDDF-48D4-9B9B-177D6D9789F8}"/>
    <cellStyle name="Output 4 3 2 7" xfId="10382" xr:uid="{563C2CB0-6857-4E2A-8A4F-0D0FA27579E4}"/>
    <cellStyle name="Output 4 3 2 7 2" xfId="3622" xr:uid="{17919FDE-13A1-422E-AE2E-6D4EEEEE6910}"/>
    <cellStyle name="Output 4 3 2 7 3" xfId="19906" xr:uid="{49F37E8D-8D82-4F70-AAE6-3845573172DC}"/>
    <cellStyle name="Output 4 3 2 7 4" xfId="31480" xr:uid="{D4EBAD48-25A2-4BAC-8EE5-B3C01740B959}"/>
    <cellStyle name="Output 4 3 2 7 5" xfId="33258" xr:uid="{452D771B-EFED-48FF-A2C5-F1F469726505}"/>
    <cellStyle name="Output 4 3 2 8" xfId="3885" xr:uid="{591AE192-8219-4068-B2B5-5A92471BAAF4}"/>
    <cellStyle name="Output 4 3 2 9" xfId="13710" xr:uid="{F7D62E13-F777-4270-A565-5B5191D8290D}"/>
    <cellStyle name="Output 4 3 3" xfId="6022" xr:uid="{FC58E812-2A94-4E8F-BAF0-4C75152BD07F}"/>
    <cellStyle name="Output 4 3 3 2" xfId="14679" xr:uid="{3B3E5DD3-D33B-4168-9A48-916E5040BBE6}"/>
    <cellStyle name="Output 4 3 3 3" xfId="20783" xr:uid="{37623BDF-70C4-4953-9947-D6A1619CD8EC}"/>
    <cellStyle name="Output 4 3 3 4" xfId="27120" xr:uid="{67F7FD1F-9504-428A-808F-316016962432}"/>
    <cellStyle name="Output 4 3 3 5" xfId="33464" xr:uid="{0A1148B3-909B-42FD-AF1D-5C5DB6503C02}"/>
    <cellStyle name="Output 4 3 4" xfId="7466" xr:uid="{174EDC32-95B8-40AA-86C9-93B6974DC008}"/>
    <cellStyle name="Output 4 3 4 2" xfId="12112" xr:uid="{D1989F8A-E595-430C-8B63-BA19A60D2A60}"/>
    <cellStyle name="Output 4 3 4 3" xfId="18888" xr:uid="{BE06D352-845A-458A-862F-343B8236C7E4}"/>
    <cellStyle name="Output 4 3 4 4" xfId="28564" xr:uid="{00E09FE8-FFE1-476B-A3B3-0D6E2B80C08B}"/>
    <cellStyle name="Output 4 3 4 5" xfId="36479" xr:uid="{CDB62E38-2EF7-44F9-99B5-39DD31A9F836}"/>
    <cellStyle name="Output 4 3 5" xfId="8331" xr:uid="{C352C827-7872-49B8-9B50-7A22A0851F16}"/>
    <cellStyle name="Output 4 3 5 2" xfId="12967" xr:uid="{0CDEE900-10CB-49CC-B167-8A472CD712D3}"/>
    <cellStyle name="Output 4 3 5 3" xfId="17067" xr:uid="{58505BB0-FD06-46D7-AB74-EAD01369C741}"/>
    <cellStyle name="Output 4 3 5 4" xfId="29429" xr:uid="{AEDAD4B2-999A-49C5-9973-38DB5A693626}"/>
    <cellStyle name="Output 4 3 5 5" xfId="36999" xr:uid="{6D6B90F5-D017-429E-8124-8AD2D6A1312C}"/>
    <cellStyle name="Output 4 3 6" xfId="9159" xr:uid="{283F7DB4-71CA-403E-8842-BED428239C6D}"/>
    <cellStyle name="Output 4 3 6 2" xfId="18070" xr:uid="{A61A092E-09E5-4867-AB29-C1A5747D4D8D}"/>
    <cellStyle name="Output 4 3 6 3" xfId="13804" xr:uid="{8A962641-A2A4-4FA4-A130-05974189461D}"/>
    <cellStyle name="Output 4 3 6 4" xfId="30257" xr:uid="{B2572F66-C180-46E5-A366-170F3FD03CCA}"/>
    <cellStyle name="Output 4 3 6 5" xfId="36256" xr:uid="{102087DC-EA32-482F-80B8-52DB57CCFA2E}"/>
    <cellStyle name="Output 4 3 7" xfId="6762" xr:uid="{1D4FF076-57EF-44EF-BB6B-B24538855F77}"/>
    <cellStyle name="Output 4 3 7 2" xfId="16438" xr:uid="{9B6BB67F-B7C0-4D6A-A738-05659A71A159}"/>
    <cellStyle name="Output 4 3 7 3" xfId="17666" xr:uid="{73733BDA-F037-41DE-A27C-8101CD23F184}"/>
    <cellStyle name="Output 4 3 7 4" xfId="27860" xr:uid="{F0B1930B-F574-40EC-B292-DBAF3E66C84A}"/>
    <cellStyle name="Output 4 3 7 5" xfId="35661" xr:uid="{619A5F17-4F7D-4F34-9C6F-F29175E3B215}"/>
    <cellStyle name="Output 4 3 8" xfId="10381" xr:uid="{E518FE27-C781-42C6-8EC1-79EE7F9A2886}"/>
    <cellStyle name="Output 4 3 8 2" xfId="12001" xr:uid="{96F18C76-DA28-4725-BA90-6159AD726EBB}"/>
    <cellStyle name="Output 4 3 8 3" xfId="18601" xr:uid="{79497DBA-BEEA-40A4-8B35-8D9873FBDBEB}"/>
    <cellStyle name="Output 4 3 8 4" xfId="31479" xr:uid="{E54B81A1-80AE-40EB-BFC4-2268628D6DE6}"/>
    <cellStyle name="Output 4 3 8 5" xfId="33810" xr:uid="{05492140-A951-447C-8174-30A7B9CC4154}"/>
    <cellStyle name="Output 4 3 9" xfId="3884" xr:uid="{4BE64228-6D19-47B3-851E-53A56526E05C}"/>
    <cellStyle name="Output 4 4" xfId="1715" xr:uid="{00000000-0005-0000-0000-0000B3060000}"/>
    <cellStyle name="Output 4 4 10" xfId="17526" xr:uid="{38844387-161C-4972-9448-8B5EA1A556A9}"/>
    <cellStyle name="Output 4 4 11" xfId="20822" xr:uid="{497AE0D9-88AF-4A57-825C-3228A59F1ED3}"/>
    <cellStyle name="Output 4 4 12" xfId="25039" xr:uid="{7CE5A471-9D9B-4254-B002-C669C34D14CA}"/>
    <cellStyle name="Output 4 4 13" xfId="36705" xr:uid="{63ADE8BA-DEB4-4220-8456-D1BEA77CFA21}"/>
    <cellStyle name="Output 4 4 2" xfId="1716" xr:uid="{00000000-0005-0000-0000-0000B4060000}"/>
    <cellStyle name="Output 4 4 2 10" xfId="19747" xr:uid="{F01AB10D-6B27-4EA9-B9C0-6C786F21FAA5}"/>
    <cellStyle name="Output 4 4 2 11" xfId="25040" xr:uid="{281ACD9A-B98C-4B88-89EA-FB55A48FE675}"/>
    <cellStyle name="Output 4 4 2 12" xfId="34173" xr:uid="{A03228B9-EAB3-4A09-ACFE-97B5F416B800}"/>
    <cellStyle name="Output 4 4 2 2" xfId="6025" xr:uid="{FEB76B27-7DA8-4753-9CB3-44D292D0B946}"/>
    <cellStyle name="Output 4 4 2 2 2" xfId="16564" xr:uid="{78C77593-ADF2-4980-9BB7-E265CCE75EE8}"/>
    <cellStyle name="Output 4 4 2 2 3" xfId="19464" xr:uid="{717CCA63-5B6A-47F2-B2E3-6E3C38E5F23C}"/>
    <cellStyle name="Output 4 4 2 2 4" xfId="27123" xr:uid="{87734FD0-F30E-416B-A967-89E7498E16F6}"/>
    <cellStyle name="Output 4 4 2 2 5" xfId="34796" xr:uid="{77A0FE34-C296-40BF-96F1-D368953A706A}"/>
    <cellStyle name="Output 4 4 2 3" xfId="7469" xr:uid="{C67B9464-E2DF-441A-B3F6-AA7A062FAAB0}"/>
    <cellStyle name="Output 4 4 2 3 2" xfId="14306" xr:uid="{F27D41F4-0BA8-4954-B5CA-F1229BBA090F}"/>
    <cellStyle name="Output 4 4 2 3 3" xfId="20270" xr:uid="{0C83DC96-5EA3-407C-A1DC-9E2F187FF20E}"/>
    <cellStyle name="Output 4 4 2 3 4" xfId="28567" xr:uid="{6F02159C-1681-456E-B5BF-3EB441E589C3}"/>
    <cellStyle name="Output 4 4 2 3 5" xfId="34273" xr:uid="{D354866E-B22B-41F8-BB09-BF67FEA04B39}"/>
    <cellStyle name="Output 4 4 2 4" xfId="8334" xr:uid="{EF14B6D6-26E3-4216-ADFB-2BAD4F8F57A7}"/>
    <cellStyle name="Output 4 4 2 4 2" xfId="12966" xr:uid="{0E0A88D3-0DBE-4650-8B18-A85869909AD2}"/>
    <cellStyle name="Output 4 4 2 4 3" xfId="22919" xr:uid="{ED22C6E9-29B3-4A22-9C76-93C78017F9DE}"/>
    <cellStyle name="Output 4 4 2 4 4" xfId="29432" xr:uid="{766433C7-65FD-41F6-844A-22D2A9C383ED}"/>
    <cellStyle name="Output 4 4 2 4 5" xfId="33036" xr:uid="{A489B474-F088-4540-BB39-629AC197B823}"/>
    <cellStyle name="Output 4 4 2 5" xfId="9162" xr:uid="{A61D308D-E7A8-4493-A7D8-C3FFB98106C9}"/>
    <cellStyle name="Output 4 4 2 5 2" xfId="3274" xr:uid="{F07A8CC1-9EC3-4621-9914-995B520E4BF1}"/>
    <cellStyle name="Output 4 4 2 5 3" xfId="23055" xr:uid="{1BE728AC-D92D-4F38-83BD-B1095D962F20}"/>
    <cellStyle name="Output 4 4 2 5 4" xfId="30260" xr:uid="{B01063E0-0694-49DA-9A8A-82EC52C3F42C}"/>
    <cellStyle name="Output 4 4 2 5 5" xfId="33175" xr:uid="{70A6D194-E076-4F97-BB13-C96AE1F4681C}"/>
    <cellStyle name="Output 4 4 2 6" xfId="6764" xr:uid="{9880F78C-B36F-463E-9D1F-EE5CA132AD61}"/>
    <cellStyle name="Output 4 4 2 6 2" xfId="16145" xr:uid="{8677F65A-F48E-4769-859B-FB62C51598C7}"/>
    <cellStyle name="Output 4 4 2 6 3" xfId="14785" xr:uid="{EDEAEFCA-8E6E-4F08-A903-07EA1D570048}"/>
    <cellStyle name="Output 4 4 2 6 4" xfId="27862" xr:uid="{931F544C-52E4-4254-BB6E-E2B2FF3AAFA7}"/>
    <cellStyle name="Output 4 4 2 6 5" xfId="32307" xr:uid="{0E0431B9-AF12-4147-B383-664BA611038C}"/>
    <cellStyle name="Output 4 4 2 7" xfId="10384" xr:uid="{29A8B317-E45C-464C-BB38-C75FF6EA9B88}"/>
    <cellStyle name="Output 4 4 2 7 2" xfId="13702" xr:uid="{2718A3DA-2014-4D8F-927E-0AB6CE3D4A3B}"/>
    <cellStyle name="Output 4 4 2 7 3" xfId="21416" xr:uid="{E6D6B57F-9AF6-40D2-BA87-BBBF6A8E697F}"/>
    <cellStyle name="Output 4 4 2 7 4" xfId="31482" xr:uid="{CDB824A5-71FC-4135-9FAB-F22F0B41D415}"/>
    <cellStyle name="Output 4 4 2 7 5" xfId="33882" xr:uid="{933F432D-F85C-4A61-A566-9E59C9EEF67A}"/>
    <cellStyle name="Output 4 4 2 8" xfId="3887" xr:uid="{F022D391-5002-4AF5-8373-A4D8B2AB3100}"/>
    <cellStyle name="Output 4 4 2 9" xfId="14267" xr:uid="{A5742EA8-5FC4-4CCB-A938-A7641A8EE972}"/>
    <cellStyle name="Output 4 4 3" xfId="6024" xr:uid="{96C9E946-D60E-4F31-A145-9AAB8654B022}"/>
    <cellStyle name="Output 4 4 3 2" xfId="17102" xr:uid="{24E82845-DD92-45BB-BAB9-5E927A2744FF}"/>
    <cellStyle name="Output 4 4 3 3" xfId="20536" xr:uid="{3B7B0E52-34AE-4898-B5BE-0086AF5034C4}"/>
    <cellStyle name="Output 4 4 3 4" xfId="27122" xr:uid="{7486F4FE-321C-4BD1-A457-F51EDCBD3D42}"/>
    <cellStyle name="Output 4 4 3 5" xfId="35966" xr:uid="{45FC7D00-0C0B-47CB-9F81-77BD4461779B}"/>
    <cellStyle name="Output 4 4 4" xfId="7468" xr:uid="{36365A5B-F206-4AC8-AC04-32307D60FA2A}"/>
    <cellStyle name="Output 4 4 4 2" xfId="17241" xr:uid="{BD0A3E24-B0F8-4221-AB9E-617EA6F1EF38}"/>
    <cellStyle name="Output 4 4 4 3" xfId="19151" xr:uid="{89705D90-5D75-437F-A162-D99DC54E9C4F}"/>
    <cellStyle name="Output 4 4 4 4" xfId="28566" xr:uid="{1F76756D-6AA1-4F2F-93DC-74E015056162}"/>
    <cellStyle name="Output 4 4 4 5" xfId="33144" xr:uid="{82ADFA2B-5EA2-4426-A571-2215B8B076AE}"/>
    <cellStyle name="Output 4 4 5" xfId="8333" xr:uid="{937449CD-9F02-4B07-BE51-88877B3681A6}"/>
    <cellStyle name="Output 4 4 5 2" xfId="18316" xr:uid="{AE96908B-C5D1-466F-8733-18D34B05A6F6}"/>
    <cellStyle name="Output 4 4 5 3" xfId="22927" xr:uid="{A5B07498-F8DA-4103-B662-5650226FF42A}"/>
    <cellStyle name="Output 4 4 5 4" xfId="29431" xr:uid="{BE5D3F96-6F8D-4FFE-8E8B-C471CD5D8C03}"/>
    <cellStyle name="Output 4 4 5 5" xfId="33034" xr:uid="{28B16139-929E-4045-AC5D-7BF6ED07FE53}"/>
    <cellStyle name="Output 4 4 6" xfId="9161" xr:uid="{81F7ED60-BFC0-4210-9F19-429A75E765C6}"/>
    <cellStyle name="Output 4 4 6 2" xfId="3273" xr:uid="{FF691FCB-2735-46C7-B89F-E5E6F2EF2E02}"/>
    <cellStyle name="Output 4 4 6 3" xfId="18786" xr:uid="{5F8AC404-200D-463D-8D2F-1E87920FB796}"/>
    <cellStyle name="Output 4 4 6 4" xfId="30259" xr:uid="{13A80C8F-305D-45AB-BC1A-A7FBDFD49427}"/>
    <cellStyle name="Output 4 4 6 5" xfId="35051" xr:uid="{86610DFB-5767-4EB7-A0F4-B77651B6E819}"/>
    <cellStyle name="Output 4 4 7" xfId="7851" xr:uid="{7D740F15-482E-40A9-A69A-A610184A756A}"/>
    <cellStyle name="Output 4 4 7 2" xfId="17254" xr:uid="{A73880B8-1398-409B-A9BD-48CDF6CCD985}"/>
    <cellStyle name="Output 4 4 7 3" xfId="20242" xr:uid="{6BDA4267-4354-40D2-B273-8FC5EA1DC789}"/>
    <cellStyle name="Output 4 4 7 4" xfId="28949" xr:uid="{B2DD1108-1D66-4AEA-9E3C-0151631BC535}"/>
    <cellStyle name="Output 4 4 7 5" xfId="33024" xr:uid="{3E89B57A-49DE-47DB-B144-ED877AD951DA}"/>
    <cellStyle name="Output 4 4 8" xfId="10383" xr:uid="{59DBCD50-574F-4586-9EB6-7C9E90BE6FD4}"/>
    <cellStyle name="Output 4 4 8 2" xfId="2215" xr:uid="{D1BEAF83-B616-4DFD-A0B6-8F8E000A5451}"/>
    <cellStyle name="Output 4 4 8 3" xfId="22761" xr:uid="{DC054190-10EB-4E42-A783-07DF4CD0C93A}"/>
    <cellStyle name="Output 4 4 8 4" xfId="31481" xr:uid="{FDA5895E-1B78-4346-9E9D-D9F9F355D191}"/>
    <cellStyle name="Output 4 4 8 5" xfId="32569" xr:uid="{F5B08495-9BE8-4FDC-8EF6-9CD0104BED90}"/>
    <cellStyle name="Output 4 4 9" xfId="3886" xr:uid="{E9A93091-EA89-4342-A995-5A4DD37C52E3}"/>
    <cellStyle name="Output 4 5" xfId="1717" xr:uid="{00000000-0005-0000-0000-0000B5060000}"/>
    <cellStyle name="Output 4 5 10" xfId="16498" xr:uid="{60B554F1-CA74-42B4-8AC8-43685A88FCF5}"/>
    <cellStyle name="Output 4 5 11" xfId="22665" xr:uid="{589AD784-F567-4D78-85A9-F17AC0BE84DB}"/>
    <cellStyle name="Output 4 5 12" xfId="25041" xr:uid="{143CDC4D-2689-46CD-89DF-367ECDC76229}"/>
    <cellStyle name="Output 4 5 13" xfId="35913" xr:uid="{4B21329B-881F-43FD-9DFE-F337F63B4DA5}"/>
    <cellStyle name="Output 4 5 2" xfId="1718" xr:uid="{00000000-0005-0000-0000-0000B6060000}"/>
    <cellStyle name="Output 4 5 2 10" xfId="20166" xr:uid="{715C27C3-7D43-48BC-9AEC-CF065077AD0F}"/>
    <cellStyle name="Output 4 5 2 11" xfId="25042" xr:uid="{F7AC55C8-4D7C-417B-B8B0-401653455BED}"/>
    <cellStyle name="Output 4 5 2 12" xfId="35356" xr:uid="{16E1A01F-F23A-4169-8D96-1054CA3121B0}"/>
    <cellStyle name="Output 4 5 2 2" xfId="6027" xr:uid="{F0096DFE-F41E-4A44-B75A-50552DD50994}"/>
    <cellStyle name="Output 4 5 2 2 2" xfId="13649" xr:uid="{14A5FD8A-47A6-49D8-9904-833F2E24233E}"/>
    <cellStyle name="Output 4 5 2 2 3" xfId="21933" xr:uid="{744AFBA6-29EB-4810-9D87-DDEEFFE2E93E}"/>
    <cellStyle name="Output 4 5 2 2 4" xfId="27125" xr:uid="{7FF97EDF-1C3F-495E-8112-DE8B5842CD6E}"/>
    <cellStyle name="Output 4 5 2 2 5" xfId="34549" xr:uid="{818833EF-F0DB-4EC0-B431-E2B59818D438}"/>
    <cellStyle name="Output 4 5 2 3" xfId="7471" xr:uid="{793671AD-F54F-4B83-AD60-986A0A355ED1}"/>
    <cellStyle name="Output 4 5 2 3 2" xfId="14370" xr:uid="{54CF959A-FA50-4835-A7E8-3181D6EE0970}"/>
    <cellStyle name="Output 4 5 2 3 3" xfId="19298" xr:uid="{4CDE7753-8C1A-41E4-BF21-1276140CFDB1}"/>
    <cellStyle name="Output 4 5 2 3 4" xfId="28569" xr:uid="{F57418D5-E5A2-4666-BAA7-F93FB152B600}"/>
    <cellStyle name="Output 4 5 2 3 5" xfId="34033" xr:uid="{3204A5C0-8E0F-4C97-899D-FFA5AF7D143F}"/>
    <cellStyle name="Output 4 5 2 4" xfId="8336" xr:uid="{8D015971-3604-45A9-AF6C-11B049333C7C}"/>
    <cellStyle name="Output 4 5 2 4 2" xfId="18314" xr:uid="{DD2B762F-7B18-46CD-A92E-87FC02C66EFA}"/>
    <cellStyle name="Output 4 5 2 4 3" xfId="22916" xr:uid="{3C38886C-EF49-4BE2-BD9B-A093C53279E3}"/>
    <cellStyle name="Output 4 5 2 4 4" xfId="29434" xr:uid="{4C68820C-E641-4629-BAC1-CDCCD75BBA61}"/>
    <cellStyle name="Output 4 5 2 4 5" xfId="33035" xr:uid="{5AD0BC28-0F83-44F4-83B6-2749EC438AC1}"/>
    <cellStyle name="Output 4 5 2 5" xfId="9164" xr:uid="{E342F008-DC0A-4409-9CB4-078A52CAF038}"/>
    <cellStyle name="Output 4 5 2 5 2" xfId="12696" xr:uid="{FF887680-9FB5-4042-9180-397633E7DEF1}"/>
    <cellStyle name="Output 4 5 2 5 3" xfId="2485" xr:uid="{6BDB358B-9424-4B43-ADF6-6B76214599E4}"/>
    <cellStyle name="Output 4 5 2 5 4" xfId="30262" xr:uid="{EE5780C4-667D-4CE5-B5C1-7FB066367558}"/>
    <cellStyle name="Output 4 5 2 5 5" xfId="33967" xr:uid="{A0414923-5A25-4034-8E22-EA66F29C344C}"/>
    <cellStyle name="Output 4 5 2 6" xfId="6766" xr:uid="{9DD65762-A03E-4C19-AAF0-92146A5A6C48}"/>
    <cellStyle name="Output 4 5 2 6 2" xfId="12162" xr:uid="{FB466898-4731-488F-954F-EFBFEA0DC6ED}"/>
    <cellStyle name="Output 4 5 2 6 3" xfId="18665" xr:uid="{E4E4D790-24EE-45CF-9AA7-753DF2B1AD5F}"/>
    <cellStyle name="Output 4 5 2 6 4" xfId="27864" xr:uid="{5C1A0036-4A30-4108-8807-7DC798A4C052}"/>
    <cellStyle name="Output 4 5 2 6 5" xfId="36454" xr:uid="{0ABA8555-7110-4483-96A1-3993FD6929F0}"/>
    <cellStyle name="Output 4 5 2 7" xfId="10386" xr:uid="{17F700C5-8141-4DF8-9323-976AEF6705C4}"/>
    <cellStyle name="Output 4 5 2 7 2" xfId="12276" xr:uid="{36110D1E-EF45-4795-B032-0C0602376C87}"/>
    <cellStyle name="Output 4 5 2 7 3" xfId="21474" xr:uid="{B4791CD1-0362-4F78-A699-B93FA778496B}"/>
    <cellStyle name="Output 4 5 2 7 4" xfId="31484" xr:uid="{7CAE851B-9C2A-46CD-8A4F-816F76F07E79}"/>
    <cellStyle name="Output 4 5 2 7 5" xfId="34438" xr:uid="{FB2FA20A-2B8E-47CB-83C9-EF8ADD960600}"/>
    <cellStyle name="Output 4 5 2 8" xfId="3889" xr:uid="{BEBCAD3D-E060-43BF-BD78-16A2D0FDA8F8}"/>
    <cellStyle name="Output 4 5 2 9" xfId="15729" xr:uid="{C7126DAD-4C22-42AE-B064-4DE43257C03F}"/>
    <cellStyle name="Output 4 5 3" xfId="6026" xr:uid="{4D3E34A9-1184-4163-B84E-FB6CDC0CA68C}"/>
    <cellStyle name="Output 4 5 3 2" xfId="14986" xr:uid="{AE8BA966-1631-4DD7-8C3E-B682CD52028B}"/>
    <cellStyle name="Output 4 5 3 3" xfId="22344" xr:uid="{7CE6F073-D1D0-4696-BAD1-0BEA73C31857}"/>
    <cellStyle name="Output 4 5 3 4" xfId="27124" xr:uid="{69A9BC29-0A06-4458-8D1A-3742735579EA}"/>
    <cellStyle name="Output 4 5 3 5" xfId="33689" xr:uid="{93259192-0EBE-4F2F-936F-05BB60BFD4A4}"/>
    <cellStyle name="Output 4 5 4" xfId="7470" xr:uid="{0C1AE87B-B617-4B8E-8F20-7DE57B79D8FE}"/>
    <cellStyle name="Output 4 5 4 2" xfId="13052" xr:uid="{A6BF3782-7866-4287-897F-24405DA31665}"/>
    <cellStyle name="Output 4 5 4 3" xfId="15450" xr:uid="{7D5B6C54-7546-4AC5-9891-EDADECF7DA96}"/>
    <cellStyle name="Output 4 5 4 4" xfId="28568" xr:uid="{B505DD0B-54F3-4709-8D23-3256ABF9454B}"/>
    <cellStyle name="Output 4 5 4 5" xfId="33304" xr:uid="{EE07B870-0C8A-4D14-BCAD-8FB26C8F63FA}"/>
    <cellStyle name="Output 4 5 5" xfId="8335" xr:uid="{24898CD2-7E7C-425E-87A4-2BCFA228875E}"/>
    <cellStyle name="Output 4 5 5 2" xfId="2976" xr:uid="{65A19528-A3A3-44F8-9151-211EBD82B2EC}"/>
    <cellStyle name="Output 4 5 5 3" xfId="15883" xr:uid="{07FEAF81-DACC-40F5-ABBB-F8F550A5A792}"/>
    <cellStyle name="Output 4 5 5 4" xfId="29433" xr:uid="{B4FFF72C-22A1-4D29-BA0D-688F6EC5517F}"/>
    <cellStyle name="Output 4 5 5 5" xfId="24146" xr:uid="{F0638187-A71C-4BCC-BBF5-CE12B168A874}"/>
    <cellStyle name="Output 4 5 6" xfId="9163" xr:uid="{76B55BE5-55C1-4BA6-A20E-7D42A0BC16FA}"/>
    <cellStyle name="Output 4 5 6 2" xfId="18067" xr:uid="{85695063-1856-4D14-BB62-25B8447C1D12}"/>
    <cellStyle name="Output 4 5 6 3" xfId="18789" xr:uid="{4ECD50A4-95B1-45F8-A81F-04A85995D95A}"/>
    <cellStyle name="Output 4 5 6 4" xfId="30261" xr:uid="{81C47F5A-2737-4058-9B63-7BF65F17C2ED}"/>
    <cellStyle name="Output 4 5 6 5" xfId="32653" xr:uid="{9AB8BFA2-2219-4FEB-B086-B64F205FD369}"/>
    <cellStyle name="Output 4 5 7" xfId="6765" xr:uid="{8AFBA2D2-0097-4918-BF50-5E60466F8B1E}"/>
    <cellStyle name="Output 4 5 7 2" xfId="15415" xr:uid="{30701275-8B89-4077-AF4A-9B180B1CE46E}"/>
    <cellStyle name="Output 4 5 7 3" xfId="20416" xr:uid="{40FA5B6B-2F04-470E-84DA-7A8BFD294915}"/>
    <cellStyle name="Output 4 5 7 4" xfId="27863" xr:uid="{BD096372-FB5F-4E90-8376-C199BA0916BC}"/>
    <cellStyle name="Output 4 5 7 5" xfId="34425" xr:uid="{8C281F3E-F5C7-46CF-B100-98070DCFE3FA}"/>
    <cellStyle name="Output 4 5 8" xfId="10385" xr:uid="{EAA7A7CB-F424-4E27-AB6C-395AD9566D1C}"/>
    <cellStyle name="Output 4 5 8 2" xfId="17032" xr:uid="{44FED8E6-6094-4AA2-AE34-D116CB2818F1}"/>
    <cellStyle name="Output 4 5 8 3" xfId="21994" xr:uid="{D61AE779-2A53-4C92-9AFB-AE868CDE6666}"/>
    <cellStyle name="Output 4 5 8 4" xfId="31483" xr:uid="{43B57293-908D-4AA9-89A2-2B18091F7DB8}"/>
    <cellStyle name="Output 4 5 8 5" xfId="36778" xr:uid="{CC974914-B093-4F85-981B-A7C79C6133D7}"/>
    <cellStyle name="Output 4 5 9" xfId="3888" xr:uid="{7FBD4352-3309-46B3-9F5D-10C4A5A9071B}"/>
    <cellStyle name="Output 4 6" xfId="1719" xr:uid="{00000000-0005-0000-0000-0000B7060000}"/>
    <cellStyle name="Output 4 6 10" xfId="21880" xr:uid="{491D0FD8-4777-41FB-BFCC-21C872F18A07}"/>
    <cellStyle name="Output 4 6 11" xfId="25043" xr:uid="{AD3D5556-5263-4112-9CDC-D444FC62EC73}"/>
    <cellStyle name="Output 4 6 12" xfId="34838" xr:uid="{ECA4C1F7-C610-481A-97F5-17F9678AAC69}"/>
    <cellStyle name="Output 4 6 2" xfId="6028" xr:uid="{224878D4-9585-4840-83CE-1CEDC7D9C3EE}"/>
    <cellStyle name="Output 4 6 2 2" xfId="14680" xr:uid="{843CB87F-4874-4089-925C-82CE47919419}"/>
    <cellStyle name="Output 4 6 2 3" xfId="20784" xr:uid="{613FE915-0556-4C66-800C-F59ABAF2A13A}"/>
    <cellStyle name="Output 4 6 2 4" xfId="27126" xr:uid="{78C22B00-B9E4-4B7F-B13D-CAD7D0F249B8}"/>
    <cellStyle name="Output 4 6 2 5" xfId="33465" xr:uid="{BC277DCE-A689-41FE-92F0-5C1D050B235D}"/>
    <cellStyle name="Output 4 6 3" xfId="7472" xr:uid="{2FBA9336-5A6C-4354-84BF-D09D8EE6A4C1}"/>
    <cellStyle name="Output 4 6 3 2" xfId="13211" xr:uid="{99FFDBCB-5F37-432A-95F3-43096AD2A732}"/>
    <cellStyle name="Output 4 6 3 3" xfId="20017" xr:uid="{9938F1D9-7D53-47A8-A376-1928659888C5}"/>
    <cellStyle name="Output 4 6 3 4" xfId="28570" xr:uid="{21A6C8FD-0340-46D5-8C7B-D8CDAC710A01}"/>
    <cellStyle name="Output 4 6 3 5" xfId="36895" xr:uid="{BFCFD0A7-E2A6-4BD4-933C-D8DE6A56F596}"/>
    <cellStyle name="Output 4 6 4" xfId="8337" xr:uid="{499865F9-E215-437F-85B6-2C6326BF6C47}"/>
    <cellStyle name="Output 4 6 4 2" xfId="12964" xr:uid="{266B32BA-5B48-4F43-A2F9-F08178422577}"/>
    <cellStyle name="Output 4 6 4 3" xfId="15909" xr:uid="{7C25727A-30FF-40D5-AA9D-550FEE5CE967}"/>
    <cellStyle name="Output 4 6 4 4" xfId="29435" xr:uid="{E1DA5DE9-3F27-4438-896F-D90951D4EA8D}"/>
    <cellStyle name="Output 4 6 4 5" xfId="24147" xr:uid="{2F9C2D75-FF59-418C-A6C1-B01D591975DB}"/>
    <cellStyle name="Output 4 6 5" xfId="9165" xr:uid="{ADCEC83B-313D-4CE7-85C9-CC0353BC1002}"/>
    <cellStyle name="Output 4 6 5 2" xfId="18068" xr:uid="{D545898F-516C-4510-BD23-44A58F7A4855}"/>
    <cellStyle name="Output 4 6 5 3" xfId="23053" xr:uid="{84FF1559-AAB0-4DDB-AE36-369FC10B0CF5}"/>
    <cellStyle name="Output 4 6 5 4" xfId="30263" xr:uid="{8FDD71DE-7E1F-4CB2-B256-FBFF76C95965}"/>
    <cellStyle name="Output 4 6 5 5" xfId="36863" xr:uid="{1C8682E1-8E0E-43E5-841A-DC48138DFB6C}"/>
    <cellStyle name="Output 4 6 6" xfId="6767" xr:uid="{1AB76398-E648-4817-820A-AFDF837A0E7F}"/>
    <cellStyle name="Output 4 6 6 2" xfId="14559" xr:uid="{7C9D66BA-FB13-4189-B4C2-9907A49F8EC3}"/>
    <cellStyle name="Output 4 6 6 3" xfId="21432" xr:uid="{0EF7C5F4-9BC5-4B90-87EB-8A47017758BE}"/>
    <cellStyle name="Output 4 6 6 4" xfId="27865" xr:uid="{FA6C4D2A-D397-40C7-947B-F620116DD51B}"/>
    <cellStyle name="Output 4 6 6 5" xfId="35455" xr:uid="{A92EB914-3B8B-4E32-833D-7D19FC5C6FF7}"/>
    <cellStyle name="Output 4 6 7" xfId="10387" xr:uid="{045E778B-E262-4DAB-B342-73B5F36E2A38}"/>
    <cellStyle name="Output 4 6 7 2" xfId="14463" xr:uid="{5E9DD397-BB06-4468-A705-7381A9AC8BE5}"/>
    <cellStyle name="Output 4 6 7 3" xfId="20960" xr:uid="{ED30E729-4118-454D-B573-BF24A4D74AC8}"/>
    <cellStyle name="Output 4 6 7 4" xfId="31485" xr:uid="{EA8E066A-8F70-43F3-B5A3-C8024ECC62BB}"/>
    <cellStyle name="Output 4 6 7 5" xfId="36002" xr:uid="{A6AC785B-D17D-4627-B794-4E416CF99448}"/>
    <cellStyle name="Output 4 6 8" xfId="3890" xr:uid="{81154842-4399-42A0-B915-39B6A1EAA819}"/>
    <cellStyle name="Output 4 6 9" xfId="15026" xr:uid="{DE035756-CD7B-498B-9EA0-B4A75EC199C6}"/>
    <cellStyle name="Output 4 7" xfId="6019" xr:uid="{9510D755-A2EF-43B6-AAA1-D04DB0C96832}"/>
    <cellStyle name="Output 4 7 2" xfId="16484" xr:uid="{026FED38-A440-4870-A32F-7FDD45C70D9C}"/>
    <cellStyle name="Output 4 7 3" xfId="3740" xr:uid="{1BD23FB3-E1C9-46ED-9F3D-C8C24073858D}"/>
    <cellStyle name="Output 4 7 4" xfId="27117" xr:uid="{0DCCF8E8-63A5-4A6B-AFF1-A16154C080B7}"/>
    <cellStyle name="Output 4 7 5" xfId="34795" xr:uid="{B7841433-3F7E-4A9F-836A-8F7FA0639586}"/>
    <cellStyle name="Output 4 8" xfId="7463" xr:uid="{662C6A4B-15C7-4D5E-A390-92AE84A3C49F}"/>
    <cellStyle name="Output 4 8 2" xfId="16807" xr:uid="{F222F1EB-2CD6-4042-926E-210F68F06D2E}"/>
    <cellStyle name="Output 4 8 3" xfId="16891" xr:uid="{76843D43-7C46-499E-B46E-5843E6B8F2E2}"/>
    <cellStyle name="Output 4 8 4" xfId="28561" xr:uid="{84FF3F4D-47FC-4D0A-8BDC-D3E8A28BB77C}"/>
    <cellStyle name="Output 4 8 5" xfId="35079" xr:uid="{1BA2B982-B249-487E-BB51-63F9A0709E4F}"/>
    <cellStyle name="Output 4 9" xfId="8328" xr:uid="{5B4527DA-6453-4FE6-9D80-9E5B40602A84}"/>
    <cellStyle name="Output 4 9 2" xfId="12957" xr:uid="{4E9D05C0-6123-435C-9B2C-A54132F2AFA0}"/>
    <cellStyle name="Output 4 9 3" xfId="15536" xr:uid="{AE434C4E-4CDE-4657-959D-D8ED900488C6}"/>
    <cellStyle name="Output 4 9 4" xfId="29426" xr:uid="{D765BE72-FE1C-4B7E-A80C-10B31E5353FE}"/>
    <cellStyle name="Output 4 9 5" xfId="32085" xr:uid="{32718CAF-6D81-4908-8072-89444CF7CEA4}"/>
    <cellStyle name="Output 5" xfId="1720" xr:uid="{00000000-0005-0000-0000-0000B8060000}"/>
    <cellStyle name="Output 5 10" xfId="9166" xr:uid="{FD7D4888-612B-4462-9AC2-10B818BC2EE3}"/>
    <cellStyle name="Output 5 10 2" xfId="12697" xr:uid="{82BB8564-CAF4-4C7A-A4CE-A493CDF7E0CA}"/>
    <cellStyle name="Output 5 10 3" xfId="18787" xr:uid="{7AB89FE3-A80A-4904-9E7E-48EEAFB69E46}"/>
    <cellStyle name="Output 5 10 4" xfId="30264" xr:uid="{78BB76EC-E1B4-4EF8-8588-F80F31085999}"/>
    <cellStyle name="Output 5 10 5" xfId="34499" xr:uid="{201E7A53-FA04-42AD-AF32-5285E7636143}"/>
    <cellStyle name="Output 5 11" xfId="6768" xr:uid="{63A916E7-F782-4E34-8B39-BA268108A594}"/>
    <cellStyle name="Output 5 11 2" xfId="17216" xr:uid="{CFCC31E7-204F-4C52-B299-200EAE2F13C3}"/>
    <cellStyle name="Output 5 11 3" xfId="20919" xr:uid="{2980FF5F-178C-48C3-966A-1BA584D3B235}"/>
    <cellStyle name="Output 5 11 4" xfId="27866" xr:uid="{DEE3C28D-F72C-4412-9E2B-60FDF6A5393D}"/>
    <cellStyle name="Output 5 11 5" xfId="34933" xr:uid="{758A3B5E-D633-4BD7-9864-9763C1DFB7AD}"/>
    <cellStyle name="Output 5 12" xfId="10388" xr:uid="{B15AE802-61EA-4700-B65D-76884D4D5B9C}"/>
    <cellStyle name="Output 5 12 2" xfId="13139" xr:uid="{9B443AA6-10B4-4CE3-8547-B7F28E9EDFF5}"/>
    <cellStyle name="Output 5 12 3" xfId="15876" xr:uid="{3DDCABA0-FA27-45FE-BA39-B18FC8FD5883}"/>
    <cellStyle name="Output 5 12 4" xfId="31486" xr:uid="{687CF588-72F6-4632-A161-48BEC3994CC5}"/>
    <cellStyle name="Output 5 12 5" xfId="35473" xr:uid="{3928C41D-F42A-4D74-821D-E91DC2B12D94}"/>
    <cellStyle name="Output 5 13" xfId="3891" xr:uid="{E2296B57-113E-47AC-8C2B-A0663BA44510}"/>
    <cellStyle name="Output 5 14" xfId="13711" xr:uid="{8B1E16C2-17E4-4489-801E-EDEC5B411E2C}"/>
    <cellStyle name="Output 5 15" xfId="21334" xr:uid="{2F1DFD89-75D3-440C-AAC2-416CE1F4E836}"/>
    <cellStyle name="Output 5 16" xfId="25044" xr:uid="{43E95E35-4F51-469D-BCFC-937B9F908995}"/>
    <cellStyle name="Output 5 17" xfId="33751" xr:uid="{1F9BCBD0-DF66-4C3B-A4EA-647AB28CA5ED}"/>
    <cellStyle name="Output 5 2" xfId="1721" xr:uid="{00000000-0005-0000-0000-0000B9060000}"/>
    <cellStyle name="Output 5 2 10" xfId="11733" xr:uid="{3941FF65-AD0F-4667-B6AC-C34E5CC48B15}"/>
    <cellStyle name="Output 5 2 11" xfId="20823" xr:uid="{E9197D2E-E6A9-436D-98F0-4161934FEFE9}"/>
    <cellStyle name="Output 5 2 12" xfId="25045" xr:uid="{90140BD1-EAB7-42C9-9B59-655F33ACCA6D}"/>
    <cellStyle name="Output 5 2 13" xfId="23512" xr:uid="{260EF982-50DC-4F10-A4CD-1FB9580BFDB3}"/>
    <cellStyle name="Output 5 2 2" xfId="1722" xr:uid="{00000000-0005-0000-0000-0000BA060000}"/>
    <cellStyle name="Output 5 2 2 10" xfId="19748" xr:uid="{46E4E633-69D6-4C55-9468-82379D14FB86}"/>
    <cellStyle name="Output 5 2 2 11" xfId="25046" xr:uid="{5D097843-7F9B-4F07-9820-D5F11B3284C8}"/>
    <cellStyle name="Output 5 2 2 12" xfId="23513" xr:uid="{9A1E13DF-72E1-4446-929F-043B45B63F3B}"/>
    <cellStyle name="Output 5 2 2 2" xfId="6031" xr:uid="{E6633037-EECD-41E7-AA24-15E86F4FBC26}"/>
    <cellStyle name="Output 5 2 2 2 2" xfId="11403" xr:uid="{DB01C969-F249-4901-88C8-5B1FB1E76873}"/>
    <cellStyle name="Output 5 2 2 2 3" xfId="19465" xr:uid="{F100CF74-D111-4B94-92A6-705FAE8AB28F}"/>
    <cellStyle name="Output 5 2 2 2 4" xfId="27129" xr:uid="{0B93E996-51D7-4609-A6DE-4FA27DB503DF}"/>
    <cellStyle name="Output 5 2 2 2 5" xfId="36404" xr:uid="{FE9410DD-AC8C-42AE-A044-F8436005CE5D}"/>
    <cellStyle name="Output 5 2 2 3" xfId="7475" xr:uid="{0B60DC06-2509-4D5E-B471-BB35E96A6BC1}"/>
    <cellStyle name="Output 5 2 2 3 2" xfId="15888" xr:uid="{F6FDC547-668D-47C9-94AC-524C71752679}"/>
    <cellStyle name="Output 5 2 2 3 3" xfId="22079" xr:uid="{7F6E0440-CA67-4737-8B98-79E5E6914C21}"/>
    <cellStyle name="Output 5 2 2 3 4" xfId="28573" xr:uid="{F8DF28CE-BD3B-4B40-BBBF-1C64B05532D4}"/>
    <cellStyle name="Output 5 2 2 3 5" xfId="35620" xr:uid="{BE7CD37F-F144-4589-90A6-7CA3A610B230}"/>
    <cellStyle name="Output 5 2 2 4" xfId="8340" xr:uid="{FA5E7E30-1766-4534-8F5A-072F7BF2EFD5}"/>
    <cellStyle name="Output 5 2 2 4 2" xfId="2977" xr:uid="{6CFB14FD-2902-4E31-B71A-A043D69D4FFA}"/>
    <cellStyle name="Output 5 2 2 4 3" xfId="19814" xr:uid="{0EED934A-17A0-437B-9F27-34F12B667984}"/>
    <cellStyle name="Output 5 2 2 4 4" xfId="29438" xr:uid="{A0973D99-B443-4A3B-AF77-9997C461BDEC}"/>
    <cellStyle name="Output 5 2 2 4 5" xfId="33033" xr:uid="{14A35725-A5FE-4034-ABD3-80A7ECB1712E}"/>
    <cellStyle name="Output 5 2 2 5" xfId="9168" xr:uid="{CC297763-C826-4529-8E7A-5CDA61AD73CB}"/>
    <cellStyle name="Output 5 2 2 5 2" xfId="3276" xr:uid="{FC0FB6E8-C255-4E82-8E3E-170126E3B201}"/>
    <cellStyle name="Output 5 2 2 5 3" xfId="18788" xr:uid="{9B6A6344-2505-4F66-BF46-B3B355770D07}"/>
    <cellStyle name="Output 5 2 2 5 4" xfId="30266" xr:uid="{93170770-FCA1-4B4A-A5B1-90601633300B}"/>
    <cellStyle name="Output 5 2 2 5 5" xfId="35558" xr:uid="{7E7071F3-53B4-42F1-805B-48858DF7BCA4}"/>
    <cellStyle name="Output 5 2 2 6" xfId="8527" xr:uid="{6F159F86-CE81-4195-AE48-577707084BB4}"/>
    <cellStyle name="Output 5 2 2 6 2" xfId="18265" xr:uid="{AA8DBB54-5214-4903-B470-2EBD68A73C65}"/>
    <cellStyle name="Output 5 2 2 6 3" xfId="23251" xr:uid="{4C18AE7F-BAA2-477C-9B8B-40D75648D514}"/>
    <cellStyle name="Output 5 2 2 6 4" xfId="29625" xr:uid="{8F865099-6F15-42CA-BEA4-189F252FE67B}"/>
    <cellStyle name="Output 5 2 2 6 5" xfId="26480" xr:uid="{CFDAACB5-C684-410F-A781-11600DB63B4E}"/>
    <cellStyle name="Output 5 2 2 7" xfId="10390" xr:uid="{7BEE80B4-30AB-4C3D-A366-0CE91A94129D}"/>
    <cellStyle name="Output 5 2 2 7 2" xfId="13969" xr:uid="{1A79B96C-CB1E-4484-834D-F92F2B26D646}"/>
    <cellStyle name="Output 5 2 2 7 3" xfId="15771" xr:uid="{772E3A97-432F-4F68-AF07-B1611EDBC02D}"/>
    <cellStyle name="Output 5 2 2 7 4" xfId="31488" xr:uid="{8B7A00BD-DC7C-4ACA-9BC6-ABA8FA6CCE35}"/>
    <cellStyle name="Output 5 2 2 7 5" xfId="32114" xr:uid="{A262EAFA-5541-4ED5-A22A-F150AA1F343B}"/>
    <cellStyle name="Output 5 2 2 8" xfId="3893" xr:uid="{4FD2928A-9D91-448A-8E62-FEE596BD57EC}"/>
    <cellStyle name="Output 5 2 2 9" xfId="11732" xr:uid="{920AFBF8-F3B0-412F-B685-7E16059E3CB2}"/>
    <cellStyle name="Output 5 2 3" xfId="6030" xr:uid="{3264F7C0-FB5E-4C41-B350-6B6E9D45BBC7}"/>
    <cellStyle name="Output 5 2 3 2" xfId="11404" xr:uid="{CA559DB2-B8F9-45C1-A9D7-14E844706AB9}"/>
    <cellStyle name="Output 5 2 3 3" xfId="20537" xr:uid="{A7C6DA69-7D52-4C5D-A198-74A930FB204F}"/>
    <cellStyle name="Output 5 2 3 4" xfId="27128" xr:uid="{22A8226D-77FC-4019-8BC2-46B4A8D251A3}"/>
    <cellStyle name="Output 5 2 3 5" xfId="23811" xr:uid="{7921C240-1350-4B98-A2FE-19FC374C918B}"/>
    <cellStyle name="Output 5 2 4" xfId="7474" xr:uid="{5DEF432A-576B-4C25-BBAC-3034150E8B26}"/>
    <cellStyle name="Output 5 2 4 2" xfId="17811" xr:uid="{7A0A88A5-B0FE-4350-967C-A646A30F11B5}"/>
    <cellStyle name="Output 5 2 4 3" xfId="20656" xr:uid="{B921D63B-0957-447A-A46A-3C5FEFEFBC60}"/>
    <cellStyle name="Output 5 2 4 4" xfId="28572" xr:uid="{07DC869F-55F4-47E2-BF12-E7A2CBD280A9}"/>
    <cellStyle name="Output 5 2 4 5" xfId="36125" xr:uid="{5ABD8410-0CBF-4F92-A0DC-679F733E576A}"/>
    <cellStyle name="Output 5 2 5" xfId="8339" xr:uid="{F983F8D9-E821-436D-B8F3-806035A2E979}"/>
    <cellStyle name="Output 5 2 5 2" xfId="12965" xr:uid="{A3148DD6-5A80-4F67-9140-33B760702A02}"/>
    <cellStyle name="Output 5 2 5 3" xfId="22714" xr:uid="{CD224B9F-281D-411C-A7F4-79B67F0FD429}"/>
    <cellStyle name="Output 5 2 5 4" xfId="29437" xr:uid="{4603C121-3AD9-4B4E-A5CD-D660BE6153FB}"/>
    <cellStyle name="Output 5 2 5 5" xfId="33032" xr:uid="{3800F410-15EA-4713-9389-6E81F7C6968C}"/>
    <cellStyle name="Output 5 2 6" xfId="9167" xr:uid="{031771E5-D02C-4116-BA14-CB35F5117D6F}"/>
    <cellStyle name="Output 5 2 6 2" xfId="3275" xr:uid="{CDE978FC-068A-41BF-BA6B-A15E13FCE473}"/>
    <cellStyle name="Output 5 2 6 3" xfId="23054" xr:uid="{4A2DC68F-2415-480F-8971-733C44DCE2FF}"/>
    <cellStyle name="Output 5 2 6 4" xfId="30265" xr:uid="{AE778B61-CFA6-4864-9BFE-8AAB7F24C52D}"/>
    <cellStyle name="Output 5 2 6 5" xfId="36087" xr:uid="{0C361134-54D2-4952-9631-3E705B8648E5}"/>
    <cellStyle name="Output 5 2 7" xfId="6769" xr:uid="{24CE8BDE-64BD-4C40-9F4E-D91F0B3460A6}"/>
    <cellStyle name="Output 5 2 7 2" xfId="15942" xr:uid="{7035346B-9761-45E7-8702-4EAC45783877}"/>
    <cellStyle name="Output 5 2 7 3" xfId="3805" xr:uid="{EDDA13D8-CAC1-41C2-AC20-97C639F2DE14}"/>
    <cellStyle name="Output 5 2 7 4" xfId="27867" xr:uid="{5DE9E3AB-7CEF-4539-9127-0F323985E84D}"/>
    <cellStyle name="Output 5 2 7 5" xfId="34324" xr:uid="{C40352CE-690E-41BA-9956-201E0812321E}"/>
    <cellStyle name="Output 5 2 8" xfId="10389" xr:uid="{CF17E088-FCB4-44FF-92F8-8AACA26DE053}"/>
    <cellStyle name="Output 5 2 8 2" xfId="12503" xr:uid="{CD368AA9-2F16-43AD-8B47-EDA2ABA09291}"/>
    <cellStyle name="Output 5 2 8 3" xfId="16539" xr:uid="{E2886C94-2E56-4825-ABA1-CA8A3B0D39C4}"/>
    <cellStyle name="Output 5 2 8 4" xfId="31487" xr:uid="{F1862282-BA64-424C-B106-AACFE040C92C}"/>
    <cellStyle name="Output 5 2 8 5" xfId="34951" xr:uid="{9A338FFE-0651-49E0-9CAC-1B0938AADD4D}"/>
    <cellStyle name="Output 5 2 9" xfId="3892" xr:uid="{3797818E-34DD-4E9B-B017-2609EE401F14}"/>
    <cellStyle name="Output 5 3" xfId="1723" xr:uid="{00000000-0005-0000-0000-0000BB060000}"/>
    <cellStyle name="Output 5 3 10" xfId="17524" xr:uid="{B296D0D5-119F-4D88-ACDE-648BB5B31D6C}"/>
    <cellStyle name="Output 5 3 11" xfId="11957" xr:uid="{11E30A99-E661-4F93-BAA7-1E6B05909E29}"/>
    <cellStyle name="Output 5 3 12" xfId="25047" xr:uid="{212FF34A-AB94-415F-B5B9-DB21A681B43A}"/>
    <cellStyle name="Output 5 3 13" xfId="36703" xr:uid="{75466981-AD39-4199-A0E8-413C607615BA}"/>
    <cellStyle name="Output 5 3 2" xfId="1724" xr:uid="{00000000-0005-0000-0000-0000BC060000}"/>
    <cellStyle name="Output 5 3 2 10" xfId="11942" xr:uid="{9C7ECD7D-7EEA-496D-9401-CF46548D0369}"/>
    <cellStyle name="Output 5 3 2 11" xfId="25048" xr:uid="{24F2DDF1-97AB-402A-B434-54BEA58F1AAC}"/>
    <cellStyle name="Output 5 3 2 12" xfId="34172" xr:uid="{4794383E-0C67-405D-99FB-7E4CC6B79C82}"/>
    <cellStyle name="Output 5 3 2 2" xfId="6033" xr:uid="{41F6479B-1E97-4892-B3D3-CC91D49A5114}"/>
    <cellStyle name="Output 5 3 2 2 2" xfId="16045" xr:uid="{74F50758-E641-4B48-AE1C-2BDBCF1C55A5}"/>
    <cellStyle name="Output 5 3 2 2 3" xfId="3739" xr:uid="{792E2193-F1FE-450A-9C91-C055B9B5393A}"/>
    <cellStyle name="Output 5 3 2 2 4" xfId="27131" xr:uid="{980020EC-659F-45FB-95C3-218AFD49D8E3}"/>
    <cellStyle name="Output 5 3 2 2 5" xfId="34816" xr:uid="{75E4A16C-9DED-48AC-88C6-5251943FE9CF}"/>
    <cellStyle name="Output 5 3 2 3" xfId="7477" xr:uid="{EEE4EACA-80A5-4094-AC35-5113E3DB2B0C}"/>
    <cellStyle name="Output 5 3 2 3 2" xfId="16104" xr:uid="{8B497429-B004-4752-BB77-50E5418D0699}"/>
    <cellStyle name="Output 5 3 2 3 3" xfId="21059" xr:uid="{08C3B501-A5EC-409A-A555-F6CF4A4437AA}"/>
    <cellStyle name="Output 5 3 2 3 4" xfId="28575" xr:uid="{0E9002F3-A134-419B-90D5-74079582ED76}"/>
    <cellStyle name="Output 5 3 2 3 5" xfId="32266" xr:uid="{CFDA3469-C795-4ACC-B910-E10890BF40CE}"/>
    <cellStyle name="Output 5 3 2 4" xfId="8342" xr:uid="{87F6A6D3-1928-4A85-830A-8AB2FC620484}"/>
    <cellStyle name="Output 5 3 2 4 2" xfId="18312" xr:uid="{67BB8F2B-CD52-4F26-A9BC-FDB20425B3E3}"/>
    <cellStyle name="Output 5 3 2 4 3" xfId="12193" xr:uid="{27D2EADF-7DFC-4E6E-8870-442B7632CA2F}"/>
    <cellStyle name="Output 5 3 2 4 4" xfId="29440" xr:uid="{68253E3B-A793-496E-BE98-6DB4F019D088}"/>
    <cellStyle name="Output 5 3 2 4 5" xfId="24148" xr:uid="{A515DB0E-79F6-44D5-9E0F-AEBF2C16854A}"/>
    <cellStyle name="Output 5 3 2 5" xfId="9170" xr:uid="{560C279C-143F-4735-8CB4-E1A7E6EAEA8E}"/>
    <cellStyle name="Output 5 3 2 5 2" xfId="12692" xr:uid="{A7A9F7EE-81E2-432C-8432-E2D54ECD2B60}"/>
    <cellStyle name="Output 5 3 2 5 3" xfId="11830" xr:uid="{C316D0B8-574E-4035-8E40-C6425412CC71}"/>
    <cellStyle name="Output 5 3 2 5 4" xfId="30268" xr:uid="{7F26B09F-80B9-490F-A8A8-6B43ECC8DEF3}"/>
    <cellStyle name="Output 5 3 2 5 5" xfId="32199" xr:uid="{61A586E7-3B61-4DC8-BC3E-D9A9EBBAE39F}"/>
    <cellStyle name="Output 5 3 2 6" xfId="8618" xr:uid="{108B409F-E39D-474E-BC67-E3B23D8C2CEF}"/>
    <cellStyle name="Output 5 3 2 6 2" xfId="3071" xr:uid="{8058F633-18F8-43BB-9A2D-8B4E6A0682CE}"/>
    <cellStyle name="Output 5 3 2 6 3" xfId="16265" xr:uid="{C91FA15F-9D8B-441B-9C93-19DCFE997BE8}"/>
    <cellStyle name="Output 5 3 2 6 4" xfId="29716" xr:uid="{501DFD64-7BF7-4595-8F0B-65BD81249EDC}"/>
    <cellStyle name="Output 5 3 2 6 5" xfId="26503" xr:uid="{B05D833C-67EA-417F-BB91-FF677854C436}"/>
    <cellStyle name="Output 5 3 2 7" xfId="10392" xr:uid="{95ED18F1-FC7B-444D-80AB-BCEB6E1A7855}"/>
    <cellStyle name="Output 5 3 2 7 2" xfId="14591" xr:uid="{F0E39FA2-4303-4B18-B54A-B145FE0B6A3B}"/>
    <cellStyle name="Output 5 3 2 7 3" xfId="22276" xr:uid="{7C950483-62C1-4FB9-948A-2283BC2696A6}"/>
    <cellStyle name="Output 5 3 2 7 4" xfId="31490" xr:uid="{C49938DB-CFD0-4130-AEE5-2880F6E4FF55}"/>
    <cellStyle name="Output 5 3 2 7 5" xfId="24543" xr:uid="{78B1F454-A10B-4007-AB61-9CBA29173875}"/>
    <cellStyle name="Output 5 3 2 8" xfId="3895" xr:uid="{3A477412-7914-445D-A83E-0344AFF15C2C}"/>
    <cellStyle name="Output 5 3 2 9" xfId="14266" xr:uid="{D5728800-4F1D-4951-9767-241E79785DC4}"/>
    <cellStyle name="Output 5 3 3" xfId="6032" xr:uid="{CF2A6971-8A42-4AD2-9B8E-3C96CC11AE61}"/>
    <cellStyle name="Output 5 3 3 2" xfId="17121" xr:uid="{A5D21930-FB06-4094-AE10-91FC421B67BB}"/>
    <cellStyle name="Output 5 3 3 3" xfId="11524" xr:uid="{A8F14BA2-2F4D-4BBE-BB87-0FEA4AE3DF4B}"/>
    <cellStyle name="Output 5 3 3 4" xfId="27130" xr:uid="{932196E6-BFA5-481A-950F-E5CAF07D1D99}"/>
    <cellStyle name="Output 5 3 3 5" xfId="35561" xr:uid="{E045B245-C723-40FA-ACC2-5386667A7AE6}"/>
    <cellStyle name="Output 5 3 4" xfId="7476" xr:uid="{C6C6F948-680F-43E9-B3B2-EF376C9A4EB3}"/>
    <cellStyle name="Output 5 3 4 2" xfId="16816" xr:uid="{575254F8-2B13-495E-9E7D-A221D3062A1E}"/>
    <cellStyle name="Output 5 3 4 3" xfId="21581" xr:uid="{2F6997EF-45EA-4141-A192-688989FFCCBF}"/>
    <cellStyle name="Output 5 3 4 4" xfId="28574" xr:uid="{CEA27937-6B82-469B-B323-ED8727F5E632}"/>
    <cellStyle name="Output 5 3 4 5" xfId="35088" xr:uid="{ACEEA593-C22F-4A10-9846-80297B1306DF}"/>
    <cellStyle name="Output 5 3 5" xfId="8341" xr:uid="{F07A9073-77AF-4CA0-88E9-9E24855606C2}"/>
    <cellStyle name="Output 5 3 5 2" xfId="2978" xr:uid="{0B5D8C26-7D1E-4A35-A461-4BCD33B955B5}"/>
    <cellStyle name="Output 5 3 5 3" xfId="22374" xr:uid="{606347D7-A151-41E8-9471-EC335CE289E6}"/>
    <cellStyle name="Output 5 3 5 4" xfId="29439" xr:uid="{354E19A5-333F-42E9-8F4F-CC7290CB7BFC}"/>
    <cellStyle name="Output 5 3 5 5" xfId="26437" xr:uid="{66063DFF-D54A-49CD-B7CE-AE2366952712}"/>
    <cellStyle name="Output 5 3 6" xfId="9169" xr:uid="{A043B184-4DFA-46F1-BE4D-1B7E30EAAA80}"/>
    <cellStyle name="Output 5 3 6 2" xfId="18063" xr:uid="{694BD1B0-43FE-460F-A4DD-C872415E19FF}"/>
    <cellStyle name="Output 5 3 6 3" xfId="2484" xr:uid="{E4E07F0D-CE91-4091-A7EC-F4274CB961FD}"/>
    <cellStyle name="Output 5 3 6 4" xfId="30267" xr:uid="{BE9B6330-802D-4343-BADD-0129B9329028}"/>
    <cellStyle name="Output 5 3 6 5" xfId="35035" xr:uid="{0E33E1C5-E9F0-46DF-BEAF-85DC4B1AE4A9}"/>
    <cellStyle name="Output 5 3 7" xfId="6770" xr:uid="{004DBEBE-8A18-414A-AFAB-55E792119C2F}"/>
    <cellStyle name="Output 5 3 7 2" xfId="15221" xr:uid="{B1BCEA02-3D36-47A0-90F1-CB05D5967323}"/>
    <cellStyle name="Output 5 3 7 3" xfId="20311" xr:uid="{93A27024-D6B1-4D22-9FAD-AEC4F00E8A7F}"/>
    <cellStyle name="Output 5 3 7 4" xfId="27868" xr:uid="{EE142A1D-2D80-4AFB-ADF0-E13F15E6D2A8}"/>
    <cellStyle name="Output 5 3 7 5" xfId="33355" xr:uid="{F2626C40-95F5-4175-85F2-1B1F562A5BE4}"/>
    <cellStyle name="Output 5 3 8" xfId="10391" xr:uid="{B3171C0B-D6F0-489F-A6A1-EE7000722200}"/>
    <cellStyle name="Output 5 3 8 2" xfId="17723" xr:uid="{4FE4EAC5-CD96-49F0-9515-3C0012841F97}"/>
    <cellStyle name="Output 5 3 8 3" xfId="21542" xr:uid="{8749E117-2477-47B3-97A4-E1463123C4CC}"/>
    <cellStyle name="Output 5 3 8 4" xfId="31489" xr:uid="{669AE8E5-E08F-4F9B-B565-BB1854109578}"/>
    <cellStyle name="Output 5 3 8 5" xfId="24542" xr:uid="{14578969-6B0D-4DE8-9C30-7B8507B294A5}"/>
    <cellStyle name="Output 5 3 9" xfId="3894" xr:uid="{E32E4B1D-910A-4189-B6D6-8BC16BEC8122}"/>
    <cellStyle name="Output 5 4" xfId="1725" xr:uid="{00000000-0005-0000-0000-0000BD060000}"/>
    <cellStyle name="Output 5 4 10" xfId="16496" xr:uid="{A8A48E08-08D9-4B4C-982F-6C18D2D3F136}"/>
    <cellStyle name="Output 5 4 11" xfId="22663" xr:uid="{18BA1F89-64B5-4A42-B79D-1D5E146A8091}"/>
    <cellStyle name="Output 5 4 12" xfId="25049" xr:uid="{92AE7771-EC30-4EEC-B4EB-4492633621AE}"/>
    <cellStyle name="Output 5 4 13" xfId="35911" xr:uid="{CD47C754-CA85-4C9F-A272-848F91927420}"/>
    <cellStyle name="Output 5 4 2" xfId="1726" xr:uid="{00000000-0005-0000-0000-0000BE060000}"/>
    <cellStyle name="Output 5 4 2 10" xfId="20165" xr:uid="{F074D407-5736-4FAE-A3C0-5D0F1CDE3547}"/>
    <cellStyle name="Output 5 4 2 11" xfId="25050" xr:uid="{BA15B552-1350-445D-BD36-1AB1FE0B6530}"/>
    <cellStyle name="Output 5 4 2 12" xfId="23514" xr:uid="{E62856D5-7C1A-4F8A-9487-651AAD2BEF5A}"/>
    <cellStyle name="Output 5 4 2 2" xfId="6035" xr:uid="{EB723DA7-AE63-4EF4-ACB8-397590DBF604}"/>
    <cellStyle name="Output 5 4 2 2 2" xfId="13681" xr:uid="{E9E0E4D0-6014-427F-8D62-97F6D5371596}"/>
    <cellStyle name="Output 5 4 2 2 3" xfId="21531" xr:uid="{1D14E0AF-D993-4F8B-9E47-54B96C756A45}"/>
    <cellStyle name="Output 5 4 2 2 4" xfId="27133" xr:uid="{E6E0D34C-CFBA-46DB-A638-68FE51977287}"/>
    <cellStyle name="Output 5 4 2 2 5" xfId="34546" xr:uid="{E4E8410D-1088-485F-8E25-297BB6CC59B4}"/>
    <cellStyle name="Output 5 4 2 3" xfId="7479" xr:uid="{1EC9A59F-F248-4749-B159-811C602E55BD}"/>
    <cellStyle name="Output 5 4 2 3 2" xfId="12121" xr:uid="{E6E9440A-6E8A-410C-B829-5DF55FCBB1B3}"/>
    <cellStyle name="Output 5 4 2 3 3" xfId="22188" xr:uid="{7F9302EC-3C12-4632-A152-F7CF9928BFA6}"/>
    <cellStyle name="Output 5 4 2 3 4" xfId="28577" xr:uid="{7C030593-72FA-4950-9654-D82AFE55F102}"/>
    <cellStyle name="Output 5 4 2 3 5" xfId="23991" xr:uid="{4C19DF8E-65B6-426E-B8CD-ABC0BA4DE208}"/>
    <cellStyle name="Output 5 4 2 4" xfId="8344" xr:uid="{C57C1831-61C1-443D-8BBA-46BE71687C54}"/>
    <cellStyle name="Output 5 4 2 4 2" xfId="18313" xr:uid="{991F1E77-849B-4CFF-A9BF-9615EC9B5FFC}"/>
    <cellStyle name="Output 5 4 2 4 3" xfId="19054" xr:uid="{6F964584-8FD0-4EB1-BF00-DE5329BA29D4}"/>
    <cellStyle name="Output 5 4 2 4 4" xfId="29442" xr:uid="{0263CBF7-7D56-482D-9E5C-B0E9048E6C5F}"/>
    <cellStyle name="Output 5 4 2 4 5" xfId="33031" xr:uid="{E30A9639-3EB2-45BA-9430-91FCB0DD0C61}"/>
    <cellStyle name="Output 5 4 2 5" xfId="9172" xr:uid="{2F5E562A-4233-4F14-B5B5-7DAC2DFA88ED}"/>
    <cellStyle name="Output 5 4 2 5 2" xfId="12695" xr:uid="{49E2F52A-7E79-451E-9317-5CCF2BFF0424}"/>
    <cellStyle name="Output 5 4 2 5 3" xfId="23048" xr:uid="{DFE528DB-77C5-4565-983C-4B11D38609B9}"/>
    <cellStyle name="Output 5 4 2 5 4" xfId="30270" xr:uid="{7D76EF46-E865-4E3C-BA03-13FC5C70C796}"/>
    <cellStyle name="Output 5 4 2 5 5" xfId="36255" xr:uid="{AE4619D8-4A65-49D7-9792-8FDFE4BCC9C3}"/>
    <cellStyle name="Output 5 4 2 6" xfId="8397" xr:uid="{7168AAC9-A195-4C44-9CEA-AB6C2EDC4937}"/>
    <cellStyle name="Output 5 4 2 6 2" xfId="18301" xr:uid="{7ED3BEEA-558C-42BD-A3B2-1748FD677E21}"/>
    <cellStyle name="Output 5 4 2 6 3" xfId="16629" xr:uid="{C45F8073-EF82-4C38-B2CA-09D9E1EE899F}"/>
    <cellStyle name="Output 5 4 2 6 4" xfId="29495" xr:uid="{543855D8-EC92-4E8B-AF8C-382BCF1E1FC7}"/>
    <cellStyle name="Output 5 4 2 6 5" xfId="33007" xr:uid="{221806B7-3A11-4552-9688-2C6C6F884FCC}"/>
    <cellStyle name="Output 5 4 2 7" xfId="10394" xr:uid="{9130920C-FD27-47F2-9029-8D3FEA3CB71F}"/>
    <cellStyle name="Output 5 4 2 7 2" xfId="15986" xr:uid="{80E16A5B-4AE9-47B3-88A4-1BA6D7A13852}"/>
    <cellStyle name="Output 5 4 2 7 3" xfId="20363" xr:uid="{7381FA0F-BAB8-4B6E-9F8F-FCC5C3EF0BE5}"/>
    <cellStyle name="Output 5 4 2 7 4" xfId="31492" xr:uid="{F2B136D3-E55E-424D-B91E-371799C3E17F}"/>
    <cellStyle name="Output 5 4 2 7 5" xfId="36343" xr:uid="{515E2B0A-E5AB-4BEF-9532-D7CD0B208252}"/>
    <cellStyle name="Output 5 4 2 8" xfId="3897" xr:uid="{94649BE3-F8D4-48E4-BB5D-D288F098E0F1}"/>
    <cellStyle name="Output 5 4 2 9" xfId="11731" xr:uid="{4BFEF2C4-0270-4625-85AA-1439DCF9A7F5}"/>
    <cellStyle name="Output 5 4 3" xfId="6034" xr:uid="{CCDADA26-E12C-443E-902D-1D5F8E2D2338}"/>
    <cellStyle name="Output 5 4 3 2" xfId="15005" xr:uid="{BE0047B6-8A17-445F-BD11-834BD64A8378}"/>
    <cellStyle name="Output 5 4 3 3" xfId="22363" xr:uid="{AE31F61F-CCE5-4497-9E97-940B833BDF49}"/>
    <cellStyle name="Output 5 4 3 4" xfId="27132" xr:uid="{4E8B85B6-261F-4FB9-9162-8F1BB6F34975}"/>
    <cellStyle name="Output 5 4 3 5" xfId="33722" xr:uid="{A89BDD75-85B1-4409-83E8-8137C2D8816E}"/>
    <cellStyle name="Output 5 4 4" xfId="7478" xr:uid="{8E433129-8C66-491C-AF9D-CD763AEDFC0D}"/>
    <cellStyle name="Output 5 4 4 2" xfId="15374" xr:uid="{DC61298B-B9B1-4376-8697-04DE55735B25}"/>
    <cellStyle name="Output 5 4 4 3" xfId="17657" xr:uid="{61E42A5C-5C20-4599-AAE0-5D12D0CBEE75}"/>
    <cellStyle name="Output 5 4 4 4" xfId="28576" xr:uid="{CDC1E697-27C3-4B62-8CB0-7F7BC5872541}"/>
    <cellStyle name="Output 5 4 4 5" xfId="26296" xr:uid="{AAF2A5CE-1725-41E7-8405-23B09620B653}"/>
    <cellStyle name="Output 5 4 5" xfId="8343" xr:uid="{BABCABE9-9829-4A11-9F1F-55D51DB299AB}"/>
    <cellStyle name="Output 5 4 5 2" xfId="12962" xr:uid="{4B4E43FE-BEC2-40B6-936E-414E51A2977E}"/>
    <cellStyle name="Output 5 4 5 3" xfId="23304" xr:uid="{522BB03D-B9D6-493C-96DC-980F08719EEC}"/>
    <cellStyle name="Output 5 4 5 4" xfId="29441" xr:uid="{5F70DD06-F442-465F-9195-7CAB3B96B1E4}"/>
    <cellStyle name="Output 5 4 5 5" xfId="33030" xr:uid="{2B8B1D5A-8AE2-4AFD-82E2-F7D123303FFC}"/>
    <cellStyle name="Output 5 4 6" xfId="9171" xr:uid="{F2003771-CB37-4E38-9E37-81459035A362}"/>
    <cellStyle name="Output 5 4 6 2" xfId="18066" xr:uid="{4E439A38-02CA-4EA7-88D8-3895AB49B33E}"/>
    <cellStyle name="Output 5 4 6 3" xfId="11829" xr:uid="{D2FCB20E-67D2-43C0-8B9D-685788C26C6D}"/>
    <cellStyle name="Output 5 4 6 4" xfId="30269" xr:uid="{ED5BC2A4-8F80-4BF2-AEF8-24E618ECE6C4}"/>
    <cellStyle name="Output 5 4 6 5" xfId="32965" xr:uid="{098D0412-6DCD-46F9-94B9-5A871E0372A5}"/>
    <cellStyle name="Output 5 4 7" xfId="8523" xr:uid="{1B657A7F-9621-4835-8A4F-A0D528B0EE65}"/>
    <cellStyle name="Output 5 4 7 2" xfId="18268" xr:uid="{04FE793D-904B-445E-B9A2-76003E114776}"/>
    <cellStyle name="Output 5 4 7 3" xfId="15127" xr:uid="{A0637C42-04B8-4FFE-A4AE-14CDB511DAD4}"/>
    <cellStyle name="Output 5 4 7 4" xfId="29621" xr:uid="{E7930D65-0124-4E3E-A731-08B4463F28F4}"/>
    <cellStyle name="Output 5 4 7 5" xfId="26479" xr:uid="{063CC0ED-CF5D-4C53-BB58-3EF6F634C057}"/>
    <cellStyle name="Output 5 4 8" xfId="10393" xr:uid="{4708A6E4-DE30-4BC9-B552-32BC6D6347CF}"/>
    <cellStyle name="Output 5 4 8 2" xfId="16719" xr:uid="{16569ED1-A6D1-44EF-A407-E37B523F1035}"/>
    <cellStyle name="Output 5 4 8 3" xfId="19406" xr:uid="{536E2138-C6C2-4E98-8618-21848482B7C3}"/>
    <cellStyle name="Output 5 4 8 4" xfId="31491" xr:uid="{3B96B8D2-FE37-47CD-A5A6-B4415CFDCCFE}"/>
    <cellStyle name="Output 5 4 8 5" xfId="32537" xr:uid="{092D9E1E-85B0-4887-8FDD-F055566E6563}"/>
    <cellStyle name="Output 5 4 9" xfId="3896" xr:uid="{64514804-3F8F-47D5-8452-73A35FF66DA9}"/>
    <cellStyle name="Output 5 5" xfId="1727" xr:uid="{00000000-0005-0000-0000-0000BF060000}"/>
    <cellStyle name="Output 5 5 10" xfId="15720" xr:uid="{E4E31310-19ED-4D94-BA9E-CF173A059231}"/>
    <cellStyle name="Output 5 5 11" xfId="21878" xr:uid="{E04C68B5-6F16-4B92-AE63-8529130828A1}"/>
    <cellStyle name="Output 5 5 12" xfId="25051" xr:uid="{10E61062-80A2-49FF-BBFD-D33EB7BE1C57}"/>
    <cellStyle name="Output 5 5 13" xfId="35347" xr:uid="{EEFDB37C-36D5-4A0B-A34D-DE99D0356F96}"/>
    <cellStyle name="Output 5 5 2" xfId="1728" xr:uid="{00000000-0005-0000-0000-0000C0060000}"/>
    <cellStyle name="Output 5 5 2 10" xfId="15860" xr:uid="{3823EF41-C46D-4ABD-9A92-C0B9306FADB1}"/>
    <cellStyle name="Output 5 5 2 11" xfId="25052" xr:uid="{B552B463-40B9-4BA5-9F74-9C4062043A6A}"/>
    <cellStyle name="Output 5 5 2 12" xfId="34829" xr:uid="{27CF1836-A1B5-4E91-BA8C-C0EB57D5B978}"/>
    <cellStyle name="Output 5 5 2 2" xfId="6037" xr:uid="{F66B719F-86AC-4E44-8A4B-6C3D122D0A25}"/>
    <cellStyle name="Output 5 5 2 2 2" xfId="13366" xr:uid="{0E4708DD-FDA9-4C4E-9771-37252AE56AD8}"/>
    <cellStyle name="Output 5 5 2 2 3" xfId="19720" xr:uid="{960B5374-D437-41E1-AB98-C5D72076E3DA}"/>
    <cellStyle name="Output 5 5 2 2 4" xfId="27135" xr:uid="{2E57788E-EC90-4DB5-8072-D081CE3919A4}"/>
    <cellStyle name="Output 5 5 2 2 5" xfId="36419" xr:uid="{FE05E8A9-834E-4930-89B3-65D43EAF6CEE}"/>
    <cellStyle name="Output 5 5 2 3" xfId="7481" xr:uid="{DAE44E94-529C-4AAE-99B3-1255F79A87CD}"/>
    <cellStyle name="Output 5 5 2 3 2" xfId="2695" xr:uid="{D9677B13-6BA2-4FE6-9D48-49CE4DE3625C}"/>
    <cellStyle name="Output 5 5 2 3 3" xfId="20206" xr:uid="{C9EC02FC-256A-4410-AE9B-76F1DC96519C}"/>
    <cellStyle name="Output 5 5 2 3 4" xfId="28579" xr:uid="{608B56B9-1531-45A0-B336-434811464E2F}"/>
    <cellStyle name="Output 5 5 2 3 5" xfId="35413" xr:uid="{6DF97816-6834-479D-9679-F0C021C7C24F}"/>
    <cellStyle name="Output 5 5 2 4" xfId="8346" xr:uid="{845186B6-7B58-46E7-AD14-5C37351006C9}"/>
    <cellStyle name="Output 5 5 2 4 2" xfId="2979" xr:uid="{93ADF58C-8AE7-4A6E-A94D-0FD9E9AB18FF}"/>
    <cellStyle name="Output 5 5 2 4 3" xfId="23303" xr:uid="{5FBF0950-971A-4D81-947F-D36CC21A3115}"/>
    <cellStyle name="Output 5 5 2 4 4" xfId="29444" xr:uid="{48A3C905-743D-4540-90CF-5D313BFB3CAC}"/>
    <cellStyle name="Output 5 5 2 4 5" xfId="26440" xr:uid="{F4CC3F23-B175-4BA5-9D76-98BA1B58581A}"/>
    <cellStyle name="Output 5 5 2 5" xfId="9174" xr:uid="{071D8469-6C51-433F-8CD1-7CEFF35CC409}"/>
    <cellStyle name="Output 5 5 2 5 2" xfId="18064" xr:uid="{450510C1-8375-4776-9C5D-5ABF656401BE}"/>
    <cellStyle name="Output 5 5 2 5 3" xfId="23051" xr:uid="{B9E319BC-CE40-41DF-9C8C-B2EE51979806}"/>
    <cellStyle name="Output 5 5 2 5 4" xfId="30272" xr:uid="{EC2530F5-938C-48DD-B3B3-9574E0B4C9E1}"/>
    <cellStyle name="Output 5 5 2 5 5" xfId="34235" xr:uid="{68BB3F4E-5438-4D41-B5F8-EF9D775A2E3D}"/>
    <cellStyle name="Output 5 5 2 6" xfId="6773" xr:uid="{ADC4D1C8-B8DA-49DB-8205-BBEDA51D44FB}"/>
    <cellStyle name="Output 5 5 2 6 2" xfId="14141" xr:uid="{89625E49-45E1-4762-AB64-0CAC2FBC05C3}"/>
    <cellStyle name="Output 5 5 2 6 3" xfId="22889" xr:uid="{6CBEBFF4-4C2F-4C2E-882C-74169718C14B}"/>
    <cellStyle name="Output 5 5 2 6 4" xfId="27871" xr:uid="{3EC554F8-4461-4B34-A7A6-1F502AE22149}"/>
    <cellStyle name="Output 5 5 2 6 5" xfId="35885" xr:uid="{6D4EE36B-0586-40A9-AD17-67BF06A9C2EE}"/>
    <cellStyle name="Output 5 5 2 7" xfId="10396" xr:uid="{691B373E-F9D3-437B-9873-FF527377819C}"/>
    <cellStyle name="Output 5 5 2 7 2" xfId="11998" xr:uid="{F015635A-2EBC-407C-ABB9-C98E6EF62D82}"/>
    <cellStyle name="Output 5 5 2 7 3" xfId="19248" xr:uid="{2E97C729-6926-4F77-AA32-51DFA197EA12}"/>
    <cellStyle name="Output 5 5 2 7 4" xfId="31494" xr:uid="{227AD899-7F4A-463C-B0B8-64D55A4F8517}"/>
    <cellStyle name="Output 5 5 2 7 5" xfId="34391" xr:uid="{877F51B9-B077-436C-B618-C493BD9CA85A}"/>
    <cellStyle name="Output 5 5 2 8" xfId="3899" xr:uid="{F12771BF-B2F2-40A6-BD7F-DF7030EB4094}"/>
    <cellStyle name="Output 5 5 2 9" xfId="15017" xr:uid="{4FE4644F-0155-4AC9-A5B8-5CDC3F002365}"/>
    <cellStyle name="Output 5 5 3" xfId="6036" xr:uid="{59BFEDCF-F4C5-4DB7-969B-912CF47427C7}"/>
    <cellStyle name="Output 5 5 3 2" xfId="14677" xr:uid="{8E86C89A-35FF-42E2-A20F-3368DEAF7453}"/>
    <cellStyle name="Output 5 5 3 3" xfId="20803" xr:uid="{2DAE7EE3-A000-40B0-B63D-61A9FEFEA194}"/>
    <cellStyle name="Output 5 5 3 4" xfId="27134" xr:uid="{52AC54ED-659E-4AF5-A211-925B7D3E98A4}"/>
    <cellStyle name="Output 5 5 3 5" xfId="33462" xr:uid="{B41A4E59-6E2D-4146-9947-91306529EFEC}"/>
    <cellStyle name="Output 5 5 4" xfId="7480" xr:uid="{59076836-9FF7-4419-87B9-0957AC798B11}"/>
    <cellStyle name="Output 5 5 4 2" xfId="2694" xr:uid="{2EC0CF43-3933-43C6-9D41-3F083E556A12}"/>
    <cellStyle name="Output 5 5 4 3" xfId="22439" xr:uid="{FDB81E5D-2E86-44C0-A53B-833FCAED3276}"/>
    <cellStyle name="Output 5 5 4 4" xfId="28578" xr:uid="{86509C34-BF27-4073-8C1C-A265B9C22A9C}"/>
    <cellStyle name="Output 5 5 4 5" xfId="36413" xr:uid="{D1F5E7EA-CDA8-46AF-8CDC-ED280D2A48C5}"/>
    <cellStyle name="Output 5 5 5" xfId="8345" xr:uid="{65C3F535-9B10-43A8-A29A-D76ECDF6D1DC}"/>
    <cellStyle name="Output 5 5 5 2" xfId="12963" xr:uid="{E1D5FC70-C139-4B92-83D4-2123901FD5C1}"/>
    <cellStyle name="Output 5 5 5 3" xfId="16461" xr:uid="{E99EBC3A-B8A6-4D16-8F6A-3E390985D267}"/>
    <cellStyle name="Output 5 5 5 4" xfId="29443" xr:uid="{E49BEC0C-8B37-4D51-A990-D5DA3081D7A2}"/>
    <cellStyle name="Output 5 5 5 5" xfId="24149" xr:uid="{C536BF30-B356-4B21-9A9E-17162A26A8F9}"/>
    <cellStyle name="Output 5 5 6" xfId="9173" xr:uid="{D3531A2E-4807-482A-A8B9-75F37CC52DED}"/>
    <cellStyle name="Output 5 5 6 2" xfId="3277" xr:uid="{0CE0084A-670E-47A9-8505-6740D1067CE9}"/>
    <cellStyle name="Output 5 5 6 3" xfId="18782" xr:uid="{4A35804A-D9A2-4EBA-A11C-EC497EFAE95A}"/>
    <cellStyle name="Output 5 5 6 4" xfId="30271" xr:uid="{9654B9AB-6ACF-4A7F-AAE8-1EBD70FAA0D7}"/>
    <cellStyle name="Output 5 5 6 5" xfId="32966" xr:uid="{EF9864D0-5927-45C0-A08B-E1202C0311C0}"/>
    <cellStyle name="Output 5 5 7" xfId="6772" xr:uid="{2EF13C8B-CACF-4D42-ACF4-BD02D21B92E0}"/>
    <cellStyle name="Output 5 5 7 2" xfId="13262" xr:uid="{8313E010-16E9-4E08-B8F5-25DA192BCCD6}"/>
    <cellStyle name="Output 5 5 7 3" xfId="20067" xr:uid="{F0C03FC7-B403-41DB-A9B6-BF0002A44566}"/>
    <cellStyle name="Output 5 5 7 4" xfId="27870" xr:uid="{0B27D3C3-CFB7-4FFB-BD2B-A24FA0A91EDA}"/>
    <cellStyle name="Output 5 5 7 5" xfId="36945" xr:uid="{4FB28D81-8970-4149-A4B0-40B4F68EE45D}"/>
    <cellStyle name="Output 5 5 8" xfId="10395" xr:uid="{B88AD773-93BE-464F-A434-B9B92475416E}"/>
    <cellStyle name="Output 5 5 8 2" xfId="15264" xr:uid="{4BD9D56C-9410-45AE-816D-0799C3AB4FEF}"/>
    <cellStyle name="Output 5 5 8 3" xfId="15068" xr:uid="{84608168-243C-40A3-A7A6-545914430B24}"/>
    <cellStyle name="Output 5 5 8 4" xfId="31493" xr:uid="{C42BA2BC-E511-4DFB-B6EB-3F3D93E702C3}"/>
    <cellStyle name="Output 5 5 8 5" xfId="33422" xr:uid="{34AF8321-EF3C-438D-A6BB-545962BF175C}"/>
    <cellStyle name="Output 5 5 9" xfId="3898" xr:uid="{596CFCB6-ADCE-47ED-AAD7-E014BD498B45}"/>
    <cellStyle name="Output 5 6" xfId="1729" xr:uid="{00000000-0005-0000-0000-0000C1060000}"/>
    <cellStyle name="Output 5 6 10" xfId="21326" xr:uid="{756D5F9E-EF0F-4227-B9B9-98BFE1DB7F13}"/>
    <cellStyle name="Output 5 6 11" xfId="25053" xr:uid="{AA12A898-8765-42E2-896B-6EF9B6A9B8B6}"/>
    <cellStyle name="Output 5 6 12" xfId="33743" xr:uid="{B099075D-C66C-498F-9D6C-2E994215C776}"/>
    <cellStyle name="Output 5 6 2" xfId="6038" xr:uid="{42ABC25F-3C3D-484D-8A05-0DC4D3A406F5}"/>
    <cellStyle name="Output 5 6 2 2" xfId="17136" xr:uid="{220C32F7-4BB3-4922-9A11-38D7489BE909}"/>
    <cellStyle name="Output 5 6 2 3" xfId="20534" xr:uid="{0754D531-5048-4C16-8F75-01B8B61F3246}"/>
    <cellStyle name="Output 5 6 2 4" xfId="27136" xr:uid="{88D95548-C62F-49D6-AEB7-905608AC769E}"/>
    <cellStyle name="Output 5 6 2 5" xfId="32517" xr:uid="{6382F52A-0C7F-4FD0-9F63-AB9B48228D7A}"/>
    <cellStyle name="Output 5 6 3" xfId="7482" xr:uid="{9E4C41F8-EF98-4E8A-9431-F2187A665244}"/>
    <cellStyle name="Output 5 6 3 2" xfId="17130" xr:uid="{77F21106-D630-4C13-AA65-F6F29CE4532A}"/>
    <cellStyle name="Output 5 6 3 3" xfId="19150" xr:uid="{35767D18-D468-43B2-BAF0-1733F72FC50B}"/>
    <cellStyle name="Output 5 6 3 4" xfId="28580" xr:uid="{AC851010-E688-4CE9-9599-B29DE61284B0}"/>
    <cellStyle name="Output 5 6 3 5" xfId="34895" xr:uid="{DA480B71-E0DE-4E1D-B8A8-DB8D4AFA8137}"/>
    <cellStyle name="Output 5 6 4" xfId="8347" xr:uid="{28EDB762-3ED7-403A-8A81-941B8074A853}"/>
    <cellStyle name="Output 5 6 4 2" xfId="2980" xr:uid="{762080EA-F6AA-4C26-8368-FADE7F246DA0}"/>
    <cellStyle name="Output 5 6 4 3" xfId="19053" xr:uid="{D036B40B-0812-4DF9-8E17-CFB671BE2D27}"/>
    <cellStyle name="Output 5 6 4 4" xfId="29445" xr:uid="{79C9FD6A-DF63-4CB9-B7EB-BBAFC34CD5ED}"/>
    <cellStyle name="Output 5 6 4 5" xfId="33028" xr:uid="{D3E2D18D-806D-4DB3-8158-6A71F98711A2}"/>
    <cellStyle name="Output 5 6 5" xfId="9175" xr:uid="{DD035E1E-83A5-49A7-A0CD-48983B347921}"/>
    <cellStyle name="Output 5 6 5 2" xfId="12693" xr:uid="{901DAB74-E9AE-49D2-B564-0F2CE1D93B2D}"/>
    <cellStyle name="Output 5 6 5 3" xfId="18785" xr:uid="{98319CE2-5B0A-465B-B8D2-47264282C432}"/>
    <cellStyle name="Output 5 6 5 4" xfId="30273" xr:uid="{FED0885D-15DB-4F20-BE24-A4CF74DB3D03}"/>
    <cellStyle name="Output 5 6 5 5" xfId="33174" xr:uid="{FA75EE85-3DCE-490C-9C52-E60F9AB7C099}"/>
    <cellStyle name="Output 5 6 6" xfId="6774" xr:uid="{9B77F64F-E247-4007-8FA3-1439774CE84A}"/>
    <cellStyle name="Output 5 6 6 2" xfId="17861" xr:uid="{8B56B801-F287-4DB5-B6A8-72593CAD2FC6}"/>
    <cellStyle name="Output 5 6 6 3" xfId="21843" xr:uid="{8A1C2A40-1F82-4B63-A1DC-61EED6D31FBE}"/>
    <cellStyle name="Output 5 6 6 4" xfId="27872" xr:uid="{AC48407A-D708-4704-A4FE-C4E167766F98}"/>
    <cellStyle name="Output 5 6 6 5" xfId="36175" xr:uid="{658207F9-5D93-404B-B04A-5E18EDBF7C84}"/>
    <cellStyle name="Output 5 6 7" xfId="10397" xr:uid="{FD31FB06-5DA4-49CB-818F-B14EE4BAE037}"/>
    <cellStyle name="Output 5 6 7 2" xfId="17120" xr:uid="{25B4289E-474D-4AB7-9626-D69385EDEFB8}"/>
    <cellStyle name="Output 5 6 7 3" xfId="18589" xr:uid="{B43CABB8-3775-45F0-8B4E-CE65D0BC005B}"/>
    <cellStyle name="Output 5 6 7 4" xfId="31495" xr:uid="{18F57EDE-58BD-4B00-B558-DBA5162D8691}"/>
    <cellStyle name="Output 5 6 7 5" xfId="24544" xr:uid="{2BB089E6-E6B2-49CC-8F54-E0E823D9AD62}"/>
    <cellStyle name="Output 5 6 8" xfId="3900" xr:uid="{B27CC298-433C-4887-9EB3-EC1FC1F40E6C}"/>
    <cellStyle name="Output 5 6 9" xfId="13703" xr:uid="{E3A1237F-3AFB-4279-8EE9-066370E11245}"/>
    <cellStyle name="Output 5 7" xfId="6029" xr:uid="{9D730F64-F9DF-4DA6-93E5-4E328FF4C5FC}"/>
    <cellStyle name="Output 5 7 2" xfId="13369" xr:uid="{3B134412-5818-4129-8396-74FC00B49ACC}"/>
    <cellStyle name="Output 5 7 3" xfId="19688" xr:uid="{9D999C90-8F2D-4BA5-B250-EB1F99CDD5E7}"/>
    <cellStyle name="Output 5 7 4" xfId="27127" xr:uid="{5499D91B-874A-453C-AAC6-24A7C7350FA7}"/>
    <cellStyle name="Output 5 7 5" xfId="23810" xr:uid="{BE88306D-CE71-403A-A10D-C1BC4EB03F92}"/>
    <cellStyle name="Output 5 8" xfId="7473" xr:uid="{A0120442-1651-48B8-BE64-F0EA43C37EF9}"/>
    <cellStyle name="Output 5 8 2" xfId="14091" xr:uid="{198B8E03-F9DE-455A-8A1D-612AD0945D75}"/>
    <cellStyle name="Output 5 8 3" xfId="22839" xr:uid="{42D6193B-E540-4894-849C-2EFFB4EC2AC8}"/>
    <cellStyle name="Output 5 8 4" xfId="28571" xr:uid="{84FCD297-9DD9-4E04-A2B4-7FF327F0210D}"/>
    <cellStyle name="Output 5 8 5" xfId="35433" xr:uid="{F300873F-C5B7-410D-8BE6-62C76DF8CC1C}"/>
    <cellStyle name="Output 5 9" xfId="8338" xr:uid="{FBEC2E64-D02B-4D59-9900-B5E5F1559B3A}"/>
    <cellStyle name="Output 5 9 2" xfId="18315" xr:uid="{FCBA4260-22A4-4450-951F-27726EA20784}"/>
    <cellStyle name="Output 5 9 3" xfId="2396" xr:uid="{6D43FE85-3AB0-4933-B717-4D4705BE8A52}"/>
    <cellStyle name="Output 5 9 4" xfId="29436" xr:uid="{1A0A4090-18E2-40AC-BBAC-7F62AB2332D4}"/>
    <cellStyle name="Output 5 9 5" xfId="26438" xr:uid="{F5DB4B93-A941-4FE9-B3DD-E3BE46EA0E1B}"/>
    <cellStyle name="Output 6" xfId="1730" xr:uid="{00000000-0005-0000-0000-0000C2060000}"/>
    <cellStyle name="Output 6 10" xfId="9176" xr:uid="{DB76D4A2-346A-4EAF-8484-B8489AF22056}"/>
    <cellStyle name="Output 6 10 2" xfId="18065" xr:uid="{66D27C4A-BFB4-46E1-9E00-2DDD06546663}"/>
    <cellStyle name="Output 6 10 3" xfId="2487" xr:uid="{074E6B7F-ADEC-4422-ABB4-858B236D9D41}"/>
    <cellStyle name="Output 6 10 4" xfId="30274" xr:uid="{6D40310C-5116-45ED-98DD-2549654B159E}"/>
    <cellStyle name="Output 6 10 5" xfId="32654" xr:uid="{BB52A19D-A402-4BAC-B7F1-C31C2FDA703D}"/>
    <cellStyle name="Output 6 11" xfId="6771" xr:uid="{FA4637E7-A624-441B-9B8A-077F45BABB67}"/>
    <cellStyle name="Output 6 11 2" xfId="14421" xr:uid="{2BB697B0-A7B4-4F7A-9E03-96BA0A6339B4}"/>
    <cellStyle name="Output 6 11 3" xfId="19350" xr:uid="{507F4D74-5F4C-472C-9FC5-047A284187EA}"/>
    <cellStyle name="Output 6 11 4" xfId="27869" xr:uid="{17FC1A23-67F3-45E7-B60F-A890DFB72CDC}"/>
    <cellStyle name="Output 6 11 5" xfId="34083" xr:uid="{629C4C0A-B3F5-4211-952E-4EE630418C4F}"/>
    <cellStyle name="Output 6 12" xfId="10398" xr:uid="{459CD381-397A-4275-B7B8-35E39D8FECDF}"/>
    <cellStyle name="Output 6 12 2" xfId="17031" xr:uid="{DC05F38E-81A8-41B9-848A-040A887EF255}"/>
    <cellStyle name="Output 6 12 3" xfId="19894" xr:uid="{2AB0974E-7A3F-4BA1-AF6A-4AB12AB76360}"/>
    <cellStyle name="Output 6 12 4" xfId="31496" xr:uid="{DA996294-C8BB-4BF5-AC9F-D218492B01C4}"/>
    <cellStyle name="Output 6 12 5" xfId="33270" xr:uid="{D58A1DCD-B28F-469F-833E-BC792F0C7DD6}"/>
    <cellStyle name="Output 6 13" xfId="3901" xr:uid="{FAB2919E-43DE-49B6-A708-648D8456AE5C}"/>
    <cellStyle name="Output 6 14" xfId="17523" xr:uid="{68D90BD7-2D63-4A5B-8AE4-95FDD10EB0F6}"/>
    <cellStyle name="Output 6 15" xfId="20815" xr:uid="{F8E30CCE-EBA1-4A8C-B18C-E83332C46FB3}"/>
    <cellStyle name="Output 6 16" xfId="25054" xr:uid="{2C2694CA-9487-4551-AB0A-AAF5696D2003}"/>
    <cellStyle name="Output 6 17" xfId="36702" xr:uid="{CC8558D8-A7AC-413B-B17B-233E5A9E187B}"/>
    <cellStyle name="Output 6 2" xfId="1731" xr:uid="{00000000-0005-0000-0000-0000C3060000}"/>
    <cellStyle name="Output 6 2 10" xfId="15325" xr:uid="{760E830F-CEB1-4CD5-9ADE-4C712F086F9B}"/>
    <cellStyle name="Output 6 2 11" xfId="19740" xr:uid="{0C05B4A9-C7B2-4E6D-A9FE-49F40EC166CA}"/>
    <cellStyle name="Output 6 2 12" xfId="25055" xr:uid="{466A48D3-BAA5-4B85-B2F7-EC08CF3EFFAD}"/>
    <cellStyle name="Output 6 2 13" xfId="35039" xr:uid="{98A56C01-1391-4DD8-9BAA-1D773E8B843C}"/>
    <cellStyle name="Output 6 2 2" xfId="1732" xr:uid="{00000000-0005-0000-0000-0000C4060000}"/>
    <cellStyle name="Output 6 2 2 10" xfId="22662" xr:uid="{49F4C847-0EE1-483D-8AF8-6CCF08328C65}"/>
    <cellStyle name="Output 6 2 2 11" xfId="25056" xr:uid="{D576D7B0-9C83-465B-9E83-AC793A096CBA}"/>
    <cellStyle name="Output 6 2 2 12" xfId="35910" xr:uid="{F0B31DEA-AD0B-4FD6-B6BA-B9170CC37603}"/>
    <cellStyle name="Output 6 2 2 2" xfId="6041" xr:uid="{139AACD0-619E-485F-B6A2-1C78E6AE3B1F}"/>
    <cellStyle name="Output 6 2 2 2 2" xfId="13835" xr:uid="{53EB4FEF-D5EB-40A7-94C9-0EA51BDC4185}"/>
    <cellStyle name="Output 6 2 2 2 3" xfId="18526" xr:uid="{7ADB2337-8F70-4ED4-A2EA-790B6E8DE5A6}"/>
    <cellStyle name="Output 6 2 2 2 4" xfId="27139" xr:uid="{A2A1F0EA-0689-4618-8D72-4A7B2A9B3786}"/>
    <cellStyle name="Output 6 2 2 2 5" xfId="34547" xr:uid="{F14E4BA7-4753-4236-AEC3-B5767AFB926C}"/>
    <cellStyle name="Output 6 2 2 3" xfId="7485" xr:uid="{171F4530-7AD0-4D08-9605-03C64C5C8039}"/>
    <cellStyle name="Output 6 2 2 3 2" xfId="13786" xr:uid="{5D127E51-F830-4F26-B284-B9508FE7682C}"/>
    <cellStyle name="Output 6 2 2 3 3" xfId="20026" xr:uid="{6771FA04-E432-467F-880D-41D948B31E26}"/>
    <cellStyle name="Output 6 2 2 3 4" xfId="28583" xr:uid="{252318A6-E52C-491E-8EE7-1B9C7FA06D88}"/>
    <cellStyle name="Output 6 2 2 3 5" xfId="33301" xr:uid="{E3F6D1AC-131B-4A1F-AE4A-E27B724A4F01}"/>
    <cellStyle name="Output 6 2 2 4" xfId="8350" xr:uid="{139F9B2C-E5BC-47C7-8F19-4EB4F2133A45}"/>
    <cellStyle name="Output 6 2 2 4 2" xfId="2986" xr:uid="{CA951DAB-C8B6-4B38-9385-85C0DA2D2C94}"/>
    <cellStyle name="Output 6 2 2 4 3" xfId="19050" xr:uid="{25436115-1BC6-4E22-900B-9893AEACE178}"/>
    <cellStyle name="Output 6 2 2 4 4" xfId="29448" xr:uid="{4E3B2E30-5F6C-492A-A355-CB1C4D39F915}"/>
    <cellStyle name="Output 6 2 2 4 5" xfId="24152" xr:uid="{ED6A0229-8F0B-412D-856F-2F1EAA093EF4}"/>
    <cellStyle name="Output 6 2 2 5" xfId="9178" xr:uid="{398E520A-7391-432E-A388-81CED5D32407}"/>
    <cellStyle name="Output 6 2 2 5 2" xfId="3278" xr:uid="{DA4E637D-D9AC-4E04-8F9A-2EEFF34FDDF2}"/>
    <cellStyle name="Output 6 2 2 5 3" xfId="18783" xr:uid="{8E00E401-0C59-48DC-9862-32BA510A8D1B}"/>
    <cellStyle name="Output 6 2 2 5 4" xfId="30276" xr:uid="{82AFDCC1-2AB3-45C8-9159-EC6E1E518B78}"/>
    <cellStyle name="Output 6 2 2 5 5" xfId="36864" xr:uid="{391A6EB7-63CC-4A95-AF19-EB22909737F4}"/>
    <cellStyle name="Output 6 2 2 6" xfId="6776" xr:uid="{991081AA-B604-4AC1-9F50-94840C00CFE4}"/>
    <cellStyle name="Output 6 2 2 6 2" xfId="16866" xr:uid="{11826E5E-58D1-4172-89DB-2CF4F6CB8113}"/>
    <cellStyle name="Output 6 2 2 6 3" xfId="21631" xr:uid="{46115036-B0B7-4B74-89B4-510360B4365A}"/>
    <cellStyle name="Output 6 2 2 6 4" xfId="27874" xr:uid="{69A4ADD1-6758-43D6-8FD9-D9CB4A029CF5}"/>
    <cellStyle name="Output 6 2 2 6 5" xfId="35138" xr:uid="{58384F79-06E2-499B-A5E0-1B9E3D439AD1}"/>
    <cellStyle name="Output 6 2 2 7" xfId="10400" xr:uid="{A527AA2A-FE0C-497E-BAD0-3C23AF1F3E16}"/>
    <cellStyle name="Output 6 2 2 7 2" xfId="13678" xr:uid="{3090FFCD-10C8-411F-95FF-CCB1D63FD9A1}"/>
    <cellStyle name="Output 6 2 2 7 3" xfId="20440" xr:uid="{AB33936A-8A11-4E05-92B4-D4D215620F15}"/>
    <cellStyle name="Output 6 2 2 7 4" xfId="31498" xr:uid="{13CFC875-AE44-4192-8D93-8D3E4709959E}"/>
    <cellStyle name="Output 6 2 2 7 5" xfId="33870" xr:uid="{B639FBEB-2E38-4B9B-837D-76AEA9365632}"/>
    <cellStyle name="Output 6 2 2 8" xfId="3903" xr:uid="{3EF524C7-1566-4D39-BCFF-455896BEC3FF}"/>
    <cellStyle name="Output 6 2 2 9" xfId="16495" xr:uid="{0EC429C0-B82E-4356-8395-D4455021A63D}"/>
    <cellStyle name="Output 6 2 3" xfId="6040" xr:uid="{7BACE296-A360-4047-A22E-841E5BDD7AE0}"/>
    <cellStyle name="Output 6 2 3 2" xfId="15144" xr:uid="{8FF2569B-9F8C-498B-82B6-EBDB313D27D7}"/>
    <cellStyle name="Output 6 2 3 3" xfId="22378" xr:uid="{0559C2D2-AA69-40E7-9BEB-3E57BA1CA85B}"/>
    <cellStyle name="Output 6 2 3 4" xfId="27138" xr:uid="{DA0B63CF-9C85-4659-9387-1C19E2504058}"/>
    <cellStyle name="Output 6 2 3 5" xfId="33821" xr:uid="{9AFCFF54-0E27-42DB-966E-239C53FC10C2}"/>
    <cellStyle name="Output 6 2 4" xfId="7484" xr:uid="{65953F4F-72AA-4DC3-98D1-C7B1882F8AAE}"/>
    <cellStyle name="Output 6 2 4 2" xfId="15096" xr:uid="{D01067FA-0B3B-4CE0-AFC7-6C2E5B0B2045}"/>
    <cellStyle name="Output 6 2 4 3" xfId="19308" xr:uid="{782FB1F0-DCFE-4E24-81D3-C095FB2E7D9A}"/>
    <cellStyle name="Output 6 2 4 4" xfId="28582" xr:uid="{62BFDF9D-ACC5-4C4A-8E93-ED49E72B3A37}"/>
    <cellStyle name="Output 6 2 4 5" xfId="34270" xr:uid="{71F354C4-E4D3-483F-BDC9-A15CB37EF862}"/>
    <cellStyle name="Output 6 2 5" xfId="8349" xr:uid="{B8F67279-AC60-42DF-B32F-9DB997005FF5}"/>
    <cellStyle name="Output 6 2 5 2" xfId="2982" xr:uid="{32C5E09A-B4D5-444F-BE7D-933E7F38F745}"/>
    <cellStyle name="Output 6 2 5 3" xfId="23300" xr:uid="{DF242ABD-EF3B-4E75-B780-B9111F64F606}"/>
    <cellStyle name="Output 6 2 5 4" xfId="29447" xr:uid="{43A55F09-F97C-4A1D-B61B-0C2E30812EDF}"/>
    <cellStyle name="Output 6 2 5 5" xfId="26439" xr:uid="{7CF4B6E1-7CBB-4C89-9D33-2E58CD056F95}"/>
    <cellStyle name="Output 6 2 6" xfId="9177" xr:uid="{8D43955E-3AD8-4D37-9FAB-B1FD4DB79A17}"/>
    <cellStyle name="Output 6 2 6 2" xfId="12694" xr:uid="{2DBD34E1-24D3-4030-95C1-DB6FBB36C67E}"/>
    <cellStyle name="Output 6 2 6 3" xfId="23049" xr:uid="{F28BCD8B-E433-4AE1-9E94-77F1D350F229}"/>
    <cellStyle name="Output 6 2 6 4" xfId="30275" xr:uid="{8FC6357C-B7C7-4575-B925-2413CDF8DDAC}"/>
    <cellStyle name="Output 6 2 6 5" xfId="33968" xr:uid="{877BEE02-56E0-4823-9FF5-B3ADD07C739B}"/>
    <cellStyle name="Output 6 2 7" xfId="6775" xr:uid="{289F5AB5-B23B-4D77-B26E-A4B829C8B4C0}"/>
    <cellStyle name="Output 6 2 7 2" xfId="16447" xr:uid="{9A8FFEEC-3025-45A2-A9BE-DF91DBDD981F}"/>
    <cellStyle name="Output 6 2 7 3" xfId="22129" xr:uid="{73A41370-0B92-415C-A317-F2CC5A2A866A}"/>
    <cellStyle name="Output 6 2 7 4" xfId="27873" xr:uid="{F3B976B3-B253-40EE-9B0B-9152C73AE2A2}"/>
    <cellStyle name="Output 6 2 7 5" xfId="35670" xr:uid="{B35D3CE0-00D1-4B80-8E77-E9E1A37F2B59}"/>
    <cellStyle name="Output 6 2 8" xfId="10399" xr:uid="{018ADD27-31D7-448A-AAF6-0BF120379F4F}"/>
    <cellStyle name="Output 6 2 8 2" xfId="15004" xr:uid="{DEA117E0-5ADD-4565-80DD-9019FE771BA1}"/>
    <cellStyle name="Output 6 2 8 3" xfId="22749" xr:uid="{78472074-805C-4254-843B-C35D455B341E}"/>
    <cellStyle name="Output 6 2 8 4" xfId="31497" xr:uid="{7E84B823-E3BF-40C2-8D72-77CE4AC39E61}"/>
    <cellStyle name="Output 6 2 8 5" xfId="32557" xr:uid="{67D5E7B2-7DAF-462E-B15D-2B2AA0624F1C}"/>
    <cellStyle name="Output 6 2 9" xfId="3902" xr:uid="{D45410A8-3477-4F76-9294-69BC0239FC70}"/>
    <cellStyle name="Output 6 3" xfId="1733" xr:uid="{00000000-0005-0000-0000-0000C5060000}"/>
    <cellStyle name="Output 6 3 10" xfId="15726" xr:uid="{A9AB5F91-79A0-4315-8C75-B369A8E54415}"/>
    <cellStyle name="Output 6 3 11" xfId="21019" xr:uid="{6ACEB786-5130-4FC4-BC2A-5BB082C7BAAE}"/>
    <cellStyle name="Output 6 3 12" xfId="25057" xr:uid="{44440256-7414-46C6-BB3C-E96F75265394}"/>
    <cellStyle name="Output 6 3 13" xfId="35353" xr:uid="{C7406254-5B2F-40C3-82C2-CD0CED6D3E13}"/>
    <cellStyle name="Output 6 3 2" xfId="1734" xr:uid="{00000000-0005-0000-0000-0000C6060000}"/>
    <cellStyle name="Output 6 3 2 10" xfId="21877" xr:uid="{95243B62-9BB1-4E0E-992C-AF5F212F8FEC}"/>
    <cellStyle name="Output 6 3 2 11" xfId="25058" xr:uid="{FFC4EFB3-2064-470E-9033-635AF2784DCB}"/>
    <cellStyle name="Output 6 3 2 12" xfId="34835" xr:uid="{A3DCC0BD-AA12-4E4F-999A-73C0D8906A28}"/>
    <cellStyle name="Output 6 3 2 2" xfId="6043" xr:uid="{9E107E16-9922-42F5-A5FA-16E59AFFB6D1}"/>
    <cellStyle name="Output 6 3 2 2 2" xfId="13367" xr:uid="{4B5C2B4E-2CA7-4B40-A28A-9EB379250DF9}"/>
    <cellStyle name="Output 6 3 2 2 3" xfId="19818" xr:uid="{C2AF71AD-52A1-40F4-8445-DD9043711967}"/>
    <cellStyle name="Output 6 3 2 2 4" xfId="27141" xr:uid="{E310757C-1DCD-4867-9E53-3DE3335D18E3}"/>
    <cellStyle name="Output 6 3 2 2 5" xfId="26126" xr:uid="{135EDBE8-757B-4228-93EB-2B52F23EF8A8}"/>
    <cellStyle name="Output 6 3 2 3" xfId="7487" xr:uid="{1DFCB9FC-D784-4D19-B891-2FC46773B019}"/>
    <cellStyle name="Output 6 3 2 3 2" xfId="13208" xr:uid="{991A088E-1DFA-4E41-A804-346FAAA84072}"/>
    <cellStyle name="Output 6 3 2 3 3" xfId="21411" xr:uid="{FCBC5FDA-A532-4BEF-8B85-32B2E3EA5809}"/>
    <cellStyle name="Output 6 3 2 3 4" xfId="28585" xr:uid="{478458F2-0C5D-4C37-9288-DC7746AF44AC}"/>
    <cellStyle name="Output 6 3 2 3 5" xfId="36893" xr:uid="{47C30EB2-3027-47E9-A429-5717618EC318}"/>
    <cellStyle name="Output 6 3 2 4" xfId="8352" xr:uid="{EC20BE36-B6A8-423D-866F-224092291903}"/>
    <cellStyle name="Output 6 3 2 4 2" xfId="4266" xr:uid="{92C2AE30-55A0-4DF4-888A-CA01022C7B27}"/>
    <cellStyle name="Output 6 3 2 4 3" xfId="19052" xr:uid="{DF749735-B6B9-41B6-BF6C-9F36FD141FC9}"/>
    <cellStyle name="Output 6 3 2 4 4" xfId="29450" xr:uid="{15AF35D8-7A0B-4B25-9AD9-4D9303621CCC}"/>
    <cellStyle name="Output 6 3 2 4 5" xfId="33027" xr:uid="{A203168E-0B79-4520-8D32-36FE94F90A26}"/>
    <cellStyle name="Output 6 3 2 5" xfId="9180" xr:uid="{EEFB534A-FE40-4796-8AB7-3C857ABB4873}"/>
    <cellStyle name="Output 6 3 2 5 2" xfId="3280" xr:uid="{B5AB8F73-1D17-44C0-832C-5B3801CBD76C}"/>
    <cellStyle name="Output 6 3 2 5 3" xfId="18784" xr:uid="{64E747EE-3741-4B42-B4CE-65120021190F}"/>
    <cellStyle name="Output 6 3 2 5 4" xfId="30278" xr:uid="{E6C3D3B0-1DF6-4B29-9465-10579FEE843A}"/>
    <cellStyle name="Output 6 3 2 5 5" xfId="36088" xr:uid="{7A8D0E00-3511-45BD-86DF-02C4D7EB801F}"/>
    <cellStyle name="Output 6 3 2 6" xfId="6778" xr:uid="{998878F4-48A2-4774-8280-00F360B8FBEC}"/>
    <cellStyle name="Output 6 3 2 6 2" xfId="15424" xr:uid="{96EA86D5-1022-4E76-8A59-8AB04CE8CC21}"/>
    <cellStyle name="Output 6 3 2 6 3" xfId="15188" xr:uid="{3E4C2812-0F76-4E30-9A64-83350F15D1BD}"/>
    <cellStyle name="Output 6 3 2 6 4" xfId="27876" xr:uid="{02107F70-2403-42C1-9F32-6A1C1E24AF5E}"/>
    <cellStyle name="Output 6 3 2 6 5" xfId="23961" xr:uid="{CC61387E-F0C4-45C4-B980-F7DC51527A2D}"/>
    <cellStyle name="Output 6 3 2 7" xfId="10402" xr:uid="{0722EBC3-3C45-4266-8A87-9CEF52A54B75}"/>
    <cellStyle name="Output 6 3 2 7 2" xfId="12504" xr:uid="{5E7A20BA-0658-45C4-A7DB-945C830597BD}"/>
    <cellStyle name="Output 6 3 2 7 3" xfId="21462" xr:uid="{5190E99B-6F03-4B7C-99DF-4CE40ABFFE32}"/>
    <cellStyle name="Output 6 3 2 7 4" xfId="31500" xr:uid="{EBC4FD00-5D8A-4C39-A8A5-7D53FC97462C}"/>
    <cellStyle name="Output 6 3 2 7 5" xfId="34426" xr:uid="{60BDC49A-6CCA-40ED-845E-C03125DC33B6}"/>
    <cellStyle name="Output 6 3 2 8" xfId="3905" xr:uid="{4A040AAB-A5FF-48CF-9C10-7425A96265D8}"/>
    <cellStyle name="Output 6 3 2 9" xfId="15023" xr:uid="{3725148D-4D4C-4250-84A9-F3458BE482BC}"/>
    <cellStyle name="Output 6 3 3" xfId="6042" xr:uid="{1EBE709B-EC6A-4F0A-8E5E-3E91F6224333}"/>
    <cellStyle name="Output 6 3 3 2" xfId="14678" xr:uid="{63CDB0EE-EE02-4511-9556-71D593D0A23A}"/>
    <cellStyle name="Output 6 3 3 3" xfId="20889" xr:uid="{8EDE7771-CA92-4E42-9196-106B07710AF0}"/>
    <cellStyle name="Output 6 3 3 4" xfId="27140" xr:uid="{98EEB82B-6051-4AA3-917A-C46FA1C8ABAA}"/>
    <cellStyle name="Output 6 3 3 5" xfId="33463" xr:uid="{F8FD1BD2-8448-48F2-AF2F-800102E6F673}"/>
    <cellStyle name="Output 6 3 4" xfId="7486" xr:uid="{33526D68-0300-49E9-A640-E602DE97D9A3}"/>
    <cellStyle name="Output 6 3 4 2" xfId="14367" xr:uid="{6CB46237-1CF5-4DD3-9D94-C5178972E3E9}"/>
    <cellStyle name="Output 6 3 4 3" xfId="22848" xr:uid="{44B65F83-E9B4-477E-B237-5FD84B99E165}"/>
    <cellStyle name="Output 6 3 4 4" xfId="28584" xr:uid="{264BC789-CC8B-4ED7-B21E-EEE9B85396C9}"/>
    <cellStyle name="Output 6 3 4 5" xfId="34031" xr:uid="{F9A53D04-C051-43FA-BD26-143156B10E6E}"/>
    <cellStyle name="Output 6 3 5" xfId="8351" xr:uid="{DAFF4954-456F-4F1C-8337-6749139CF418}"/>
    <cellStyle name="Output 6 3 5 2" xfId="2987" xr:uid="{C7FDBB2D-D07E-4B09-86B8-E28D3307621E}"/>
    <cellStyle name="Output 6 3 5 3" xfId="23302" xr:uid="{244B6D65-F110-4612-8A08-A7975488ABF5}"/>
    <cellStyle name="Output 6 3 5 4" xfId="29449" xr:uid="{06A48B97-7957-4335-BD67-40760A8C6344}"/>
    <cellStyle name="Output 6 3 5 5" xfId="33026" xr:uid="{A96E0C47-BA5A-45FF-A29A-0F28CFA95ACC}"/>
    <cellStyle name="Output 6 3 6" xfId="9179" xr:uid="{62299B8C-C845-4EAE-8877-20F75D3399CE}"/>
    <cellStyle name="Output 6 3 6 2" xfId="3279" xr:uid="{EC6C7643-5C9B-47C0-931C-5705917F83E8}"/>
    <cellStyle name="Output 6 3 6 3" xfId="23050" xr:uid="{363DCFD1-E8CA-4638-84AB-E7BD6B3A1FEC}"/>
    <cellStyle name="Output 6 3 6 4" xfId="30277" xr:uid="{29179EB5-C3EE-4BB4-B0C5-53CD190BC4E1}"/>
    <cellStyle name="Output 6 3 6 5" xfId="35411" xr:uid="{163749B6-4E22-422B-9BBE-B59A67ECA303}"/>
    <cellStyle name="Output 6 3 7" xfId="6777" xr:uid="{3D154F8F-F9F3-412B-A544-9FFE4C93FD35}"/>
    <cellStyle name="Output 6 3 7 2" xfId="16154" xr:uid="{175999C6-067F-49C9-92ED-A8BBA69EBE78}"/>
    <cellStyle name="Output 6 3 7 3" xfId="21109" xr:uid="{6DFD33E1-8091-49C5-A7C2-6C1959DF972A}"/>
    <cellStyle name="Output 6 3 7 4" xfId="27875" xr:uid="{9EAE89E7-F83B-478F-9371-10F255EF660D}"/>
    <cellStyle name="Output 6 3 7 5" xfId="32316" xr:uid="{239CD0AD-B60C-4C52-B426-6D803092C170}"/>
    <cellStyle name="Output 6 3 8" xfId="10401" xr:uid="{CBF3F9CC-BB77-49BF-B3BD-BDB3F19C24E2}"/>
    <cellStyle name="Output 6 3 8 2" xfId="13138" xr:uid="{F8E486C1-7457-42D7-88BF-BB14FCF1133D}"/>
    <cellStyle name="Output 6 3 8 3" xfId="21982" xr:uid="{ED0E6B8D-AE34-4E52-BDC6-DBD2E62961A6}"/>
    <cellStyle name="Output 6 3 8 4" xfId="31499" xr:uid="{77BD4DD1-A891-4569-A8F9-A735DE6D1CE7}"/>
    <cellStyle name="Output 6 3 8 5" xfId="36766" xr:uid="{E2C718A6-CE0C-44F7-AAC9-4E04FD18187E}"/>
    <cellStyle name="Output 6 3 9" xfId="3904" xr:uid="{0D4E3654-6B1D-435D-8DA6-027774DF867B}"/>
    <cellStyle name="Output 6 4" xfId="1735" xr:uid="{00000000-0005-0000-0000-0000C7060000}"/>
    <cellStyle name="Output 6 4 10" xfId="13708" xr:uid="{C444FB56-5E16-484C-AC78-CC0D475420E3}"/>
    <cellStyle name="Output 6 4 11" xfId="21331" xr:uid="{F5C2E722-C89A-49F9-A030-46B27C01D82A}"/>
    <cellStyle name="Output 6 4 12" xfId="25059" xr:uid="{624E32E3-934B-4499-A7DE-8CA86FBB9AE8}"/>
    <cellStyle name="Output 6 4 13" xfId="33748" xr:uid="{B57A16CF-01D4-457B-927E-A5A24373DFC4}"/>
    <cellStyle name="Output 6 4 2" xfId="1736" xr:uid="{00000000-0005-0000-0000-0000C8060000}"/>
    <cellStyle name="Output 6 4 2 10" xfId="20820" xr:uid="{29D2B574-3EC7-4FAA-83C4-6F44C7E13BA5}"/>
    <cellStyle name="Output 6 4 2 11" xfId="25060" xr:uid="{C02643BA-183E-4E7C-B977-0EBAA91BAD83}"/>
    <cellStyle name="Output 6 4 2 12" xfId="23515" xr:uid="{AFC7EE11-0743-403F-BE0B-740036C4E047}"/>
    <cellStyle name="Output 6 4 2 2" xfId="6045" xr:uid="{D349B852-29BD-476F-8363-581F01230C24}"/>
    <cellStyle name="Output 6 4 2 2 2" xfId="11401" xr:uid="{7B9F2D36-AACB-4A84-AD77-037677007C5F}"/>
    <cellStyle name="Output 6 4 2 2 3" xfId="19463" xr:uid="{E9FF0B10-FB7D-480C-8213-741499700E40}"/>
    <cellStyle name="Output 6 4 2 2 4" xfId="27143" xr:uid="{BEE84791-702C-4CB5-A9A6-258D7006EE1B}"/>
    <cellStyle name="Output 6 4 2 2 5" xfId="36382" xr:uid="{2B5C4C23-8553-4B75-BC9A-B62CA2F57D0F}"/>
    <cellStyle name="Output 6 4 2 3" xfId="7489" xr:uid="{FAAEF1F1-4570-48AA-B8F4-2CFB99348E46}"/>
    <cellStyle name="Output 6 4 2 3 2" xfId="17809" xr:uid="{24EFED23-BCF6-4E68-A3EA-33705B634151}"/>
    <cellStyle name="Output 6 4 2 3 3" xfId="21590" xr:uid="{F5D0B3D2-54B4-4AA6-9E14-B74B2990B9E5}"/>
    <cellStyle name="Output 6 4 2 3 4" xfId="28587" xr:uid="{FDA8FAE4-6B3A-4ECC-BC41-119DE3B6BC4D}"/>
    <cellStyle name="Output 6 4 2 3 5" xfId="36123" xr:uid="{BA14B597-EA67-4305-B254-0262B529AB7E}"/>
    <cellStyle name="Output 6 4 2 4" xfId="8354" xr:uid="{9566080A-4E7D-4D2B-A6CB-323AF335855C}"/>
    <cellStyle name="Output 6 4 2 4 2" xfId="17915" xr:uid="{F4840D61-8F9F-4EE2-BE91-9C82D7C7758F}"/>
    <cellStyle name="Output 6 4 2 4 3" xfId="23301" xr:uid="{1BA1C479-2DA6-4AB7-BCD7-A5BF1A2B671F}"/>
    <cellStyle name="Output 6 4 2 4 4" xfId="29452" xr:uid="{E51751A2-005F-4459-8815-66BFF13B3EA4}"/>
    <cellStyle name="Output 6 4 2 4 5" xfId="26444" xr:uid="{729ED481-37E0-4D0A-88B6-C669AB5BA8DB}"/>
    <cellStyle name="Output 6 4 2 5" xfId="9182" xr:uid="{777BF4C9-05EC-468E-8A2E-ACA0DD8E6B25}"/>
    <cellStyle name="Output 6 4 2 5 2" xfId="12688" xr:uid="{BEDD9419-5F21-4478-9A46-7466A65144A5}"/>
    <cellStyle name="Output 6 4 2 5 3" xfId="4276" xr:uid="{8BCB6851-7804-42B4-91A9-60D695859F82}"/>
    <cellStyle name="Output 6 4 2 5 4" xfId="30280" xr:uid="{FF8C5A32-3679-412E-9420-545D754A77FD}"/>
    <cellStyle name="Output 6 4 2 5 5" xfId="35036" xr:uid="{9FE3DDFD-7E38-4B0F-BEF9-C6B5F253101B}"/>
    <cellStyle name="Output 6 4 2 6" xfId="8670" xr:uid="{A6DD38C5-1077-42C4-ABAF-A9E0139B7EAF}"/>
    <cellStyle name="Output 6 4 2 6 2" xfId="12867" xr:uid="{DE2DDA99-8899-4B26-8A82-E5FC50CD7B96}"/>
    <cellStyle name="Output 6 4 2 6 3" xfId="18958" xr:uid="{D663254E-30A1-4E58-B2C6-6D60999A4A2C}"/>
    <cellStyle name="Output 6 4 2 6 4" xfId="29768" xr:uid="{31CB3371-A1E2-46AF-9089-DFF26AE922E9}"/>
    <cellStyle name="Output 6 4 2 6 5" xfId="26522" xr:uid="{3D92B572-1B9B-461C-B366-99D1FD546B84}"/>
    <cellStyle name="Output 6 4 2 7" xfId="10404" xr:uid="{EBCD9776-3C83-4919-A3C7-286FE20C1862}"/>
    <cellStyle name="Output 6 4 2 7 2" xfId="17724" xr:uid="{C81F7903-E8DB-4136-B018-80AA239F953F}"/>
    <cellStyle name="Output 6 4 2 7 3" xfId="15874" xr:uid="{98E3C6AF-1162-479B-9238-DD10CEEDD3D6}"/>
    <cellStyle name="Output 6 4 2 7 4" xfId="31502" xr:uid="{94B4F6BF-FF07-410E-8F4B-6BB9C50D8FEF}"/>
    <cellStyle name="Output 6 4 2 7 5" xfId="35461" xr:uid="{833810C1-A3B0-4E81-9C7E-7C9A135A9E32}"/>
    <cellStyle name="Output 6 4 2 8" xfId="3907" xr:uid="{9E3439DD-38A5-4EAC-AA5A-E5E547D33C5A}"/>
    <cellStyle name="Output 6 4 2 9" xfId="11730" xr:uid="{620657DC-7E40-406E-B034-C1D4770398FB}"/>
    <cellStyle name="Output 6 4 3" xfId="6044" xr:uid="{1B12118C-745F-40D8-9863-F7132A223058}"/>
    <cellStyle name="Output 6 4 3 2" xfId="11402" xr:uid="{9B8E9DE1-A428-4A4B-91AD-27B78AF90D6A}"/>
    <cellStyle name="Output 6 4 3 3" xfId="20535" xr:uid="{F6F578DE-7EEF-4BB2-BAEA-7618E8563FEB}"/>
    <cellStyle name="Output 6 4 3 4" xfId="27142" xr:uid="{76696431-1F3A-4F22-B0AB-DD4895A41DEC}"/>
    <cellStyle name="Output 6 4 3 5" xfId="26125" xr:uid="{97600999-8168-4175-ABC9-08604FFFFE18}"/>
    <cellStyle name="Output 6 4 4" xfId="7488" xr:uid="{49FA0F1D-9562-4960-853C-D77B2C7B6BF2}"/>
    <cellStyle name="Output 6 4 4 2" xfId="14089" xr:uid="{730FA691-53A0-4F9A-A9FD-E0F6BEBCC9CF}"/>
    <cellStyle name="Output 6 4 4 3" xfId="22088" xr:uid="{5243D065-E8B6-4505-A4B9-7333AA66D17E}"/>
    <cellStyle name="Output 6 4 4 4" xfId="28586" xr:uid="{EC09BB4F-9528-471B-9B24-01A14127F69B}"/>
    <cellStyle name="Output 6 4 4 5" xfId="35418" xr:uid="{3B94D1D9-47C7-4FF4-9E62-76467A5F61AB}"/>
    <cellStyle name="Output 6 4 5" xfId="8353" xr:uid="{2D45698E-3FE7-4AEC-B017-161CF6E0B914}"/>
    <cellStyle name="Output 6 4 5 2" xfId="17947" xr:uid="{C408C945-E26F-4E66-AC97-C808A93CA9F5}"/>
    <cellStyle name="Output 6 4 5 3" xfId="3999" xr:uid="{FF765CDE-DA08-4CB1-8646-B425F7981E7F}"/>
    <cellStyle name="Output 6 4 5 4" xfId="29451" xr:uid="{058A383D-1149-4E27-8C6C-A198AA11593D}"/>
    <cellStyle name="Output 6 4 5 5" xfId="24153" xr:uid="{9017DC19-2351-4A2F-9CE3-CE199B0B6A76}"/>
    <cellStyle name="Output 6 4 6" xfId="9181" xr:uid="{347901CA-6594-43B7-9CC4-106E4F83EE17}"/>
    <cellStyle name="Output 6 4 6 2" xfId="18059" xr:uid="{185A4103-35B8-4E74-BA0B-CBA1C96575C7}"/>
    <cellStyle name="Output 6 4 6 3" xfId="2486" xr:uid="{2AD66C4A-30A7-428E-A608-3ABED2FEFC3B}"/>
    <cellStyle name="Output 6 4 6 4" xfId="30279" xr:uid="{AEB5E71A-F48D-457A-8C54-CFF54EFA3A61}"/>
    <cellStyle name="Output 6 4 6 5" xfId="35559" xr:uid="{6D7A54D9-537A-4CF5-9966-06EE443001A5}"/>
    <cellStyle name="Output 6 4 7" xfId="6779" xr:uid="{6F62DB5F-AA6E-4916-8EC9-22D46AFCDCC5}"/>
    <cellStyle name="Output 6 4 7 2" xfId="12171" xr:uid="{7CECEF16-2427-47B6-8ED2-5CACD0372AED}"/>
    <cellStyle name="Output 6 4 7 3" xfId="20417" xr:uid="{D48C56A0-7700-40E3-B980-047EE3F2C5D9}"/>
    <cellStyle name="Output 6 4 7 4" xfId="27877" xr:uid="{96733C90-A43F-41BD-A016-92F7BC24B428}"/>
    <cellStyle name="Output 6 4 7 5" xfId="36362" xr:uid="{F4241DCB-9DA4-4774-9C1F-B5AFF8565218}"/>
    <cellStyle name="Output 6 4 8" xfId="10403" xr:uid="{DBF907C7-9BB9-44FA-81F9-7CCAA6D44E62}"/>
    <cellStyle name="Output 6 4 8 2" xfId="13970" xr:uid="{4D523627-F54A-4520-85B3-5D4D8EEBA4CC}"/>
    <cellStyle name="Output 6 4 8 3" xfId="20948" xr:uid="{D466F0E5-1311-4296-BB1D-9BD6A12CB92A}"/>
    <cellStyle name="Output 6 4 8 4" xfId="31501" xr:uid="{6898A312-847E-4BC7-AE67-F9A8990678B4}"/>
    <cellStyle name="Output 6 4 8 5" xfId="35990" xr:uid="{7A5F1402-6B37-498B-8F9F-7DFA1B42E46B}"/>
    <cellStyle name="Output 6 4 9" xfId="3906" xr:uid="{08741018-998D-4B42-B58E-D9202F1B1205}"/>
    <cellStyle name="Output 6 5" xfId="1737" xr:uid="{00000000-0005-0000-0000-0000C9060000}"/>
    <cellStyle name="Output 6 5 10" xfId="17521" xr:uid="{DAFE03E7-49AA-47DA-9E66-FF685F933E62}"/>
    <cellStyle name="Output 6 5 11" xfId="19745" xr:uid="{A4AFAB55-992B-45BD-AC3E-8C83393D8A97}"/>
    <cellStyle name="Output 6 5 12" xfId="25061" xr:uid="{F565CE6F-BFD1-4EF4-B98E-A5CFF31710DB}"/>
    <cellStyle name="Output 6 5 13" xfId="36700" xr:uid="{73DC6375-46C9-47D3-B18E-8C0A92964FDA}"/>
    <cellStyle name="Output 6 5 2" xfId="1738" xr:uid="{00000000-0005-0000-0000-0000CA060000}"/>
    <cellStyle name="Output 6 5 2 10" xfId="15152" xr:uid="{4E0017F2-D04A-470E-9F59-9F7DA4E425F6}"/>
    <cellStyle name="Output 6 5 2 11" xfId="25062" xr:uid="{A0BCBB7D-9FF7-4AF3-AC37-CD03B77B4CBF}"/>
    <cellStyle name="Output 6 5 2 12" xfId="34891" xr:uid="{73999151-2361-47DC-909C-D25AC05B9482}"/>
    <cellStyle name="Output 6 5 2 2" xfId="6047" xr:uid="{52D58D36-21FD-4E3A-B16B-85EC701420F8}"/>
    <cellStyle name="Output 6 5 2 2 2" xfId="15933" xr:uid="{687010A7-F12B-45D7-AD53-881E221D0A71}"/>
    <cellStyle name="Output 6 5 2 2 3" xfId="12331" xr:uid="{BE519A27-4C66-436B-AFE1-78BC6D9C81CF}"/>
    <cellStyle name="Output 6 5 2 2 4" xfId="27145" xr:uid="{C6878B23-0E56-4282-BD5B-4D33CFB70A7C}"/>
    <cellStyle name="Output 6 5 2 2 5" xfId="34793" xr:uid="{BF357775-C6F2-49D6-A104-A0B25397C590}"/>
    <cellStyle name="Output 6 5 2 3" xfId="7491" xr:uid="{CC06AE56-3CBF-40F2-B852-83571D92CF92}"/>
    <cellStyle name="Output 6 5 2 3 2" xfId="16814" xr:uid="{E8887CAD-024F-40E3-A9BF-4FAD363B5FDE}"/>
    <cellStyle name="Output 6 5 2 3 3" xfId="13893" xr:uid="{9E1A4420-BB3D-4BD9-84AC-0C496B9936A8}"/>
    <cellStyle name="Output 6 5 2 3 4" xfId="28589" xr:uid="{DCF67335-8A61-41C2-8987-C4BC28BCA330}"/>
    <cellStyle name="Output 6 5 2 3 5" xfId="35086" xr:uid="{F914FC77-EE64-495D-B6FB-7916D296F03F}"/>
    <cellStyle name="Output 6 5 2 4" xfId="8356" xr:uid="{A62CE6CC-3EB4-42D9-AC6E-9DBFD49B544D}"/>
    <cellStyle name="Output 6 5 2 4 2" xfId="12058" xr:uid="{9324EE1D-1E41-49CD-8953-FE48E626EF17}"/>
    <cellStyle name="Output 6 5 2 4 3" xfId="12351" xr:uid="{1106AB33-3FE8-44E7-8CA2-240468F24726}"/>
    <cellStyle name="Output 6 5 2 4 4" xfId="29454" xr:uid="{372B8FEA-9E94-43DF-82B4-BA1BF2CC08A7}"/>
    <cellStyle name="Output 6 5 2 4 5" xfId="24156" xr:uid="{B95E279F-226F-4DE2-AF0A-0C036D3A0B60}"/>
    <cellStyle name="Output 6 5 2 5" xfId="9184" xr:uid="{41F71632-BBF4-4248-BD97-1442555C4CB5}"/>
    <cellStyle name="Output 6 5 2 5 2" xfId="12691" xr:uid="{0DC2929C-6AEF-44F8-9B1F-C601965DD5BB}"/>
    <cellStyle name="Output 6 5 2 5 3" xfId="16663" xr:uid="{9DC3E434-F1A2-49F9-8A48-5F97BF975DDA}"/>
    <cellStyle name="Output 6 5 2 5 4" xfId="30282" xr:uid="{0836A97A-F467-450E-B15B-AF894B97C6A7}"/>
    <cellStyle name="Output 6 5 2 5 5" xfId="24389" xr:uid="{30B9E60B-2763-4ABA-96B8-10103A39C669}"/>
    <cellStyle name="Output 6 5 2 6" xfId="6781" xr:uid="{BA0533A7-D1EF-4890-B000-A1E634C99D19}"/>
    <cellStyle name="Output 6 5 2 6 2" xfId="17078" xr:uid="{2FF0BD0A-CD14-4226-8576-AB72AB488A23}"/>
    <cellStyle name="Output 6 5 2 6 3" xfId="21431" xr:uid="{C6623671-8B18-43E8-8790-0819CDF17D69}"/>
    <cellStyle name="Output 6 5 2 6 4" xfId="27879" xr:uid="{4D025B4D-0043-45F1-828A-ACFD43E21C39}"/>
    <cellStyle name="Output 6 5 2 6 5" xfId="34408" xr:uid="{3218877F-346C-46ED-B606-B14F584012E5}"/>
    <cellStyle name="Output 6 5 2 7" xfId="10406" xr:uid="{BA6E6E8F-3E0C-4ED6-A49C-763B85CAD7A2}"/>
    <cellStyle name="Output 6 5 2 7 2" xfId="16720" xr:uid="{D39E428D-7FC3-4D28-A8DF-CB5CACC50C73}"/>
    <cellStyle name="Output 6 5 2 7 3" xfId="22277" xr:uid="{874C0F8B-3920-4E24-BC26-F92ED862B863}"/>
    <cellStyle name="Output 6 5 2 7 4" xfId="31504" xr:uid="{476BB55B-83C8-4B51-8008-E89F0FD35CA2}"/>
    <cellStyle name="Output 6 5 2 7 5" xfId="32102" xr:uid="{B09B0D1C-66EF-4305-87E2-C945E9C1458B}"/>
    <cellStyle name="Output 6 5 2 8" xfId="3909" xr:uid="{FC54A711-AECE-49D0-812C-44E141E02D22}"/>
    <cellStyle name="Output 6 5 2 9" xfId="15092" xr:uid="{ED1DFA9A-38CF-4AB5-8FBA-7D1DC628C95E}"/>
    <cellStyle name="Output 6 5 3" xfId="6046" xr:uid="{D9205D99-8B73-4697-827A-50B5E1CB49E8}"/>
    <cellStyle name="Output 6 5 3 2" xfId="17099" xr:uid="{444E6B62-986D-41E8-9BD4-30C37DC862E8}"/>
    <cellStyle name="Output 6 5 3 3" xfId="16472" xr:uid="{3E2C11E8-42E7-4838-A854-49CEEB38BD4D}"/>
    <cellStyle name="Output 6 5 3 4" xfId="27144" xr:uid="{2E26113D-1363-44D4-9DE9-33AD98D59884}"/>
    <cellStyle name="Output 6 5 3 5" xfId="35446" xr:uid="{6A351624-9485-4268-8F96-D9A2EA476EF0}"/>
    <cellStyle name="Output 6 5 4" xfId="7490" xr:uid="{162A2AB2-C971-4584-901F-844F04B0FBA6}"/>
    <cellStyle name="Output 6 5 4 2" xfId="15847" xr:uid="{8EAA5E2B-A525-4E04-A5CB-31EA7879F610}"/>
    <cellStyle name="Output 6 5 4 3" xfId="21068" xr:uid="{B6E558B5-D615-4519-9CB0-AB26E14B58FE}"/>
    <cellStyle name="Output 6 5 4 4" xfId="28588" xr:uid="{BF9BD2EB-6F23-4B2F-AAAF-2C6886E98A90}"/>
    <cellStyle name="Output 6 5 4 5" xfId="35618" xr:uid="{A3448C11-1E6F-423F-BD3A-011298D868D8}"/>
    <cellStyle name="Output 6 5 5" xfId="8355" xr:uid="{33DA0A69-4A40-429B-BCFA-D6DB56910362}"/>
    <cellStyle name="Output 6 5 5 2" xfId="17907" xr:uid="{375ED0C6-07B2-46EA-828F-E8C35FEBB565}"/>
    <cellStyle name="Output 6 5 5 3" xfId="19051" xr:uid="{CB1B0149-4E4A-4600-ACCB-DDDFC93197DE}"/>
    <cellStyle name="Output 6 5 5 4" xfId="29453" xr:uid="{5B05E46A-363A-4238-94BB-5E871D1816EA}"/>
    <cellStyle name="Output 6 5 5 5" xfId="32395" xr:uid="{24AB9F04-98B1-4FC1-B21D-A93C35681C82}"/>
    <cellStyle name="Output 6 5 6" xfId="9183" xr:uid="{25298860-FD1E-497D-AD43-EF1724F30158}"/>
    <cellStyle name="Output 6 5 6 2" xfId="18062" xr:uid="{B8E85893-BB95-4B33-8F29-951148AC2880}"/>
    <cellStyle name="Output 6 5 6 3" xfId="17595" xr:uid="{F340C1F5-43CB-4D0B-A96D-377CBD5842D3}"/>
    <cellStyle name="Output 6 5 6 4" xfId="30281" xr:uid="{CC6800FF-875C-4D95-8B37-14EAB6C1AD90}"/>
    <cellStyle name="Output 6 5 6 5" xfId="32200" xr:uid="{D4C43C95-CDBD-4DE0-B72F-FE4D249B4ADB}"/>
    <cellStyle name="Output 6 5 7" xfId="6780" xr:uid="{D9EA3FCC-4328-4851-912B-AB044A4E5A72}"/>
    <cellStyle name="Output 6 5 7 2" xfId="2541" xr:uid="{C6B5F495-CA90-4619-AE22-E2EF42546D78}"/>
    <cellStyle name="Output 6 5 7 3" xfId="22414" xr:uid="{2C8C6B1A-4A4B-4A9F-85A2-DA640D1753BB}"/>
    <cellStyle name="Output 6 5 7 4" xfId="27878" xr:uid="{AD1CBA6F-E21C-44D2-B7C1-1DDA7A3B24B9}"/>
    <cellStyle name="Output 6 5 7 5" xfId="32662" xr:uid="{1C1E5088-F28A-4A9C-B378-8804DC180ECE}"/>
    <cellStyle name="Output 6 5 8" xfId="10405" xr:uid="{64A10021-9292-4445-9A69-6CFAAB193922}"/>
    <cellStyle name="Output 6 5 8 2" xfId="15894" xr:uid="{DF21A3EE-6A3E-442A-B11D-0E8A4AA1EFD1}"/>
    <cellStyle name="Output 6 5 8 3" xfId="22379" xr:uid="{837D39D4-C6AB-46CD-BC45-C893B55AD9A0}"/>
    <cellStyle name="Output 6 5 8 4" xfId="31503" xr:uid="{77C4A295-0180-4D37-B8AD-A2FDD51440FE}"/>
    <cellStyle name="Output 6 5 8 5" xfId="34939" xr:uid="{43D5AFD4-B29D-4658-A9F9-66A249E4623D}"/>
    <cellStyle name="Output 6 5 9" xfId="3908" xr:uid="{BE93D05C-0E76-4005-8283-823222808C5A}"/>
    <cellStyle name="Output 6 6" xfId="1739" xr:uid="{00000000-0005-0000-0000-0000CB060000}"/>
    <cellStyle name="Output 6 6 10" xfId="22660" xr:uid="{730E76FA-4F52-4AF2-AAC6-8AF6C53CD194}"/>
    <cellStyle name="Output 6 6 11" xfId="25063" xr:uid="{CFAB7A3B-9099-4009-9015-E82368AA6EAE}"/>
    <cellStyle name="Output 6 6 12" xfId="35908" xr:uid="{246772A1-6882-496F-9977-B7843CF5DF93}"/>
    <cellStyle name="Output 6 6 2" xfId="6048" xr:uid="{7C0CD1F7-D83A-40B7-BF8A-33E5297ABF9A}"/>
    <cellStyle name="Output 6 6 2 2" xfId="14983" xr:uid="{A9C38603-5052-493A-AC43-0661A228C251}"/>
    <cellStyle name="Output 6 6 2 3" xfId="22341" xr:uid="{940918B4-04D0-4062-9443-8347443B7E55}"/>
    <cellStyle name="Output 6 6 2 4" xfId="27146" xr:uid="{EFC5009E-FA1D-4870-BEAB-319DF98AA785}"/>
    <cellStyle name="Output 6 6 2 5" xfId="33686" xr:uid="{F5BA9E88-F6F2-4E89-B85C-2E42BC98BDE3}"/>
    <cellStyle name="Output 6 6 3" xfId="7492" xr:uid="{8C6175B3-E3A9-4C70-A4D4-5505BFE5959C}"/>
    <cellStyle name="Output 6 6 3 2" xfId="16102" xr:uid="{95950C21-246C-4984-AF59-F0AC286AE6A7}"/>
    <cellStyle name="Output 6 6 3 3" xfId="11508" xr:uid="{73D44135-1E25-4128-9524-0EC52EC3AFC0}"/>
    <cellStyle name="Output 6 6 3 4" xfId="28590" xr:uid="{F49DA62F-A977-4517-BC8C-88B7139ABBBD}"/>
    <cellStyle name="Output 6 6 3 5" xfId="32264" xr:uid="{A0A136F4-B5D8-4CFE-AF14-61B1D08C5E1E}"/>
    <cellStyle name="Output 6 6 4" xfId="8357" xr:uid="{B8ED37CF-D498-4AAF-B200-35A1E79964AD}"/>
    <cellStyle name="Output 6 6 4 2" xfId="17904" xr:uid="{E6930971-2CA5-40C7-9A10-18804C04BBEB}"/>
    <cellStyle name="Output 6 6 4 3" xfId="3997" xr:uid="{B5F95C2D-537E-4352-B231-A96BB27B07C9}"/>
    <cellStyle name="Output 6 6 4 4" xfId="29455" xr:uid="{90B8FC70-2BA3-489C-B00A-CB779B23D53C}"/>
    <cellStyle name="Output 6 6 4 5" xfId="33025" xr:uid="{653F4EA9-8415-4454-BAF0-57001078D235}"/>
    <cellStyle name="Output 6 6 5" xfId="9185" xr:uid="{E8BCA6A4-6791-40BD-A881-2A9C3297F15A}"/>
    <cellStyle name="Output 6 6 5 2" xfId="3281" xr:uid="{F8E8508A-F399-49E1-B870-3C7FA6C3D6B2}"/>
    <cellStyle name="Output 6 6 5 3" xfId="11654" xr:uid="{D82974EC-C16D-4D68-97E6-E26BAD8F1825}"/>
    <cellStyle name="Output 6 6 5 4" xfId="30283" xr:uid="{BDC5B9A3-77D5-4DFE-916E-71C1B7C85BD8}"/>
    <cellStyle name="Output 6 6 5 5" xfId="25768" xr:uid="{91BAF172-3707-4966-91E5-1C81BF250F99}"/>
    <cellStyle name="Output 6 6 6" xfId="6782" xr:uid="{85D786E1-BBBE-468A-AF33-1F555620C561}"/>
    <cellStyle name="Output 6 6 6 2" xfId="12569" xr:uid="{EF826ABE-E59F-4586-AFF3-2EECA0F45E66}"/>
    <cellStyle name="Output 6 6 6 3" xfId="20918" xr:uid="{E00FE845-1E63-4B27-A64B-3BDD79240DA9}"/>
    <cellStyle name="Output 6 6 6 4" xfId="27880" xr:uid="{2F68C31F-3E59-42A6-BD20-025FBDF9E331}"/>
    <cellStyle name="Output 6 6 6 5" xfId="33370" xr:uid="{7AED8522-FDD3-4114-A3FB-991F53C9E57E}"/>
    <cellStyle name="Output 6 6 7" xfId="10407" xr:uid="{25CD4CA5-8D25-4ECE-B3D4-578A30A94641}"/>
    <cellStyle name="Output 6 6 7 2" xfId="15987" xr:uid="{DBFA55B7-47EA-4811-8069-D3A0CF79829A}"/>
    <cellStyle name="Output 6 6 7 3" xfId="20893" xr:uid="{C73CE711-F121-4EA6-B6A7-64B079A42AD4}"/>
    <cellStyle name="Output 6 6 7 4" xfId="31505" xr:uid="{6F0F4D81-0617-49C1-AFB2-BC51EB16D558}"/>
    <cellStyle name="Output 6 6 7 5" xfId="32538" xr:uid="{09492058-2A94-4484-9936-40E882B508BE}"/>
    <cellStyle name="Output 6 6 8" xfId="3910" xr:uid="{442B8D4A-30A1-43A3-8C7A-6FC2B31638B1}"/>
    <cellStyle name="Output 6 6 9" xfId="16493" xr:uid="{D09D375D-A401-499B-B636-2EF3E4030944}"/>
    <cellStyle name="Output 6 7" xfId="6039" xr:uid="{C57AC38A-9A01-47F7-BC15-E0A61C5A294E}"/>
    <cellStyle name="Output 6 7 2" xfId="12428" xr:uid="{133B071D-68B0-4E40-B7B9-E6C9B9BB012A}"/>
    <cellStyle name="Output 6 7 3" xfId="19462" xr:uid="{54C45F18-160B-4818-86F5-ED3DBCD92A93}"/>
    <cellStyle name="Output 6 7 4" xfId="27137" xr:uid="{CC1A8960-FE34-4075-910D-9C6C4CC92684}"/>
    <cellStyle name="Output 6 7 5" xfId="34905" xr:uid="{FF76BB45-4FA6-44EF-8BD2-D1E128461E3E}"/>
    <cellStyle name="Output 6 8" xfId="7483" xr:uid="{C3E8E5C2-FFE6-4354-AE41-DCF5C92C6563}"/>
    <cellStyle name="Output 6 8 2" xfId="15800" xr:uid="{1E280510-E9D8-45CA-9980-83DA0B8259BD}"/>
    <cellStyle name="Output 6 8 3" xfId="20269" xr:uid="{306A9282-B89E-4E17-8647-DC37AA372A7A}"/>
    <cellStyle name="Output 6 8 4" xfId="28581" xr:uid="{2F035A13-F1EB-475B-99AE-DF717F1242DF}"/>
    <cellStyle name="Output 6 8 5" xfId="33811" xr:uid="{7B17B37C-F79A-4A6B-99EB-469A2B44A4AB}"/>
    <cellStyle name="Output 6 9" xfId="8348" xr:uid="{E0F1A5F4-BFE8-4F11-B2D6-7F7BC290E330}"/>
    <cellStyle name="Output 6 9 2" xfId="2981" xr:uid="{FEBF2656-632A-4A0D-8292-09584B7BF0F2}"/>
    <cellStyle name="Output 6 9 3" xfId="14772" xr:uid="{20FFB182-1207-4BB4-AF6F-12DD23ADF2AE}"/>
    <cellStyle name="Output 6 9 4" xfId="29446" xr:uid="{B2652993-A63E-4CEE-A09F-BA8FFD695D9B}"/>
    <cellStyle name="Output 6 9 5" xfId="33029" xr:uid="{2B8E55F1-BD0D-4B02-A241-130ABF46CAE0}"/>
    <cellStyle name="Output 7" xfId="1740" xr:uid="{00000000-0005-0000-0000-0000CC060000}"/>
    <cellStyle name="Output 7 10" xfId="9186" xr:uid="{B061D777-2E7B-4DD1-A235-63863A01170C}"/>
    <cellStyle name="Output 7 10 2" xfId="18060" xr:uid="{5F84F55A-DD13-455C-933A-69BF256F383A}"/>
    <cellStyle name="Output 7 10 3" xfId="23046" xr:uid="{7E4735A1-2EDF-4E52-A054-8D5CD39B2DFB}"/>
    <cellStyle name="Output 7 10 4" xfId="30284" xr:uid="{068F30DA-F58E-4461-9A24-0F8268CCD759}"/>
    <cellStyle name="Output 7 10 5" xfId="36487" xr:uid="{67B78BEA-C7D0-4EC0-808E-14E7E81E7962}"/>
    <cellStyle name="Output 7 11" xfId="6783" xr:uid="{986647A2-52A3-4E3E-A058-53E248D6D164}"/>
    <cellStyle name="Output 7 11 2" xfId="14502" xr:uid="{67D30CE6-502E-4065-97D1-D05D38AECC25}"/>
    <cellStyle name="Output 7 11 3" xfId="20320" xr:uid="{E398C34C-F5AE-4166-8943-AD2CDB4BF54E}"/>
    <cellStyle name="Output 7 11 4" xfId="27881" xr:uid="{80100F22-2716-4292-B9FC-8E24D68831F5}"/>
    <cellStyle name="Output 7 11 5" xfId="34322" xr:uid="{25965B31-1A36-499C-B75E-D1B65900412D}"/>
    <cellStyle name="Output 7 12" xfId="10408" xr:uid="{CB4AE256-1AC8-467B-AA9F-CE848DF01F92}"/>
    <cellStyle name="Output 7 12 2" xfId="15265" xr:uid="{EB381119-6CC7-471B-825D-B79700E61B0D}"/>
    <cellStyle name="Output 7 12 3" xfId="19824" xr:uid="{0054AE48-B5F3-4C87-B21D-BCF601A40D39}"/>
    <cellStyle name="Output 7 12 4" xfId="31506" xr:uid="{2A61F0A8-3DDE-4D09-B62E-911636C041B2}"/>
    <cellStyle name="Output 7 12 5" xfId="36344" xr:uid="{641C909C-B663-4A76-9E9E-8BF0F8E6AF14}"/>
    <cellStyle name="Output 7 13" xfId="3911" xr:uid="{A7578912-D755-44A3-A3D0-31090407DE2B}"/>
    <cellStyle name="Output 7 14" xfId="15724" xr:uid="{A907D857-59CF-402C-9984-9FC762A89128}"/>
    <cellStyle name="Output 7 15" xfId="20875" xr:uid="{EB67127F-FB70-44EC-B13D-4DF3D9C35F26}"/>
    <cellStyle name="Output 7 16" xfId="25064" xr:uid="{855832CB-1081-4741-90E8-F9E6877571BA}"/>
    <cellStyle name="Output 7 17" xfId="35351" xr:uid="{9C435196-91C0-4BFD-A40A-EF25B506C998}"/>
    <cellStyle name="Output 7 2" xfId="1741" xr:uid="{00000000-0005-0000-0000-0000CD060000}"/>
    <cellStyle name="Output 7 2 10" xfId="15021" xr:uid="{8785D7CD-5A43-4570-9A9C-1EE796F69524}"/>
    <cellStyle name="Output 7 2 11" xfId="21875" xr:uid="{146EDF2B-C557-47E8-9070-91D7EF0E5694}"/>
    <cellStyle name="Output 7 2 12" xfId="25065" xr:uid="{855979DB-E692-4889-BA83-FD8DD912E87A}"/>
    <cellStyle name="Output 7 2 13" xfId="34833" xr:uid="{DA602E7A-9FCF-4DB5-BCA9-693EDE70A98A}"/>
    <cellStyle name="Output 7 2 2" xfId="1742" xr:uid="{00000000-0005-0000-0000-0000CE060000}"/>
    <cellStyle name="Output 7 2 2 10" xfId="21329" xr:uid="{287D4037-F8D6-4E01-8CEB-2697C9ABC44A}"/>
    <cellStyle name="Output 7 2 2 11" xfId="25066" xr:uid="{EB699C67-ED58-4715-8FCB-C5BD01F5FEC7}"/>
    <cellStyle name="Output 7 2 2 12" xfId="33746" xr:uid="{C6EFABFC-11C7-47DD-8021-EF94B06AFD22}"/>
    <cellStyle name="Output 7 2 2 2" xfId="6051" xr:uid="{5CA3EBC3-B8F4-4CCD-AD53-30C2693FB789}"/>
    <cellStyle name="Output 7 2 2 2 2" xfId="13364" xr:uid="{263ACECA-D172-4E1C-988D-DD4547570399}"/>
    <cellStyle name="Output 7 2 2 2 3" xfId="19685" xr:uid="{99B9347F-1D11-4551-A069-316BB9827E55}"/>
    <cellStyle name="Output 7 2 2 2 4" xfId="27149" xr:uid="{D513D607-3C35-47C3-A948-B09A6EEAF549}"/>
    <cellStyle name="Output 7 2 2 2 5" xfId="36383" xr:uid="{3EAD6BD2-07CD-45B4-8934-B1A787AF27BD}"/>
    <cellStyle name="Output 7 2 2 3" xfId="7495" xr:uid="{089F20EE-657D-47AD-9FAF-EA1DB90BAE01}"/>
    <cellStyle name="Output 7 2 2 3 2" xfId="16947" xr:uid="{198AE230-56B5-4C19-8C13-1E3C15928ED5}"/>
    <cellStyle name="Output 7 2 2 3 3" xfId="21389" xr:uid="{083450D7-3C88-42D8-8C75-B35D02F72DE8}"/>
    <cellStyle name="Output 7 2 2 3 4" xfId="28593" xr:uid="{FB089BA1-B3C0-417D-9288-B13358CE63C6}"/>
    <cellStyle name="Output 7 2 2 3 5" xfId="34213" xr:uid="{C599B49D-6D0B-4FA2-86D5-8717371AF696}"/>
    <cellStyle name="Output 7 2 2 4" xfId="8360" xr:uid="{3A6D035E-0586-4004-8D98-504ACD60790C}"/>
    <cellStyle name="Output 7 2 2 4 2" xfId="17588" xr:uid="{048058EF-44F3-4232-AB4C-E2B2728B6DC5}"/>
    <cellStyle name="Output 7 2 2 4 3" xfId="23299" xr:uid="{59D06E3D-B032-43B8-878E-97A06D0949DC}"/>
    <cellStyle name="Output 7 2 2 4 4" xfId="29458" xr:uid="{D891009B-5FF4-47B1-8239-EC6511F25B03}"/>
    <cellStyle name="Output 7 2 2 4 5" xfId="24155" xr:uid="{AEBCC8CA-0350-4B79-95F3-988E2CD31139}"/>
    <cellStyle name="Output 7 2 2 5" xfId="9188" xr:uid="{0FD0B1B8-8269-4A71-B122-130E7075B62C}"/>
    <cellStyle name="Output 7 2 2 5 2" xfId="18061" xr:uid="{DEBA4934-0E05-4FE1-AB4A-49E7AECD1174}"/>
    <cellStyle name="Output 7 2 2 5 3" xfId="16355" xr:uid="{311478E8-8ECE-4491-B05E-0ED4C668743A}"/>
    <cellStyle name="Output 7 2 2 5 4" xfId="30286" xr:uid="{1521F3E9-1948-4D88-B011-EA9CC5B9C876}"/>
    <cellStyle name="Output 7 2 2 5 5" xfId="32967" xr:uid="{57D334B3-C855-43CA-A290-93A6F4FAB92C}"/>
    <cellStyle name="Output 7 2 2 6" xfId="6785" xr:uid="{892D1A1F-2BBB-4633-823B-D832E6C3C58F}"/>
    <cellStyle name="Output 7 2 2 6 2" xfId="14419" xr:uid="{ED2FF14A-7D4E-4D24-BDF6-591C2CF6A20B}"/>
    <cellStyle name="Output 7 2 2 6 3" xfId="20076" xr:uid="{F83A5394-2913-4FAB-8FC6-42BFF61283E0}"/>
    <cellStyle name="Output 7 2 2 6 4" xfId="27883" xr:uid="{CA00194D-CE59-4126-80A5-9F9A2B319F53}"/>
    <cellStyle name="Output 7 2 2 6 5" xfId="34081" xr:uid="{1BAD2AF5-D9E4-4901-973C-E5DF810214A2}"/>
    <cellStyle name="Output 7 2 2 7" xfId="10410" xr:uid="{E3DB0E5F-1182-4791-8CD0-1ED6FAADE44B}"/>
    <cellStyle name="Output 7 2 2 7 2" xfId="3623" xr:uid="{4ADFF9C2-9220-4EC7-8442-17EAE634314E}"/>
    <cellStyle name="Output 7 2 2 7 3" xfId="18598" xr:uid="{C4C3423A-6DD4-4D05-8B78-4A731C78D0F3}"/>
    <cellStyle name="Output 7 2 2 7 4" xfId="31508" xr:uid="{60421924-2690-4A3D-9A98-FAD3FEAD1526}"/>
    <cellStyle name="Output 7 2 2 7 5" xfId="34392" xr:uid="{5892BE27-015A-4236-A489-C240709990B8}"/>
    <cellStyle name="Output 7 2 2 8" xfId="3913" xr:uid="{FA2D0482-94C7-4147-87C8-C9387777FFED}"/>
    <cellStyle name="Output 7 2 2 9" xfId="13706" xr:uid="{B27CEE83-3A1D-4DEC-94E7-C72EA396E4F0}"/>
    <cellStyle name="Output 7 2 3" xfId="6050" xr:uid="{87A25855-568D-4639-809A-CEBB3DE3AA3D}"/>
    <cellStyle name="Output 7 2 3 2" xfId="14675" xr:uid="{35AFB387-AEBB-4B84-BA04-274BD037B6E7}"/>
    <cellStyle name="Output 7 2 3 3" xfId="20781" xr:uid="{1CAC1EC5-A427-4576-9867-6AB99DBF8C97}"/>
    <cellStyle name="Output 7 2 3 4" xfId="27148" xr:uid="{358087D7-8876-4C90-BC31-FFD9CE0F2FE1}"/>
    <cellStyle name="Output 7 2 3 5" xfId="33460" xr:uid="{BFF6099B-D6EF-4844-A929-8CEC07928AE9}"/>
    <cellStyle name="Output 7 2 4" xfId="7494" xr:uid="{2FC75816-73B6-47A2-98F1-67831609D045}"/>
    <cellStyle name="Output 7 2 4 2" xfId="12119" xr:uid="{B26D36F3-0A38-406D-A7FF-6CEBEB5C6116}"/>
    <cellStyle name="Output 7 2 4 3" xfId="22372" xr:uid="{35D11B66-F0EC-43AB-86AD-DFE6E5B43412}"/>
    <cellStyle name="Output 7 2 4 4" xfId="28592" xr:uid="{D4A8516D-23D8-49CF-9AD5-611A41D0BAF7}"/>
    <cellStyle name="Output 7 2 4 5" xfId="32884" xr:uid="{E697DCAE-D0D8-446C-8C4D-A0A30DE9A177}"/>
    <cellStyle name="Output 7 2 5" xfId="8359" xr:uid="{987BAECF-BBF8-4830-BF14-08D890EB3DDD}"/>
    <cellStyle name="Output 7 2 5 2" xfId="11953" xr:uid="{5EF52432-5DEC-4517-BCD5-5C859D394799}"/>
    <cellStyle name="Output 7 2 5 3" xfId="19048" xr:uid="{1DB9CF39-D546-4E0F-B23D-FE6F32394790}"/>
    <cellStyle name="Output 7 2 5 4" xfId="29457" xr:uid="{E7094447-9D86-4229-9E36-E7F5307BF34D}"/>
    <cellStyle name="Output 7 2 5 5" xfId="24154" xr:uid="{BA40E2A4-809B-4170-BA4D-E6E85446625E}"/>
    <cellStyle name="Output 7 2 6" xfId="9187" xr:uid="{792252AD-BD31-4C41-8673-941D5B35D575}"/>
    <cellStyle name="Output 7 2 6 2" xfId="12689" xr:uid="{DC127B0C-3BE2-4567-A2D0-5DD97F9AF368}"/>
    <cellStyle name="Output 7 2 6 3" xfId="17675" xr:uid="{C69E5599-DD9D-4737-892D-D23111466452}"/>
    <cellStyle name="Output 7 2 6 4" xfId="30285" xr:uid="{D474AA83-A07F-458D-BB9C-802AD5312598}"/>
    <cellStyle name="Output 7 2 6 5" xfId="36258" xr:uid="{6135065C-969C-4F14-B592-60920E81E581}"/>
    <cellStyle name="Output 7 2 7" xfId="6784" xr:uid="{0B0A6F74-9A52-462A-A758-1973DD5C3331}"/>
    <cellStyle name="Output 7 2 7 2" xfId="13277" xr:uid="{77F616F8-73AB-4A7B-A4C1-A0E72884B8A9}"/>
    <cellStyle name="Output 7 2 7 3" xfId="19359" xr:uid="{10704789-4BB7-44CE-8D3E-E6AB15BE7525}"/>
    <cellStyle name="Output 7 2 7 4" xfId="27882" xr:uid="{6E41D9DB-44F5-43D3-AE03-6E5F078E726F}"/>
    <cellStyle name="Output 7 2 7 5" xfId="33353" xr:uid="{A4FB25CC-68A8-42AD-B195-0CB1FECFD687}"/>
    <cellStyle name="Output 7 2 8" xfId="10409" xr:uid="{442E0B67-D961-47AB-90CA-5D2F4DF6FD3D}"/>
    <cellStyle name="Output 7 2 8 2" xfId="11999" xr:uid="{16C1A11A-D27E-417E-9B38-FB8AF1DAF577}"/>
    <cellStyle name="Output 7 2 8 3" xfId="19239" xr:uid="{5CF0DAF0-ABA1-4B28-8B66-A838D464C92D}"/>
    <cellStyle name="Output 7 2 8 4" xfId="31507" xr:uid="{EC30C9E8-7088-4631-AA50-5AF3A1AA2E96}"/>
    <cellStyle name="Output 7 2 8 5" xfId="33423" xr:uid="{3330B388-B6C1-4854-B0C1-33F9CCF312DF}"/>
    <cellStyle name="Output 7 2 9" xfId="3912" xr:uid="{5F1E418D-9CB1-4EDC-BBCD-326FAA1A6CC3}"/>
    <cellStyle name="Output 7 3" xfId="1743" xr:uid="{00000000-0005-0000-0000-0000CF060000}"/>
    <cellStyle name="Output 7 3 10" xfId="17522" xr:uid="{C8644590-70AD-46C1-BFA2-6EE4F3B782B8}"/>
    <cellStyle name="Output 7 3 11" xfId="20818" xr:uid="{1BFA9F51-2303-4403-A4B0-F66A01A4D5DB}"/>
    <cellStyle name="Output 7 3 12" xfId="25067" xr:uid="{F8BFB8EC-A670-49A1-A898-0A56AB609EE3}"/>
    <cellStyle name="Output 7 3 13" xfId="36701" xr:uid="{91B3BD20-7F4E-4A5D-AD07-6F96216ED0B3}"/>
    <cellStyle name="Output 7 3 2" xfId="1744" xr:uid="{00000000-0005-0000-0000-0000D0060000}"/>
    <cellStyle name="Output 7 3 2 10" xfId="19743" xr:uid="{7D6EDC3E-65FF-4BFA-AF8A-49B73C2CF586}"/>
    <cellStyle name="Output 7 3 2 11" xfId="25068" xr:uid="{86698750-2975-4538-9DE7-42E45DEFA87C}"/>
    <cellStyle name="Output 7 3 2 12" xfId="35419" xr:uid="{B4C2558D-71FC-44CF-89D2-74FBDE63C5B7}"/>
    <cellStyle name="Output 7 3 2 2" xfId="6053" xr:uid="{F2BAD0A9-F5ED-432A-B7D9-CC59B989E6B9}"/>
    <cellStyle name="Output 7 3 2 2 2" xfId="16165" xr:uid="{EC7B8FD1-90C2-4870-98CC-6963B7315731}"/>
    <cellStyle name="Output 7 3 2 2 3" xfId="19460" xr:uid="{F1CE18D8-B82C-45D3-81A8-0EEEEB8A93E2}"/>
    <cellStyle name="Output 7 3 2 2 4" xfId="27151" xr:uid="{ED0BBD3A-BBE7-4145-B4F0-7D9DA1A322DC}"/>
    <cellStyle name="Output 7 3 2 2 5" xfId="34794" xr:uid="{DCE15193-4AE8-475F-9043-C3E8706119D9}"/>
    <cellStyle name="Output 7 3 2 3" xfId="7497" xr:uid="{AB169837-A204-4965-9AE1-6160170D8323}"/>
    <cellStyle name="Output 7 3 2 3 2" xfId="14308" xr:uid="{69AE8150-4DA2-45E0-9FB8-CA280A062E17}"/>
    <cellStyle name="Output 7 3 2 3 3" xfId="19808" xr:uid="{705527E8-24ED-46B1-9C6F-06C1F6150315}"/>
    <cellStyle name="Output 7 3 2 3 4" xfId="28595" xr:uid="{2B60E39B-5E65-4088-BA4F-7D0A3DC59562}"/>
    <cellStyle name="Output 7 3 2 3 5" xfId="34271" xr:uid="{18523271-8E73-41B8-9012-C2432627A8A4}"/>
    <cellStyle name="Output 7 3 2 4" xfId="8362" xr:uid="{330A7402-3E9A-4E3D-B06A-C6D25C26EF29}"/>
    <cellStyle name="Output 7 3 2 4 2" xfId="17132" xr:uid="{EBC7F1AE-AD98-49EF-B411-5916FA2317C5}"/>
    <cellStyle name="Output 7 3 2 4 3" xfId="16886" xr:uid="{D732261C-08AB-45B2-AA48-05237973EA18}"/>
    <cellStyle name="Output 7 3 2 4 4" xfId="29460" xr:uid="{5830080A-D9AF-491C-9F73-15D83499F620}"/>
    <cellStyle name="Output 7 3 2 4 5" xfId="33022" xr:uid="{6525E7C2-ED04-4F71-A155-0D58EBD59EFB}"/>
    <cellStyle name="Output 7 3 2 5" xfId="9190" xr:uid="{A72CBEE3-E676-4D6D-AB9E-73CCEA810701}"/>
    <cellStyle name="Output 7 3 2 5 2" xfId="3282" xr:uid="{3CB68B75-160C-4734-9B20-ABCFA1D94B81}"/>
    <cellStyle name="Output 7 3 2 5 3" xfId="23047" xr:uid="{9B5E0A1F-FF3F-4164-8791-506652D518D8}"/>
    <cellStyle name="Output 7 3 2 5 4" xfId="30288" xr:uid="{FF24C4CA-1FEA-4D5E-BB82-D27C313D3D56}"/>
    <cellStyle name="Output 7 3 2 5 5" xfId="33177" xr:uid="{6DD037BD-B132-4FB0-8BB0-F55E8F08B08F}"/>
    <cellStyle name="Output 7 3 2 6" xfId="6787" xr:uid="{61E9E8B4-2991-43BB-8482-F09681EE1298}"/>
    <cellStyle name="Output 7 3 2 6 2" xfId="14139" xr:uid="{E46F33B1-D75D-469E-A4C3-2B0C4F36AF09}"/>
    <cellStyle name="Output 7 3 2 6 3" xfId="21852" xr:uid="{AB34645C-5580-438A-A0EF-35BD70EAF083}"/>
    <cellStyle name="Output 7 3 2 6 4" xfId="27885" xr:uid="{C6168DE2-2922-40F8-AC10-5832F056207D}"/>
    <cellStyle name="Output 7 3 2 6 5" xfId="35883" xr:uid="{136CB37B-17F1-44DB-A2B7-CD4C0008E78D}"/>
    <cellStyle name="Output 7 3 2 7" xfId="10412" xr:uid="{27CC5BF0-8B04-4EB9-9914-092103D83981}"/>
    <cellStyle name="Output 7 3 2 7 2" xfId="16056" xr:uid="{5A1D2773-9AE3-41C2-A3DE-CC9B3449B66C}"/>
    <cellStyle name="Output 7 3 2 7 3" xfId="22758" xr:uid="{773FE4FA-954C-43E9-A478-1EA3FF4DB908}"/>
    <cellStyle name="Output 7 3 2 7 4" xfId="31510" xr:uid="{3A32B960-2987-4AF0-82B1-1553D77BFDBC}"/>
    <cellStyle name="Output 7 3 2 7 5" xfId="32566" xr:uid="{D4EFFDBC-6D23-4405-A0B1-82F310F91326}"/>
    <cellStyle name="Output 7 3 2 8" xfId="3915" xr:uid="{FBAB4F71-A872-47DB-8293-605D5F2064B8}"/>
    <cellStyle name="Output 7 3 2 9" xfId="15849" xr:uid="{810BCA64-4989-4169-9A3D-440BF97DDCB3}"/>
    <cellStyle name="Output 7 3 3" xfId="6052" xr:uid="{EABBCDBF-E767-4CF9-BEA4-2ACE06087494}"/>
    <cellStyle name="Output 7 3 3 2" xfId="17100" xr:uid="{2AE149F2-8B39-4D9A-84A2-2B3DCA1E5C2F}"/>
    <cellStyle name="Output 7 3 3 3" xfId="20532" xr:uid="{DDDF8184-5856-44E2-B8A7-0F722618EB7F}"/>
    <cellStyle name="Output 7 3 3 4" xfId="27150" xr:uid="{DD3F50DD-2E29-43B2-91A4-05A0677F7D74}"/>
    <cellStyle name="Output 7 3 3 5" xfId="35681" xr:uid="{9EFCC5C4-3A68-40E8-A78B-E48CFE99330E}"/>
    <cellStyle name="Output 7 3 4" xfId="7496" xr:uid="{BB908970-3186-48CC-84B8-4B7507FE3E5B}"/>
    <cellStyle name="Output 7 3 4 2" xfId="12791" xr:uid="{02AA7357-6EF6-45D5-87C1-264915C6864E}"/>
    <cellStyle name="Output 7 3 4 3" xfId="20879" xr:uid="{F85C11FD-4830-426A-96A8-6BA784B4CF10}"/>
    <cellStyle name="Output 7 3 4 4" xfId="28594" xr:uid="{582DEB90-A490-4D51-BF58-5FD027CFCD17}"/>
    <cellStyle name="Output 7 3 4 5" xfId="33146" xr:uid="{A0C35270-6739-4571-BD5F-622475D18087}"/>
    <cellStyle name="Output 7 3 5" xfId="8361" xr:uid="{2A4B11BA-5A17-4C18-AF22-513ABD1B0FD6}"/>
    <cellStyle name="Output 7 3 5 2" xfId="13792" xr:uid="{FD596BDF-A57D-4F66-9577-A2C04243E79D}"/>
    <cellStyle name="Output 7 3 5 3" xfId="19049" xr:uid="{38216C62-CEBB-4F9C-8E26-6A2659A4A2A4}"/>
    <cellStyle name="Output 7 3 5 4" xfId="29459" xr:uid="{C34B3555-144F-4F19-8972-8A9CC31B000E}"/>
    <cellStyle name="Output 7 3 5 5" xfId="33021" xr:uid="{332A304E-4CBD-4781-AE68-DDD6A65338C2}"/>
    <cellStyle name="Output 7 3 6" xfId="9189" xr:uid="{84F5737E-874B-42B1-9AEE-06A829D73C61}"/>
    <cellStyle name="Output 7 3 6 2" xfId="12690" xr:uid="{15E3C807-9F26-4564-9D12-39A4042BEEF3}"/>
    <cellStyle name="Output 7 3 6 3" xfId="11638" xr:uid="{46785D1A-273A-4585-B736-3C82F6DFC036}"/>
    <cellStyle name="Output 7 3 6 4" xfId="30287" xr:uid="{ADAB7E32-30B3-4B6D-BACB-30B82976C7A4}"/>
    <cellStyle name="Output 7 3 6 5" xfId="34236" xr:uid="{8D84679A-E77E-425C-B22C-3682FBC2DF73}"/>
    <cellStyle name="Output 7 3 7" xfId="6786" xr:uid="{023DFCF2-5F9D-4286-82F6-357E0EA681F2}"/>
    <cellStyle name="Output 7 3 7 2" xfId="13260" xr:uid="{336D5E35-F93C-4E24-B860-CB42D0E0D84A}"/>
    <cellStyle name="Output 7 3 7 3" xfId="22898" xr:uid="{3519D02F-4906-4F21-87DE-3B9324EB252F}"/>
    <cellStyle name="Output 7 3 7 4" xfId="27884" xr:uid="{2DFBF965-F701-4C50-AF5A-468A0C8B54E5}"/>
    <cellStyle name="Output 7 3 7 5" xfId="36943" xr:uid="{AA3241C2-C5F4-44B1-A9D8-DD9A63ED73E9}"/>
    <cellStyle name="Output 7 3 8" xfId="10411" xr:uid="{A2E7E912-58DB-4847-B873-3AE96B837DFC}"/>
    <cellStyle name="Output 7 3 8 2" xfId="3624" xr:uid="{35AACCD2-0ECB-4E86-A7CB-316ECCD96EC3}"/>
    <cellStyle name="Output 7 3 8 3" xfId="19903" xr:uid="{BBFB79CB-7CEB-4EDF-8C45-63E595F7745A}"/>
    <cellStyle name="Output 7 3 8 4" xfId="31509" xr:uid="{4ACD3B61-EE44-449A-AE14-5734B0A3B0C7}"/>
    <cellStyle name="Output 7 3 8 5" xfId="33261" xr:uid="{67C7746C-C766-4B5E-BF86-EBF22A36EB5D}"/>
    <cellStyle name="Output 7 3 9" xfId="3914" xr:uid="{FAD18821-0924-47C0-965E-B1849B70DDDB}"/>
    <cellStyle name="Output 7 4" xfId="1745" xr:uid="{00000000-0005-0000-0000-0000D1060000}"/>
    <cellStyle name="Output 7 4 10" xfId="16494" xr:uid="{4514E7CE-211A-4EA7-A049-4A50565BCC2E}"/>
    <cellStyle name="Output 7 4 11" xfId="22661" xr:uid="{27DEDD7C-05B6-4450-8FEB-AE17D70B6A57}"/>
    <cellStyle name="Output 7 4 12" xfId="25069" xr:uid="{765B2DFD-C27E-478F-BA16-625087B0EF18}"/>
    <cellStyle name="Output 7 4 13" xfId="35909" xr:uid="{773CE06D-CDBE-413A-9A1C-8F5F9469D8E1}"/>
    <cellStyle name="Output 7 4 2" xfId="1746" xr:uid="{00000000-0005-0000-0000-0000D2060000}"/>
    <cellStyle name="Output 7 4 2 10" xfId="21396" xr:uid="{E585A305-1BA2-4FD2-9F2A-184DD6D6DCD9}"/>
    <cellStyle name="Output 7 4 2 11" xfId="25070" xr:uid="{B9330529-C59B-4F25-A927-42117FE65AA7}"/>
    <cellStyle name="Output 7 4 2 12" xfId="35352" xr:uid="{91418693-E37B-4381-BA85-C381788BAA51}"/>
    <cellStyle name="Output 7 4 2 2" xfId="6055" xr:uid="{9D9E3A59-B4B3-45FD-A156-7FD2501164C4}"/>
    <cellStyle name="Output 7 4 2 2 2" xfId="13647" xr:uid="{27B55F8B-15EB-40E8-92F7-38338389B74D}"/>
    <cellStyle name="Output 7 4 2 2 3" xfId="21651" xr:uid="{0020164E-8913-4363-8E61-E52E03F42566}"/>
    <cellStyle name="Output 7 4 2 2 4" xfId="27153" xr:uid="{54AD1731-F397-44BA-A620-A40F71EFA3C4}"/>
    <cellStyle name="Output 7 4 2 2 5" xfId="34545" xr:uid="{AF851A7A-10AC-475A-B8CB-B6270C68F93E}"/>
    <cellStyle name="Output 7 4 2 3" xfId="7499" xr:uid="{F8B58A98-5D51-47C0-906F-6021F5AF7029}"/>
    <cellStyle name="Output 7 4 2 3 2" xfId="14368" xr:uid="{84F600AE-9851-4123-AEED-FCD9453B645A}"/>
    <cellStyle name="Output 7 4 2 3 3" xfId="19305" xr:uid="{3158F9FE-9A52-4ADA-86E9-03B154A2744D}"/>
    <cellStyle name="Output 7 4 2 3 4" xfId="28597" xr:uid="{50B69E12-ACCB-4D90-B777-E38341467E92}"/>
    <cellStyle name="Output 7 4 2 3 5" xfId="34032" xr:uid="{0BF46D5D-F234-4B74-B78F-304214F4EBB3}"/>
    <cellStyle name="Output 7 4 2 4" xfId="8364" xr:uid="{6998C93E-302B-416C-9A0E-6640D257258D}"/>
    <cellStyle name="Output 7 4 2 4 2" xfId="18310" xr:uid="{FB069B7A-10A5-4178-BEFD-811C2765CD0E}"/>
    <cellStyle name="Output 7 4 2 4 3" xfId="23296" xr:uid="{49A7ED62-183F-4848-B74F-00E91B8912BD}"/>
    <cellStyle name="Output 7 4 2 4 4" xfId="29462" xr:uid="{9271AB95-C845-4B66-998E-E5A58B43DFA5}"/>
    <cellStyle name="Output 7 4 2 4 5" xfId="26445" xr:uid="{D04E43A5-054B-4F5F-9257-9D9E65133079}"/>
    <cellStyle name="Output 7 4 2 5" xfId="9192" xr:uid="{EBCD406D-4EE9-42EB-96BE-9EA20A6A7830}"/>
    <cellStyle name="Output 7 4 2 5 2" xfId="3284" xr:uid="{B76D70A3-38B6-4C9E-8EF9-E30F9AB71CDC}"/>
    <cellStyle name="Output 7 4 2 5 3" xfId="17180" xr:uid="{5BF3EC88-301C-4CC4-9C5A-7B52B36F518D}"/>
    <cellStyle name="Output 7 4 2 5 4" xfId="30290" xr:uid="{FAFB18F2-A5B5-4853-8986-D85367A23EA7}"/>
    <cellStyle name="Output 7 4 2 5 5" xfId="33965" xr:uid="{511E4014-3FAB-4058-B418-A1D8D43F0ED0}"/>
    <cellStyle name="Output 7 4 2 6" xfId="6789" xr:uid="{0CCBED7F-B76E-47EB-A792-92A84E30BEDD}"/>
    <cellStyle name="Output 7 4 2 6 2" xfId="16445" xr:uid="{6325C79C-FC3E-4596-ABD5-A1E6A11D39EE}"/>
    <cellStyle name="Output 7 4 2 6 3" xfId="21640" xr:uid="{40556D7A-2C38-4D79-A1BD-3197F62C9E22}"/>
    <cellStyle name="Output 7 4 2 6 4" xfId="27887" xr:uid="{F39359E8-640E-4AC3-ABC3-F920BA33C2E1}"/>
    <cellStyle name="Output 7 4 2 6 5" xfId="35668" xr:uid="{110F0886-6EFB-4E20-8109-BDA94A05B9AE}"/>
    <cellStyle name="Output 7 4 2 7" xfId="10414" xr:uid="{6ECF16A7-7F9E-4A33-844F-107E30891549}"/>
    <cellStyle name="Output 7 4 2 7 2" xfId="13309" xr:uid="{D2735759-CCDA-40D7-8878-B471D8B814D4}"/>
    <cellStyle name="Output 7 4 2 7 3" xfId="21991" xr:uid="{3A2F5CE3-A06C-4371-9B4A-CA307D86D085}"/>
    <cellStyle name="Output 7 4 2 7 4" xfId="31512" xr:uid="{F8754459-CF6F-4FCD-BFB5-97EAAEBEAEB8}"/>
    <cellStyle name="Output 7 4 2 7 5" xfId="36775" xr:uid="{C69E6C45-B7E5-49CB-85C8-3651FCC4E72B}"/>
    <cellStyle name="Output 7 4 2 8" xfId="3917" xr:uid="{F86448DB-4598-42E0-A75D-196CF65AB0FC}"/>
    <cellStyle name="Output 7 4 2 9" xfId="15725" xr:uid="{C55DB836-CAE1-4937-A6C0-51F734F55DF5}"/>
    <cellStyle name="Output 7 4 3" xfId="6054" xr:uid="{988A987F-C553-499C-AE41-D97AF942047E}"/>
    <cellStyle name="Output 7 4 3 2" xfId="14984" xr:uid="{B71F914D-61B0-495D-85B5-986048A56963}"/>
    <cellStyle name="Output 7 4 3 3" xfId="22342" xr:uid="{812F79BC-1B0A-4E0C-BAB2-D65BB4993A24}"/>
    <cellStyle name="Output 7 4 3 4" xfId="27152" xr:uid="{DCC527EA-31D0-4858-B402-014182A81207}"/>
    <cellStyle name="Output 7 4 3 5" xfId="33687" xr:uid="{33F9840D-950A-454A-A576-21F6E904B781}"/>
    <cellStyle name="Output 7 4 4" xfId="7498" xr:uid="{00151D86-C55E-4C7E-8ADD-91EF72B65A77}"/>
    <cellStyle name="Output 7 4 4 2" xfId="13054" xr:uid="{B304E4FC-0703-43C6-9313-7FADCB489533}"/>
    <cellStyle name="Output 7 4 4 3" xfId="20266" xr:uid="{452E38D7-1C3C-4DED-ABD4-9430BC01924C}"/>
    <cellStyle name="Output 7 4 4 4" xfId="28596" xr:uid="{BC2B3AF4-5CED-4425-AA3D-791786E2B24B}"/>
    <cellStyle name="Output 7 4 4 5" xfId="33302" xr:uid="{B74021C7-9AD0-4E52-AAA8-FF4EE0770B1C}"/>
    <cellStyle name="Output 7 4 5" xfId="8363" xr:uid="{710780BF-04A3-4A75-B186-6D79608BA3EA}"/>
    <cellStyle name="Output 7 4 5 2" xfId="3003" xr:uid="{E9C7EC4B-4761-4B0A-9491-05CA3EA481C0}"/>
    <cellStyle name="Output 7 4 5 3" xfId="16173" xr:uid="{2B17E9FF-DFBE-4371-B666-3FA7FFA9DF93}"/>
    <cellStyle name="Output 7 4 5 4" xfId="29461" xr:uid="{11B47E77-3FB1-4261-811C-430BFAD5FF2D}"/>
    <cellStyle name="Output 7 4 5 5" xfId="26446" xr:uid="{932BC427-84A7-4629-B15F-8DA65E30A848}"/>
    <cellStyle name="Output 7 4 6" xfId="9191" xr:uid="{00AF8F7A-0A48-4205-8848-513B5F833EA1}"/>
    <cellStyle name="Output 7 4 6 2" xfId="3283" xr:uid="{0E34FC73-320C-4540-9CA2-F299AC9411B6}"/>
    <cellStyle name="Output 7 4 6 3" xfId="18781" xr:uid="{D76D253C-4BED-4E8E-BFA2-7F1F73906343}"/>
    <cellStyle name="Output 7 4 6 4" xfId="30289" xr:uid="{5AAB5BD8-01EF-469A-8A8F-3D0AE111E082}"/>
    <cellStyle name="Output 7 4 6 5" xfId="32651" xr:uid="{2974BE0E-D3BF-4143-870A-CE0180CBADB7}"/>
    <cellStyle name="Output 7 4 7" xfId="6788" xr:uid="{A285F356-BB09-4C2E-89FF-E3C6936B50A7}"/>
    <cellStyle name="Output 7 4 7 2" xfId="17859" xr:uid="{63CAE046-1DBD-4CE8-B784-E09E02FB217E}"/>
    <cellStyle name="Output 7 4 7 3" xfId="22138" xr:uid="{D5E50816-DB74-4EC5-A0E5-238E4F736177}"/>
    <cellStyle name="Output 7 4 7 4" xfId="27886" xr:uid="{4AD54A4E-84B5-45EF-8B91-CE00463BCF5D}"/>
    <cellStyle name="Output 7 4 7 5" xfId="36173" xr:uid="{CADB631C-4616-45EA-A07A-C8B64EC600E6}"/>
    <cellStyle name="Output 7 4 8" xfId="10413" xr:uid="{04B7366F-E28F-4843-B686-1F38E0785432}"/>
    <cellStyle name="Output 7 4 8 2" xfId="17033" xr:uid="{1FE80402-0A96-48E9-8B98-813C92419A9B}"/>
    <cellStyle name="Output 7 4 8 3" xfId="20447" xr:uid="{3FF644FE-3A93-4844-A06F-8501D3B90F15}"/>
    <cellStyle name="Output 7 4 8 4" xfId="31511" xr:uid="{7853AE61-80C6-4669-BE4E-7801B65BCE57}"/>
    <cellStyle name="Output 7 4 8 5" xfId="33879" xr:uid="{3FA1D87D-CF5C-4AAD-9EA6-05370BC2A42B}"/>
    <cellStyle name="Output 7 4 9" xfId="3916" xr:uid="{562E64E3-9EEF-4030-96E7-9210AE75670A}"/>
    <cellStyle name="Output 7 5" xfId="1747" xr:uid="{00000000-0005-0000-0000-0000D3060000}"/>
    <cellStyle name="Output 7 5 10" xfId="15022" xr:uid="{5E4B4402-485F-40A9-B1B8-F566F77EE81A}"/>
    <cellStyle name="Output 7 5 11" xfId="21876" xr:uid="{128728A9-7853-4D03-9DCC-B94ED241D3E9}"/>
    <cellStyle name="Output 7 5 12" xfId="25071" xr:uid="{75D96AB3-2C12-48DE-9E4C-AF664457904C}"/>
    <cellStyle name="Output 7 5 13" xfId="34834" xr:uid="{9E3BF7CD-7AF3-407F-B289-38F749A5B6B2}"/>
    <cellStyle name="Output 7 5 2" xfId="1748" xr:uid="{00000000-0005-0000-0000-0000D4060000}"/>
    <cellStyle name="Output 7 5 2 10" xfId="21330" xr:uid="{9981C323-D082-4D6D-B2B2-71BD8F439FE0}"/>
    <cellStyle name="Output 7 5 2 11" xfId="25072" xr:uid="{B882431C-2B25-4890-AD57-BD48D6E26A7D}"/>
    <cellStyle name="Output 7 5 2 12" xfId="33747" xr:uid="{9A3AD83B-E717-4542-A11D-54A5A4ADB6CD}"/>
    <cellStyle name="Output 7 5 2 2" xfId="6057" xr:uid="{2CBDC26A-4CF0-438F-904F-DDC5B20A4D11}"/>
    <cellStyle name="Output 7 5 2 2 2" xfId="13365" xr:uid="{AD0B7465-71FB-4441-8FDC-93EC5881EBE4}"/>
    <cellStyle name="Output 7 5 2 2 3" xfId="19686" xr:uid="{5EF7AC90-4026-4763-8E8B-2F90990BDF2D}"/>
    <cellStyle name="Output 7 5 2 2 4" xfId="27155" xr:uid="{D9B5AED6-3670-4B0B-A56E-B438B1F62E16}"/>
    <cellStyle name="Output 7 5 2 2 5" xfId="23812" xr:uid="{129298CF-778B-46E0-ADA4-FFA73331CD63}"/>
    <cellStyle name="Output 7 5 2 3" xfId="7501" xr:uid="{62AA062B-C7FE-420B-815D-A77B2535EB77}"/>
    <cellStyle name="Output 7 5 2 3 2" xfId="14090" xr:uid="{15B8B89C-7185-4F82-B576-83CF49B454A6}"/>
    <cellStyle name="Output 7 5 2 3 3" xfId="22846" xr:uid="{9BB7E04C-3E4A-4E73-B929-D698A34C2490}"/>
    <cellStyle name="Output 7 5 2 3 4" xfId="28599" xr:uid="{398D2ED7-A10E-47A2-8E3B-960CE6C6881B}"/>
    <cellStyle name="Output 7 5 2 3 5" xfId="35341" xr:uid="{AFF45A60-3A66-4041-B4B9-7C30E85D3BBF}"/>
    <cellStyle name="Output 7 5 2 4" xfId="8366" xr:uid="{157C896C-1E95-43C3-B5DB-B02D8E6EA59A}"/>
    <cellStyle name="Output 7 5 2 4 2" xfId="2989" xr:uid="{5AE5BE77-1088-4EBB-9E86-F910CD0702B7}"/>
    <cellStyle name="Output 7 5 2 4 3" xfId="23297" xr:uid="{11B9A31B-2F38-42DA-A957-3530F9869600}"/>
    <cellStyle name="Output 7 5 2 4 4" xfId="29464" xr:uid="{B22B3EF4-E5B1-4586-A162-83E286324392}"/>
    <cellStyle name="Output 7 5 2 4 5" xfId="25284" xr:uid="{EA2391F8-1113-41BD-B0ED-A3E11BC0BAB4}"/>
    <cellStyle name="Output 7 5 2 5" xfId="9194" xr:uid="{9794EC4B-FD85-4DDF-9A5A-7AE398D7EFE8}"/>
    <cellStyle name="Output 7 5 2 5 2" xfId="12684" xr:uid="{B9AB53B1-0BEC-4267-B3E3-26EBD00DC8E6}"/>
    <cellStyle name="Output 7 5 2 5 3" xfId="13175" xr:uid="{31E80AD4-7251-4983-9B3E-71832E1C5448}"/>
    <cellStyle name="Output 7 5 2 5 4" xfId="30292" xr:uid="{CA7108C6-CEFB-4978-942A-6C674DA8E61C}"/>
    <cellStyle name="Output 7 5 2 5 5" xfId="34492" xr:uid="{DBACAA97-DA79-4C18-B661-E712852D1AF8}"/>
    <cellStyle name="Output 7 5 2 6" xfId="6791" xr:uid="{56897C5B-5762-49B3-8203-0B1C30886C1E}"/>
    <cellStyle name="Output 7 5 2 6 2" xfId="16152" xr:uid="{0F096201-123B-4B08-AD7E-E9DF7211212F}"/>
    <cellStyle name="Output 7 5 2 6 3" xfId="11924" xr:uid="{5582128B-B955-4830-B390-239A70DEE5A1}"/>
    <cellStyle name="Output 7 5 2 6 4" xfId="27889" xr:uid="{F1D460D0-CECE-4C29-8BF0-3802035E9B27}"/>
    <cellStyle name="Output 7 5 2 6 5" xfId="32314" xr:uid="{6EA90C64-2869-45E0-8ECC-FBD9E65423C9}"/>
    <cellStyle name="Output 7 5 2 7" xfId="10416" xr:uid="{12FBEB9F-A15E-4BA7-8901-0A71CADAF204}"/>
    <cellStyle name="Output 7 5 2 7 2" xfId="3625" xr:uid="{F6735DC3-8792-49B8-8C99-9EA59699B4EC}"/>
    <cellStyle name="Output 7 5 2 7 3" xfId="20957" xr:uid="{6333E991-630D-4A75-8ED1-4C5353C48C0C}"/>
    <cellStyle name="Output 7 5 2 7 4" xfId="31514" xr:uid="{4B4DA6BE-437B-46CB-B9B7-208A6AE41BCC}"/>
    <cellStyle name="Output 7 5 2 7 5" xfId="35999" xr:uid="{EAAB0EED-51A6-45B8-8FA5-69FDE96030F3}"/>
    <cellStyle name="Output 7 5 2 8" xfId="3919" xr:uid="{449DA813-4DE6-4EE5-A722-8261892FFEEA}"/>
    <cellStyle name="Output 7 5 2 9" xfId="13707" xr:uid="{678098BC-06FD-4BE8-BD47-FC05ABAC6113}"/>
    <cellStyle name="Output 7 5 3" xfId="6056" xr:uid="{366874F0-015A-41B5-B9D4-4145B3C5CA8A}"/>
    <cellStyle name="Output 7 5 3 2" xfId="14676" xr:uid="{A4044153-D89E-4DBC-89B1-31F0D38675AE}"/>
    <cellStyle name="Output 7 5 3 3" xfId="20782" xr:uid="{4A6C993B-DB44-4311-901C-4441BC4657E6}"/>
    <cellStyle name="Output 7 5 3 4" xfId="27154" xr:uid="{DCAC5E23-12BC-45DD-A34F-3BCBFAD851DB}"/>
    <cellStyle name="Output 7 5 3 5" xfId="33461" xr:uid="{DD8F1151-6F97-4511-9610-B999B2B004B1}"/>
    <cellStyle name="Output 7 5 4" xfId="7500" xr:uid="{7E360BCB-7EF8-4506-90E9-9140E2FC538E}"/>
    <cellStyle name="Output 7 5 4 2" xfId="13209" xr:uid="{265A1E18-0F14-4014-8CF4-05A18138E3EE}"/>
    <cellStyle name="Output 7 5 4 3" xfId="20024" xr:uid="{B18ACB9D-4D36-49F7-A2A2-F2F8A9FA68A8}"/>
    <cellStyle name="Output 7 5 4 4" xfId="28598" xr:uid="{C2382EBB-0D1B-4149-B289-8F6EFF415C7C}"/>
    <cellStyle name="Output 7 5 4 5" xfId="36894" xr:uid="{C60B86E9-2049-4FF6-BF81-0957A4060AB0}"/>
    <cellStyle name="Output 7 5 5" xfId="8365" xr:uid="{3AC73FE7-7988-4891-B839-5F3723F99752}"/>
    <cellStyle name="Output 7 5 5 2" xfId="12956" xr:uid="{C8E6015B-FEF5-4ED3-9AD3-DC468A1E8463}"/>
    <cellStyle name="Output 7 5 5 3" xfId="19046" xr:uid="{D6747F05-818E-4B87-96DA-D15AD95D6291}"/>
    <cellStyle name="Output 7 5 5 4" xfId="29463" xr:uid="{1D3A1DC3-9518-41F0-BF9A-5EA0F39E765E}"/>
    <cellStyle name="Output 7 5 5 5" xfId="25168" xr:uid="{8F831A19-08DD-47B1-871E-DA177F297C6F}"/>
    <cellStyle name="Output 7 5 6" xfId="9193" xr:uid="{E8DCB6A8-F5F3-43EC-99A2-780CDBE6D8F4}"/>
    <cellStyle name="Output 7 5 6 2" xfId="18055" xr:uid="{9C6F53AE-F561-47CD-A2F7-67BC3989F804}"/>
    <cellStyle name="Output 7 5 6 3" xfId="11656" xr:uid="{BB02B0E2-3B61-4E0B-89C7-D2CF1C441603}"/>
    <cellStyle name="Output 7 5 6 4" xfId="30291" xr:uid="{D999B7B2-9A2B-4A90-BA42-EC557716C4A0}"/>
    <cellStyle name="Output 7 5 6 5" xfId="36861" xr:uid="{998F5D88-E04E-4AA3-A8D8-D978C5162F21}"/>
    <cellStyle name="Output 7 5 7" xfId="6790" xr:uid="{524E0FB5-8D38-444B-A68A-A477EE7B1058}"/>
    <cellStyle name="Output 7 5 7 2" xfId="16864" xr:uid="{64FEC7FC-2B88-4918-8B53-9D5FB8698D98}"/>
    <cellStyle name="Output 7 5 7 3" xfId="21118" xr:uid="{2F55CB1F-52B2-4A5D-B96E-33FA0508577D}"/>
    <cellStyle name="Output 7 5 7 4" xfId="27888" xr:uid="{F2C539CA-9C38-4D53-A17D-6FD0E848318D}"/>
    <cellStyle name="Output 7 5 7 5" xfId="35136" xr:uid="{F19ACC2A-56F3-4736-BDA2-334FFA563C18}"/>
    <cellStyle name="Output 7 5 8" xfId="10415" xr:uid="{9E69FD12-F570-4F24-AD83-903B60F31539}"/>
    <cellStyle name="Output 7 5 8 2" xfId="14464" xr:uid="{006A3986-0E89-4697-A4BD-77C61775EC19}"/>
    <cellStyle name="Output 7 5 8 3" xfId="21471" xr:uid="{31FECCC0-5D0D-4D20-B060-E4F31CF989A9}"/>
    <cellStyle name="Output 7 5 8 4" xfId="31513" xr:uid="{A839E650-7D94-4AC0-B5EC-BB4323B3310E}"/>
    <cellStyle name="Output 7 5 8 5" xfId="34435" xr:uid="{9B27BA50-B205-4ADE-844A-8D85EC25B890}"/>
    <cellStyle name="Output 7 5 9" xfId="3918" xr:uid="{CAB02F5B-C71C-4CBA-9026-AED5FD678E35}"/>
    <cellStyle name="Output 7 6" xfId="1749" xr:uid="{00000000-0005-0000-0000-0000D5060000}"/>
    <cellStyle name="Output 7 6 10" xfId="20819" xr:uid="{AB0081DC-6BF5-4D5D-BE31-0EE0C69F4157}"/>
    <cellStyle name="Output 7 6 11" xfId="25073" xr:uid="{A979ED66-DE61-47C0-888A-45F47B72294D}"/>
    <cellStyle name="Output 7 6 12" xfId="23516" xr:uid="{96BF78EE-0154-4AF3-A56A-72C587E4920B}"/>
    <cellStyle name="Output 7 6 2" xfId="6058" xr:uid="{A4CA2498-8CB6-408E-A486-11171AEB5C75}"/>
    <cellStyle name="Output 7 6 2 2" xfId="11400" xr:uid="{5B3F53FF-DA7E-4AEC-9187-B585F7B3BD22}"/>
    <cellStyle name="Output 7 6 2 3" xfId="20533" xr:uid="{479CA1A1-4195-43F7-889A-7325B2948310}"/>
    <cellStyle name="Output 7 6 2 4" xfId="27156" xr:uid="{3790C235-DAF7-4CE8-899D-E98D89CBC058}"/>
    <cellStyle name="Output 7 6 2 5" xfId="26127" xr:uid="{03F20FBC-C01C-45CF-A054-ED96D355C23E}"/>
    <cellStyle name="Output 7 6 3" xfId="7502" xr:uid="{64A9314A-0298-4FD6-8D86-25C28ED64C29}"/>
    <cellStyle name="Output 7 6 3 2" xfId="17810" xr:uid="{E8DB39AA-10D2-4F69-A12C-FBAA1B3E50F0}"/>
    <cellStyle name="Output 7 6 3 3" xfId="21395" xr:uid="{5645DE93-6555-4E51-807B-15C119E1CB95}"/>
    <cellStyle name="Output 7 6 3 4" xfId="28600" xr:uid="{98876752-03B6-4004-9123-6E22F60A432E}"/>
    <cellStyle name="Output 7 6 3 5" xfId="36124" xr:uid="{A97D43AA-FB65-4C83-92BB-8E68A74C5A19}"/>
    <cellStyle name="Output 7 6 4" xfId="8367" xr:uid="{BD5E9C21-157D-4F75-90EA-AB78EA8F85F1}"/>
    <cellStyle name="Output 7 6 4 2" xfId="18309" xr:uid="{27397410-DDC8-4C4E-B288-992772D8238F}"/>
    <cellStyle name="Output 7 6 4 3" xfId="19047" xr:uid="{DD3877B9-A60D-42BC-9CE0-04952C0989F5}"/>
    <cellStyle name="Output 7 6 4 4" xfId="29465" xr:uid="{14E55FAD-BCD0-478C-8315-BE8539057B2F}"/>
    <cellStyle name="Output 7 6 4 5" xfId="33855" xr:uid="{1465AC54-80ED-455C-9C2F-ED829BDEC76A}"/>
    <cellStyle name="Output 7 6 5" xfId="9195" xr:uid="{FE37336A-E913-40E1-97E0-9E3F231521ED}"/>
    <cellStyle name="Output 7 6 5 2" xfId="18058" xr:uid="{A43F6B92-77F3-47D6-9174-06C183D39BB7}"/>
    <cellStyle name="Output 7 6 5 3" xfId="23044" xr:uid="{2C029A4B-402B-480D-9847-0C9E317CE197}"/>
    <cellStyle name="Output 7 6 5 4" xfId="30293" xr:uid="{203082BF-93A6-42D4-B9C3-3FCFD60954CD}"/>
    <cellStyle name="Output 7 6 5 5" xfId="36085" xr:uid="{B3AD00CB-792B-4B2D-ACF3-35DEB883FB57}"/>
    <cellStyle name="Output 7 6 6" xfId="6283" xr:uid="{F5879942-1488-4038-A558-5F5975EDC5FB}"/>
    <cellStyle name="Output 7 6 6 2" xfId="2283" xr:uid="{D306E867-DD6B-4FC1-8F55-E172322FA97A}"/>
    <cellStyle name="Output 7 6 6 3" xfId="14173" xr:uid="{E3D59E69-CC65-4567-8163-88BCCD2B23C7}"/>
    <cellStyle name="Output 7 6 6 4" xfId="27381" xr:uid="{3B8FB509-5617-47E8-9662-EF82E62F46E1}"/>
    <cellStyle name="Output 7 6 6 5" xfId="23828" xr:uid="{A92A6FC6-67D1-4704-975C-4DFF52F72155}"/>
    <cellStyle name="Output 7 6 7" xfId="10417" xr:uid="{90EF9126-2C92-4314-8F26-C6748F1246EA}"/>
    <cellStyle name="Output 7 6 7 2" xfId="13150" xr:uid="{27E59643-3019-4768-B7A2-D072FEB0FDB0}"/>
    <cellStyle name="Output 7 6 7 3" xfId="11888" xr:uid="{90CE07CD-564D-44FF-BABE-33A94AC0C4C7}"/>
    <cellStyle name="Output 7 6 7 4" xfId="31515" xr:uid="{85BC16EA-5012-4DCB-B9C9-576B66CAEB3F}"/>
    <cellStyle name="Output 7 6 7 5" xfId="35470" xr:uid="{97D4D1DB-BEF9-445C-B9D1-9753D82BB1AE}"/>
    <cellStyle name="Output 7 6 8" xfId="3920" xr:uid="{2B30BB92-95BC-420A-A0DD-30AB53009D44}"/>
    <cellStyle name="Output 7 6 9" xfId="11729" xr:uid="{4B60D020-5D26-48E0-945A-5365CB2985ED}"/>
    <cellStyle name="Output 7 7" xfId="6049" xr:uid="{CAC88B22-19F5-4A1C-8D71-ECF906C15690}"/>
    <cellStyle name="Output 7 7 2" xfId="13646" xr:uid="{E71BE5F2-3F16-42DB-9D55-60BB7D9F6EF5}"/>
    <cellStyle name="Output 7 7 3" xfId="21424" xr:uid="{13BCD024-F426-4345-A16A-F9DAA8B566C9}"/>
    <cellStyle name="Output 7 7 4" xfId="27147" xr:uid="{D0F892EC-0330-46C4-A61F-DD01F83E0A27}"/>
    <cellStyle name="Output 7 7 5" xfId="34544" xr:uid="{DD08B498-EAF6-49A6-8463-0D464D8854C0}"/>
    <cellStyle name="Output 7 8" xfId="7493" xr:uid="{F61B4EA0-7496-4DEC-A405-B5A4314373C2}"/>
    <cellStyle name="Output 7 8 2" xfId="15372" xr:uid="{B6AAA33E-2DF6-4C56-A069-DC4170251666}"/>
    <cellStyle name="Output 7 8 3" xfId="3824" xr:uid="{70A53CD1-4542-43D0-B283-38332AC1F81F}"/>
    <cellStyle name="Output 7 8 4" xfId="28591" xr:uid="{891569A0-6896-4580-ABC2-CA689603BDF6}"/>
    <cellStyle name="Output 7 8 5" xfId="36227" xr:uid="{4353F9E0-B738-4A31-A1E6-F02839789E7B}"/>
    <cellStyle name="Output 7 9" xfId="8358" xr:uid="{048CC81B-E69D-42B5-99E7-C2C464E57E84}"/>
    <cellStyle name="Output 7 9 2" xfId="12186" xr:uid="{2A186836-D3A4-407D-861C-DAC6525DAA7A}"/>
    <cellStyle name="Output 7 9 3" xfId="23298" xr:uid="{426ECBBE-E50C-4040-9134-F4E412690907}"/>
    <cellStyle name="Output 7 9 4" xfId="29456" xr:uid="{09AC7CF5-830D-4039-86C1-704CF41F4855}"/>
    <cellStyle name="Output 7 9 5" xfId="26443" xr:uid="{60E02D96-FF77-4459-9907-505347DADC44}"/>
    <cellStyle name="Output 8" xfId="1750" xr:uid="{00000000-0005-0000-0000-0000D6060000}"/>
    <cellStyle name="Output 8 10" xfId="9196" xr:uid="{889C47B9-7E30-48CC-B067-1E17A258F3EC}"/>
    <cellStyle name="Output 8 10 2" xfId="12687" xr:uid="{27AF1088-ED46-4C80-A5C0-2D6A46A8F1D3}"/>
    <cellStyle name="Output 8 10 3" xfId="18777" xr:uid="{5DEA9211-3526-4190-99CD-4E87452AF993}"/>
    <cellStyle name="Output 8 10 4" xfId="30294" xr:uid="{D56A2C7B-85A7-4A8F-B237-CC7BFB918783}"/>
    <cellStyle name="Output 8 10 5" xfId="35556" xr:uid="{EE298D50-AAB6-4A82-818E-EF673C50BAC1}"/>
    <cellStyle name="Output 8 11" xfId="6792" xr:uid="{C7DB715B-3524-43F4-8780-432FF34F1E73}"/>
    <cellStyle name="Output 8 11 2" xfId="15422" xr:uid="{6DFB3613-719C-4730-9441-A710A1F48D6A}"/>
    <cellStyle name="Output 8 11 3" xfId="14157" xr:uid="{ABB4A7CF-324F-4A39-A319-47A572807C47}"/>
    <cellStyle name="Output 8 11 4" xfId="27890" xr:uid="{2C0F31EE-628F-46BC-9DE5-558DF9E9EB5A}"/>
    <cellStyle name="Output 8 11 5" xfId="36363" xr:uid="{EFF6B3B7-F3AD-4452-98C4-20E87E599F61}"/>
    <cellStyle name="Output 8 12" xfId="10418" xr:uid="{3F938E2E-E48E-46DC-85D1-EE3C0B39E57D}"/>
    <cellStyle name="Output 8 12 2" xfId="12492" xr:uid="{D8D26511-B7A4-4628-B790-AA2276224A05}"/>
    <cellStyle name="Output 8 12 3" xfId="13752" xr:uid="{F5159BD2-C752-438B-82E8-07006988CE45}"/>
    <cellStyle name="Output 8 12 4" xfId="31516" xr:uid="{94742047-2FE1-41E1-9E43-86CA3CE92B8D}"/>
    <cellStyle name="Output 8 12 5" xfId="34948" xr:uid="{3360A0AC-4954-4710-AAA0-B33AF0401D9D}"/>
    <cellStyle name="Output 8 13" xfId="3921" xr:uid="{57A539AA-8F28-44C4-8F01-93A8902CFEBC}"/>
    <cellStyle name="Output 8 14" xfId="11728" xr:uid="{5C083F10-D5DD-40DC-A02B-106A7A2F4F59}"/>
    <cellStyle name="Output 8 15" xfId="19744" xr:uid="{4C94D639-B9A4-499B-A35A-F73EE425DF00}"/>
    <cellStyle name="Output 8 16" xfId="25074" xr:uid="{4742183E-74E0-4950-A89D-0ABE1C0FEE2A}"/>
    <cellStyle name="Output 8 17" xfId="23517" xr:uid="{90B04B56-5EB3-4106-B05E-08A0B590A24B}"/>
    <cellStyle name="Output 8 2" xfId="1751" xr:uid="{00000000-0005-0000-0000-0000D7060000}"/>
    <cellStyle name="Output 8 2 10" xfId="17519" xr:uid="{DCB5E3FD-5A7C-42A8-B32E-C8A6BE52A4BD}"/>
    <cellStyle name="Output 8 2 11" xfId="13849" xr:uid="{43D0C856-4433-4A85-A68F-2BD977EB537B}"/>
    <cellStyle name="Output 8 2 12" xfId="25075" xr:uid="{50324563-325E-40CB-9FD9-FC047E3A7E9B}"/>
    <cellStyle name="Output 8 2 13" xfId="36698" xr:uid="{1033D9DA-CBBA-402F-BF7F-23AB7065824F}"/>
    <cellStyle name="Output 8 2 2" xfId="1752" xr:uid="{00000000-0005-0000-0000-0000D8060000}"/>
    <cellStyle name="Output 8 2 2 10" xfId="14182" xr:uid="{67DD3E19-B945-4DB0-BC7F-4B497566B9FA}"/>
    <cellStyle name="Output 8 2 2 11" xfId="25076" xr:uid="{0AC4D592-849F-4512-B49C-37E351611B81}"/>
    <cellStyle name="Output 8 2 2 12" xfId="34171" xr:uid="{9D0A4067-9F60-4B4E-8ADA-2059B26D9001}"/>
    <cellStyle name="Output 8 2 2 2" xfId="6061" xr:uid="{2AF7039B-134F-45A3-A567-3D9A738B3A4F}"/>
    <cellStyle name="Output 8 2 2 2 2" xfId="15091" xr:uid="{103576A4-8822-4535-9F70-A0EA0E54B197}"/>
    <cellStyle name="Output 8 2 2 2 3" xfId="12188" xr:uid="{F85EAF86-3F37-4924-A9BC-C6278AE37B0D}"/>
    <cellStyle name="Output 8 2 2 2 4" xfId="27159" xr:uid="{D2054041-65F4-457B-BD41-AC8864E08014}"/>
    <cellStyle name="Output 8 2 2 2 5" xfId="34792" xr:uid="{6494D170-90A6-4695-AAE4-AEB30800B070}"/>
    <cellStyle name="Output 8 2 2 3" xfId="7505" xr:uid="{DF9D4BDE-94EB-4B37-A450-9282C31D2F10}"/>
    <cellStyle name="Output 8 2 2 3 2" xfId="16103" xr:uid="{38FCD453-4E44-435D-ADF3-F6EFFCF35D98}"/>
    <cellStyle name="Output 8 2 2 3 3" xfId="21066" xr:uid="{AB3B92DD-1248-4AE3-AA7A-46966B7C0054}"/>
    <cellStyle name="Output 8 2 2 3 4" xfId="28603" xr:uid="{A3E8406D-E04D-4CA3-B585-BE6F66ECFE3A}"/>
    <cellStyle name="Output 8 2 2 3 5" xfId="32265" xr:uid="{81650EDC-C982-4D69-88A9-1B4B9E4279AE}"/>
    <cellStyle name="Output 8 2 2 4" xfId="8370" xr:uid="{8D30EF59-C000-47C7-AFA7-FDC1A34ED056}"/>
    <cellStyle name="Output 8 2 2 4 2" xfId="18306" xr:uid="{FE783017-F78A-486F-BE65-4412AA118430}"/>
    <cellStyle name="Output 8 2 2 4 3" xfId="16664" xr:uid="{92D12BFC-18AE-4988-986B-60D8292EA01B}"/>
    <cellStyle name="Output 8 2 2 4 4" xfId="29468" xr:uid="{74333357-A11A-475F-8251-C9C411C6EECE}"/>
    <cellStyle name="Output 8 2 2 4 5" xfId="32327" xr:uid="{67632F5C-04E7-4EC5-94FF-59B8CB37F423}"/>
    <cellStyle name="Output 8 2 2 5" xfId="9198" xr:uid="{9B95C9EE-E92E-4E40-9008-71F813FD3EFD}"/>
    <cellStyle name="Output 8 2 2 5 2" xfId="18056" xr:uid="{EF8BFCA4-DEDC-4475-86A7-5E8145EC4374}"/>
    <cellStyle name="Output 8 2 2 5 3" xfId="18779" xr:uid="{3D282E6A-F8B3-4004-B2C5-2194D845F931}"/>
    <cellStyle name="Output 8 2 2 5 4" xfId="30296" xr:uid="{64EAA119-0A47-400F-A137-8B4B860E7D25}"/>
    <cellStyle name="Output 8 2 2 5 5" xfId="32197" xr:uid="{92DC988B-FF67-444B-9A37-1999A7B9D24D}"/>
    <cellStyle name="Output 8 2 2 6" xfId="6278" xr:uid="{881BCBA6-ACF9-4043-969B-BBEC03B607F6}"/>
    <cellStyle name="Output 8 2 2 6 2" xfId="4316" xr:uid="{F1570A69-B512-4BB6-A895-B4402133F74A}"/>
    <cellStyle name="Output 8 2 2 6 3" xfId="3749" xr:uid="{0D8B70E9-5C7B-4158-B50C-E37B47FCDD1F}"/>
    <cellStyle name="Output 8 2 2 6 4" xfId="27376" xr:uid="{6E508B62-3DDF-4D9E-B208-E3236B158412}"/>
    <cellStyle name="Output 8 2 2 6 5" xfId="25399" xr:uid="{CAE419BB-62E6-41FF-85D3-E0338BBE4C85}"/>
    <cellStyle name="Output 8 2 2 7" xfId="10420" xr:uid="{F32B2A5C-AAEB-427D-AEDC-DBEFDEDFE93A}"/>
    <cellStyle name="Output 8 2 2 7 2" xfId="17712" xr:uid="{C4ACF8AA-AA40-40A3-889C-C0A287BE43EC}"/>
    <cellStyle name="Output 8 2 2 7 3" xfId="22279" xr:uid="{A52CD9ED-010F-4EF8-98D4-C53DA6CBDB7B}"/>
    <cellStyle name="Output 8 2 2 7 4" xfId="31518" xr:uid="{F01DA410-8378-4110-B362-EB91E7B34E2F}"/>
    <cellStyle name="Output 8 2 2 7 5" xfId="24545" xr:uid="{7C8D8CC1-7859-4F7F-9DEB-518045945FCC}"/>
    <cellStyle name="Output 8 2 2 8" xfId="3923" xr:uid="{406CBBB4-FF00-4213-BC46-A916F03049D7}"/>
    <cellStyle name="Output 8 2 2 9" xfId="14265" xr:uid="{E99C5C41-D64F-4BCC-AE58-4BF870980087}"/>
    <cellStyle name="Output 8 2 3" xfId="6060" xr:uid="{C96380A7-27D1-4D54-AD0C-561B5EE703B5}"/>
    <cellStyle name="Output 8 2 3 2" xfId="17098" xr:uid="{BCA59623-5D87-44EB-BA54-1F84C6723180}"/>
    <cellStyle name="Output 8 2 3 3" xfId="3741" xr:uid="{B3349F00-BF27-4D05-9F2D-D770D315D5B3}"/>
    <cellStyle name="Output 8 2 3 4" xfId="27158" xr:uid="{2FE97F55-1B66-42A5-88F6-36F101E3C9C4}"/>
    <cellStyle name="Output 8 2 3 5" xfId="34890" xr:uid="{45A08295-28A2-4BD7-B202-59D1A5F516F8}"/>
    <cellStyle name="Output 8 2 4" xfId="7504" xr:uid="{53780E6E-B4AE-46ED-A059-9B9EC331CE54}"/>
    <cellStyle name="Output 8 2 4 2" xfId="16815" xr:uid="{9593F5E0-26DA-4D1C-A17B-069651F7E5CA}"/>
    <cellStyle name="Output 8 2 4 3" xfId="21588" xr:uid="{D6B23E7B-0725-4284-A1B4-B8947D980065}"/>
    <cellStyle name="Output 8 2 4 4" xfId="28602" xr:uid="{F82980FF-81C6-4539-83D4-5787A14159DB}"/>
    <cellStyle name="Output 8 2 4 5" xfId="35087" xr:uid="{38DD168A-7D8E-4395-A519-AFC37EA8045A}"/>
    <cellStyle name="Output 8 2 5" xfId="8369" xr:uid="{8F099150-4840-4E7D-BFA0-2E7C68676F55}"/>
    <cellStyle name="Output 8 2 5 2" xfId="2990" xr:uid="{50EF1202-ECDF-47DC-A7F7-6C0A1D35767F}"/>
    <cellStyle name="Output 8 2 5 3" xfId="16644" xr:uid="{2DB91157-A113-4ECA-B6A2-413527A560D0}"/>
    <cellStyle name="Output 8 2 5 4" xfId="29467" xr:uid="{DEDF3FF5-35C0-405B-9467-40334AC561FA}"/>
    <cellStyle name="Output 8 2 5 5" xfId="34094" xr:uid="{B1D4040F-A8E0-46C0-AE24-3E32146805EB}"/>
    <cellStyle name="Output 8 2 6" xfId="9197" xr:uid="{05FB0337-19BE-4308-89AA-D3482EFEFDF9}"/>
    <cellStyle name="Output 8 2 6 2" xfId="3285" xr:uid="{0439BC5B-BFB8-4812-9F60-0D5EBEBF6E86}"/>
    <cellStyle name="Output 8 2 6 3" xfId="23045" xr:uid="{E4848517-8DAD-4476-B04C-5C52983C4D36}"/>
    <cellStyle name="Output 8 2 6 4" xfId="30295" xr:uid="{5C324CD4-E0E7-4814-A277-6054E5FD45F1}"/>
    <cellStyle name="Output 8 2 6 5" xfId="35033" xr:uid="{F118CE72-EDC6-4D98-8CE9-A9DC191BFB8C}"/>
    <cellStyle name="Output 8 2 7" xfId="6381" xr:uid="{F463E965-16EE-486B-9750-A0781925DCBE}"/>
    <cellStyle name="Output 8 2 7 2" xfId="4273" xr:uid="{E073A305-63C6-45E0-8B48-6044F3FDBF54}"/>
    <cellStyle name="Output 8 2 7 3" xfId="13829" xr:uid="{D6E44420-0A97-4823-BC51-7BAA1D6FB0FC}"/>
    <cellStyle name="Output 8 2 7 4" xfId="27479" xr:uid="{529FB436-4468-4B26-86FC-3911A63D15DF}"/>
    <cellStyle name="Output 8 2 7 5" xfId="23859" xr:uid="{7BE7BA51-C9DC-47AC-B87A-D33B805222D7}"/>
    <cellStyle name="Output 8 2 8" xfId="10419" xr:uid="{FDC85D98-5E02-419A-977F-6DBD82EF269C}"/>
    <cellStyle name="Output 8 2 8 2" xfId="13958" xr:uid="{31D847DF-CC4F-42D9-A33D-AE146A528F91}"/>
    <cellStyle name="Output 8 2 8 3" xfId="18550" xr:uid="{BFD2ACD1-6D50-46B5-8CCB-5ABFE61E899B}"/>
    <cellStyle name="Output 8 2 8 4" xfId="31517" xr:uid="{46F10620-F359-405A-B106-297F5862E6EB}"/>
    <cellStyle name="Output 8 2 8 5" xfId="32111" xr:uid="{12CF5EE0-38D1-43A7-BB58-AF8FF62DC4F5}"/>
    <cellStyle name="Output 8 2 9" xfId="3922" xr:uid="{70ED3252-6DA7-4BB8-8815-5D2DC115317B}"/>
    <cellStyle name="Output 8 3" xfId="1753" xr:uid="{00000000-0005-0000-0000-0000D9060000}"/>
    <cellStyle name="Output 8 3 10" xfId="16491" xr:uid="{26802450-3614-4C99-B523-10D417342FFD}"/>
    <cellStyle name="Output 8 3 11" xfId="22658" xr:uid="{725F7720-2805-4318-B145-92435047DDCA}"/>
    <cellStyle name="Output 8 3 12" xfId="25077" xr:uid="{9C6A8416-56F5-4469-B07C-CD79FF89451C}"/>
    <cellStyle name="Output 8 3 13" xfId="35906" xr:uid="{C36142F2-1E70-4E13-BBC9-31B77B241867}"/>
    <cellStyle name="Output 8 3 2" xfId="1754" xr:uid="{00000000-0005-0000-0000-0000DA060000}"/>
    <cellStyle name="Output 8 3 2 10" xfId="20164" xr:uid="{1132251D-A093-44EB-B7FF-3C46D7F320E7}"/>
    <cellStyle name="Output 8 3 2 11" xfId="25078" xr:uid="{9F77DC52-602B-48D3-AD20-B3642CC3DEA0}"/>
    <cellStyle name="Output 8 3 2 12" xfId="35349" xr:uid="{1C969D85-C990-44C5-99B5-41191315EFCB}"/>
    <cellStyle name="Output 8 3 2 2" xfId="6063" xr:uid="{9B68E533-86FF-49AD-BA77-A934352FDC67}"/>
    <cellStyle name="Output 8 3 2 2 2" xfId="11398" xr:uid="{0E231CE8-8980-453A-A2E5-D495E49BFF2E}"/>
    <cellStyle name="Output 8 3 2 2 3" xfId="20874" xr:uid="{EFCB5445-97DE-421F-9687-8F66C5A7DFB1}"/>
    <cellStyle name="Output 8 3 2 2 4" xfId="27161" xr:uid="{F88A5311-DFE3-4BE2-B83D-AEC77FB4E80D}"/>
    <cellStyle name="Output 8 3 2 2 5" xfId="33676" xr:uid="{6CB7ACE9-B04A-4657-89F4-D6EDA79C2E72}"/>
    <cellStyle name="Output 8 3 2 3" xfId="7507" xr:uid="{82D156AA-F367-47A6-98F1-C4A1413F8154}"/>
    <cellStyle name="Output 8 3 2 3 2" xfId="12120" xr:uid="{3D442D0C-EFA6-407F-A76C-8C4365CC0A3D}"/>
    <cellStyle name="Output 8 3 2 3 3" xfId="22190" xr:uid="{4D4F169C-B9C2-47D1-B602-E2FF14908BF5}"/>
    <cellStyle name="Output 8 3 2 3 4" xfId="28605" xr:uid="{6769F666-1474-400D-B8EC-03CFA9A12382}"/>
    <cellStyle name="Output 8 3 2 3 5" xfId="26299" xr:uid="{86DB6D32-97A2-4EFF-B012-FDD5DD7F1BA8}"/>
    <cellStyle name="Output 8 3 2 4" xfId="8372" xr:uid="{9997946D-A261-4286-B575-9849D30132EC}"/>
    <cellStyle name="Output 8 3 2 4 2" xfId="18308" xr:uid="{F285C5BB-77D4-4AE9-A2EE-45C556974995}"/>
    <cellStyle name="Output 8 3 2 4 3" xfId="23294" xr:uid="{309515D2-733B-4BF5-9DE0-99929694A7E2}"/>
    <cellStyle name="Output 8 3 2 4 4" xfId="29470" xr:uid="{6C57D936-98A3-45BE-AE3C-8173D5C0DA13}"/>
    <cellStyle name="Output 8 3 2 4 5" xfId="32202" xr:uid="{07FE0603-1699-4FEF-883C-B43F87111885}"/>
    <cellStyle name="Output 8 3 2 5" xfId="9200" xr:uid="{0BD5C431-3A1B-44EC-8983-2BAE5F4B1239}"/>
    <cellStyle name="Output 8 3 2 5 2" xfId="18057" xr:uid="{9E6D757A-C4CE-4154-89D8-CD7805346F0F}"/>
    <cellStyle name="Output 8 3 2 5 3" xfId="15814" xr:uid="{28D73CFF-1D61-44F7-AA2D-A3CD08FE486A}"/>
    <cellStyle name="Output 8 3 2 5 4" xfId="30298" xr:uid="{17CC865C-04E9-4E69-AC28-D486A946B9F3}"/>
    <cellStyle name="Output 8 3 2 5 5" xfId="36257" xr:uid="{6082FD23-7F23-4CB0-A004-12549F41C592}"/>
    <cellStyle name="Output 8 3 2 6" xfId="6794" xr:uid="{BA6A4935-FC8A-4C0D-BF31-BBA57BD93F23}"/>
    <cellStyle name="Output 8 3 2 6 2" xfId="17079" xr:uid="{3ED917B8-F802-4C0A-B3EF-BB54855BC871}"/>
    <cellStyle name="Output 8 3 2 6 3" xfId="18666" xr:uid="{6861AC6C-FA6F-4A11-B53E-53A59290972F}"/>
    <cellStyle name="Output 8 3 2 6 4" xfId="27892" xr:uid="{2EC9EBEC-15BD-4020-A906-1214EF952B3A}"/>
    <cellStyle name="Output 8 3 2 6 5" xfId="34409" xr:uid="{4DB85CEB-E78D-4552-AE6A-CA8318E067A6}"/>
    <cellStyle name="Output 8 3 2 7" xfId="10422" xr:uid="{4EF9004F-531F-427F-9CDB-189E6AACA218}"/>
    <cellStyle name="Output 8 3 2 7 2" xfId="16708" xr:uid="{D99A7E73-01DB-45F8-AAFC-15BCD877F592}"/>
    <cellStyle name="Output 8 3 2 7 3" xfId="20365" xr:uid="{A47421E4-F5EE-42C6-A672-C0C032F3E7EB}"/>
    <cellStyle name="Output 8 3 2 7 4" xfId="31520" xr:uid="{5B5CF48E-F42F-4DA6-A8CD-9096F5375658}"/>
    <cellStyle name="Output 8 3 2 7 5" xfId="36346" xr:uid="{6AA2AB94-35CB-43C2-97A4-06D0F5BEE398}"/>
    <cellStyle name="Output 8 3 2 8" xfId="3925" xr:uid="{4C26D699-1971-4996-BAB7-B32859A155AE}"/>
    <cellStyle name="Output 8 3 2 9" xfId="15722" xr:uid="{217A7306-1C40-464B-BBB3-CF884C11DD10}"/>
    <cellStyle name="Output 8 3 3" xfId="6062" xr:uid="{A86E22AB-11BD-4B7F-932D-8E0367D8FE18}"/>
    <cellStyle name="Output 8 3 3 2" xfId="14982" xr:uid="{D91FF47A-DE38-415C-A07B-98977171A633}"/>
    <cellStyle name="Output 8 3 3 3" xfId="22340" xr:uid="{E9B8BC46-E80F-4061-BB35-975EB1BE29EC}"/>
    <cellStyle name="Output 8 3 3 4" xfId="27160" xr:uid="{71369F60-AC25-4B64-A3CE-1A11208CAB87}"/>
    <cellStyle name="Output 8 3 3 5" xfId="26124" xr:uid="{1E8C85B0-B70C-425F-9AFB-EA7E05A3A857}"/>
    <cellStyle name="Output 8 3 4" xfId="7506" xr:uid="{2B5DEDAE-0517-4EB4-A204-A04ED8154C79}"/>
    <cellStyle name="Output 8 3 4 2" xfId="15373" xr:uid="{E5D6A7B4-416D-49D4-9361-58788794AEEF}"/>
    <cellStyle name="Output 8 3 4 3" xfId="14537" xr:uid="{B2E91AB0-691A-4C86-80C6-A749AC695834}"/>
    <cellStyle name="Output 8 3 4 4" xfId="28604" xr:uid="{BBE878D4-0251-4C19-B476-1504BEBD3E87}"/>
    <cellStyle name="Output 8 3 4 5" xfId="23992" xr:uid="{9EC831AF-E8E0-4484-9D58-F5FA59C9E2A2}"/>
    <cellStyle name="Output 8 3 5" xfId="8371" xr:uid="{89B43F5E-1AB8-4470-B7C9-EF1FD5AFEC02}"/>
    <cellStyle name="Output 8 3 5 2" xfId="12952" xr:uid="{8252DB8A-04E3-4533-9113-DA9AB41D67A2}"/>
    <cellStyle name="Output 8 3 5 3" xfId="16415" xr:uid="{1EE6AB30-D27F-40AA-A6F1-4847D42FE754}"/>
    <cellStyle name="Output 8 3 5 4" xfId="29469" xr:uid="{A9D75025-219F-48E9-B97F-F94A1A39AD66}"/>
    <cellStyle name="Output 8 3 5 5" xfId="33970" xr:uid="{257B9DF7-BD48-4607-86DB-9047A256DBD0}"/>
    <cellStyle name="Output 8 3 6" xfId="9199" xr:uid="{5D813072-E153-4B54-8FB7-30E420444E81}"/>
    <cellStyle name="Output 8 3 6 2" xfId="12685" xr:uid="{51EDE219-BF64-4D53-B296-A093E1D1CE07}"/>
    <cellStyle name="Output 8 3 6 3" xfId="16575" xr:uid="{E8601ADA-AB64-47FC-8D3C-CD1384378A47}"/>
    <cellStyle name="Output 8 3 6 4" xfId="30297" xr:uid="{0374513D-3E91-4342-BE0A-92B60281C53C}"/>
    <cellStyle name="Output 8 3 6 5" xfId="34501" xr:uid="{96A308EB-9FF2-42A9-9C60-5BB300463A4A}"/>
    <cellStyle name="Output 8 3 7" xfId="6147" xr:uid="{08258251-59A3-432D-A506-71D1FA0DBFA6}"/>
    <cellStyle name="Output 8 3 7 2" xfId="17091" xr:uid="{4BAE3C09-3520-4B74-A896-5EA75869C63C}"/>
    <cellStyle name="Output 8 3 7 3" xfId="19448" xr:uid="{BAEC6294-876D-4ADF-B09B-6850AD345A26}"/>
    <cellStyle name="Output 8 3 7 4" xfId="27245" xr:uid="{8314CE35-1F71-4AB1-97F5-30F891D1F918}"/>
    <cellStyle name="Output 8 3 7 5" xfId="36424" xr:uid="{490A5633-DF18-42E6-8144-768D2AE5CA2A}"/>
    <cellStyle name="Output 8 3 8" xfId="10421" xr:uid="{0537D4F7-15D4-42A9-B6AC-13E8559705FB}"/>
    <cellStyle name="Output 8 3 8 2" xfId="14583" xr:uid="{53507AF3-4DF7-4ED7-80FD-B0BF07CCE15A}"/>
    <cellStyle name="Output 8 3 8 3" xfId="19408" xr:uid="{C2C9A6BB-0705-4235-B71E-6B543E62FE2E}"/>
    <cellStyle name="Output 8 3 8 4" xfId="31519" xr:uid="{F1217BD5-E878-4344-B7ED-B76EC3E804E1}"/>
    <cellStyle name="Output 8 3 8 5" xfId="36401" xr:uid="{FC483CEA-1265-4EC0-95D4-B0E66FA7F8CB}"/>
    <cellStyle name="Output 8 3 9" xfId="3924" xr:uid="{19F93CE1-CFED-402B-BB8D-51745B8C8DAF}"/>
    <cellStyle name="Output 8 4" xfId="1755" xr:uid="{00000000-0005-0000-0000-0000DB060000}"/>
    <cellStyle name="Output 8 4 10" xfId="15019" xr:uid="{9E4D5298-8E03-43DF-B85E-7A449FEF8F38}"/>
    <cellStyle name="Output 8 4 11" xfId="21873" xr:uid="{11C1033B-45CD-41C7-A713-BEC4F59137C8}"/>
    <cellStyle name="Output 8 4 12" xfId="25079" xr:uid="{1BC6798A-06F1-4356-8F50-704BF1C8C50C}"/>
    <cellStyle name="Output 8 4 13" xfId="34831" xr:uid="{DFC0682A-5F8B-444C-941B-DB4209FB6899}"/>
    <cellStyle name="Output 8 4 2" xfId="1756" xr:uid="{00000000-0005-0000-0000-0000DC060000}"/>
    <cellStyle name="Output 8 4 2 10" xfId="21327" xr:uid="{004AF979-F9C2-4283-94A2-E9323974288A}"/>
    <cellStyle name="Output 8 4 2 11" xfId="25080" xr:uid="{F16F538E-B955-4C66-BB4C-4367564139FA}"/>
    <cellStyle name="Output 8 4 2 12" xfId="33744" xr:uid="{9230BD35-776C-41FD-A795-617F81B14F36}"/>
    <cellStyle name="Output 8 4 2 2" xfId="6065" xr:uid="{05AA2A25-7B49-4343-A618-3358E05287EE}"/>
    <cellStyle name="Output 8 4 2 2 2" xfId="14664" xr:uid="{50983C87-39E4-4FC7-81B6-AC7524138AC8}"/>
    <cellStyle name="Output 8 4 2 2 3" xfId="13541" xr:uid="{8DB608DC-CE4A-492D-85C0-44BBB9964C02}"/>
    <cellStyle name="Output 8 4 2 2 4" xfId="27163" xr:uid="{C5F065ED-28B7-422A-8A7D-DDD6B7BF4201}"/>
    <cellStyle name="Output 8 4 2 2 5" xfId="33449" xr:uid="{6A48A45D-DA66-4302-A447-AD7E798F056B}"/>
    <cellStyle name="Output 8 4 2 3" xfId="7509" xr:uid="{BE2777EB-58EE-4EC5-AC1C-A05F3AC08EA7}"/>
    <cellStyle name="Output 8 4 2 3 2" xfId="2698" xr:uid="{E9108AB8-0C8C-4F8C-BE24-2895DF3666EA}"/>
    <cellStyle name="Output 8 4 2 3 3" xfId="20208" xr:uid="{E1456B79-8977-4BCB-A014-1592F86AE302}"/>
    <cellStyle name="Output 8 4 2 3 4" xfId="28607" xr:uid="{B63EAB07-C51E-437F-B7A0-7F9FD3F7A5F3}"/>
    <cellStyle name="Output 8 4 2 3 5" xfId="36480" xr:uid="{879EDE49-802C-4303-8BCE-DA0727DF1FC6}"/>
    <cellStyle name="Output 8 4 2 4" xfId="8374" xr:uid="{0D54D0C7-D0B8-48FA-8B25-A6F44CEDAF79}"/>
    <cellStyle name="Output 8 4 2 4 2" xfId="2993" xr:uid="{51A725F3-1A6A-45DA-BC87-58AE853DEF21}"/>
    <cellStyle name="Output 8 4 2 4 3" xfId="13905" xr:uid="{34453525-85DF-4C3E-9812-4B4BD499914B}"/>
    <cellStyle name="Output 8 4 2 4 4" xfId="29472" xr:uid="{5D46234C-7EA7-477A-A740-9D94414A04FB}"/>
    <cellStyle name="Output 8 4 2 4 5" xfId="26448" xr:uid="{ABF8D6F8-FC1A-490E-AA52-80AD06CD383D}"/>
    <cellStyle name="Output 8 4 2 5" xfId="9202" xr:uid="{2DF5E3BA-5DDF-4DC9-B7D9-60CE5FE0070B}"/>
    <cellStyle name="Output 8 4 2 5 2" xfId="3286" xr:uid="{752F6D49-CD8E-4E70-AC2C-09115923E448}"/>
    <cellStyle name="Output 8 4 2 5 3" xfId="16665" xr:uid="{47B9FEB1-32E0-41DD-A9CB-8C8AC27C1E39}"/>
    <cellStyle name="Output 8 4 2 5 4" xfId="30300" xr:uid="{8030AE69-653B-41E2-BD20-1A0E02E243D5}"/>
    <cellStyle name="Output 8 4 2 5 5" xfId="35045" xr:uid="{3A550DB7-7D41-448A-99A5-950D0A091B4D}"/>
    <cellStyle name="Output 8 4 2 6" xfId="6796" xr:uid="{B561A5BA-5619-4382-9E2C-BF17BF23E8C8}"/>
    <cellStyle name="Output 8 4 2 6 2" xfId="14503" xr:uid="{6067E6FD-752C-473E-86E2-5095D5D9566D}"/>
    <cellStyle name="Output 8 4 2 6 3" xfId="19374" xr:uid="{05B94110-D38A-4444-A4FE-3CCDFAD6779A}"/>
    <cellStyle name="Output 8 4 2 6 4" xfId="27894" xr:uid="{E514C954-457B-446C-A1F5-79BD0ACC6A44}"/>
    <cellStyle name="Output 8 4 2 6 5" xfId="34323" xr:uid="{9D951FB9-F1A3-4BB2-9227-B35499219B9D}"/>
    <cellStyle name="Output 8 4 2 7" xfId="10424" xr:uid="{E52053B0-C292-449A-A672-99B6ACD75D86}"/>
    <cellStyle name="Output 8 4 2 7 2" xfId="15253" xr:uid="{ED34D42D-B5FC-45E7-AE53-3326147D49A9}"/>
    <cellStyle name="Output 8 4 2 7 3" xfId="18596" xr:uid="{EB483696-4DF1-4743-A53B-3B87E5BD97F9}"/>
    <cellStyle name="Output 8 4 2 7 4" xfId="31522" xr:uid="{1968902D-C76D-402B-BE76-7DB92E3F63E1}"/>
    <cellStyle name="Output 8 4 2 7 5" xfId="33715" xr:uid="{BAEC01B4-E304-4816-B4EE-4DA5D8F1130F}"/>
    <cellStyle name="Output 8 4 2 8" xfId="3927" xr:uid="{B323227A-3AD0-411E-96CE-431253DBAF4A}"/>
    <cellStyle name="Output 8 4 2 9" xfId="13704" xr:uid="{03CEA1FA-B516-4393-9ABC-BBD86E34FBAC}"/>
    <cellStyle name="Output 8 4 3" xfId="6064" xr:uid="{F551894B-D55A-48A6-BEAB-A7A2C77D6431}"/>
    <cellStyle name="Output 8 4 3 2" xfId="13636" xr:uid="{E8C5C601-6BB8-48A5-BAF0-B27D4A4D17BE}"/>
    <cellStyle name="Output 8 4 3 3" xfId="20780" xr:uid="{87308CF9-1836-4AF0-8FDF-DD5DFD4EEE57}"/>
    <cellStyle name="Output 8 4 3 4" xfId="27162" xr:uid="{702099C9-1AB4-4F4B-A4E6-D0A86C23F8B3}"/>
    <cellStyle name="Output 8 4 3 5" xfId="34533" xr:uid="{9373E1EC-251B-4BB2-8218-67E09BDF17A2}"/>
    <cellStyle name="Output 8 4 4" xfId="7508" xr:uid="{9FF7F5E8-2A5F-437B-8937-63EA98B18687}"/>
    <cellStyle name="Output 8 4 4 2" xfId="2696" xr:uid="{FA34EECE-89A1-49F1-BABA-EBF3BD518310}"/>
    <cellStyle name="Output 8 4 4 3" xfId="18889" xr:uid="{718D405F-5C16-484C-8652-F9CD4B224E1C}"/>
    <cellStyle name="Output 8 4 4 4" xfId="28606" xr:uid="{F1457A62-A532-4DA6-ACF9-EF4E36514C46}"/>
    <cellStyle name="Output 8 4 4 5" xfId="36410" xr:uid="{F3572FE1-B74A-4D9A-9718-8BB9D51A9B92}"/>
    <cellStyle name="Output 8 4 5" xfId="8373" xr:uid="{851B716E-A12E-4E6E-8448-FD1AF9C737EF}"/>
    <cellStyle name="Output 8 4 5 2" xfId="12954" xr:uid="{92EBCDA6-1A1D-4DD0-89CF-40829CE8F2E5}"/>
    <cellStyle name="Output 8 4 5 3" xfId="19044" xr:uid="{B152907A-0F03-43C6-ADAD-D04529CA2753}"/>
    <cellStyle name="Output 8 4 5 4" xfId="29471" xr:uid="{E46A29C3-F9AC-4C23-8220-F38B7AC267C2}"/>
    <cellStyle name="Output 8 4 5 5" xfId="33020" xr:uid="{1C924F87-96EF-4D75-852B-CA49CC7EB469}"/>
    <cellStyle name="Output 8 4 6" xfId="9201" xr:uid="{3AE270C6-E566-4A17-8371-02E356516C5F}"/>
    <cellStyle name="Output 8 4 6 2" xfId="12686" xr:uid="{FDCEAF55-E829-4ADB-98A3-358F9B3CB409}"/>
    <cellStyle name="Output 8 4 6 3" xfId="15110" xr:uid="{275D2B55-936C-469D-996E-7AE2DFB03A7A}"/>
    <cellStyle name="Output 8 4 6 4" xfId="30299" xr:uid="{7A9DB610-2851-4218-AEDA-BB4029EE3AA4}"/>
    <cellStyle name="Output 8 4 6 5" xfId="35581" xr:uid="{7D853228-F35D-4EFC-86C9-DD653574C863}"/>
    <cellStyle name="Output 8 4 7" xfId="6795" xr:uid="{F4239165-7173-4E3C-80AF-1B692CFE74A6}"/>
    <cellStyle name="Output 8 4 7 2" xfId="17215" xr:uid="{275683EC-B7BF-4633-9174-364D81569C77}"/>
    <cellStyle name="Output 8 4 7 3" xfId="20399" xr:uid="{AE5619EC-EB68-408E-B115-4DA2B6D1A681}"/>
    <cellStyle name="Output 8 4 7 4" xfId="27893" xr:uid="{C008F9C9-85FC-4508-92FB-D991F5DBCB86}"/>
    <cellStyle name="Output 8 4 7 5" xfId="33371" xr:uid="{FC4AED06-6A98-4655-BFCE-D072DA6485D0}"/>
    <cellStyle name="Output 8 4 8" xfId="10423" xr:uid="{7CD73BC8-A1CF-415A-A037-858D44F83CDD}"/>
    <cellStyle name="Output 8 4 8 2" xfId="15975" xr:uid="{754E8D9D-C8A5-4498-B959-00634CDF2230}"/>
    <cellStyle name="Output 8 4 8 3" xfId="19241" xr:uid="{B44D89D2-B69B-457B-90E7-CCA951D29E0A}"/>
    <cellStyle name="Output 8 4 8 4" xfId="31521" xr:uid="{170DA038-0EAD-4CBD-8245-5E593BA27D0C}"/>
    <cellStyle name="Output 8 4 8 5" xfId="34811" xr:uid="{D6AD706D-D0F1-495D-85E7-7A0C979B1129}"/>
    <cellStyle name="Output 8 4 9" xfId="3926" xr:uid="{31DCA4DD-95B7-4B08-BDA8-1C725110F73A}"/>
    <cellStyle name="Output 8 5" xfId="1757" xr:uid="{00000000-0005-0000-0000-0000DD060000}"/>
    <cellStyle name="Output 8 5 10" xfId="17520" xr:uid="{C2DDC3E4-166B-4EEF-A2F7-B340AC645847}"/>
    <cellStyle name="Output 8 5 11" xfId="20816" xr:uid="{B4CB959C-DAF1-488B-925F-0B48108BB261}"/>
    <cellStyle name="Output 8 5 12" xfId="25081" xr:uid="{91E9E011-461A-4EE4-BA9B-84F5A49730D3}"/>
    <cellStyle name="Output 8 5 13" xfId="36699" xr:uid="{1A017E2E-AD0B-491A-A7E3-A195653C044C}"/>
    <cellStyle name="Output 8 5 2" xfId="1758" xr:uid="{00000000-0005-0000-0000-0000DE060000}"/>
    <cellStyle name="Output 8 5 2 10" xfId="19741" xr:uid="{A18B21B4-4B67-452A-8638-F590B67FD0FE}"/>
    <cellStyle name="Output 8 5 2 11" xfId="25082" xr:uid="{ED7F6BC0-014E-4410-92B1-C6694882C04B}"/>
    <cellStyle name="Output 8 5 2 12" xfId="35894" xr:uid="{B654212D-0470-4430-9F0F-7CBBFD1814D6}"/>
    <cellStyle name="Output 8 5 2 2" xfId="6067" xr:uid="{A9B68890-3940-44B4-921F-5E1203A4C809}"/>
    <cellStyle name="Output 8 5 2 2 2" xfId="17097" xr:uid="{F5383003-12F5-4AF0-A303-75BE3BBA0EBE}"/>
    <cellStyle name="Output 8 5 2 2 3" xfId="20521" xr:uid="{42AD0C78-B4BB-44FA-955F-80113CC3C03B}"/>
    <cellStyle name="Output 8 5 2 2 4" xfId="27165" xr:uid="{5718F5D3-8EB6-4626-90B5-30F6A2B4BB6B}"/>
    <cellStyle name="Output 8 5 2 2 5" xfId="32516" xr:uid="{B255A0E5-6264-4AC2-979D-32F5F5A3E461}"/>
    <cellStyle name="Output 8 5 2 3" xfId="7511" xr:uid="{EACEED08-BFAC-48B2-98AE-B3B2C8829842}"/>
    <cellStyle name="Output 8 5 2 3 2" xfId="17242" xr:uid="{89202B02-CB61-4B3D-9ACF-C72E0494D098}"/>
    <cellStyle name="Output 8 5 2 3 3" xfId="20267" xr:uid="{D9618D54-0F36-434D-B562-FD99FBB8DA33}"/>
    <cellStyle name="Output 8 5 2 3 4" xfId="28609" xr:uid="{402A4189-0ECF-4FB2-97F1-CBED7023C714}"/>
    <cellStyle name="Output 8 5 2 3 5" xfId="33808" xr:uid="{D82D857F-7A81-4E35-87FF-00C210D035AB}"/>
    <cellStyle name="Output 8 5 2 4" xfId="8376" xr:uid="{31429D6B-9A80-4EAB-8EE3-7E6FD5134A44}"/>
    <cellStyle name="Output 8 5 2 4 2" xfId="12953" xr:uid="{6EDBFCB2-EB48-40C2-A4AC-358F017B313B}"/>
    <cellStyle name="Output 8 5 2 4 3" xfId="23295" xr:uid="{BBE15DCF-3217-4B89-90E6-A291A349781F}"/>
    <cellStyle name="Output 8 5 2 4 4" xfId="29474" xr:uid="{B916AC71-413F-4F94-8F51-5CC9A693D4DD}"/>
    <cellStyle name="Output 8 5 2 4 5" xfId="26447" xr:uid="{FD345C6A-F421-4E8D-9D6E-1390197B52D7}"/>
    <cellStyle name="Output 8 5 2 5" xfId="9204" xr:uid="{FCFC5BB0-C332-4C2F-B72F-B306463F8D07}"/>
    <cellStyle name="Output 8 5 2 5 2" xfId="3288" xr:uid="{07531417-1B5E-4782-BC5A-9906D9C31AB2}"/>
    <cellStyle name="Output 8 5 2 5 3" xfId="11707" xr:uid="{808383C3-64B5-437E-9B72-BDC72DFEE57A}"/>
    <cellStyle name="Output 8 5 2 5 4" xfId="30302" xr:uid="{22E823DB-A494-47B3-BE42-5F27C5310B99}"/>
    <cellStyle name="Output 8 5 2 5 5" xfId="32652" xr:uid="{1A359496-F1E6-4308-975C-CEE2C5FB580D}"/>
    <cellStyle name="Output 8 5 2 6" xfId="6797" xr:uid="{9AB85AC6-BA44-4423-B750-7F2AA2BE2FF0}"/>
    <cellStyle name="Output 8 5 2 6 2" xfId="13278" xr:uid="{B0835658-B95E-4440-81FB-29C7BCC8FE3E}"/>
    <cellStyle name="Output 8 5 2 6 3" xfId="20318" xr:uid="{302B9F38-690E-4B25-AEE7-DF3F0AEB77FA}"/>
    <cellStyle name="Output 8 5 2 6 4" xfId="27895" xr:uid="{CEA9BA7F-D3C5-47B3-B9DE-A4682E547137}"/>
    <cellStyle name="Output 8 5 2 6 5" xfId="33354" xr:uid="{A2E60CD8-374B-4C4E-AE90-15F1D613C712}"/>
    <cellStyle name="Output 8 5 2 7" xfId="10426" xr:uid="{B894399A-C931-4C0B-ACB9-6286DC809DA2}"/>
    <cellStyle name="Output 8 5 2 7 2" xfId="17137" xr:uid="{93E57B17-5F5B-4BF3-9856-E6B01273E302}"/>
    <cellStyle name="Output 8 5 2 7 3" xfId="22756" xr:uid="{E7FC1DAD-B7A2-451D-9C2A-3FBEA01A002C}"/>
    <cellStyle name="Output 8 5 2 7 4" xfId="31524" xr:uid="{E71A9753-D127-492C-8297-A5763A53834E}"/>
    <cellStyle name="Output 8 5 2 7 5" xfId="32564" xr:uid="{66295F4D-0610-4420-B364-4A51EB3B781C}"/>
    <cellStyle name="Output 8 5 2 8" xfId="3929" xr:uid="{2B494D90-43C2-430D-9565-7C0DB3C8EAF6}"/>
    <cellStyle name="Output 8 5 2 9" xfId="16479" xr:uid="{5F25E75B-CF23-4B99-93E5-3A0B9225A92C}"/>
    <cellStyle name="Output 8 5 3" xfId="6066" xr:uid="{625089C5-06D6-4C38-8156-DA18DC4BBAD0}"/>
    <cellStyle name="Output 8 5 3 2" xfId="13353" xr:uid="{1F872F5D-7BF2-4187-B8E6-64B65E18C0C1}"/>
    <cellStyle name="Output 8 5 3 3" xfId="19675" xr:uid="{E02702A9-8406-4005-AA0C-AF8CD104C3B4}"/>
    <cellStyle name="Output 8 5 3 4" xfId="27164" xr:uid="{88BF20CD-0954-4C19-916A-007A28439C67}"/>
    <cellStyle name="Output 8 5 3 5" xfId="36380" xr:uid="{3E2FCF0A-5346-46A6-815B-AE4B20D6409B}"/>
    <cellStyle name="Output 8 5 4" xfId="7510" xr:uid="{BF399397-3539-416D-9FDE-B892D7F304FD}"/>
    <cellStyle name="Output 8 5 4 2" xfId="17127" xr:uid="{EF3AF50B-AE3C-4560-BDAC-56BC42618A19}"/>
    <cellStyle name="Output 8 5 4 3" xfId="19152" xr:uid="{465A31B3-D320-4C83-A1E5-FFF40A023D51}"/>
    <cellStyle name="Output 8 5 4 4" xfId="28608" xr:uid="{5EE184BF-B971-46B3-AA32-5A3332E081CC}"/>
    <cellStyle name="Output 8 5 4 5" xfId="34892" xr:uid="{37624D12-BAAF-4240-874B-F65A78C0DF4E}"/>
    <cellStyle name="Output 8 5 5" xfId="8375" xr:uid="{3DD41FEB-8B8C-427A-9735-36808EA72890}"/>
    <cellStyle name="Output 8 5 5 2" xfId="18307" xr:uid="{AE7B49FE-4C75-4B76-8A11-9D71BA620EE3}"/>
    <cellStyle name="Output 8 5 5 3" xfId="11647" xr:uid="{D97E7635-7E2A-484D-81F4-882DB168BED9}"/>
    <cellStyle name="Output 8 5 5 4" xfId="29473" xr:uid="{3E2EC242-1005-440D-9DA1-FCA46F9689CF}"/>
    <cellStyle name="Output 8 5 5 5" xfId="33019" xr:uid="{27F46777-2F64-47D2-AD95-71A402A9E011}"/>
    <cellStyle name="Output 8 5 6" xfId="9203" xr:uid="{6E6A59BB-AED7-414C-AB7E-D3E214238179}"/>
    <cellStyle name="Output 8 5 6 2" xfId="3287" xr:uid="{835FBDC1-8F78-4EBF-9C7D-774B8005C189}"/>
    <cellStyle name="Output 8 5 6 3" xfId="13801" xr:uid="{6CDEFBDB-7A3F-4E9C-9336-E11E6BADEEB9}"/>
    <cellStyle name="Output 8 5 6 4" xfId="30301" xr:uid="{3DA3BA3C-8F62-418F-A199-F52ECD3A8B98}"/>
    <cellStyle name="Output 8 5 6 5" xfId="33176" xr:uid="{7EB161FF-970C-4C05-BDFF-C9A124AF2566}"/>
    <cellStyle name="Output 8 5 7" xfId="6793" xr:uid="{3D9BE422-F396-4807-99C2-D5BA8CF03CB3}"/>
    <cellStyle name="Output 8 5 7 2" xfId="12169" xr:uid="{A88CF398-090E-4EFD-9079-77180710A1BB}"/>
    <cellStyle name="Output 8 5 7 3" xfId="22320" xr:uid="{E4135D76-93D5-424E-8D46-5ED363FCCE25}"/>
    <cellStyle name="Output 8 5 7 4" xfId="27891" xr:uid="{F24EC8DE-6F58-4329-9578-3EC3A05B11CE}"/>
    <cellStyle name="Output 8 5 7 5" xfId="36453" xr:uid="{D1B0FCB3-2493-4127-86BA-F691188DB430}"/>
    <cellStyle name="Output 8 5 8" xfId="10425" xr:uid="{AC2E3853-3737-47B6-8C84-D82E1A986452}"/>
    <cellStyle name="Output 8 5 8 2" xfId="11987" xr:uid="{853E7AC4-EED8-45B1-8B24-814AE87CE9C5}"/>
    <cellStyle name="Output 8 5 8 3" xfId="19901" xr:uid="{CC771A7F-2B96-4354-9AA4-728EC5573DED}"/>
    <cellStyle name="Output 8 5 8 4" xfId="31523" xr:uid="{E66DB794-0AFD-4CAD-BC7F-E337D17B1BD1}"/>
    <cellStyle name="Output 8 5 8 5" xfId="33263" xr:uid="{7063657A-0DFA-4DA6-8F88-906C8E11C11C}"/>
    <cellStyle name="Output 8 5 9" xfId="3928" xr:uid="{F6C5AB41-DAA7-401B-88EE-12E5E1407615}"/>
    <cellStyle name="Output 8 6" xfId="1759" xr:uid="{00000000-0005-0000-0000-0000DF060000}"/>
    <cellStyle name="Output 8 6 10" xfId="22659" xr:uid="{DFB1EB70-4615-453B-A2CA-B7F1FD1A892C}"/>
    <cellStyle name="Output 8 6 11" xfId="25083" xr:uid="{ADFE670A-8D40-4863-A0F9-C77C49703B62}"/>
    <cellStyle name="Output 8 6 12" xfId="35907" xr:uid="{3D068B69-7CDF-4715-B793-A9D432E9ED26}"/>
    <cellStyle name="Output 8 6 2" xfId="6068" xr:uid="{14877E18-853A-4AC5-8A56-F0ED9805F1DA}"/>
    <cellStyle name="Output 8 6 2 2" xfId="12427" xr:uid="{60F8F2CB-AA5A-4312-B08B-16ED1E6D3611}"/>
    <cellStyle name="Output 8 6 2 3" xfId="19449" xr:uid="{F89D20B0-FB1F-481E-984B-C0D74501C18C}"/>
    <cellStyle name="Output 8 6 2 4" xfId="27166" xr:uid="{3062FD30-32E5-4BC5-B1B3-A54AA1C8F9A0}"/>
    <cellStyle name="Output 8 6 2 5" xfId="34791" xr:uid="{A3B334F4-D613-4A1B-AE37-A9B64FCF0E7C}"/>
    <cellStyle name="Output 8 6 3" xfId="7512" xr:uid="{9BF5B150-4685-435B-90B7-AF166C6BDCBF}"/>
    <cellStyle name="Output 8 6 3 2" xfId="15093" xr:uid="{CC68DE21-8D7D-4C44-B616-F15AB883964E}"/>
    <cellStyle name="Output 8 6 3 3" xfId="19306" xr:uid="{CEEC083D-C926-4AF2-8078-6BE410EDFCB1}"/>
    <cellStyle name="Output 8 6 3 4" xfId="28610" xr:uid="{5EEF4340-B9B2-4DBE-B345-16C10706609D}"/>
    <cellStyle name="Output 8 6 3 5" xfId="34268" xr:uid="{81135FD4-4B6D-4FB5-8103-021BA5B44249}"/>
    <cellStyle name="Output 8 6 4" xfId="8377" xr:uid="{EB7C9296-8B0E-4A5F-88E8-2733D88F0E67}"/>
    <cellStyle name="Output 8 6 4 2" xfId="2994" xr:uid="{6F1F5CFD-49A3-4EE1-BE33-0125C7BB1336}"/>
    <cellStyle name="Output 8 6 4 3" xfId="19045" xr:uid="{60F07DFF-5CEF-4D94-880B-6CD1E525F839}"/>
    <cellStyle name="Output 8 6 4 4" xfId="29475" xr:uid="{A9ECA4EE-088E-4896-A06A-0C9400274FE0}"/>
    <cellStyle name="Output 8 6 4 5" xfId="33018" xr:uid="{414828B1-B508-4D7A-94E7-79199794B680}"/>
    <cellStyle name="Output 8 6 5" xfId="9205" xr:uid="{3C7EA0B7-193B-4BEC-8F73-292B2103DB8A}"/>
    <cellStyle name="Output 8 6 5 2" xfId="12252" xr:uid="{CF6BB963-4E28-4789-9195-104034A5EF66}"/>
    <cellStyle name="Output 8 6 5 3" xfId="18413" xr:uid="{A61EF1BE-B88B-42DB-B007-5EF169C35C3E}"/>
    <cellStyle name="Output 8 6 5 4" xfId="30303" xr:uid="{5FCCC997-96BB-4CA0-92C3-AC13CC8A08CD}"/>
    <cellStyle name="Output 8 6 5 5" xfId="33966" xr:uid="{0B930035-6ADB-46DD-918D-5F59F4AA6B83}"/>
    <cellStyle name="Output 8 6 6" xfId="6798" xr:uid="{5F5D3454-2D14-4E0C-9956-BC18887BC139}"/>
    <cellStyle name="Output 8 6 6 2" xfId="14420" xr:uid="{96B3281F-B9C0-4A09-BD08-D5450586E7B6}"/>
    <cellStyle name="Output 8 6 6 3" xfId="19357" xr:uid="{2C95DC94-9E8B-4E2E-B93A-290C8F6F0BF0}"/>
    <cellStyle name="Output 8 6 6 4" xfId="27896" xr:uid="{EDEF6406-5D3D-4BB5-87D4-D8FD09770ECE}"/>
    <cellStyle name="Output 8 6 6 5" xfId="34082" xr:uid="{6C212372-91A9-4A3C-A1A8-74631C54079F}"/>
    <cellStyle name="Output 8 6 7" xfId="10427" xr:uid="{0B356AF6-16D0-4776-9B2D-14945F59D949}"/>
    <cellStyle name="Output 8 6 7 2" xfId="17034" xr:uid="{9C0C89D1-13A5-40CE-B500-7E1E2D5424F5}"/>
    <cellStyle name="Output 8 6 7 3" xfId="20446" xr:uid="{8CD05ECA-9921-4420-937A-5C7F8104B3FB}"/>
    <cellStyle name="Output 8 6 7 4" xfId="31525" xr:uid="{B6F30354-1246-4C5E-88B9-E6CB1086B6A7}"/>
    <cellStyle name="Output 8 6 7 5" xfId="33877" xr:uid="{5989A66E-D092-49C7-86CA-AA8D05953973}"/>
    <cellStyle name="Output 8 6 8" xfId="3930" xr:uid="{B2F4FF96-835A-43CC-B41F-604F50724D69}"/>
    <cellStyle name="Output 8 6 9" xfId="16492" xr:uid="{49F8E660-E7F1-4B6A-8BD8-CEC52B7B2730}"/>
    <cellStyle name="Output 8 7" xfId="6059" xr:uid="{E28BA046-36E7-4A2E-9D32-11E290FC5491}"/>
    <cellStyle name="Output 8 7 2" xfId="11399" xr:uid="{76891DF4-5F04-4F63-837E-694089811946}"/>
    <cellStyle name="Output 8 7 3" xfId="19461" xr:uid="{3023B249-2AC6-4D21-8B90-E3BF6B24E71A}"/>
    <cellStyle name="Output 8 7 4" xfId="27157" xr:uid="{1E26190B-F1FE-48AA-B374-E60A9A982923}"/>
    <cellStyle name="Output 8 7 5" xfId="36381" xr:uid="{DE92D2A7-5FAB-4204-9194-08B83A3A2D5E}"/>
    <cellStyle name="Output 8 8" xfId="7503" xr:uid="{09E9E100-14AB-45EC-BA2E-4CA564A15F85}"/>
    <cellStyle name="Output 8 8 2" xfId="15714" xr:uid="{595EE728-ECF9-4DC5-A9AF-8F54D2B8D6C3}"/>
    <cellStyle name="Output 8 8 3" xfId="22086" xr:uid="{6026DD3E-C517-4163-A08F-1E3515BF9FAD}"/>
    <cellStyle name="Output 8 8 4" xfId="28601" xr:uid="{9051F70E-F937-4CEC-AD84-28B1986143B0}"/>
    <cellStyle name="Output 8 8 5" xfId="35619" xr:uid="{FFFA36DF-547D-46DD-845C-D463E2F13289}"/>
    <cellStyle name="Output 8 9" xfId="8368" xr:uid="{CDAD8EC4-192B-4CF6-BFA6-1D081E93218B}"/>
    <cellStyle name="Output 8 9 2" xfId="12955" xr:uid="{EDB942BD-F4D7-4B48-8FBC-953FA47DB387}"/>
    <cellStyle name="Output 8 9 3" xfId="15445" xr:uid="{B0ED92F7-D060-4F47-87C3-E26C64C9216E}"/>
    <cellStyle name="Output 8 9 4" xfId="29466" xr:uid="{87C7321A-0084-481F-A217-21968571231A}"/>
    <cellStyle name="Output 8 9 5" xfId="32086" xr:uid="{EE0A1D05-77D6-4C76-8BDA-99D3887CB4C0}"/>
    <cellStyle name="Output 9" xfId="1760" xr:uid="{00000000-0005-0000-0000-0000E0060000}"/>
    <cellStyle name="Output 9 10" xfId="9206" xr:uid="{4D461282-043F-45F6-A592-7A75C5ED60C6}"/>
    <cellStyle name="Output 9 10 2" xfId="4280" xr:uid="{B647C585-2F99-4C19-A361-CA06783147BE}"/>
    <cellStyle name="Output 9 10 3" xfId="15111" xr:uid="{8FA18D64-3097-4FD8-A4C9-917972B5ABAB}"/>
    <cellStyle name="Output 9 10 4" xfId="30304" xr:uid="{DB33BE84-6CF4-4A2E-BA55-D7E35F4BEED9}"/>
    <cellStyle name="Output 9 10 5" xfId="36862" xr:uid="{2B1075C9-757D-4AE5-A939-088F3DA72620}"/>
    <cellStyle name="Output 9 11" xfId="8628" xr:uid="{AA81E5BB-95E7-4CC6-8062-5BB8A08A974C}"/>
    <cellStyle name="Output 9 11 2" xfId="12879" xr:uid="{321B1876-BA49-4C2D-8825-F3F40B9CD6FA}"/>
    <cellStyle name="Output 9 11 3" xfId="18967" xr:uid="{7DDF28F0-27E5-4AAE-83E9-49E12382AE1E}"/>
    <cellStyle name="Output 9 11 4" xfId="29726" xr:uid="{2727E068-A959-439C-83ED-8AE3912BCC26}"/>
    <cellStyle name="Output 9 11 5" xfId="32899" xr:uid="{90CB16A5-0E7D-46B7-B501-DDBA768E380A}"/>
    <cellStyle name="Output 9 12" xfId="10428" xr:uid="{765D4FB0-FF0F-4B92-91A7-8972D39C869C}"/>
    <cellStyle name="Output 9 12 2" xfId="15148" xr:uid="{D1D05325-0119-4603-8757-B271DE5E39C5}"/>
    <cellStyle name="Output 9 12 3" xfId="21989" xr:uid="{AE94D599-E8F3-4A79-8C7B-7D5AB298B179}"/>
    <cellStyle name="Output 9 12 4" xfId="31526" xr:uid="{B90A4A30-9295-4735-968D-1FEBCC03096C}"/>
    <cellStyle name="Output 9 12 5" xfId="36773" xr:uid="{3F647D01-492E-4446-8E46-F69A0EF9C8B0}"/>
    <cellStyle name="Output 9 13" xfId="3931" xr:uid="{4062B8C0-7363-4AB2-A42C-C2852D723991}"/>
    <cellStyle name="Output 9 14" xfId="15723" xr:uid="{943A006D-D8DD-47DE-9B57-C3D1E2B38280}"/>
    <cellStyle name="Output 9 15" xfId="21861" xr:uid="{1BCFC195-F787-4678-B634-B585973D4A99}"/>
    <cellStyle name="Output 9 16" xfId="25084" xr:uid="{F52B2BF4-629E-4EA9-A973-EEF92FD243FD}"/>
    <cellStyle name="Output 9 17" xfId="35350" xr:uid="{2BF8EFF5-8C2C-4249-86A3-998F0EDF3C29}"/>
    <cellStyle name="Output 9 2" xfId="1761" xr:uid="{00000000-0005-0000-0000-0000E1060000}"/>
    <cellStyle name="Output 9 2 10" xfId="15020" xr:uid="{6F222330-65F0-4C19-A935-8F468566DEB8}"/>
    <cellStyle name="Output 9 2 11" xfId="21874" xr:uid="{B3BECA8F-E2C1-4E2C-AD08-2097B47AB0B5}"/>
    <cellStyle name="Output 9 2 12" xfId="25085" xr:uid="{873373A9-A9B7-47F3-84F2-B1D1F463EB18}"/>
    <cellStyle name="Output 9 2 13" xfId="34832" xr:uid="{22DB58CD-39B8-4AC0-B4AC-3C1B52BB7774}"/>
    <cellStyle name="Output 9 2 2" xfId="1762" xr:uid="{00000000-0005-0000-0000-0000E2060000}"/>
    <cellStyle name="Output 9 2 2 10" xfId="21328" xr:uid="{4250464D-3672-4784-9B8D-7FCBD20AD35F}"/>
    <cellStyle name="Output 9 2 2 11" xfId="25086" xr:uid="{34F3FAF3-2828-41E0-9C2E-E56FEDD6F383}"/>
    <cellStyle name="Output 9 2 2 12" xfId="33745" xr:uid="{F76A2869-578C-425D-9F74-0FD48666E2A9}"/>
    <cellStyle name="Output 9 2 2 2" xfId="6071" xr:uid="{6E0045C5-98F1-4611-86EC-E58A8E095224}"/>
    <cellStyle name="Output 9 2 2 2 2" xfId="14673" xr:uid="{41AA2546-C5F9-4058-8E50-D65B01A1E8B6}"/>
    <cellStyle name="Output 9 2 2 2 3" xfId="20779" xr:uid="{B08DB2EC-3010-49F4-9A20-8B6E9F0DED06}"/>
    <cellStyle name="Output 9 2 2 2 4" xfId="27169" xr:uid="{1B252DEA-0BA1-4578-BFD3-92FCBA71DD34}"/>
    <cellStyle name="Output 9 2 2 2 5" xfId="33458" xr:uid="{961B31AD-6D4A-4A02-BDD4-51B981EDD528}"/>
    <cellStyle name="Output 9 2 2 3" xfId="7515" xr:uid="{830DD6B9-9CB1-4267-B8FB-81B8F6A025B3}"/>
    <cellStyle name="Output 9 2 2 3 2" xfId="13206" xr:uid="{3B58A092-7406-4CAC-AC13-BF2B41460B14}"/>
    <cellStyle name="Output 9 2 2 3 3" xfId="21320" xr:uid="{04B590F5-4610-42E3-828A-77AEA8D00F28}"/>
    <cellStyle name="Output 9 2 2 3 4" xfId="28613" xr:uid="{70A6718B-FC19-4CE3-99CA-CB9C54135F20}"/>
    <cellStyle name="Output 9 2 2 3 5" xfId="36891" xr:uid="{276A4482-071F-401C-B3CE-9ABD921F1BA6}"/>
    <cellStyle name="Output 9 2 2 4" xfId="8380" xr:uid="{F13DFAF4-9D51-40F7-A1EE-77A4CEFEEA39}"/>
    <cellStyle name="Output 9 2 2 4 2" xfId="12950" xr:uid="{94094EE8-7E26-4435-820D-84E419CAC4EF}"/>
    <cellStyle name="Output 9 2 2 4 3" xfId="4002" xr:uid="{119B9865-081C-4126-B5F1-99E272D75859}"/>
    <cellStyle name="Output 9 2 2 4 4" xfId="29478" xr:uid="{F130332D-8ED8-4F35-BE43-0430B73D0007}"/>
    <cellStyle name="Output 9 2 2 4 5" xfId="26449" xr:uid="{ABFF90B7-5A7F-4A4C-8581-D6056B2DE047}"/>
    <cellStyle name="Output 9 2 2 5" xfId="9208" xr:uid="{CE3FCAC0-8A1B-437B-864F-9DBEA715573A}"/>
    <cellStyle name="Output 9 2 2 5 2" xfId="12263" xr:uid="{09DE3B11-144F-457D-95A2-AAEC0CB2D68C}"/>
    <cellStyle name="Output 9 2 2 5 3" xfId="14516" xr:uid="{92B32478-028F-4CEC-A046-5DB276FCA0A6}"/>
    <cellStyle name="Output 9 2 2 5 4" xfId="30306" xr:uid="{983DDA5F-BD89-4BDA-8E17-BF6752FAAAA6}"/>
    <cellStyle name="Output 9 2 2 5 5" xfId="36086" xr:uid="{0392485C-C653-4834-BC7F-CA7C6B9966D5}"/>
    <cellStyle name="Output 9 2 2 6" xfId="9477" xr:uid="{561A4CD8-F887-4F0E-AB7E-B6389826084B}"/>
    <cellStyle name="Output 9 2 2 6 2" xfId="12593" xr:uid="{A9AB0F2D-564C-4AFA-B05F-BF9F2CB54229}"/>
    <cellStyle name="Output 9 2 2 6 3" xfId="15196" xr:uid="{B3319592-1C51-4E97-BF16-A67E91BFBD9C}"/>
    <cellStyle name="Output 9 2 2 6 4" xfId="30575" xr:uid="{C03BAC2E-BFAD-4967-8CD1-4104FACECF3F}"/>
    <cellStyle name="Output 9 2 2 6 5" xfId="35013" xr:uid="{5BF81ADD-7827-4572-B14D-EF4C78ADD562}"/>
    <cellStyle name="Output 9 2 2 7" xfId="10430" xr:uid="{C9EF96A1-7E27-4A36-9069-6C0172A0A5AA}"/>
    <cellStyle name="Output 9 2 2 7 2" xfId="13141" xr:uid="{E6AC5B73-50CE-4B74-8AA2-96A20165594B}"/>
    <cellStyle name="Output 9 2 2 7 3" xfId="20955" xr:uid="{ADABA0D0-66CC-428A-AD4A-B5FF9F2C3CFD}"/>
    <cellStyle name="Output 9 2 2 7 4" xfId="31528" xr:uid="{3E2B2985-1D9E-430D-A24B-D50EBF72D0C5}"/>
    <cellStyle name="Output 9 2 2 7 5" xfId="35997" xr:uid="{31CEE8D9-2D5A-4AF8-83C2-500D64AF31AE}"/>
    <cellStyle name="Output 9 2 2 8" xfId="3933" xr:uid="{000AC8A2-585E-44E4-A5C5-3440DC00E841}"/>
    <cellStyle name="Output 9 2 2 9" xfId="13705" xr:uid="{67318222-0E1D-4E79-8D18-A572A7F04D3B}"/>
    <cellStyle name="Output 9 2 3" xfId="6070" xr:uid="{ABE99C35-8DAB-4AEF-9EFB-701EB62315CD}"/>
    <cellStyle name="Output 9 2 3 2" xfId="13644" xr:uid="{6389E9E0-3AD7-42CA-AE69-40234AD90A38}"/>
    <cellStyle name="Output 9 2 3 3" xfId="18525" xr:uid="{A0DFDCE5-DFC3-4BD6-80A1-53AF8365D24E}"/>
    <cellStyle name="Output 9 2 3 4" xfId="27168" xr:uid="{2A63F5DF-E2D7-4937-9EC9-5E3CB05BF6E2}"/>
    <cellStyle name="Output 9 2 3 5" xfId="34542" xr:uid="{F6F1CCE9-6E6B-4F5B-94BF-D4087AD21DDB}"/>
    <cellStyle name="Output 9 2 4" xfId="7514" xr:uid="{66DC1090-0947-4ED7-9C86-DA3FDFC57D36}"/>
    <cellStyle name="Output 9 2 4 2" xfId="14365" xr:uid="{A659E021-0A04-452D-8913-9C351D914E6A}"/>
    <cellStyle name="Output 9 2 4 3" xfId="22847" xr:uid="{21444F1C-D52C-4C42-B6D4-F9BF3D847A93}"/>
    <cellStyle name="Output 9 2 4 4" xfId="28612" xr:uid="{E643A776-284F-469F-9A97-74C80F038766}"/>
    <cellStyle name="Output 9 2 4 5" xfId="34029" xr:uid="{9C22D7D1-5FD1-4132-8C5F-3178C38D7ADA}"/>
    <cellStyle name="Output 9 2 5" xfId="8379" xr:uid="{36D90184-1F5C-40E1-8828-B1BF805138A1}"/>
    <cellStyle name="Output 9 2 5 2" xfId="18304" xr:uid="{2928E389-7366-450A-8DB4-D0DEC15E2DA9}"/>
    <cellStyle name="Output 9 2 5 3" xfId="17355" xr:uid="{AD016CE7-10AE-4BF2-AAF9-0575992CBD64}"/>
    <cellStyle name="Output 9 2 5 4" xfId="29477" xr:uid="{1C748BE6-CDD8-45A0-AE57-57580EC5E711}"/>
    <cellStyle name="Output 9 2 5 5" xfId="33017" xr:uid="{532BDFC4-A1BA-4F0E-B17B-5125F843AD4E}"/>
    <cellStyle name="Output 9 2 6" xfId="9207" xr:uid="{C420705B-79FF-46D6-B257-CEA57DAD9D94}"/>
    <cellStyle name="Output 9 2 6 2" xfId="18053" xr:uid="{962DF6A7-DFC7-4D68-931D-97A5AEFF4297}"/>
    <cellStyle name="Output 9 2 6 3" xfId="17596" xr:uid="{60AE54A0-BE04-4C33-88C3-E2F713F9A2AC}"/>
    <cellStyle name="Output 9 2 6 4" xfId="30305" xr:uid="{E82C8587-1D2E-4C14-B100-940DD1070BA0}"/>
    <cellStyle name="Output 9 2 6 5" xfId="34498" xr:uid="{6A6978C9-9CAE-4290-B788-18009E06A211}"/>
    <cellStyle name="Output 9 2 7" xfId="9385" xr:uid="{9B43EF36-E7DA-41BA-BB47-4DB4A1D13AD9}"/>
    <cellStyle name="Output 9 2 7 2" xfId="18001" xr:uid="{B32ECF7B-FE27-4FAE-A7ED-3166F581F2A4}"/>
    <cellStyle name="Output 9 2 7 3" xfId="11806" xr:uid="{858B412F-83D4-40FD-8EC9-8FE7E6656823}"/>
    <cellStyle name="Output 9 2 7 4" xfId="30483" xr:uid="{301ADFC9-0931-48A2-A59C-727AE17F40AB}"/>
    <cellStyle name="Output 9 2 7 5" xfId="35044" xr:uid="{64AEFD9D-7E81-4A51-B51D-C5D482D0D3FC}"/>
    <cellStyle name="Output 9 2 8" xfId="10429" xr:uid="{4A38219C-763A-4870-BC96-6D68FEF7B4C7}"/>
    <cellStyle name="Output 9 2 8 2" xfId="13841" xr:uid="{7B59E442-C0AF-4CBB-A1DF-9E41ACC214C4}"/>
    <cellStyle name="Output 9 2 8 3" xfId="21469" xr:uid="{B7AE3529-19B0-4255-85A1-2C4F8A081C76}"/>
    <cellStyle name="Output 9 2 8 4" xfId="31527" xr:uid="{F78B6C80-F36D-4154-98EC-2B82187924B9}"/>
    <cellStyle name="Output 9 2 8 5" xfId="34433" xr:uid="{AB07428D-9ACB-4C9A-8927-53C05A217EA0}"/>
    <cellStyle name="Output 9 2 9" xfId="3932" xr:uid="{21BF7BCF-5279-4F84-8388-01B8B0BE5DA0}"/>
    <cellStyle name="Output 9 3" xfId="1763" xr:uid="{00000000-0005-0000-0000-0000E3060000}"/>
    <cellStyle name="Output 9 3 10" xfId="11727" xr:uid="{68A6FEB2-FD1B-4409-9B6E-25EC1C955306}"/>
    <cellStyle name="Output 9 3 11" xfId="20817" xr:uid="{9B7AD5F4-4B64-4DF0-9874-14A291C42333}"/>
    <cellStyle name="Output 9 3 12" xfId="25087" xr:uid="{DFD083B2-7B54-49BC-A163-49E649449AA3}"/>
    <cellStyle name="Output 9 3 13" xfId="23518" xr:uid="{68110AA6-B177-4FB5-967A-5CF15080ADA4}"/>
    <cellStyle name="Output 9 3 2" xfId="1764" xr:uid="{00000000-0005-0000-0000-0000E4060000}"/>
    <cellStyle name="Output 9 3 2 10" xfId="19742" xr:uid="{4D7CE3D0-4A1F-4491-A145-013BC4E6A98D}"/>
    <cellStyle name="Output 9 3 2 11" xfId="25088" xr:uid="{4E90036A-2AD9-409C-BD3D-1F363CC45BE1}"/>
    <cellStyle name="Output 9 3 2 12" xfId="32007" xr:uid="{9EB343E4-F02E-49C0-9C52-6A32492392B6}"/>
    <cellStyle name="Output 9 3 2 2" xfId="6073" xr:uid="{20E50F1A-39AE-4B92-BB84-3A1E1E2FAB73}"/>
    <cellStyle name="Output 9 3 2 2 2" xfId="11397" xr:uid="{1D85A63A-3DCA-4274-BBD0-5F45BB812E35}"/>
    <cellStyle name="Output 9 3 2 2 3" xfId="20530" xr:uid="{9A63B1C5-8BE7-467B-B9CC-98E176032AF7}"/>
    <cellStyle name="Output 9 3 2 2 4" xfId="27171" xr:uid="{BECB07EC-7965-4C4F-8CAB-64FE4E6D7AA6}"/>
    <cellStyle name="Output 9 3 2 2 5" xfId="36378" xr:uid="{C87331AA-9AEA-4E04-BBF2-8D3AB5DACF09}"/>
    <cellStyle name="Output 9 3 2 3" xfId="7517" xr:uid="{33B1B300-435A-4BF3-A6AB-FD314E43B837}"/>
    <cellStyle name="Output 9 3 2 3 2" xfId="17807" xr:uid="{4E2E99C6-CE7F-41F3-B5AB-02EE717B5677}"/>
    <cellStyle name="Output 9 3 2 3 3" xfId="21589" xr:uid="{E432A96D-4E35-4E9B-8EFB-DE96F5AC55F0}"/>
    <cellStyle name="Output 9 3 2 3 4" xfId="28615" xr:uid="{46D95B29-8A1E-48B9-8D92-86BAD0B6E5D7}"/>
    <cellStyle name="Output 9 3 2 3 5" xfId="36121" xr:uid="{925BB40D-4BC9-4FE3-8AAA-7E539454B972}"/>
    <cellStyle name="Output 9 3 2 4" xfId="8382" xr:uid="{05A971CA-8903-49AC-9A45-D6876BB88F9E}"/>
    <cellStyle name="Output 9 3 2 4 2" xfId="12951" xr:uid="{AC57DCC0-A7E3-4B79-84FC-BC2281678959}"/>
    <cellStyle name="Output 9 3 2 4 3" xfId="22936" xr:uid="{72CB5AD0-C2A5-4C97-9E10-1F6406E305E8}"/>
    <cellStyle name="Output 9 3 2 4 4" xfId="29480" xr:uid="{5DDCE56E-25B2-40B1-B59D-3158D908523F}"/>
    <cellStyle name="Output 9 3 2 4 5" xfId="33016" xr:uid="{372946E8-9A4C-41C2-8E1B-C32E3C544B04}"/>
    <cellStyle name="Output 9 3 2 5" xfId="9210" xr:uid="{00B75566-72F8-4D4E-9402-2572B0AA5EFF}"/>
    <cellStyle name="Output 9 3 2 5 2" xfId="4312" xr:uid="{D111AFD3-958A-429A-BDEF-C6C74A95D03F}"/>
    <cellStyle name="Output 9 3 2 5 3" xfId="15815" xr:uid="{D26F57C5-7907-4C3C-A634-0FC64B4EED50}"/>
    <cellStyle name="Output 9 3 2 5 4" xfId="30308" xr:uid="{D7994981-C7E8-4967-8741-02FC31CEE81D}"/>
    <cellStyle name="Output 9 3 2 5 5" xfId="35034" xr:uid="{33E212A5-E67F-4852-9079-19DD41860BAE}"/>
    <cellStyle name="Output 9 3 2 6" xfId="9380" xr:uid="{329EB32D-5198-463A-991C-4E9A82A5B069}"/>
    <cellStyle name="Output 9 3 2 6 2" xfId="12626" xr:uid="{8EA14A96-2336-495C-AC33-186786724433}"/>
    <cellStyle name="Output 9 3 2 6 3" xfId="11807" xr:uid="{3BFC0011-161E-42BD-95B5-E94045D37ECC}"/>
    <cellStyle name="Output 9 3 2 6 4" xfId="30478" xr:uid="{70ABD0CD-9FEA-4694-8D3B-42477B776489}"/>
    <cellStyle name="Output 9 3 2 6 5" xfId="24401" xr:uid="{60CEC07B-C96A-43BF-A9B1-F68BF6BEEDB0}"/>
    <cellStyle name="Output 9 3 2 7" xfId="10432" xr:uid="{B52B493B-0E46-439E-B523-584C4BE331B8}"/>
    <cellStyle name="Output 9 3 2 7 2" xfId="13967" xr:uid="{E8D5D7BF-9676-4180-8AE2-80472B3B60F8}"/>
    <cellStyle name="Output 9 3 2 7 3" xfId="21543" xr:uid="{2172323B-0D7C-46E1-8318-8E3C03F995C8}"/>
    <cellStyle name="Output 9 3 2 7 4" xfId="31530" xr:uid="{225593FF-DE9B-43EE-A4D9-BA8F830B3BE8}"/>
    <cellStyle name="Output 9 3 2 7 5" xfId="34946" xr:uid="{3A336449-402D-47EA-813C-2DFDAA74A6EB}"/>
    <cellStyle name="Output 9 3 2 8" xfId="3935" xr:uid="{7C5F20A1-A41E-4281-852A-6248D79AC14D}"/>
    <cellStyle name="Output 9 3 2 9" xfId="11726" xr:uid="{8D5D025D-40B3-40D1-ADB7-5F6528818B88}"/>
    <cellStyle name="Output 9 3 3" xfId="6072" xr:uid="{BB54E5C8-33DD-4F98-AADB-CCAB90EA2B4E}"/>
    <cellStyle name="Output 9 3 3 2" xfId="13362" xr:uid="{F4680BFF-8961-45DF-9495-62C5C72F1A8E}"/>
    <cellStyle name="Output 9 3 3 3" xfId="19683" xr:uid="{2E1EEB0A-6FAA-4640-B3D4-28B7A427C8B0}"/>
    <cellStyle name="Output 9 3 3 4" xfId="27170" xr:uid="{93574812-4B84-4BD9-81B3-5ED4322A9CDC}"/>
    <cellStyle name="Output 9 3 3 5" xfId="23813" xr:uid="{0C51B209-5949-4CBA-B1F0-1059287E4A50}"/>
    <cellStyle name="Output 9 3 4" xfId="7516" xr:uid="{90D1EF4B-1612-4315-80D9-A41358574C7E}"/>
    <cellStyle name="Output 9 3 4 2" xfId="14087" xr:uid="{4C5A51EC-F805-4421-825A-3FF32FF574B2}"/>
    <cellStyle name="Output 9 3 4 3" xfId="22087" xr:uid="{54698C63-E391-446F-867A-C46D39CCB373}"/>
    <cellStyle name="Output 9 3 4 4" xfId="28614" xr:uid="{A63FA089-F907-4C10-91E0-ACBAE4E691DE}"/>
    <cellStyle name="Output 9 3 4 5" xfId="36198" xr:uid="{8595EFFF-B32D-412F-BBFA-A6954EB6D301}"/>
    <cellStyle name="Output 9 3 5" xfId="8381" xr:uid="{DF19E272-D77B-412B-A8A5-DF0AE1A291A3}"/>
    <cellStyle name="Output 9 3 5 2" xfId="18305" xr:uid="{C7E49CB4-3889-47DD-A1F9-0A03F296CF1E}"/>
    <cellStyle name="Output 9 3 5 3" xfId="23293" xr:uid="{68DBB350-1E31-49F0-8DC8-CF91A3B3BD05}"/>
    <cellStyle name="Output 9 3 5 4" xfId="29479" xr:uid="{7206FF6A-AE09-4426-9F05-33F8DD5FBE79}"/>
    <cellStyle name="Output 9 3 5 5" xfId="33015" xr:uid="{A0794F71-4617-46DC-85F7-D8ECE0D534EB}"/>
    <cellStyle name="Output 9 3 6" xfId="9209" xr:uid="{005C0403-180B-4E36-989D-128E8CBC7E32}"/>
    <cellStyle name="Output 9 3 6 2" xfId="12240" xr:uid="{BF63825B-4B2C-419D-84BE-581A12C67696}"/>
    <cellStyle name="Output 9 3 6 3" xfId="16576" xr:uid="{685209F8-EA9A-440F-8F29-FC832DFFF740}"/>
    <cellStyle name="Output 9 3 6 4" xfId="30307" xr:uid="{193E0917-EC54-4FFA-B382-8BA4B4B00055}"/>
    <cellStyle name="Output 9 3 6 5" xfId="35557" xr:uid="{C1A10559-D4D4-4CFB-B4FA-CCE8A3052636}"/>
    <cellStyle name="Output 9 3 7" xfId="6799" xr:uid="{8507ECEA-E720-4668-A17B-6B8F08315DED}"/>
    <cellStyle name="Output 9 3 7 2" xfId="13261" xr:uid="{D539508A-00CB-4C81-8744-5332AA85BC1D}"/>
    <cellStyle name="Output 9 3 7 3" xfId="20074" xr:uid="{B2D27E94-8132-4640-8999-7250E5E6530A}"/>
    <cellStyle name="Output 9 3 7 4" xfId="27897" xr:uid="{D8C2BBF1-60AC-4492-9A13-7A84046DCBF3}"/>
    <cellStyle name="Output 9 3 7 5" xfId="36944" xr:uid="{CF6F178B-46E6-4410-BED1-AFB760734A42}"/>
    <cellStyle name="Output 9 3 8" xfId="10431" xr:uid="{8A2DD50C-E6B7-4A4F-A31F-B5DFB631EE85}"/>
    <cellStyle name="Output 9 3 8 2" xfId="12501" xr:uid="{1615AFF9-87E4-465C-8C52-A256F2EF99D5}"/>
    <cellStyle name="Output 9 3 8 3" xfId="15870" xr:uid="{17E9512E-0387-4190-8DC6-E614508F76D3}"/>
    <cellStyle name="Output 9 3 8 4" xfId="31529" xr:uid="{6122E0B5-0253-48FC-AD5A-6F0566BFEA36}"/>
    <cellStyle name="Output 9 3 8 5" xfId="35468" xr:uid="{9F4C7F8D-9915-4956-97D3-F7772568768B}"/>
    <cellStyle name="Output 9 3 9" xfId="3934" xr:uid="{94AAE5EB-68F0-4C60-AE8B-877347EBA81B}"/>
    <cellStyle name="Output 9 4" xfId="1765" xr:uid="{00000000-0005-0000-0000-0000E5060000}"/>
    <cellStyle name="Output 9 4 10" xfId="17518" xr:uid="{0D35F666-98A7-4F92-B28E-CFA29F1CDDC2}"/>
    <cellStyle name="Output 9 4 11" xfId="11539" xr:uid="{204DC7B1-7D0B-48F1-A035-B4F86757076A}"/>
    <cellStyle name="Output 9 4 12" xfId="25089" xr:uid="{0B70D344-41C5-40CB-9F19-90DB78D49A10}"/>
    <cellStyle name="Output 9 4 13" xfId="36697" xr:uid="{09B983B5-9B0E-499F-8E4F-CA14BB6CB64D}"/>
    <cellStyle name="Output 9 4 2" xfId="1766" xr:uid="{00000000-0005-0000-0000-0000E6060000}"/>
    <cellStyle name="Output 9 4 2 10" xfId="11956" xr:uid="{73EEAD81-BBAA-4C5D-A5F1-67E5557D20A0}"/>
    <cellStyle name="Output 9 4 2 11" xfId="25090" xr:uid="{CF5A5A7E-9404-4830-9808-175059B25010}"/>
    <cellStyle name="Output 9 4 2 12" xfId="34170" xr:uid="{4345DFDC-F50F-4DB7-9427-8BD65DC6ED31}"/>
    <cellStyle name="Output 9 4 2 2" xfId="6075" xr:uid="{CF3A7644-334D-4152-9FD4-46A6C00F87D5}"/>
    <cellStyle name="Output 9 4 2 2 2" xfId="12431" xr:uid="{57225679-90C1-4465-8A19-83DB0B665D52}"/>
    <cellStyle name="Output 9 4 2 2 3" xfId="3733" xr:uid="{800A0051-001A-40F3-B1A1-2910191EAA24}"/>
    <cellStyle name="Output 9 4 2 2 4" xfId="27173" xr:uid="{76556D75-042D-48FE-A9EC-EDC4F3ED1179}"/>
    <cellStyle name="Output 9 4 2 2 5" xfId="34789" xr:uid="{EFBA51BF-FC1D-46B0-93B9-FE8828A4660F}"/>
    <cellStyle name="Output 9 4 2 3" xfId="7519" xr:uid="{08F8F24F-23BF-4F45-AAA8-56E568C7E6C5}"/>
    <cellStyle name="Output 9 4 2 3 2" xfId="16812" xr:uid="{C3C48D93-D1A4-46EA-9F27-9FEAFBB1B2FD}"/>
    <cellStyle name="Output 9 4 2 3 3" xfId="17660" xr:uid="{E475F021-B3E9-4C04-A183-24757F9217FB}"/>
    <cellStyle name="Output 9 4 2 3 4" xfId="28617" xr:uid="{64048C0D-CCA0-46BD-9D52-34886101A45F}"/>
    <cellStyle name="Output 9 4 2 3 5" xfId="35084" xr:uid="{B29B5F6D-C3A1-44B3-8826-968A04175BBC}"/>
    <cellStyle name="Output 9 4 2 4" xfId="8384" xr:uid="{3746DC60-C600-442B-89AB-54D6EC8663F0}"/>
    <cellStyle name="Output 9 4 2 4 2" xfId="2997" xr:uid="{4588C7BC-8DE5-4C77-9ED6-E072BDCB34F7}"/>
    <cellStyle name="Output 9 4 2 4 3" xfId="17509" xr:uid="{3583DA09-DEF3-4E67-9513-F83D1985203E}"/>
    <cellStyle name="Output 9 4 2 4 4" xfId="29482" xr:uid="{42076401-D0D9-43FC-8DFA-B3D221BA66A1}"/>
    <cellStyle name="Output 9 4 2 4 5" xfId="26450" xr:uid="{02E9D42E-9718-4DC9-8CD0-D01BA1D56633}"/>
    <cellStyle name="Output 9 4 2 5" xfId="9212" xr:uid="{0D3F3196-7E2C-40E2-A9A6-A79975E84EC8}"/>
    <cellStyle name="Output 9 4 2 5 2" xfId="12683" xr:uid="{614B15FB-89B5-46AB-8AD4-B11BF2BB3ECC}"/>
    <cellStyle name="Output 9 4 2 5 3" xfId="23017" xr:uid="{A2F990A4-D492-4FF4-8B9E-7BAD901F3B83}"/>
    <cellStyle name="Output 9 4 2 5 4" xfId="30310" xr:uid="{52D6A461-B7F0-4873-A6BE-C5DF8C92396C}"/>
    <cellStyle name="Output 9 4 2 5 5" xfId="24390" xr:uid="{473CE788-8B52-4A09-A8FE-265BCFBDF050}"/>
    <cellStyle name="Output 9 4 2 6" xfId="6801" xr:uid="{A2C2900D-B231-4675-8999-D88A1B1AC8EA}"/>
    <cellStyle name="Output 9 4 2 6 2" xfId="17860" xr:uid="{556A1C4C-F100-4424-9FE3-7AB73D2CC77F}"/>
    <cellStyle name="Output 9 4 2 6 3" xfId="21850" xr:uid="{3CBEA1EB-D1CA-47C1-8096-68E47873F301}"/>
    <cellStyle name="Output 9 4 2 6 4" xfId="27899" xr:uid="{2746D044-4110-4BBB-801E-ECEE43C5A592}"/>
    <cellStyle name="Output 9 4 2 6 5" xfId="36174" xr:uid="{091E9722-EB09-4943-A6D5-F8E0020BD43E}"/>
    <cellStyle name="Output 9 4 2 7" xfId="10434" xr:uid="{AA3E9892-3633-4CB7-A271-502FDBBD5B1B}"/>
    <cellStyle name="Output 9 4 2 7 2" xfId="14590" xr:uid="{2B347FA6-9000-4D7D-9EE6-7DDA8DE9372F}"/>
    <cellStyle name="Output 9 4 2 7 3" xfId="19407" xr:uid="{384FE599-225B-4A18-A78F-1A464454C530}"/>
    <cellStyle name="Output 9 4 2 7 4" xfId="31532" xr:uid="{46C7ED21-1395-47E4-AD6A-C58ED84684E7}"/>
    <cellStyle name="Output 9 4 2 7 5" xfId="35431" xr:uid="{5E016592-23BC-4852-A9B4-943968C37110}"/>
    <cellStyle name="Output 9 4 2 8" xfId="3937" xr:uid="{1DE20125-767A-4DFA-9FA7-044D91974CDE}"/>
    <cellStyle name="Output 9 4 2 9" xfId="14264" xr:uid="{7AE0942B-A771-4244-BF98-3835B52A8137}"/>
    <cellStyle name="Output 9 4 3" xfId="6074" xr:uid="{153D712B-C81E-4337-9746-B1A2C15486F7}"/>
    <cellStyle name="Output 9 4 3 2" xfId="17095" xr:uid="{929635A3-7743-494F-AE78-F65D93CE6D51}"/>
    <cellStyle name="Output 9 4 3 3" xfId="19458" xr:uid="{DFDA7097-5340-4808-A3B0-E83D608F2B90}"/>
    <cellStyle name="Output 9 4 3 4" xfId="27172" xr:uid="{4FB90AF1-DEA7-4ADC-95FD-4AE752F99500}"/>
    <cellStyle name="Output 9 4 3 5" xfId="32520" xr:uid="{F01ABF27-E105-4F89-BBD1-D47E806339C7}"/>
    <cellStyle name="Output 9 4 4" xfId="7518" xr:uid="{BFF147DF-41F6-4E95-8AA2-ABCF40EB26A9}"/>
    <cellStyle name="Output 9 4 4 2" xfId="16918" xr:uid="{25A3A8DE-C494-4129-8C4A-D855EEDB08CF}"/>
    <cellStyle name="Output 9 4 4 3" xfId="21067" xr:uid="{811317B1-58E1-41D5-A182-E42E734C0316}"/>
    <cellStyle name="Output 9 4 4 4" xfId="28616" xr:uid="{9D9EED73-51C3-499E-B4CB-7C2A58D2B197}"/>
    <cellStyle name="Output 9 4 4 5" xfId="35616" xr:uid="{6365592F-ECC8-4EEA-B5FE-73A4B1E9259F}"/>
    <cellStyle name="Output 9 4 5" xfId="8383" xr:uid="{771743B6-D8B1-424E-A29E-72F1046FEBEA}"/>
    <cellStyle name="Output 9 4 5 2" xfId="2996" xr:uid="{690120C0-8A28-4498-AB29-88DD7ECE4319}"/>
    <cellStyle name="Output 9 4 5 3" xfId="15917" xr:uid="{48CEF764-7FEE-4002-BAB6-AA55DF46A68C}"/>
    <cellStyle name="Output 9 4 5 4" xfId="29481" xr:uid="{65CAF169-2289-4D03-8BD0-08ACA7F589B9}"/>
    <cellStyle name="Output 9 4 5 5" xfId="24159" xr:uid="{291C7B46-66E0-46C2-B956-34FC037D5B7F}"/>
    <cellStyle name="Output 9 4 6" xfId="9211" xr:uid="{7E18BD68-7BD8-4CFA-AFE8-E9B9588FB9A6}"/>
    <cellStyle name="Output 9 4 6 2" xfId="18054" xr:uid="{2800247B-8796-4F5F-A812-7DF3C7C70FCE}"/>
    <cellStyle name="Output 9 4 6 3" xfId="12285" xr:uid="{8CF23360-856E-487E-B4D3-8628A09FD04B}"/>
    <cellStyle name="Output 9 4 6 4" xfId="30309" xr:uid="{3F1A1D6F-6CB1-47A8-8C1A-D259B0F2E3AF}"/>
    <cellStyle name="Output 9 4 6 5" xfId="32198" xr:uid="{5FB63B2D-0C1A-45FC-AEDB-4C5ED3EF2A4D}"/>
    <cellStyle name="Output 9 4 7" xfId="6800" xr:uid="{55E3BCB0-74F9-4A3C-9088-F58F740D1326}"/>
    <cellStyle name="Output 9 4 7 2" xfId="14140" xr:uid="{ADDF6B52-3FD5-4451-B2B2-62AA49D21E30}"/>
    <cellStyle name="Output 9 4 7 3" xfId="22896" xr:uid="{63E2BC7D-1628-4264-A766-EC3350F80AAF}"/>
    <cellStyle name="Output 9 4 7 4" xfId="27898" xr:uid="{D407E6F6-A832-4E3F-934C-EDB5E312298A}"/>
    <cellStyle name="Output 9 4 7 5" xfId="35884" xr:uid="{7855191E-A614-4081-93AC-F8463E840346}"/>
    <cellStyle name="Output 9 4 8" xfId="10433" xr:uid="{A304C71D-F815-46FF-9D02-1642CB5DEF98}"/>
    <cellStyle name="Output 9 4 8 2" xfId="17721" xr:uid="{48997B16-6898-4702-AB2C-AE11E04CDDF5}"/>
    <cellStyle name="Output 9 4 8 3" xfId="22278" xr:uid="{5E785E0D-DBAE-4848-8DC4-8BABF68FF680}"/>
    <cellStyle name="Output 9 4 8 4" xfId="31531" xr:uid="{CA418BEE-CC97-4F75-BFDB-44920CCC316C}"/>
    <cellStyle name="Output 9 4 8 5" xfId="32109" xr:uid="{DB335F1F-7C47-4F36-A5B6-4E8D0A2EAA94}"/>
    <cellStyle name="Output 9 4 9" xfId="3936" xr:uid="{2AE2626D-F469-4135-A9B2-90B29D86405F}"/>
    <cellStyle name="Output 9 5" xfId="1767" xr:uid="{00000000-0005-0000-0000-0000E7060000}"/>
    <cellStyle name="Output 9 5 10" xfId="16490" xr:uid="{1FE8E21D-45DF-4806-8678-052E635BB22F}"/>
    <cellStyle name="Output 9 5 11" xfId="22657" xr:uid="{E9715016-79D8-4296-93EA-8E47C35C685C}"/>
    <cellStyle name="Output 9 5 12" xfId="25091" xr:uid="{691E42C1-3009-41E7-B2E4-3A4AFAA6D065}"/>
    <cellStyle name="Output 9 5 13" xfId="35905" xr:uid="{203A7906-3FC4-4E1D-85E2-328B5BB9FA63}"/>
    <cellStyle name="Output 9 5 2" xfId="1768" xr:uid="{00000000-0005-0000-0000-0000E8060000}"/>
    <cellStyle name="Output 9 5 2 10" xfId="20163" xr:uid="{B159E385-5168-4E5B-88E2-3DDE90422529}"/>
    <cellStyle name="Output 9 5 2 11" xfId="25092" xr:uid="{D049545D-E6FD-4589-A435-3B8CFD80171A}"/>
    <cellStyle name="Output 9 5 2 12" xfId="35348" xr:uid="{209044FD-E468-407B-8FFF-8C1C3641B4C7}"/>
    <cellStyle name="Output 9 5 2 2" xfId="6077" xr:uid="{22B99148-28AC-4102-AF4F-A53FF45FA5E9}"/>
    <cellStyle name="Output 9 5 2 2 2" xfId="13642" xr:uid="{60859277-4AF1-4CD7-9E32-3ACD1AE81196}"/>
    <cellStyle name="Output 9 5 2 2 3" xfId="18529" xr:uid="{BE168D5F-70BB-4D54-BF99-FC6D29A13C7F}"/>
    <cellStyle name="Output 9 5 2 2 4" xfId="27175" xr:uid="{05F2788A-856E-4092-8D4C-2E14F5A2CF00}"/>
    <cellStyle name="Output 9 5 2 2 5" xfId="34540" xr:uid="{92F26666-D48E-4665-97D2-761EC0C948D0}"/>
    <cellStyle name="Output 9 5 2 3" xfId="7521" xr:uid="{81B279ED-E9EF-41CA-B21E-944469D75D42}"/>
    <cellStyle name="Output 9 5 2 3 2" xfId="15370" xr:uid="{2EA6CA67-B1E2-4DF9-8D86-BC7684EFCB78}"/>
    <cellStyle name="Output 9 5 2 3 3" xfId="3823" xr:uid="{383030C0-85E8-4B63-A8F6-CF5D06BCBF55}"/>
    <cellStyle name="Output 9 5 2 3 4" xfId="28619" xr:uid="{51E26381-A920-4419-A7D3-EB60453F2B63}"/>
    <cellStyle name="Output 9 5 2 3 5" xfId="36421" xr:uid="{0F9DBB90-1C2A-44A0-A8C3-8833F0B6501B}"/>
    <cellStyle name="Output 9 5 2 4" xfId="8386" xr:uid="{DFC38CAC-7D22-4019-8176-59D061DE8ACC}"/>
    <cellStyle name="Output 9 5 2 4 2" xfId="12948" xr:uid="{4C3BD0F6-4C5A-443F-A84B-512FFDCF6D53}"/>
    <cellStyle name="Output 9 5 2 4 3" xfId="21392" xr:uid="{834A7922-C825-43D9-9879-B2E94BB867D7}"/>
    <cellStyle name="Output 9 5 2 4 4" xfId="29484" xr:uid="{4373FB7E-03AD-4775-95E2-025C8397AD47}"/>
    <cellStyle name="Output 9 5 2 4 5" xfId="33014" xr:uid="{CE003F8C-0ED3-4411-AB28-FEB01636986F}"/>
    <cellStyle name="Output 9 5 2 5" xfId="9214" xr:uid="{6721AAA0-072B-4E24-B50A-E89704AFB6E3}"/>
    <cellStyle name="Output 9 5 2 5 2" xfId="4244" xr:uid="{8BEA2104-517B-4C1C-9F2B-587E38D84824}"/>
    <cellStyle name="Output 9 5 2 5 3" xfId="18772" xr:uid="{590BBB00-5C27-462B-B50E-6368A813D0B8}"/>
    <cellStyle name="Output 9 5 2 5 4" xfId="30312" xr:uid="{848518F0-8F32-4C59-8120-1E6E308F31AB}"/>
    <cellStyle name="Output 9 5 2 5 5" xfId="34506" xr:uid="{0C66E5A9-B411-4434-A47F-9EB451209A71}"/>
    <cellStyle name="Output 9 5 2 6" xfId="6802" xr:uid="{9F1DE5B2-BD14-4713-BA4B-CE7EEBD20F94}"/>
    <cellStyle name="Output 9 5 2 6 2" xfId="16446" xr:uid="{524501C6-F736-4A15-825D-0BD107A3B9DC}"/>
    <cellStyle name="Output 9 5 2 6 3" xfId="22136" xr:uid="{287842E2-A277-4173-9365-21D4095B5E42}"/>
    <cellStyle name="Output 9 5 2 6 4" xfId="27900" xr:uid="{6CC7A829-8748-4111-9B50-9F077A091C0E}"/>
    <cellStyle name="Output 9 5 2 6 5" xfId="35669" xr:uid="{750FB594-EF0B-4AD0-8DFA-5C7C7FBD7B8C}"/>
    <cellStyle name="Output 9 5 2 7" xfId="10436" xr:uid="{9F4E7331-B84B-4FE9-8F09-7BA60FBAA109}"/>
    <cellStyle name="Output 9 5 2 7 2" xfId="15984" xr:uid="{C3BBC23A-D985-4163-BA92-FC2CDD317D11}"/>
    <cellStyle name="Output 9 5 2 7 3" xfId="19240" xr:uid="{B73892FB-6025-43AC-828C-CD2118EB6970}"/>
    <cellStyle name="Output 9 5 2 7 4" xfId="31534" xr:uid="{643578D0-FD97-4B02-945C-930C1A7F894C}"/>
    <cellStyle name="Output 9 5 2 7 5" xfId="33421" xr:uid="{84F48B6D-587A-43B8-8D3D-5EA6B0BFB1FC}"/>
    <cellStyle name="Output 9 5 2 8" xfId="3939" xr:uid="{6A8DD5F2-3972-4C75-98AB-8C4408630AF0}"/>
    <cellStyle name="Output 9 5 2 9" xfId="15721" xr:uid="{37D2E715-511E-4586-B21B-84BB2A62A45C}"/>
    <cellStyle name="Output 9 5 3" xfId="6076" xr:uid="{8B1AF2B4-BC28-4C42-BB51-0644BF182416}"/>
    <cellStyle name="Output 9 5 3 2" xfId="14979" xr:uid="{13142215-1CA4-40A8-A642-31A46AC4A229}"/>
    <cellStyle name="Output 9 5 3 3" xfId="22337" xr:uid="{EA0F86E6-4085-4D7D-89F6-4DFB44EAA557}"/>
    <cellStyle name="Output 9 5 3 4" xfId="27174" xr:uid="{F726A7AD-AC92-4130-8511-4A25560559E7}"/>
    <cellStyle name="Output 9 5 3 5" xfId="33682" xr:uid="{FC2B4B0D-F502-45C1-BA97-D7A5DC594A68}"/>
    <cellStyle name="Output 9 5 4" xfId="7520" xr:uid="{16E7D940-8FFB-4C8F-91E8-5875A19A5D49}"/>
    <cellStyle name="Output 9 5 4 2" xfId="16100" xr:uid="{2D58CC7B-3D97-42C5-BF59-7C39699BF95A}"/>
    <cellStyle name="Output 9 5 4 3" xfId="13468" xr:uid="{2B443F89-DD34-42A8-A65F-33E73A85CF81}"/>
    <cellStyle name="Output 9 5 4 4" xfId="28618" xr:uid="{3E2479EF-5794-4F76-8DCE-CBBF338458D2}"/>
    <cellStyle name="Output 9 5 4 5" xfId="32262" xr:uid="{FC14BF8C-9BF4-4548-81D9-1E495BE087A6}"/>
    <cellStyle name="Output 9 5 5" xfId="8385" xr:uid="{483D8FEB-E893-4CE5-B397-C5391BD0B6DC}"/>
    <cellStyle name="Output 9 5 5 2" xfId="18302" xr:uid="{DF6648C1-963E-49A1-8CC7-0D4D7180EF3B}"/>
    <cellStyle name="Output 9 5 5 3" xfId="21934" xr:uid="{3077DF54-F1D3-421D-BFDF-C0B46E034E82}"/>
    <cellStyle name="Output 9 5 5 4" xfId="29483" xr:uid="{90D300B6-B58C-44C7-A493-10F8E5F6ACD3}"/>
    <cellStyle name="Output 9 5 5 5" xfId="33013" xr:uid="{06286F5F-AE91-4162-BE36-38A6442C884C}"/>
    <cellStyle name="Output 9 5 6" xfId="9213" xr:uid="{E480F88A-9416-4EE6-B76B-F20DE5DAEEBC}"/>
    <cellStyle name="Output 9 5 6 2" xfId="3289" xr:uid="{9077D57E-820B-422F-94A3-736AF26C580B}"/>
    <cellStyle name="Output 9 5 6 3" xfId="23043" xr:uid="{1A4C0BD4-533A-4C9D-9865-2287280A893F}"/>
    <cellStyle name="Output 9 5 6 4" xfId="30311" xr:uid="{34EB009E-6159-4338-82FC-33C45B2B631E}"/>
    <cellStyle name="Output 9 5 6 5" xfId="24391" xr:uid="{8ABAA744-96E1-40F2-A5D1-CC49C4891797}"/>
    <cellStyle name="Output 9 5 7" xfId="6435" xr:uid="{6BD89E32-5DB4-4EC9-A042-48A424348E4C}"/>
    <cellStyle name="Output 9 5 7 2" xfId="2391" xr:uid="{72B7E577-F1BD-4B67-BE37-7E08DE2FC0DF}"/>
    <cellStyle name="Output 9 5 7 3" xfId="16184" xr:uid="{5624AE7E-576B-4F36-A028-6D6F21B0F7B2}"/>
    <cellStyle name="Output 9 5 7 4" xfId="27533" xr:uid="{79C51245-6103-49C2-BC3C-4F1B07DCD88C}"/>
    <cellStyle name="Output 9 5 7 5" xfId="23888" xr:uid="{FE7970F1-707D-4059-945F-AA863BB40491}"/>
    <cellStyle name="Output 9 5 8" xfId="10435" xr:uid="{370E97C6-354E-49AC-AAA0-A1DC3C0DA7A9}"/>
    <cellStyle name="Output 9 5 8 2" xfId="16717" xr:uid="{D939EA8F-7F34-4B5A-97C1-ED74EE9533BE}"/>
    <cellStyle name="Output 9 5 8 3" xfId="20364" xr:uid="{46F009D1-91F3-4E3F-B8A8-106E8D7EA245}"/>
    <cellStyle name="Output 9 5 8 4" xfId="31533" xr:uid="{5A77A874-7B13-4E7F-817B-0F5B040824AC}"/>
    <cellStyle name="Output 9 5 8 5" xfId="36345" xr:uid="{2A1916BA-448D-4B61-80EB-30CE64EB544F}"/>
    <cellStyle name="Output 9 5 9" xfId="3938" xr:uid="{3B9A9F26-7EE0-4EBB-899E-5C4F3E2326CF}"/>
    <cellStyle name="Output 9 6" xfId="1769" xr:uid="{00000000-0005-0000-0000-0000E9060000}"/>
    <cellStyle name="Output 9 6 10" xfId="21872" xr:uid="{977EF3BD-30CC-40C1-A439-E1E6E445CCF7}"/>
    <cellStyle name="Output 9 6 11" xfId="25093" xr:uid="{42A064FC-76BF-45FB-94EE-9066AD9940B5}"/>
    <cellStyle name="Output 9 6 12" xfId="34830" xr:uid="{D68DD345-2BA5-4786-A00B-AF1B4232F7CF}"/>
    <cellStyle name="Output 9 6 2" xfId="6078" xr:uid="{175E3A2D-6999-4855-A8EF-A0F1EDA9D6A9}"/>
    <cellStyle name="Output 9 6 2 2" xfId="14671" xr:uid="{FF1E21AB-8796-4E7A-AC43-13C1D088C528}"/>
    <cellStyle name="Output 9 6 2 3" xfId="20777" xr:uid="{5F9004BF-9FA5-4731-A6C9-72B15F3D0C8C}"/>
    <cellStyle name="Output 9 6 2 4" xfId="27176" xr:uid="{A52B19DA-7A3C-48C0-B01E-99ED2835A93E}"/>
    <cellStyle name="Output 9 6 2 5" xfId="33456" xr:uid="{57E59747-ADBC-46D1-A30B-7A7E744D4A43}"/>
    <cellStyle name="Output 9 6 3" xfId="7522" xr:uid="{9BD5AA88-741A-4445-A811-0798738B5231}"/>
    <cellStyle name="Output 9 6 3 2" xfId="12117" xr:uid="{16A13B63-F48B-4143-BC41-155BDD24AD33}"/>
    <cellStyle name="Output 9 6 3 3" xfId="22369" xr:uid="{27728653-30F5-45D6-A6B0-5B3F6F7D6461}"/>
    <cellStyle name="Output 9 6 3 4" xfId="28620" xr:uid="{36F661D4-AB5B-4CD9-8CA8-86F70A32CEEF}"/>
    <cellStyle name="Output 9 6 3 5" xfId="36481" xr:uid="{725FE86D-BC56-4E6B-98FE-9064397D3BFC}"/>
    <cellStyle name="Output 9 6 4" xfId="8387" xr:uid="{EAA68CA2-8D2F-4080-A62A-86E8D66632D2}"/>
    <cellStyle name="Output 9 6 4 2" xfId="18303" xr:uid="{C6809B22-0F8C-428D-964C-D043AFB6B6F5}"/>
    <cellStyle name="Output 9 6 4 3" xfId="20881" xr:uid="{21BA2DD0-950A-4BFE-948C-C3C427E0B763}"/>
    <cellStyle name="Output 9 6 4 4" xfId="29485" xr:uid="{4C1A7C3B-36F6-455F-B071-E41646253C32}"/>
    <cellStyle name="Output 9 6 4 5" xfId="24160" xr:uid="{F7D3F51E-A735-42AE-984D-B73AE40E3BD7}"/>
    <cellStyle name="Output 9 6 5" xfId="9215" xr:uid="{2B6DB8FF-3B69-4EC3-8332-E58EF71F31B7}"/>
    <cellStyle name="Output 9 6 5 2" xfId="3290" xr:uid="{B42E4C63-2C88-485E-8B23-AB966C55313B}"/>
    <cellStyle name="Output 9 6 5 3" xfId="13802" xr:uid="{EA4A616F-81DA-457D-AC4E-E8D88D4E5538}"/>
    <cellStyle name="Output 9 6 5 4" xfId="30313" xr:uid="{B15E1677-DE1A-4B32-9525-F59F071FB6A8}"/>
    <cellStyle name="Output 9 6 5 5" xfId="36260" xr:uid="{C04A67C4-D564-467C-8E4A-C7976E5B2E02}"/>
    <cellStyle name="Output 9 6 6" xfId="6803" xr:uid="{F0647FFF-6D09-432E-AC22-9F282278D4F9}"/>
    <cellStyle name="Output 9 6 6 2" xfId="16865" xr:uid="{06B26790-A783-4AF0-9746-76DEEF6F3B1F}"/>
    <cellStyle name="Output 9 6 6 3" xfId="21638" xr:uid="{46B322AE-E0BA-4753-BB30-9EA013655317}"/>
    <cellStyle name="Output 9 6 6 4" xfId="27901" xr:uid="{020546D0-4805-4DB1-87BB-66A49E50A6AE}"/>
    <cellStyle name="Output 9 6 6 5" xfId="35137" xr:uid="{54B14B2C-6D91-4D53-973D-00189118661A}"/>
    <cellStyle name="Output 9 6 7" xfId="10437" xr:uid="{5C527EC2-1C83-4D87-A6DE-2AE4C7FD643D}"/>
    <cellStyle name="Output 9 6 7 2" xfId="15262" xr:uid="{C61FC6F0-B101-4C73-BBC9-A3E82E47FE1E}"/>
    <cellStyle name="Output 9 6 7 3" xfId="18597" xr:uid="{3764F271-E0B3-402E-9CD4-7AFE35509D2C}"/>
    <cellStyle name="Output 9 6 7 4" xfId="31535" xr:uid="{80AFCBE7-42E4-4F0C-BFB4-97AB614821E9}"/>
    <cellStyle name="Output 9 6 7 5" xfId="34390" xr:uid="{449C3255-0DDD-4E33-9E98-58CCA4F6CF96}"/>
    <cellStyle name="Output 9 6 8" xfId="3940" xr:uid="{925A8CED-7D54-4D49-953B-FC1344B909D1}"/>
    <cellStyle name="Output 9 6 9" xfId="15018" xr:uid="{A1B4EE73-47AF-4BBA-9CC9-08415D261806}"/>
    <cellStyle name="Output 9 7" xfId="6069" xr:uid="{B9165303-BFE0-4903-96B7-D502CFC75410}"/>
    <cellStyle name="Output 9 7 2" xfId="14981" xr:uid="{57ED81A8-3408-4649-91B8-F12C0B14EAF3}"/>
    <cellStyle name="Output 9 7 3" xfId="22339" xr:uid="{67D52B63-20C0-40FC-A79C-33EEABEA0572}"/>
    <cellStyle name="Output 9 7 4" xfId="27167" xr:uid="{2574EEE4-7DB0-4029-845E-ACD4FE6A432A}"/>
    <cellStyle name="Output 9 7 5" xfId="33684" xr:uid="{87AA5A2D-9621-4ABD-B666-34A763D08B5C}"/>
    <cellStyle name="Output 9 8" xfId="7513" xr:uid="{3E85F873-A9A5-4B4A-9C7E-99EA88881E1C}"/>
    <cellStyle name="Output 9 8 2" xfId="13782" xr:uid="{0407686B-F4E0-473E-981C-E6194CA0BA21}"/>
    <cellStyle name="Output 9 8 3" xfId="20025" xr:uid="{64DD2142-D0BD-4257-8CEA-BF7DACE94E67}"/>
    <cellStyle name="Output 9 8 4" xfId="28611" xr:uid="{42590D8F-4588-458A-9605-52D09EE08345}"/>
    <cellStyle name="Output 9 8 5" xfId="33299" xr:uid="{CFE5245A-1D07-4728-A254-4953BF77EA6F}"/>
    <cellStyle name="Output 9 9" xfId="8378" xr:uid="{6C127B62-AAB7-4857-A97F-50EC6FFC0740}"/>
    <cellStyle name="Output 9 9 2" xfId="2995" xr:uid="{DB37E021-6444-4E65-969C-30245B5C1046}"/>
    <cellStyle name="Output 9 9 3" xfId="4003" xr:uid="{F7FB3E3D-8869-456E-BF67-67EE0146B4F5}"/>
    <cellStyle name="Output 9 9 4" xfId="29476" xr:uid="{6B5A84BA-AF9F-46F5-9C95-802B4F107760}"/>
    <cellStyle name="Output 9 9 5" xfId="24158" xr:uid="{7B47F7E5-D492-417F-AF88-D7E354F89001}"/>
    <cellStyle name="Output Amounts" xfId="1770" xr:uid="{00000000-0005-0000-0000-0000EA060000}"/>
    <cellStyle name="Output Line Items" xfId="1771" xr:uid="{00000000-0005-0000-0000-0000EB060000}"/>
    <cellStyle name="Output Line Items 2" xfId="1772" xr:uid="{00000000-0005-0000-0000-0000EC060000}"/>
    <cellStyle name="Percent" xfId="1773" builtinId="5"/>
    <cellStyle name="Percent [0]" xfId="1774" xr:uid="{00000000-0005-0000-0000-0000EE060000}"/>
    <cellStyle name="Percent [00]" xfId="1775" xr:uid="{00000000-0005-0000-0000-0000EF060000}"/>
    <cellStyle name="Percent [2]" xfId="1776" xr:uid="{00000000-0005-0000-0000-0000F0060000}"/>
    <cellStyle name="Percent [2] 2" xfId="1777" xr:uid="{00000000-0005-0000-0000-0000F1060000}"/>
    <cellStyle name="Percent 10" xfId="1778" xr:uid="{00000000-0005-0000-0000-0000F2060000}"/>
    <cellStyle name="Percent 11" xfId="1779" xr:uid="{00000000-0005-0000-0000-0000F3060000}"/>
    <cellStyle name="Percent 12" xfId="1780" xr:uid="{00000000-0005-0000-0000-0000F4060000}"/>
    <cellStyle name="Percent 13" xfId="1781" xr:uid="{00000000-0005-0000-0000-0000F5060000}"/>
    <cellStyle name="Percent 14" xfId="1782" xr:uid="{00000000-0005-0000-0000-0000F6060000}"/>
    <cellStyle name="Percent 15" xfId="1783" xr:uid="{00000000-0005-0000-0000-0000F7060000}"/>
    <cellStyle name="Percent 16" xfId="1784" xr:uid="{00000000-0005-0000-0000-0000F8060000}"/>
    <cellStyle name="Percent 17" xfId="1785" xr:uid="{00000000-0005-0000-0000-0000F9060000}"/>
    <cellStyle name="Percent 18" xfId="1786" xr:uid="{00000000-0005-0000-0000-0000FA060000}"/>
    <cellStyle name="Percent 19" xfId="1787" xr:uid="{00000000-0005-0000-0000-0000FB060000}"/>
    <cellStyle name="Percent 2" xfId="1788" xr:uid="{00000000-0005-0000-0000-0000FC060000}"/>
    <cellStyle name="Percent 2 2" xfId="1789" xr:uid="{00000000-0005-0000-0000-0000FD060000}"/>
    <cellStyle name="Percent 2 2 2" xfId="1790" xr:uid="{00000000-0005-0000-0000-0000FE060000}"/>
    <cellStyle name="Percent 2 2 2 2" xfId="3961" xr:uid="{C6487833-EA26-4FC3-8414-CD6B54BE1892}"/>
    <cellStyle name="Percent 2 2 2 3" xfId="25113" xr:uid="{BEECE440-9A5F-4612-8EE9-98DC3D875C3D}"/>
    <cellStyle name="Percent 2 2 2 4" xfId="37158" xr:uid="{328F8F63-FE71-488A-9ABE-0C64007F2E67}"/>
    <cellStyle name="Percent 2 2 3" xfId="1791" xr:uid="{00000000-0005-0000-0000-0000FF060000}"/>
    <cellStyle name="Percent 2 2 4" xfId="3960" xr:uid="{DE33C3B8-9564-44EF-9C74-52234BF6B306}"/>
    <cellStyle name="Percent 2 2 4 2" xfId="25112" xr:uid="{257AD715-42E3-4B12-B2C6-3128CD756766}"/>
    <cellStyle name="Percent 2 2 4 3" xfId="37157" xr:uid="{CB8CC003-2EBA-4434-8CB2-231C83EBAF04}"/>
    <cellStyle name="Percent 2 2 5" xfId="4678" xr:uid="{F07A3648-B40A-42F5-A30C-D0F61077AA76}"/>
    <cellStyle name="Percent 2 2 6" xfId="2227" xr:uid="{11D7B227-B4E0-4D03-AFB7-165CB75078A6}"/>
    <cellStyle name="Percent 2 3" xfId="1792" xr:uid="{00000000-0005-0000-0000-000000070000}"/>
    <cellStyle name="Percent 2 4" xfId="1793" xr:uid="{00000000-0005-0000-0000-000001070000}"/>
    <cellStyle name="Percent 2 5" xfId="1794" xr:uid="{00000000-0005-0000-0000-000002070000}"/>
    <cellStyle name="Percent 2 6" xfId="1795" xr:uid="{00000000-0005-0000-0000-000003070000}"/>
    <cellStyle name="Percent 2 7" xfId="3959" xr:uid="{BFF8B948-1900-4647-B5DF-C18A39BB72DE}"/>
    <cellStyle name="Percent 20" xfId="1796" xr:uid="{00000000-0005-0000-0000-000004070000}"/>
    <cellStyle name="Percent 21" xfId="1797" xr:uid="{00000000-0005-0000-0000-000005070000}"/>
    <cellStyle name="Percent 21 2" xfId="1798" xr:uid="{00000000-0005-0000-0000-000006070000}"/>
    <cellStyle name="Percent 21 2 2" xfId="1799" xr:uid="{00000000-0005-0000-0000-000007070000}"/>
    <cellStyle name="Percent 21 2 2 2" xfId="3970" xr:uid="{0B24C559-64E2-4746-966F-FC591B25165B}"/>
    <cellStyle name="Percent 21 2 2 3" xfId="25122" xr:uid="{22869185-82D1-4BD6-9041-10674E7D20E4}"/>
    <cellStyle name="Percent 21 2 2 4" xfId="37160" xr:uid="{BA764F6B-E3FA-4C24-8523-B6E8B94AF118}"/>
    <cellStyle name="Percent 21 2 3" xfId="3969" xr:uid="{99F43CE0-0290-4B14-A349-AF564C24243B}"/>
    <cellStyle name="Percent 21 2 4" xfId="25121" xr:uid="{6DD70141-78B9-4D51-A212-6B9D770F803E}"/>
    <cellStyle name="Percent 21 2 5" xfId="37159" xr:uid="{6D86F6AE-4DBE-42E4-8CFC-A94E7A9D2649}"/>
    <cellStyle name="Percent 22" xfId="1800" xr:uid="{00000000-0005-0000-0000-000008070000}"/>
    <cellStyle name="Percent 23" xfId="1801" xr:uid="{00000000-0005-0000-0000-000009070000}"/>
    <cellStyle name="Percent 24" xfId="1802" xr:uid="{00000000-0005-0000-0000-00000A070000}"/>
    <cellStyle name="Percent 25" xfId="1803" xr:uid="{00000000-0005-0000-0000-00000B070000}"/>
    <cellStyle name="Percent 26" xfId="1804" xr:uid="{00000000-0005-0000-0000-00000C070000}"/>
    <cellStyle name="Percent 26 2" xfId="1805" xr:uid="{00000000-0005-0000-0000-00000D070000}"/>
    <cellStyle name="Percent 26 2 2" xfId="3976" xr:uid="{D814209E-7F90-43EA-996B-9F6632BF1B8F}"/>
    <cellStyle name="Percent 26 2 3" xfId="25128" xr:uid="{9BAD6E82-E7FB-4B33-97CC-189088EC8709}"/>
    <cellStyle name="Percent 26 2 4" xfId="37162" xr:uid="{89B83286-224E-4EBF-8ED9-9E5AFEED4F6A}"/>
    <cellStyle name="Percent 26 3" xfId="3975" xr:uid="{0B4C9A72-5A7D-4A7A-ABEF-70CF5ADA4704}"/>
    <cellStyle name="Percent 26 4" xfId="25127" xr:uid="{E08AE284-79C0-453B-B2A1-69261A212E80}"/>
    <cellStyle name="Percent 26 5" xfId="37161" xr:uid="{574CB36B-33C4-418A-A024-D450E375EE06}"/>
    <cellStyle name="Percent 27" xfId="1806" xr:uid="{00000000-0005-0000-0000-00000E070000}"/>
    <cellStyle name="Percent 28" xfId="1807" xr:uid="{00000000-0005-0000-0000-00000F070000}"/>
    <cellStyle name="Percent 29" xfId="1808" xr:uid="{00000000-0005-0000-0000-000010070000}"/>
    <cellStyle name="Percent 3" xfId="1809" xr:uid="{00000000-0005-0000-0000-000011070000}"/>
    <cellStyle name="Percent 3 10" xfId="1810" xr:uid="{00000000-0005-0000-0000-000012070000}"/>
    <cellStyle name="Percent 3 10 2" xfId="3981" xr:uid="{97E5F0DA-354D-4CCD-B3FB-F1849C52269C}"/>
    <cellStyle name="Percent 3 10 3" xfId="25133" xr:uid="{D1C8DC16-574F-48EF-9746-E456DD7B3FF2}"/>
    <cellStyle name="Percent 3 10 4" xfId="37163" xr:uid="{E8CAA98B-B658-4B4E-9CC6-55BB4B906B44}"/>
    <cellStyle name="Percent 3 11" xfId="3980" xr:uid="{7292B3DA-2085-4E17-B200-21D086F9BD35}"/>
    <cellStyle name="Percent 3 2" xfId="1811" xr:uid="{00000000-0005-0000-0000-000013070000}"/>
    <cellStyle name="Percent 3 2 2" xfId="3982" xr:uid="{5C517409-F100-486D-A5C0-D090AC6BFB6D}"/>
    <cellStyle name="Percent 3 2 2 3 3 2 3 2" xfId="2188" xr:uid="{568140E5-A7E4-4EE9-B8C1-52D6B9EBF0D3}"/>
    <cellStyle name="Percent 3 2 2 3 3 2 3 2 2" xfId="23429" xr:uid="{B5006CAC-9FF1-4BD1-9F1B-CDDED1BBF7A8}"/>
    <cellStyle name="Percent 3 2 2 3 3 2 3 2 3" xfId="37058" xr:uid="{47B4E8B3-C6DE-4E80-9BAE-B9B4AC3AC3BD}"/>
    <cellStyle name="Percent 3 2 3" xfId="4692" xr:uid="{41620FBF-7529-421C-A212-2C500D40183C}"/>
    <cellStyle name="Percent 3 2 4" xfId="2242" xr:uid="{60FD2E5C-1B02-4E82-ACFD-68D3608031E9}"/>
    <cellStyle name="Percent 3 3" xfId="1812" xr:uid="{00000000-0005-0000-0000-000014070000}"/>
    <cellStyle name="Percent 3 4" xfId="1813" xr:uid="{00000000-0005-0000-0000-000015070000}"/>
    <cellStyle name="Percent 3 5" xfId="1814" xr:uid="{00000000-0005-0000-0000-000016070000}"/>
    <cellStyle name="Percent 3 6" xfId="1815" xr:uid="{00000000-0005-0000-0000-000017070000}"/>
    <cellStyle name="Percent 3 7" xfId="1816" xr:uid="{00000000-0005-0000-0000-000018070000}"/>
    <cellStyle name="Percent 3 7 2" xfId="3987" xr:uid="{57A5CC48-FB16-4733-9FCE-E3683561829C}"/>
    <cellStyle name="Percent 3 7 3" xfId="25139" xr:uid="{1BB01886-9387-4398-834B-D7F1DD06D4B2}"/>
    <cellStyle name="Percent 3 7 4" xfId="37164" xr:uid="{15C2620B-D062-40AD-BBCC-0A7A2FBFF3A9}"/>
    <cellStyle name="Percent 3 8" xfId="1817" xr:uid="{00000000-0005-0000-0000-000019070000}"/>
    <cellStyle name="Percent 3 9" xfId="1818" xr:uid="{00000000-0005-0000-0000-00001A070000}"/>
    <cellStyle name="Percent 30" xfId="1819" xr:uid="{00000000-0005-0000-0000-00001B070000}"/>
    <cellStyle name="Percent 31" xfId="1820" xr:uid="{00000000-0005-0000-0000-00001C070000}"/>
    <cellStyle name="Percent 32" xfId="1821" xr:uid="{00000000-0005-0000-0000-00001D070000}"/>
    <cellStyle name="Percent 33" xfId="1822" xr:uid="{00000000-0005-0000-0000-00001E070000}"/>
    <cellStyle name="Percent 34" xfId="1823" xr:uid="{00000000-0005-0000-0000-00001F070000}"/>
    <cellStyle name="Percent 35" xfId="1824" xr:uid="{00000000-0005-0000-0000-000020070000}"/>
    <cellStyle name="Percent 35 2" xfId="3995" xr:uid="{C7885E12-B6D9-4828-806E-799BB0405946}"/>
    <cellStyle name="Percent 35 3" xfId="25145" xr:uid="{AC843747-5EFD-4D60-8349-4C7A857872D9}"/>
    <cellStyle name="Percent 35 4" xfId="37165" xr:uid="{32849D48-F1F1-4E19-885A-DB431A678DAC}"/>
    <cellStyle name="Percent 36" xfId="1825" xr:uid="{00000000-0005-0000-0000-000021070000}"/>
    <cellStyle name="Percent 37" xfId="1826" xr:uid="{00000000-0005-0000-0000-000022070000}"/>
    <cellStyle name="Percent 38" xfId="1827" xr:uid="{00000000-0005-0000-0000-000023070000}"/>
    <cellStyle name="Percent 39" xfId="1828" xr:uid="{00000000-0005-0000-0000-000024070000}"/>
    <cellStyle name="Percent 4" xfId="1829" xr:uid="{00000000-0005-0000-0000-000025070000}"/>
    <cellStyle name="Percent 4 2" xfId="4000" xr:uid="{84388D02-A05D-4485-BE56-FA75E1999242}"/>
    <cellStyle name="Percent 4 3" xfId="4697" xr:uid="{2D34A7C2-E236-4E1F-8BE4-86FF8779DBB8}"/>
    <cellStyle name="Percent 4 4" xfId="2247" xr:uid="{3101299F-0B7B-42C2-8634-934859831A53}"/>
    <cellStyle name="Percent 40" xfId="3944" xr:uid="{48A77F5F-8C9A-4FC1-850A-43569271F048}"/>
    <cellStyle name="Percent 41" xfId="4590" xr:uid="{D4DFBE7E-F61A-468A-911A-E4262868176A}"/>
    <cellStyle name="Percent 42" xfId="4335" xr:uid="{E10B9705-0834-4BDB-AC6D-2C141E5FFD37}"/>
    <cellStyle name="Percent 43" xfId="4586" xr:uid="{3C3DFC29-6CD0-49A4-AD42-8B3F27F4FD01}"/>
    <cellStyle name="Percent 44" xfId="4334" xr:uid="{D2FADAD6-1CFD-4931-AD53-A4B215F9E90A}"/>
    <cellStyle name="Percent 45" xfId="4587" xr:uid="{228475D4-8B14-4AD1-AF6E-6CE7AB633C3E}"/>
    <cellStyle name="Percent 46" xfId="4333" xr:uid="{70428359-1B00-47DF-A03A-56AF5A87C561}"/>
    <cellStyle name="Percent 47" xfId="4588" xr:uid="{86D09073-2CCA-4D2A-BF9C-C0FBF72330A1}"/>
    <cellStyle name="Percent 48" xfId="4332" xr:uid="{B6E353B4-C17F-49D4-A312-7496B489F437}"/>
    <cellStyle name="Percent 49" xfId="4589" xr:uid="{C217238B-9938-4627-9E8C-A3BEBEE74F8F}"/>
    <cellStyle name="Percent 5" xfId="1830" xr:uid="{00000000-0005-0000-0000-000026070000}"/>
    <cellStyle name="Percent 50" xfId="4341" xr:uid="{5503EA1F-8FA2-4C5E-B3E9-BE0DC92AAD14}"/>
    <cellStyle name="Percent 51" xfId="4331" xr:uid="{F838DB4B-6195-4B69-B280-F28601534011}"/>
    <cellStyle name="Percent 52" xfId="4336" xr:uid="{5252FB66-492C-45DB-B9F5-6B900BB7C503}"/>
    <cellStyle name="Percent 53" xfId="10927" xr:uid="{6C6929FA-9E9C-4CE7-87F8-DDA1635895C9}"/>
    <cellStyle name="Percent 54" xfId="10930" xr:uid="{DAC5B312-0A86-4549-87B8-4A671E5E7F21}"/>
    <cellStyle name="Percent 55" xfId="11378" xr:uid="{9B7B5A27-C4CE-4986-B944-20EDAC2A25B1}"/>
    <cellStyle name="Percent 56" xfId="10931" xr:uid="{1FFB6F64-FABA-4B7B-917B-06E6B3449AD4}"/>
    <cellStyle name="Percent 57" xfId="17940" xr:uid="{94625B8D-C84E-42E3-B7B8-B6E0731DF42A}"/>
    <cellStyle name="Percent 58" xfId="11961" xr:uid="{8A0C1067-F3EA-4BB5-9E6D-2FCDB3DE4E84}"/>
    <cellStyle name="Percent 59" xfId="22935" xr:uid="{6B0D0989-CCC9-4F6D-A131-2A66007F46D5}"/>
    <cellStyle name="Percent 6" xfId="1831" xr:uid="{00000000-0005-0000-0000-000027070000}"/>
    <cellStyle name="Percent 60" xfId="18564" xr:uid="{75961FDA-0082-4F97-8987-AC969D8F9B97}"/>
    <cellStyle name="Percent 61" xfId="23401" xr:uid="{2834EEF2-CD59-4AB2-B4F6-D2F4BC98FB32}"/>
    <cellStyle name="Percent 62" xfId="23380" xr:uid="{57BD1033-21AB-4820-B883-8396DBFB5419}"/>
    <cellStyle name="Percent 63" xfId="23398" xr:uid="{7A84DEB3-B4B6-48C5-A609-71A75A5DC7FF}"/>
    <cellStyle name="Percent 64" xfId="32019" xr:uid="{39B778A4-AF92-44E0-8B4F-631D7DD6B1DA}"/>
    <cellStyle name="Percent 65" xfId="36997" xr:uid="{8FADA5FA-15E6-486E-8A4B-389777B10DA2}"/>
    <cellStyle name="Percent 66" xfId="37003" xr:uid="{840721FE-D720-40C3-B901-5C062BD062BA}"/>
    <cellStyle name="Percent 67" xfId="37051" xr:uid="{D46DE42A-7AE2-4870-99B1-D83B0020A6EC}"/>
    <cellStyle name="Percent 68" xfId="37225" xr:uid="{0FC5C7B5-941F-4C37-95B1-A6319F71988C}"/>
    <cellStyle name="Percent 7" xfId="1832" xr:uid="{00000000-0005-0000-0000-000028070000}"/>
    <cellStyle name="Percent 7 2" xfId="1833" xr:uid="{00000000-0005-0000-0000-000029070000}"/>
    <cellStyle name="Percent 7 2 2" xfId="1834" xr:uid="{00000000-0005-0000-0000-00002A070000}"/>
    <cellStyle name="Percent 7 2 3" xfId="1835" xr:uid="{00000000-0005-0000-0000-00002B070000}"/>
    <cellStyle name="Percent 8" xfId="1836" xr:uid="{00000000-0005-0000-0000-00002C070000}"/>
    <cellStyle name="Percent 9" xfId="1837" xr:uid="{00000000-0005-0000-0000-00002D070000}"/>
    <cellStyle name="PERCENTAGE" xfId="1838" xr:uid="{00000000-0005-0000-0000-00002E070000}"/>
    <cellStyle name="PrePop Currency (0)" xfId="1839" xr:uid="{00000000-0005-0000-0000-00002F070000}"/>
    <cellStyle name="PrePop Currency (2)" xfId="1840" xr:uid="{00000000-0005-0000-0000-000030070000}"/>
    <cellStyle name="PrePop Units (0)" xfId="1841" xr:uid="{00000000-0005-0000-0000-000031070000}"/>
    <cellStyle name="PrePop Units (1)" xfId="1842" xr:uid="{00000000-0005-0000-0000-000032070000}"/>
    <cellStyle name="PrePop Units (2)" xfId="1843" xr:uid="{00000000-0005-0000-0000-000033070000}"/>
    <cellStyle name="PSChar" xfId="1844" xr:uid="{00000000-0005-0000-0000-000034070000}"/>
    <cellStyle name="PSDate" xfId="1845" xr:uid="{00000000-0005-0000-0000-000035070000}"/>
    <cellStyle name="PSDec" xfId="1846" xr:uid="{00000000-0005-0000-0000-000036070000}"/>
    <cellStyle name="PSHeading" xfId="1847" xr:uid="{00000000-0005-0000-0000-000037070000}"/>
    <cellStyle name="PSInt" xfId="1848" xr:uid="{00000000-0005-0000-0000-000038070000}"/>
    <cellStyle name="PSSpacer" xfId="1849" xr:uid="{00000000-0005-0000-0000-000039070000}"/>
    <cellStyle name="pwstyle" xfId="1850" xr:uid="{00000000-0005-0000-0000-00003A070000}"/>
    <cellStyle name="Quantity" xfId="1851" xr:uid="{00000000-0005-0000-0000-00003B070000}"/>
    <cellStyle name="Quantity 2" xfId="1852" xr:uid="{00000000-0005-0000-0000-00003C070000}"/>
    <cellStyle name="Quantity_P&amp;L-3Q10" xfId="1853" xr:uid="{00000000-0005-0000-0000-00003D070000}"/>
    <cellStyle name="Standard_(A) Access-Spares for 2000" xfId="1854" xr:uid="{00000000-0005-0000-0000-00003E070000}"/>
    <cellStyle name="Style 1" xfId="1855" xr:uid="{00000000-0005-0000-0000-00003F070000}"/>
    <cellStyle name="STYLE1" xfId="1856" xr:uid="{00000000-0005-0000-0000-000040070000}"/>
    <cellStyle name="STYLE2" xfId="1857" xr:uid="{00000000-0005-0000-0000-000041070000}"/>
    <cellStyle name="STYLE3" xfId="1858" xr:uid="{00000000-0005-0000-0000-000042070000}"/>
    <cellStyle name="STYLE4" xfId="1859" xr:uid="{00000000-0005-0000-0000-000043070000}"/>
    <cellStyle name="STYLE5" xfId="1860" xr:uid="{00000000-0005-0000-0000-000044070000}"/>
    <cellStyle name="Text Indent A" xfId="1861" xr:uid="{00000000-0005-0000-0000-000045070000}"/>
    <cellStyle name="Text Indent B" xfId="1862" xr:uid="{00000000-0005-0000-0000-000046070000}"/>
    <cellStyle name="Text Indent C" xfId="1863" xr:uid="{00000000-0005-0000-0000-000047070000}"/>
    <cellStyle name="Title 10" xfId="1864" xr:uid="{00000000-0005-0000-0000-000048070000}"/>
    <cellStyle name="Title 11" xfId="1865" xr:uid="{00000000-0005-0000-0000-000049070000}"/>
    <cellStyle name="Title 12" xfId="10894" xr:uid="{AF36885B-D1E5-487E-9B54-9BDB6A651B54}"/>
    <cellStyle name="Title 2" xfId="1866" xr:uid="{00000000-0005-0000-0000-00004A070000}"/>
    <cellStyle name="Title 3" xfId="1867" xr:uid="{00000000-0005-0000-0000-00004B070000}"/>
    <cellStyle name="Title 4" xfId="1868" xr:uid="{00000000-0005-0000-0000-00004C070000}"/>
    <cellStyle name="Title 5" xfId="1869" xr:uid="{00000000-0005-0000-0000-00004D070000}"/>
    <cellStyle name="Title 6" xfId="1870" xr:uid="{00000000-0005-0000-0000-00004E070000}"/>
    <cellStyle name="Title 7" xfId="1871" xr:uid="{00000000-0005-0000-0000-00004F070000}"/>
    <cellStyle name="Title 8" xfId="1872" xr:uid="{00000000-0005-0000-0000-000050070000}"/>
    <cellStyle name="Title 9" xfId="1873" xr:uid="{00000000-0005-0000-0000-000051070000}"/>
    <cellStyle name="Total 10" xfId="1874" xr:uid="{00000000-0005-0000-0000-000052070000}"/>
    <cellStyle name="Total 10 10" xfId="9280" xr:uid="{4C7FFEC6-788C-4180-BF88-1AE66D16AE20}"/>
    <cellStyle name="Total 10 10 2" xfId="3317" xr:uid="{2774527F-D881-4073-BE23-38DF0EB23FBB}"/>
    <cellStyle name="Total 10 10 3" xfId="23025" xr:uid="{7178F738-C627-44C9-BA6A-FB62AF5F000E}"/>
    <cellStyle name="Total 10 10 4" xfId="30378" xr:uid="{3B0810EE-726C-48A3-85F1-03020EFB97DC}"/>
    <cellStyle name="Total 10 10 5" xfId="36070" xr:uid="{54AF2B52-FB56-4673-95B9-57AD3F7998FC}"/>
    <cellStyle name="Total 10 11" xfId="9455" xr:uid="{0F75CFB0-D4E3-4BE5-BF2C-D271514B58E7}"/>
    <cellStyle name="Total 10 11 2" xfId="3475" xr:uid="{D0EC5579-BC0D-4A58-BB1B-6CC1B051FA50}"/>
    <cellStyle name="Total 10 11 3" xfId="22965" xr:uid="{EB6F302C-5D13-41D1-9B1E-F57F311D3705}"/>
    <cellStyle name="Total 10 11 4" xfId="30553" xr:uid="{87C409E1-C19E-4581-8B84-B746FB3E677D}"/>
    <cellStyle name="Total 10 11 5" xfId="33193" xr:uid="{9F7B4A90-0E54-4B8D-9674-38DA9C61C2BF}"/>
    <cellStyle name="Total 10 12" xfId="10438" xr:uid="{1470B16B-2FF8-4AC7-B64A-BD876D596B5C}"/>
    <cellStyle name="Total 10 12 2" xfId="11996" xr:uid="{B6D9B8E3-1631-4022-BC22-77A0375E01DD}"/>
    <cellStyle name="Total 10 12 3" xfId="19902" xr:uid="{1BB58FBA-7998-4189-9C7F-21D1BBC79165}"/>
    <cellStyle name="Total 10 12 4" xfId="31536" xr:uid="{0315C660-C9CC-4FC8-BB9A-50415FE6AB36}"/>
    <cellStyle name="Total 10 12 5" xfId="33262" xr:uid="{76EDE5B5-FC94-4D10-8977-8335ABA6335C}"/>
    <cellStyle name="Total 10 13" xfId="4045" xr:uid="{2F816045-5366-4C02-BD31-E11E5F4C72EA}"/>
    <cellStyle name="Total 10 14" xfId="11706" xr:uid="{555C4CE1-0D6A-42B4-AF75-2EE797AB7F9A}"/>
    <cellStyle name="Total 10 15" xfId="12211" xr:uid="{5BC817F4-51A7-4329-9F42-468435F35D6C}"/>
    <cellStyle name="Total 10 16" xfId="25179" xr:uid="{743C722B-65BA-48F3-8F69-AC74544B0B03}"/>
    <cellStyle name="Total 10 17" xfId="23519" xr:uid="{780DB74C-83B0-4F0C-B43D-FE341A1994CD}"/>
    <cellStyle name="Total 10 2" xfId="1875" xr:uid="{00000000-0005-0000-0000-000053070000}"/>
    <cellStyle name="Total 10 2 10" xfId="11705" xr:uid="{AF23100E-1E09-4372-9BFA-8C9629D75377}"/>
    <cellStyle name="Total 10 2 11" xfId="14861" xr:uid="{3B1E240E-7B74-4AB1-8FA6-FB54F4324A07}"/>
    <cellStyle name="Total 10 2 12" xfId="25180" xr:uid="{FE024184-489C-4464-AE0D-DF8E4D698088}"/>
    <cellStyle name="Total 10 2 13" xfId="23520" xr:uid="{AA8AEE8B-FF9D-45A4-8AB2-A97EEDE8FCCB}"/>
    <cellStyle name="Total 10 2 2" xfId="1876" xr:uid="{00000000-0005-0000-0000-000054070000}"/>
    <cellStyle name="Total 10 2 2 10" xfId="17632" xr:uid="{62405A55-D4AC-4F17-BEBD-136E40BD9E4C}"/>
    <cellStyle name="Total 10 2 2 11" xfId="25181" xr:uid="{031A223E-0FB2-45FC-B527-860AD068C9A2}"/>
    <cellStyle name="Total 10 2 2 12" xfId="23521" xr:uid="{A55E2018-2892-4B3B-A759-569E31DA77FF}"/>
    <cellStyle name="Total 10 2 2 2" xfId="6169" xr:uid="{C7008621-F889-4415-8E91-EA3EA8C19DBD}"/>
    <cellStyle name="Total 10 2 2 2 2" xfId="14969" xr:uid="{3E90703F-5311-4060-8B1C-27B23C2F0EB1}"/>
    <cellStyle name="Total 10 2 2 2 3" xfId="22332" xr:uid="{B424C6C3-9898-4F4B-B0D1-75DF4CC9ADC0}"/>
    <cellStyle name="Total 10 2 2 2 4" xfId="27267" xr:uid="{ED108581-D235-4D04-8596-6F2330E40989}"/>
    <cellStyle name="Total 10 2 2 2 5" xfId="33672" xr:uid="{4C8CA677-8892-43E9-884E-DC765AA35BB6}"/>
    <cellStyle name="Total 10 2 2 3" xfId="7607" xr:uid="{11CC0FC2-1E3C-45E1-A5FF-6F2240C847A8}"/>
    <cellStyle name="Total 10 2 2 3 2" xfId="15708" xr:uid="{FCBA9AEE-6308-4310-8B9E-C8DA93519691}"/>
    <cellStyle name="Total 10 2 2 3 3" xfId="21391" xr:uid="{25B58460-0127-4440-A163-E945FE44B622}"/>
    <cellStyle name="Total 10 2 2 3 4" xfId="28705" xr:uid="{AF5321A7-D16E-4C77-90FA-8DE6CCD3A8AF}"/>
    <cellStyle name="Total 10 2 2 3 5" xfId="35601" xr:uid="{5D2FF196-9B56-48B7-AD58-0965FD5BB564}"/>
    <cellStyle name="Total 10 2 2 4" xfId="8415" xr:uid="{D931F4C6-C7AB-484B-8254-440DC95756EB}"/>
    <cellStyle name="Total 10 2 2 4 2" xfId="14154" xr:uid="{FCA542C5-EC26-40C7-8A3C-0EF3206F5BC5}"/>
    <cellStyle name="Total 10 2 2 4 3" xfId="4001" xr:uid="{D5006F97-1148-490A-A0A2-54C3C6AD3BA1}"/>
    <cellStyle name="Total 10 2 2 4 4" xfId="29513" xr:uid="{B2CB0B74-5796-486C-AE5A-A53A88E986F8}"/>
    <cellStyle name="Total 10 2 2 4 5" xfId="25350" xr:uid="{C8E9A5F9-5879-4ABD-B21B-3C3EA74B92B1}"/>
    <cellStyle name="Total 10 2 2 5" xfId="9282" xr:uid="{FD2D5DF2-6CE5-431A-BD81-FA647C4A1D03}"/>
    <cellStyle name="Total 10 2 2 5 2" xfId="12658" xr:uid="{2D58A054-7ADA-4232-8D3F-7617E992B465}"/>
    <cellStyle name="Total 10 2 2 5 3" xfId="15106" xr:uid="{5A50D284-12DF-4329-960D-C9D79ADCF0C1}"/>
    <cellStyle name="Total 10 2 2 5 4" xfId="30380" xr:uid="{FF1F7DF9-47D8-49B7-B4C6-E89305BBE569}"/>
    <cellStyle name="Total 10 2 2 5 5" xfId="35018" xr:uid="{81C6DF72-AE2B-4FF3-B311-96243659AEB5}"/>
    <cellStyle name="Total 10 2 2 6" xfId="7977" xr:uid="{0345DAB9-28BD-4819-8087-551A8894D994}"/>
    <cellStyle name="Total 10 2 2 6 2" xfId="2795" xr:uid="{6302F42B-B0F0-4493-8AD6-5594DCC62209}"/>
    <cellStyle name="Total 10 2 2 6 3" xfId="14905" xr:uid="{3899223F-7841-4BBD-90D3-C423ED91545D}"/>
    <cellStyle name="Total 10 2 2 6 4" xfId="29075" xr:uid="{4AB0CE95-4348-486E-A547-DF91D3275C7B}"/>
    <cellStyle name="Total 10 2 2 6 5" xfId="26343" xr:uid="{8021545B-6691-4481-A255-8A0A140C8285}"/>
    <cellStyle name="Total 10 2 2 7" xfId="10440" xr:uid="{6AEBA2C1-154D-4373-8482-1AF85992537A}"/>
    <cellStyle name="Total 10 2 2 7 2" xfId="12454" xr:uid="{52435453-C8D1-49A4-B4E0-C61C8D53E6C5}"/>
    <cellStyle name="Total 10 2 2 7 3" xfId="20807" xr:uid="{25388EAD-50D8-4314-AC7D-5928B1B1B54C}"/>
    <cellStyle name="Total 10 2 2 7 4" xfId="31538" xr:uid="{CB51B56D-2C26-4D2C-A903-8E66F33DFD07}"/>
    <cellStyle name="Total 10 2 2 7 5" xfId="33878" xr:uid="{DDD63B5B-94CD-4DD1-AF88-7CB965DC0304}"/>
    <cellStyle name="Total 10 2 2 8" xfId="4047" xr:uid="{38156F34-E66C-4861-83C8-E512CC1E1991}"/>
    <cellStyle name="Total 10 2 2 9" xfId="11704" xr:uid="{DB30EF15-C042-4190-BD91-BE1EC295725E}"/>
    <cellStyle name="Total 10 2 3" xfId="6168" xr:uid="{8A4E6D85-D545-44E2-9053-374F2EA04AF9}"/>
    <cellStyle name="Total 10 2 3 2" xfId="17261" xr:uid="{8474FA18-7632-4188-A2A9-91EF272BD1A5}"/>
    <cellStyle name="Total 10 2 3 3" xfId="19444" xr:uid="{96C745F4-1860-485F-B9F5-E1988E27FF77}"/>
    <cellStyle name="Total 10 2 3 4" xfId="27266" xr:uid="{CE1E98D7-58F6-477E-8F4A-BD69B01B579A}"/>
    <cellStyle name="Total 10 2 3 5" xfId="34780" xr:uid="{B2A36A79-4893-4CDE-9CA9-3464E818A468}"/>
    <cellStyle name="Total 10 2 4" xfId="7606" xr:uid="{B71DEAEB-D176-4EA7-B8CD-248FC5B9DCEA}"/>
    <cellStyle name="Total 10 2 4 2" xfId="17792" xr:uid="{4EFDC24A-EA5C-41F3-B206-F492CD840437}"/>
    <cellStyle name="Total 10 2 4 3" xfId="22184" xr:uid="{20B931F9-94C6-488A-A4B4-43A7E41D678F}"/>
    <cellStyle name="Total 10 2 4 4" xfId="28704" xr:uid="{0E4A99B6-F31E-4A44-9D8C-69DD6F3A4BB7}"/>
    <cellStyle name="Total 10 2 4 5" xfId="36106" xr:uid="{3197F2E4-084F-4952-B8A3-D00B6BE38B80}"/>
    <cellStyle name="Total 10 2 5" xfId="8414" xr:uid="{AB33EF46-740E-49CB-ABA2-ACB8F6FEC541}"/>
    <cellStyle name="Total 10 2 5 2" xfId="11950" xr:uid="{D02A4040-C9F3-4C94-AF36-17C79A620E6C}"/>
    <cellStyle name="Total 10 2 5 3" xfId="19039" xr:uid="{7E88E091-8DE0-48B2-9792-34C98A0D6E65}"/>
    <cellStyle name="Total 10 2 5 4" xfId="29512" xr:uid="{D062F298-CB3E-4DE8-9E75-340CFE5DAB49}"/>
    <cellStyle name="Total 10 2 5 5" xfId="24165" xr:uid="{66D61760-23EB-4033-A120-7730402D3E6B}"/>
    <cellStyle name="Total 10 2 6" xfId="9281" xr:uid="{4529FD81-F24A-4F6B-9958-264239F382E4}"/>
    <cellStyle name="Total 10 2 6 2" xfId="18037" xr:uid="{97099841-DD4D-4C19-8C2B-41772A2E51AB}"/>
    <cellStyle name="Total 10 2 6 3" xfId="18751" xr:uid="{F1340D4C-CC6D-4710-B07D-5AFFDCB0C020}"/>
    <cellStyle name="Total 10 2 6 4" xfId="30379" xr:uid="{98BE5C92-1851-4AAF-8CFF-0F050C3AB2AE}"/>
    <cellStyle name="Total 10 2 6 5" xfId="35541" xr:uid="{DF92D3F9-1C7A-48A2-8BC8-5AEEBFCD07B5}"/>
    <cellStyle name="Total 10 2 7" xfId="9384" xr:uid="{8FDAF188-A26F-4130-A852-A0C59FC1E4AF}"/>
    <cellStyle name="Total 10 2 7 2" xfId="3442" xr:uid="{7C1D76A0-B5D2-45ED-B8D3-253036498435}"/>
    <cellStyle name="Total 10 2 7 3" xfId="18718" xr:uid="{9521DBEC-F908-4686-8D7D-0A1012D17FA2}"/>
    <cellStyle name="Total 10 2 7 4" xfId="30482" xr:uid="{56168490-658F-41D7-90D0-D69C601B9A93}"/>
    <cellStyle name="Total 10 2 7 5" xfId="35580" xr:uid="{82CABB7B-C367-457F-A9D4-3CA49964A927}"/>
    <cellStyle name="Total 10 2 8" xfId="10439" xr:uid="{D20FBC47-6AD9-4777-BA5D-ED81D2465F5D}"/>
    <cellStyle name="Total 10 2 8 2" xfId="3626" xr:uid="{50927B6A-1292-4ED1-8ADB-92ABD0F70C60}"/>
    <cellStyle name="Total 10 2 8 3" xfId="22757" xr:uid="{683BB512-09C8-466B-86F7-7D7F75DB1349}"/>
    <cellStyle name="Total 10 2 8 4" xfId="31537" xr:uid="{67A5B505-51AC-477E-8F2F-2CF5C4BB3870}"/>
    <cellStyle name="Total 10 2 8 5" xfId="32565" xr:uid="{B7BDF191-87C2-401B-9B0B-D55F68E1F221}"/>
    <cellStyle name="Total 10 2 9" xfId="4046" xr:uid="{A6033D9F-DE66-4C12-92FE-15EDD2ABBE4F}"/>
    <cellStyle name="Total 10 3" xfId="1877" xr:uid="{00000000-0005-0000-0000-000055070000}"/>
    <cellStyle name="Total 10 3 10" xfId="11703" xr:uid="{5C559535-0C18-4827-8F37-042865964F95}"/>
    <cellStyle name="Total 10 3 11" xfId="17161" xr:uid="{45CB3946-C69E-4001-8704-287A2A46909F}"/>
    <cellStyle name="Total 10 3 12" xfId="25182" xr:uid="{F2FAC721-C3C8-4C20-92BD-872B5692D4DD}"/>
    <cellStyle name="Total 10 3 13" xfId="32398" xr:uid="{24C3A359-7E19-44EC-9F70-26B939918ABB}"/>
    <cellStyle name="Total 10 3 2" xfId="1878" xr:uid="{00000000-0005-0000-0000-000056070000}"/>
    <cellStyle name="Total 10 3 2 10" xfId="16617" xr:uid="{D0AFF645-2FFE-4B92-821B-F24EAA97BEC4}"/>
    <cellStyle name="Total 10 3 2 11" xfId="25183" xr:uid="{2E3F73DB-3FF6-49E1-AE6C-D76F7E567D0E}"/>
    <cellStyle name="Total 10 3 2 12" xfId="25354" xr:uid="{A80AAF93-5D5D-4009-B3F2-48AB5AC02982}"/>
    <cellStyle name="Total 10 3 2 2" xfId="6171" xr:uid="{F65AA20B-5CB8-458A-97D1-86D24BCB6BF7}"/>
    <cellStyle name="Total 10 3 2 2 2" xfId="14658" xr:uid="{B7992127-EAC4-44EA-A5A8-F3CDDE70CAB2}"/>
    <cellStyle name="Total 10 3 2 2 3" xfId="20767" xr:uid="{A66C11E5-8670-4947-B36C-82A7DDC1B912}"/>
    <cellStyle name="Total 10 3 2 2 4" xfId="27269" xr:uid="{3BB2D690-0641-4781-87A8-EE529B1298C3}"/>
    <cellStyle name="Total 10 3 2 2 5" xfId="33445" xr:uid="{98C01B59-B021-4317-B2A4-DF409B43BAA9}"/>
    <cellStyle name="Total 10 3 2 3" xfId="7609" xr:uid="{C45E41BF-9815-4574-9A4E-09E5788FCD45}"/>
    <cellStyle name="Total 10 3 2 3 2" xfId="16085" xr:uid="{E5BA8AF2-5A73-4C81-A5C7-95C3D33B4D43}"/>
    <cellStyle name="Total 10 3 2 3 3" xfId="15189" xr:uid="{7A4BDCE0-C2C8-4B51-961B-C5834591791C}"/>
    <cellStyle name="Total 10 3 2 3 4" xfId="28707" xr:uid="{5D97B04C-78E5-4CE9-B8EF-21E304AAC43D}"/>
    <cellStyle name="Total 10 3 2 3 5" xfId="32247" xr:uid="{BE33CFE5-7F3F-4DD9-BB78-B7D20777604D}"/>
    <cellStyle name="Total 10 3 2 4" xfId="8417" xr:uid="{9BA7CD54-EFE3-4948-87F0-31F1D1A8185C}"/>
    <cellStyle name="Total 10 3 2 4 2" xfId="13924" xr:uid="{9D643AB8-0ACF-4A0C-8ADA-68E4A31AED89}"/>
    <cellStyle name="Total 10 3 2 4 3" xfId="23286" xr:uid="{9357F215-1E91-4896-8713-AB8949531E31}"/>
    <cellStyle name="Total 10 3 2 4 4" xfId="29515" xr:uid="{866900AC-BC47-473C-BA68-D758613D9642}"/>
    <cellStyle name="Total 10 3 2 4 5" xfId="24166" xr:uid="{71A5F15E-627F-4C6D-939D-A0C66D29B626}"/>
    <cellStyle name="Total 10 3 2 5" xfId="9284" xr:uid="{0E96B0A4-3D68-4488-BB22-F7CA2EF7F9C6}"/>
    <cellStyle name="Total 10 3 2 5 2" xfId="12659" xr:uid="{E4CBE0FE-5054-4CC3-A0FD-56E4D641515D}"/>
    <cellStyle name="Total 10 3 2 5 3" xfId="18749" xr:uid="{EACF70A0-17E0-4426-9F30-6F8A09FF408D}"/>
    <cellStyle name="Total 10 3 2 5 4" xfId="30382" xr:uid="{15B049E4-3042-4B66-A5D9-F560BE5537B4}"/>
    <cellStyle name="Total 10 3 2 5 5" xfId="32916" xr:uid="{150DC7B9-59E4-48C8-B561-F7354EDF3EFC}"/>
    <cellStyle name="Total 10 3 2 6" xfId="7850" xr:uid="{D9660074-4EEA-42B4-99BE-BB51CBA6EE04}"/>
    <cellStyle name="Total 10 3 2 6 2" xfId="16922" xr:uid="{68B51D03-292A-4ED8-B7DD-470949578840}"/>
    <cellStyle name="Total 10 3 2 6 3" xfId="19057" xr:uid="{3E042DD3-B93E-4B7D-9F24-C2A18F2BA77C}"/>
    <cellStyle name="Total 10 3 2 6 4" xfId="28948" xr:uid="{FEFCBA0F-6272-4D87-BDE8-A5606E52B127}"/>
    <cellStyle name="Total 10 3 2 6 5" xfId="34189" xr:uid="{A06C7485-E7B5-43F1-B0DD-9E82CF884021}"/>
    <cellStyle name="Total 10 3 2 7" xfId="10442" xr:uid="{7E3A3ECB-14EA-4171-9CBB-49C2A1A61E2D}"/>
    <cellStyle name="Total 10 3 2 7 2" xfId="13311" xr:uid="{1FF1687B-3CF9-46C1-8DA6-D9484B1D8086}"/>
    <cellStyle name="Total 10 3 2 7 3" xfId="21470" xr:uid="{B8D7C334-14AF-4862-813F-2FECBC85AE13}"/>
    <cellStyle name="Total 10 3 2 7 4" xfId="31540" xr:uid="{D9F49445-310C-4561-A365-CC29C5A14A33}"/>
    <cellStyle name="Total 10 3 2 7 5" xfId="34434" xr:uid="{380FD224-2AB6-4FD7-AAAF-617F195FD762}"/>
    <cellStyle name="Total 10 3 2 8" xfId="4049" xr:uid="{F3CC9E6E-7A53-48DD-9865-6683FCC4A238}"/>
    <cellStyle name="Total 10 3 2 9" xfId="12280" xr:uid="{A07EF3F8-D741-4300-AD40-233F9911C5A5}"/>
    <cellStyle name="Total 10 3 3" xfId="6170" xr:uid="{8E7AE930-03B4-44E4-B489-56ACF0EFD3DB}"/>
    <cellStyle name="Total 10 3 3 2" xfId="13632" xr:uid="{23F28076-9199-4A54-8ABE-1223209A90B0}"/>
    <cellStyle name="Total 10 3 3 3" xfId="22459" xr:uid="{6C5C534D-6332-4026-9255-2DF5E79EF42E}"/>
    <cellStyle name="Total 10 3 3 4" xfId="27268" xr:uid="{493DFBAA-F2BE-495A-A579-28568BA93C66}"/>
    <cellStyle name="Total 10 3 3 5" xfId="34527" xr:uid="{A2ABDA6E-AC9D-4AA0-9390-E1241D3988A7}"/>
    <cellStyle name="Total 10 3 4" xfId="7608" xr:uid="{61C651F4-93A6-492A-AC13-790F2C2F245C}"/>
    <cellStyle name="Total 10 3 4 2" xfId="16797" xr:uid="{D4F809B2-89CB-4896-8DCB-AFC01353E9BC}"/>
    <cellStyle name="Total 10 3 4 3" xfId="19846" xr:uid="{D37D00D9-F4DA-4B2A-83D7-24D80EFCDE61}"/>
    <cellStyle name="Total 10 3 4 4" xfId="28706" xr:uid="{3C8A6A47-11F2-4DB2-B69F-34E32C5ACC2D}"/>
    <cellStyle name="Total 10 3 4 5" xfId="35069" xr:uid="{366B90F1-8B4F-476C-96BC-A53A56B13613}"/>
    <cellStyle name="Total 10 3 5" xfId="8416" xr:uid="{71433454-3500-4344-B462-D1E109729E2E}"/>
    <cellStyle name="Total 10 3 5 2" xfId="12184" xr:uid="{8A024080-9521-40DB-830A-62ECC9D760D6}"/>
    <cellStyle name="Total 10 3 5 3" xfId="11846" xr:uid="{B67EE523-9432-4098-804B-62464F9115BB}"/>
    <cellStyle name="Total 10 3 5 4" xfId="29514" xr:uid="{8203835A-BDF2-4B9C-B274-3616C73696ED}"/>
    <cellStyle name="Total 10 3 5 5" xfId="26453" xr:uid="{62E8250B-D0CB-4106-997D-23039F0A1096}"/>
    <cellStyle name="Total 10 3 6" xfId="9283" xr:uid="{ECACAB2C-7156-48AC-B56A-2045E5A3AA5E}"/>
    <cellStyle name="Total 10 3 6 2" xfId="18038" xr:uid="{9969A211-1B62-40EE-82BE-6C03567E47D8}"/>
    <cellStyle name="Total 10 3 6 3" xfId="23023" xr:uid="{96B4E94B-0988-4A61-A4D4-9264DECB0A94}"/>
    <cellStyle name="Total 10 3 6 4" xfId="30381" xr:uid="{89382AF6-9D5A-4788-94DA-D432204F2C91}"/>
    <cellStyle name="Total 10 3 6 5" xfId="32182" xr:uid="{1C24F948-82E5-4D96-A7C7-48B6C6EF605C}"/>
    <cellStyle name="Total 10 3 7" xfId="6804" xr:uid="{D90344AB-123D-4E7A-B71B-FB6AE17D7451}"/>
    <cellStyle name="Total 10 3 7 2" xfId="16153" xr:uid="{ADC7554F-18CD-482B-A7CB-7A554D6027BC}"/>
    <cellStyle name="Total 10 3 7 3" xfId="21116" xr:uid="{07F62CA8-9F73-45CF-A9C9-769ADD0E4326}"/>
    <cellStyle name="Total 10 3 7 4" xfId="27902" xr:uid="{DB6CB38C-0D22-41CF-87DC-C134949F7D45}"/>
    <cellStyle name="Total 10 3 7 5" xfId="32315" xr:uid="{647C5F26-7613-4201-B6BE-0BFB71CF5F2C}"/>
    <cellStyle name="Total 10 3 8" xfId="10441" xr:uid="{9A95E678-8150-41DE-AF66-07FF6E5DD22C}"/>
    <cellStyle name="Total 10 3 8 2" xfId="17036" xr:uid="{A172DDCA-AA9B-4A8B-A437-6F38EE436612}"/>
    <cellStyle name="Total 10 3 8 3" xfId="21990" xr:uid="{45FD5FBB-FA7C-49B1-BC3D-DD06F95F762A}"/>
    <cellStyle name="Total 10 3 8 4" xfId="31539" xr:uid="{18A9AE7E-E6BD-4D33-B40D-0F3FE822002F}"/>
    <cellStyle name="Total 10 3 8 5" xfId="36774" xr:uid="{2C4BABBC-D2C3-46A4-A96F-7D90997F3A24}"/>
    <cellStyle name="Total 10 3 9" xfId="4048" xr:uid="{72241B44-30C2-4FDC-A96F-7C0340F59741}"/>
    <cellStyle name="Total 10 4" xfId="1879" xr:uid="{00000000-0005-0000-0000-000057070000}"/>
    <cellStyle name="Total 10 4 10" xfId="4300" xr:uid="{36975F39-F0B6-4149-BB89-669786A0ACE6}"/>
    <cellStyle name="Total 10 4 11" xfId="15859" xr:uid="{B94E0DAA-5007-40D5-9ED9-4A8D7FE63E59}"/>
    <cellStyle name="Total 10 4 12" xfId="25184" xr:uid="{F094FB4B-1FE5-476E-9EC2-2CFE600B015A}"/>
    <cellStyle name="Total 10 4 13" xfId="23522" xr:uid="{5213F131-223D-4DC3-A741-58729C18F7ED}"/>
    <cellStyle name="Total 10 4 2" xfId="1880" xr:uid="{00000000-0005-0000-0000-000058070000}"/>
    <cellStyle name="Total 10 4 2 10" xfId="18412" xr:uid="{6CC92640-2313-4269-A69C-D299371D923C}"/>
    <cellStyle name="Total 10 4 2 11" xfId="25185" xr:uid="{22D7B026-C0F6-49A7-A291-7DCA08FB4A6B}"/>
    <cellStyle name="Total 10 4 2 12" xfId="25165" xr:uid="{302741C0-8A8F-4A75-ACE5-C47DC06B7EB6}"/>
    <cellStyle name="Total 10 4 2 2" xfId="6173" xr:uid="{1F86CD61-16CD-40A7-AF37-016B0C4DFF16}"/>
    <cellStyle name="Total 10 4 2 2 2" xfId="11382" xr:uid="{689E7C16-F5E1-46B1-AB16-050E1B3B866E}"/>
    <cellStyle name="Total 10 4 2 2 3" xfId="20515" xr:uid="{460C5FDB-B23F-424F-97FF-DAFBF0A99A07}"/>
    <cellStyle name="Total 10 4 2 2 4" xfId="27271" xr:uid="{5894FFE8-3211-4E16-A2A9-020EF5E27527}"/>
    <cellStyle name="Total 10 4 2 2 5" xfId="23452" xr:uid="{58E8EF89-9CBA-4CBC-B4A3-DE08768E0F3E}"/>
    <cellStyle name="Total 10 4 2 3" xfId="7611" xr:uid="{1477F858-D89F-42D8-92F3-385E770EB0EF}"/>
    <cellStyle name="Total 10 4 2 3 2" xfId="12102" xr:uid="{EF722543-80B3-49C4-80E2-D404EDE494DB}"/>
    <cellStyle name="Total 10 4 2 3 3" xfId="17617" xr:uid="{0F4048F6-D932-4277-863E-7B269F05B998}"/>
    <cellStyle name="Total 10 4 2 3 4" xfId="28709" xr:uid="{20ABEB28-40EC-4310-9325-081114E34CFA}"/>
    <cellStyle name="Total 10 4 2 3 5" xfId="36485" xr:uid="{B1A71169-5455-42A6-83E8-162010178E60}"/>
    <cellStyle name="Total 10 4 2 4" xfId="8419" xr:uid="{A6EC9B89-AE93-4760-91D1-CA0D0C3532AF}"/>
    <cellStyle name="Total 10 4 2 4 2" xfId="14153" xr:uid="{CA04DE3C-78C1-490A-8605-3C70A345B981}"/>
    <cellStyle name="Total 10 4 2 4 3" xfId="23287" xr:uid="{535ACB58-05CA-43D1-B9C7-A45B241D4903}"/>
    <cellStyle name="Total 10 4 2 4 4" xfId="29517" xr:uid="{6DA81337-3F35-43FB-AB55-421ACDBD061A}"/>
    <cellStyle name="Total 10 4 2 4 5" xfId="24168" xr:uid="{07276429-48B0-4F32-9755-B735266A35C6}"/>
    <cellStyle name="Total 10 4 2 5" xfId="9286" xr:uid="{E52F5489-A15C-490A-B96F-F3B807FE9EB1}"/>
    <cellStyle name="Total 10 4 2 5 2" xfId="3319" xr:uid="{8E385E55-B66C-4A61-8700-997A2FE06E78}"/>
    <cellStyle name="Total 10 4 2 5 3" xfId="18750" xr:uid="{527FAB0C-D0A7-45DC-A35D-CDD6B8BDB47A}"/>
    <cellStyle name="Total 10 4 2 5 4" xfId="30384" xr:uid="{5999C5A4-24D7-4222-A0E5-7A9F0349C10F}"/>
    <cellStyle name="Total 10 4 2 5 5" xfId="32998" xr:uid="{2044CC70-FD45-4945-B7BB-527001FF86CE}"/>
    <cellStyle name="Total 10 4 2 6" xfId="9269" xr:uid="{FF8E52E8-BDFE-487D-AE46-94457BFBAB2C}"/>
    <cellStyle name="Total 10 4 2 6 2" xfId="18041" xr:uid="{A6BD252E-9807-4E39-9DB8-93EAF18A3215}"/>
    <cellStyle name="Total 10 4 2 6 3" xfId="18755" xr:uid="{71F2804E-1510-4C66-9483-79B3E426FF17}"/>
    <cellStyle name="Total 10 4 2 6 4" xfId="30367" xr:uid="{740A6AA7-3700-4410-BAFE-B2E35D7CAA8F}"/>
    <cellStyle name="Total 10 4 2 6 5" xfId="24394" xr:uid="{F9520613-56FF-4903-827E-9A560F6F36FC}"/>
    <cellStyle name="Total 10 4 2 7" xfId="10444" xr:uid="{35E3398E-D81B-46B5-B7EB-7FB29E4DC444}"/>
    <cellStyle name="Total 10 4 2 7 2" xfId="13143" xr:uid="{58EDE1DA-1910-438C-A5E2-CD7D9A55713F}"/>
    <cellStyle name="Total 10 4 2 7 3" xfId="11887" xr:uid="{12D80C21-9646-4F16-911E-CD71D94D192A}"/>
    <cellStyle name="Total 10 4 2 7 4" xfId="31542" xr:uid="{EF1E3C8A-80A4-4D79-8712-329519A7DF5D}"/>
    <cellStyle name="Total 10 4 2 7 5" xfId="35469" xr:uid="{B48F6EE5-3339-47ED-80F4-98CF8D14D62C}"/>
    <cellStyle name="Total 10 4 2 8" xfId="4051" xr:uid="{B32B2BA5-14DA-4BC3-86E3-939B7368EA96}"/>
    <cellStyle name="Total 10 4 2 9" xfId="11702" xr:uid="{6ECFBEF0-6626-4A80-8FA3-5CC9D6047B7A}"/>
    <cellStyle name="Total 10 4 3" xfId="6172" xr:uid="{01CA82A8-F7F7-435E-803A-8ABE4EA7DC40}"/>
    <cellStyle name="Total 10 4 3 2" xfId="13349" xr:uid="{630C7226-5E40-4C21-A8F5-941C849E1FAF}"/>
    <cellStyle name="Total 10 4 3 3" xfId="19671" xr:uid="{2EB91D08-DA1F-4CC8-9061-4E028A949B89}"/>
    <cellStyle name="Total 10 4 3 4" xfId="27270" xr:uid="{5E67BC14-2825-4469-93D8-67A5BFE6A78A}"/>
    <cellStyle name="Total 10 4 3 5" xfId="25785" xr:uid="{0451FB9B-769F-45DA-A05A-7122F742FC5E}"/>
    <cellStyle name="Total 10 4 4" xfId="7610" xr:uid="{4C0E14A6-BED5-4731-87E6-8B6C9383418D}"/>
    <cellStyle name="Total 10 4 4 2" xfId="15355" xr:uid="{1EA825C9-04DA-4E92-AF0F-027CB8D1B053}"/>
    <cellStyle name="Total 10 4 4 3" xfId="20259" xr:uid="{02DE1275-EF42-4DE3-886F-68058FEF7524}"/>
    <cellStyle name="Total 10 4 4 4" xfId="28708" xr:uid="{A9B4B82A-4E93-4D1C-8DF3-E20C6D41B1F4}"/>
    <cellStyle name="Total 10 4 4 5" xfId="36220" xr:uid="{91401D63-6221-4FEF-B8FD-7DCE3D3F8E19}"/>
    <cellStyle name="Total 10 4 5" xfId="8418" xr:uid="{934E8899-1440-45D9-87A3-1BD784DCFE10}"/>
    <cellStyle name="Total 10 4 5 2" xfId="11951" xr:uid="{12B05CD3-8D5B-418B-8EBC-FE6A8C8E4166}"/>
    <cellStyle name="Total 10 4 5 3" xfId="19036" xr:uid="{DA83F4A5-8B8B-467D-8762-22A801DF0B2E}"/>
    <cellStyle name="Total 10 4 5 4" xfId="29516" xr:uid="{021D198D-A174-47C7-839E-74F35B12E09F}"/>
    <cellStyle name="Total 10 4 5 5" xfId="24167" xr:uid="{84088709-1833-4E60-A369-AD0274FDE5C7}"/>
    <cellStyle name="Total 10 4 6" xfId="9285" xr:uid="{C1A7434A-E879-4D7E-9415-853832201A7C}"/>
    <cellStyle name="Total 10 4 6 2" xfId="3318" xr:uid="{682AC139-F653-4B31-B03D-B218D02589AF}"/>
    <cellStyle name="Total 10 4 6 3" xfId="23024" xr:uid="{3626F438-54B4-4580-B33D-36E300B00C4E}"/>
    <cellStyle name="Total 10 4 6 4" xfId="30383" xr:uid="{118EB3BD-0560-4897-966E-8BD4A63FA024}"/>
    <cellStyle name="Total 10 4 6 5" xfId="36264" xr:uid="{F73B4847-8EC2-4BDB-9F8C-645B01A08223}"/>
    <cellStyle name="Total 10 4 7" xfId="6805" xr:uid="{5466E027-6ACD-4449-84B3-B13122BAA636}"/>
    <cellStyle name="Total 10 4 7 2" xfId="15423" xr:uid="{3D655887-511C-4072-BD7B-3A9E8DE4E417}"/>
    <cellStyle name="Total 10 4 7 3" xfId="15179" xr:uid="{B5245E98-83AF-4248-B62B-BCD44C695A23}"/>
    <cellStyle name="Total 10 4 7 4" xfId="27903" xr:uid="{BDD4E13A-73F1-41B5-B3D1-45967942F7F4}"/>
    <cellStyle name="Total 10 4 7 5" xfId="26269" xr:uid="{8DE9666D-372F-4CDE-AF06-6A5339AC829F}"/>
    <cellStyle name="Total 10 4 8" xfId="10443" xr:uid="{F7C0AC1D-9B8B-4C13-B5C6-419A51DEB447}"/>
    <cellStyle name="Total 10 4 8 2" xfId="14466" xr:uid="{FCBC884D-398B-4993-A766-A288745CBCAD}"/>
    <cellStyle name="Total 10 4 8 3" xfId="20956" xr:uid="{953C2A32-C64D-4239-BBD4-5EE3D852B6F6}"/>
    <cellStyle name="Total 10 4 8 4" xfId="31541" xr:uid="{997180B4-8DDC-4443-9C93-F608D10F19E3}"/>
    <cellStyle name="Total 10 4 8 5" xfId="35998" xr:uid="{687BA019-8012-45EF-8BD8-44A7190F6E78}"/>
    <cellStyle name="Total 10 4 9" xfId="4050" xr:uid="{4CB5CFB0-8978-4799-92D9-1D80B49E2B44}"/>
    <cellStyle name="Total 10 5" xfId="1881" xr:uid="{00000000-0005-0000-0000-000059070000}"/>
    <cellStyle name="Total 10 5 10" xfId="4165" xr:uid="{14F678A0-8D36-4B5B-A02B-2E29640A7A76}"/>
    <cellStyle name="Total 10 5 11" xfId="15681" xr:uid="{92E0AE3A-7443-4833-A0C9-3D9AA25ACD51}"/>
    <cellStyle name="Total 10 5 12" xfId="25186" xr:uid="{C7FA960C-93D6-4784-83C3-54C7528DA539}"/>
    <cellStyle name="Total 10 5 13" xfId="23524" xr:uid="{413E6D87-8055-4F0A-A60F-1F89439061B6}"/>
    <cellStyle name="Total 10 5 2" xfId="1882" xr:uid="{00000000-0005-0000-0000-00005A070000}"/>
    <cellStyle name="Total 10 5 2 10" xfId="12339" xr:uid="{133A5726-C2BB-4113-8935-0C9E1A2234DD}"/>
    <cellStyle name="Total 10 5 2 11" xfId="25187" xr:uid="{C63CB2E7-B1B4-4473-86CA-6138ED1BE668}"/>
    <cellStyle name="Total 10 5 2 12" xfId="23523" xr:uid="{1665C4A6-E965-46DC-A8B4-44553AEE501E}"/>
    <cellStyle name="Total 10 5 2 2" xfId="6175" xr:uid="{4E261A63-91BA-4B61-B451-E04627022C50}"/>
    <cellStyle name="Total 10 5 2 2 2" xfId="17271" xr:uid="{0CD2C71D-C79F-49F4-A08C-4E18D5287151}"/>
    <cellStyle name="Total 10 5 2 2 3" xfId="17165" xr:uid="{EACE4DCF-9334-4B29-92C5-7A7135E008CB}"/>
    <cellStyle name="Total 10 5 2 2 4" xfId="27273" xr:uid="{0E02E1F3-5FEA-47AD-BE13-A611AEB2111C}"/>
    <cellStyle name="Total 10 5 2 2 5" xfId="35965" xr:uid="{1FE0A09A-1E11-4DA6-8399-9FC190B15759}"/>
    <cellStyle name="Total 10 5 2 3" xfId="7613" xr:uid="{EC866504-20F5-4BA4-A8E2-BE52FA6B9952}"/>
    <cellStyle name="Total 10 5 2 3 2" xfId="17247" xr:uid="{DCE07E53-4404-48A5-B01B-77F01CC177F7}"/>
    <cellStyle name="Total 10 5 2 3 3" xfId="22934" xr:uid="{39A63822-31AE-4B4B-BDF2-149602A58CD7}"/>
    <cellStyle name="Total 10 5 2 3 4" xfId="28711" xr:uid="{53A26429-3936-4648-B97B-071B3517C15D}"/>
    <cellStyle name="Total 10 5 2 3 5" xfId="33138" xr:uid="{82737C96-B8E5-4C96-B47E-231BE72EE46D}"/>
    <cellStyle name="Total 10 5 2 4" xfId="8421" xr:uid="{A04E267C-B2CE-403F-AB72-BD3674F2A083}"/>
    <cellStyle name="Total 10 5 2 4 2" xfId="17942" xr:uid="{020D7043-9837-4714-8D3A-B3A7EFC11B19}"/>
    <cellStyle name="Total 10 5 2 4 3" xfId="11845" xr:uid="{75848A08-386D-4525-8BDC-8D0A48D187BC}"/>
    <cellStyle name="Total 10 5 2 4 4" xfId="29519" xr:uid="{63D90913-EEFE-4A4A-ABFE-8D5028EB950C}"/>
    <cellStyle name="Total 10 5 2 4 5" xfId="32996" xr:uid="{3C093A91-5F14-41AC-89DF-00A8AE1D3152}"/>
    <cellStyle name="Total 10 5 2 5" xfId="9288" xr:uid="{50B4B450-1C40-460E-85D0-4F2925B2D9E8}"/>
    <cellStyle name="Total 10 5 2 5 2" xfId="12656" xr:uid="{D238DE8C-5329-4E43-B653-D18FC6AC9AF6}"/>
    <cellStyle name="Total 10 5 2 5 3" xfId="17592" xr:uid="{69AAC01B-0635-4E88-82FD-761110967521}"/>
    <cellStyle name="Total 10 5 2 5 4" xfId="30386" xr:uid="{A6F989AD-E527-48CE-AD2F-925B3D73C790}"/>
    <cellStyle name="Total 10 5 2 5 5" xfId="33183" xr:uid="{44B93D3C-EC33-4C72-8FD9-8D4A747AB51F}"/>
    <cellStyle name="Total 10 5 2 6" xfId="8571" xr:uid="{99A11743-5AC0-4F8F-842A-2EB639AB5453}"/>
    <cellStyle name="Total 10 5 2 6 2" xfId="3054" xr:uid="{321E3806-D0EB-4DB3-8799-1620EBCE1BB7}"/>
    <cellStyle name="Total 10 5 2 6 3" xfId="18989" xr:uid="{4F5C779E-C0D9-496A-A5B2-494851DF02AC}"/>
    <cellStyle name="Total 10 5 2 6 4" xfId="29669" xr:uid="{772918FA-D8FB-4F3C-AA30-05509DBA3BF9}"/>
    <cellStyle name="Total 10 5 2 6 5" xfId="26491" xr:uid="{9ABC63C8-F002-440E-9A38-09E5645D9D5D}"/>
    <cellStyle name="Total 10 5 2 7" xfId="10446" xr:uid="{8A556C3F-3D8B-491E-8E0E-960066E82902}"/>
    <cellStyle name="Total 10 5 2 7 2" xfId="13965" xr:uid="{A8977E18-5185-4A62-B781-634506E44B08}"/>
    <cellStyle name="Total 10 5 2 7 3" xfId="11773" xr:uid="{38898945-B91C-44AD-A13A-5B681696A7C0}"/>
    <cellStyle name="Total 10 5 2 7 4" xfId="31544" xr:uid="{621498B2-942C-419A-A528-89F852B82F06}"/>
    <cellStyle name="Total 10 5 2 7 5" xfId="32110" xr:uid="{51816177-81C6-489E-9FFB-FD1B2ED723CD}"/>
    <cellStyle name="Total 10 5 2 8" xfId="4053" xr:uid="{F92C5CAE-0D20-4338-B462-58852B4F25BE}"/>
    <cellStyle name="Total 10 5 2 9" xfId="11700" xr:uid="{830B7E54-4DDB-434C-9EF3-8B447CBC6DA1}"/>
    <cellStyle name="Total 10 5 3" xfId="6174" xr:uid="{BF22D2A9-44B4-46B1-9E7C-9434D1049A8A}"/>
    <cellStyle name="Total 10 5 3 2" xfId="11381" xr:uid="{B8C4712E-850B-4EA2-97A7-BF68DD9F5EB9}"/>
    <cellStyle name="Total 10 5 3 3" xfId="19445" xr:uid="{1B2FC7FC-909E-4C87-81C1-99BD299D6217}"/>
    <cellStyle name="Total 10 5 3 4" xfId="27272" xr:uid="{6E6D3CE6-13AB-4B2F-BACC-7AD7B64E71D6}"/>
    <cellStyle name="Total 10 5 3 5" xfId="36509" xr:uid="{B100845E-7401-415B-9829-89CE18B37667}"/>
    <cellStyle name="Total 10 5 4" xfId="7612" xr:uid="{CF8EE92D-6A0D-4266-9C90-3A17CB8E58E0}"/>
    <cellStyle name="Total 10 5 4 2" xfId="16940" xr:uid="{28EB563A-8526-474B-9B18-124FA98CC33D}"/>
    <cellStyle name="Total 10 5 4 3" xfId="14524" xr:uid="{DF88690A-BA47-4D63-B176-BCD483EAC281}"/>
    <cellStyle name="Total 10 5 4 4" xfId="28710" xr:uid="{96EB2D7A-0858-4309-A2F7-29B2C6B8A5FC}"/>
    <cellStyle name="Total 10 5 4 5" xfId="34207" xr:uid="{67E36385-15B0-4AAB-A5F0-D11CB9A2D4A8}"/>
    <cellStyle name="Total 10 5 5" xfId="8420" xr:uid="{FED87914-4309-4E53-AC36-44A801EAC752}"/>
    <cellStyle name="Total 10 5 5 2" xfId="12183" xr:uid="{5E9554FC-54AC-4039-A6B6-CE46FB4AF2C1}"/>
    <cellStyle name="Total 10 5 5 3" xfId="19037" xr:uid="{1FD4A8FE-025A-4197-A30E-DD903E237E92}"/>
    <cellStyle name="Total 10 5 5 4" xfId="29518" xr:uid="{27395EF2-3317-4524-9305-B2C50B0A9A9D}"/>
    <cellStyle name="Total 10 5 5 5" xfId="32993" xr:uid="{2EAAED04-DA1F-4E61-BE96-F71DDB1C1A24}"/>
    <cellStyle name="Total 10 5 6" xfId="9287" xr:uid="{D7E23AB5-5470-40D0-9536-B382877BB296}"/>
    <cellStyle name="Total 10 5 6 2" xfId="18035" xr:uid="{92BE1671-5377-41C6-8DDF-4B8A37E5AB3E}"/>
    <cellStyle name="Total 10 5 6 3" xfId="13797" xr:uid="{7ED96ECB-1F55-4F43-BF9A-67758EB724BC}"/>
    <cellStyle name="Total 10 5 6 4" xfId="30385" xr:uid="{C8FB9890-26C4-484A-AB0A-9952B47D0012}"/>
    <cellStyle name="Total 10 5 6 5" xfId="34239" xr:uid="{E425DFC1-455E-4D5A-B0F1-525DAA75FFE4}"/>
    <cellStyle name="Total 10 5 7" xfId="7707" xr:uid="{3B6006EC-EFE8-4CB3-AEC2-1C34398549D8}"/>
    <cellStyle name="Total 10 5 7 2" xfId="12106" xr:uid="{AF416860-14A9-42FB-B0C5-34D44352C962}"/>
    <cellStyle name="Total 10 5 7 3" xfId="22178" xr:uid="{32D651A1-6448-4940-92F9-25DABB289935}"/>
    <cellStyle name="Total 10 5 7 4" xfId="28805" xr:uid="{1E8B241E-5F81-4BE1-A7CF-00A9B488AD93}"/>
    <cellStyle name="Total 10 5 7 5" xfId="23999" xr:uid="{793120CB-57A5-4789-BA1B-DC6FA96031CC}"/>
    <cellStyle name="Total 10 5 8" xfId="10445" xr:uid="{D79BEA9E-908A-4C24-8394-5CA3E5AFF7ED}"/>
    <cellStyle name="Total 10 5 8 2" xfId="12499" xr:uid="{28702C12-3F4D-4E98-9D45-8656959A34C0}"/>
    <cellStyle name="Total 10 5 8 3" xfId="11774" xr:uid="{D323FED2-34F1-44E5-AEC9-24B9F5BB1C0C}"/>
    <cellStyle name="Total 10 5 8 4" xfId="31543" xr:uid="{5CAFC12D-5BE0-4981-80F9-57CB18EB4598}"/>
    <cellStyle name="Total 10 5 8 5" xfId="34947" xr:uid="{A7C1093F-7722-4A71-A1BB-482D0CE39344}"/>
    <cellStyle name="Total 10 5 9" xfId="4052" xr:uid="{09280320-B8E5-4EA9-A73A-3EE7FC4CEB1E}"/>
    <cellStyle name="Total 10 6" xfId="1883" xr:uid="{00000000-0005-0000-0000-00005B070000}"/>
    <cellStyle name="Total 10 6 10" xfId="11719" xr:uid="{A0D1B241-B7E1-4CDD-AF67-51989282E304}"/>
    <cellStyle name="Total 10 6 11" xfId="25188" xr:uid="{EAF9CBB8-913F-42A2-876A-49977BDD9FA7}"/>
    <cellStyle name="Total 10 6 12" xfId="25406" xr:uid="{2CF17BC9-64AC-400F-9831-A6472E90465C}"/>
    <cellStyle name="Total 10 6 2" xfId="6176" xr:uid="{DC6A74B3-E0D3-4A07-A968-71083F6B4624}"/>
    <cellStyle name="Total 10 6 2 2" xfId="16563" xr:uid="{220191CB-4A27-4B57-A141-D8B2F01DA61C}"/>
    <cellStyle name="Total 10 6 2 3" xfId="16295" xr:uid="{824F44D3-C33A-4D0B-8222-F32343023DAA}"/>
    <cellStyle name="Total 10 6 2 4" xfId="27274" xr:uid="{E3DEE053-C609-423A-A4E4-704D1EAC8D15}"/>
    <cellStyle name="Total 10 6 2 5" xfId="34778" xr:uid="{7D6F62A3-F040-4645-BC47-076E9EA8EF97}"/>
    <cellStyle name="Total 10 6 3" xfId="7614" xr:uid="{52946551-7156-4751-94A1-183B6DFC9146}"/>
    <cellStyle name="Total 10 6 3 2" xfId="14300" xr:uid="{EAE6A658-81AF-4526-8702-C937AAD6AA1C}"/>
    <cellStyle name="Total 10 6 3 3" xfId="22925" xr:uid="{AB78F179-DBAD-443E-8683-39EE720BDFA6}"/>
    <cellStyle name="Total 10 6 3 4" xfId="28712" xr:uid="{F0FB16B8-1D4A-4764-BDDF-96AFBEFAF01E}"/>
    <cellStyle name="Total 10 6 3 5" xfId="34261" xr:uid="{8C057A63-53B6-485F-9C47-65A5F4297205}"/>
    <cellStyle name="Total 10 6 4" xfId="8422" xr:uid="{BB6DEEB5-8C5F-4834-A895-F261597760B4}"/>
    <cellStyle name="Total 10 6 4 2" xfId="3021" xr:uid="{EED33DDC-F4C9-4EFB-91DF-EACFDD623F07}"/>
    <cellStyle name="Total 10 6 4 3" xfId="17611" xr:uid="{1C3A4913-4CE1-43BA-9368-DB7CE77365CD}"/>
    <cellStyle name="Total 10 6 4 4" xfId="29520" xr:uid="{FB45AAEC-BCFA-4D76-ABC7-43CDE50C4EDF}"/>
    <cellStyle name="Total 10 6 4 5" xfId="26457" xr:uid="{E6A14BF1-C8FA-492C-A78F-137258E24B47}"/>
    <cellStyle name="Total 10 6 5" xfId="9289" xr:uid="{730C91ED-C42D-4351-80C9-48EF783B4432}"/>
    <cellStyle name="Total 10 6 5 2" xfId="18036" xr:uid="{66F271CC-2C1F-460F-8A86-09C66A277683}"/>
    <cellStyle name="Total 10 6 5 3" xfId="23021" xr:uid="{6DEE0D9E-57C6-410F-B6E0-496258745E04}"/>
    <cellStyle name="Total 10 6 5 4" xfId="30387" xr:uid="{1D175CAD-ADC9-4CC7-BC1B-8ABF6A524E8A}"/>
    <cellStyle name="Total 10 6 5 5" xfId="32645" xr:uid="{0A8AFE16-7C95-49A4-8407-7B151274EA91}"/>
    <cellStyle name="Total 10 6 6" xfId="7976" xr:uid="{9C3969F0-368C-4009-ADCA-B855DDA4E3B7}"/>
    <cellStyle name="Total 10 6 6 2" xfId="2794" xr:uid="{CB7294B9-A6EB-45A7-8916-33EBE2453DE4}"/>
    <cellStyle name="Total 10 6 6 3" xfId="15430" xr:uid="{027AEECD-66B3-4BA5-99C8-FE12B439B9A5}"/>
    <cellStyle name="Total 10 6 6 4" xfId="29074" xr:uid="{6271862D-BC01-4EC5-A2F1-468550CA71CB}"/>
    <cellStyle name="Total 10 6 6 5" xfId="26346" xr:uid="{4508C01B-9B30-4413-8C8E-02101C847277}"/>
    <cellStyle name="Total 10 6 7" xfId="10447" xr:uid="{B06F8712-C1E6-4CCE-9DBA-F8B654C0A290}"/>
    <cellStyle name="Total 10 6 7 2" xfId="17719" xr:uid="{CC91DF3A-7AC9-41BF-AC10-42B0343E37F8}"/>
    <cellStyle name="Total 10 6 7 3" xfId="19839" xr:uid="{6726FA5C-3F74-4EBD-983F-0912E9D0B5C5}"/>
    <cellStyle name="Total 10 6 7 4" xfId="31545" xr:uid="{9045748C-5F43-41B7-8FD4-867FA4C0C566}"/>
    <cellStyle name="Total 10 6 7 5" xfId="23469" xr:uid="{9C90432A-B6E7-428E-ABE2-29C0E89C3A98}"/>
    <cellStyle name="Total 10 6 8" xfId="4054" xr:uid="{01B4AF38-A596-47A1-B174-6AB7D3735066}"/>
    <cellStyle name="Total 10 6 9" xfId="11701" xr:uid="{E7019DCE-AE0E-4DD8-A36C-390D2722A4B5}"/>
    <cellStyle name="Total 10 7" xfId="6167" xr:uid="{F88FAEC2-40B5-41D3-8172-06F57D7FE7C8}"/>
    <cellStyle name="Total 10 7 2" xfId="17090" xr:uid="{6C6908B1-5F61-4865-A9A6-2044FF5F24A1}"/>
    <cellStyle name="Total 10 7 3" xfId="20514" xr:uid="{9032E1B0-1D54-43D5-AAC5-93078780C660}"/>
    <cellStyle name="Total 10 7 4" xfId="27265" xr:uid="{A19F6D0C-4C80-4377-8A01-5F6F43512FE7}"/>
    <cellStyle name="Total 10 7 5" xfId="36499" xr:uid="{957541A4-8738-42C0-9079-3328436A0140}"/>
    <cellStyle name="Total 10 8" xfId="7605" xr:uid="{29CF313F-D642-4F21-88AC-3A1162B32E72}"/>
    <cellStyle name="Total 10 8 2" xfId="14072" xr:uid="{5E528EC8-34EB-4507-A5AF-3DEF5AC93180}"/>
    <cellStyle name="Total 10 8 3" xfId="11851" xr:uid="{1D2E0C75-9A0C-447F-9827-FE7121F17AC4}"/>
    <cellStyle name="Total 10 8 4" xfId="28703" xr:uid="{7C8EB6F7-1F70-46DA-AD6B-E6F1AD577890}"/>
    <cellStyle name="Total 10 8 5" xfId="35336" xr:uid="{0D0CED34-96F8-4719-96C0-FFDDF5A4C8B0}"/>
    <cellStyle name="Total 10 9" xfId="8413" xr:uid="{B4541C4C-3481-4EBB-B562-9D1AE4B2B907}"/>
    <cellStyle name="Total 10 9 2" xfId="13923" xr:uid="{A5C3E1A3-3C73-47BA-9EA6-5316B6488A69}"/>
    <cellStyle name="Total 10 9 3" xfId="23289" xr:uid="{824E3FCD-1D7A-4B71-9547-08B22E872387}"/>
    <cellStyle name="Total 10 9 4" xfId="29511" xr:uid="{F9995709-CF08-415C-ACD2-9D258B25E1E4}"/>
    <cellStyle name="Total 10 9 5" xfId="33001" xr:uid="{304B247D-CE72-4181-B644-AC37A01FB996}"/>
    <cellStyle name="Total 11" xfId="1884" xr:uid="{00000000-0005-0000-0000-00005C070000}"/>
    <cellStyle name="Total 11 10" xfId="9290" xr:uid="{1E0F6386-26CC-47DB-9B14-A9F4B7721F83}"/>
    <cellStyle name="Total 11 10 2" xfId="12657" xr:uid="{2AACD259-4B21-4C79-881A-306BEBC83764}"/>
    <cellStyle name="Total 11 10 3" xfId="18747" xr:uid="{41551A1B-4FA6-475F-8D30-35BB627C0D32}"/>
    <cellStyle name="Total 11 10 4" xfId="30388" xr:uid="{63503E6E-12D4-485A-BE41-6EE2B3E2618F}"/>
    <cellStyle name="Total 11 10 5" xfId="33959" xr:uid="{92F2853C-EA7A-4952-A977-B0829CA720E1}"/>
    <cellStyle name="Total 11 11" xfId="6806" xr:uid="{51F98FE6-EDA5-4742-9C4B-4C2E65DCBBA4}"/>
    <cellStyle name="Total 11 11 2" xfId="12170" xr:uid="{BF9E8BEF-3F53-4849-B65A-E71997110C97}"/>
    <cellStyle name="Total 11 11 3" xfId="22321" xr:uid="{37C8E565-245F-4835-80EA-45E33D6D2797}"/>
    <cellStyle name="Total 11 11 4" xfId="27904" xr:uid="{B80E0F38-9A09-4CAF-B5C5-359188A7F19C}"/>
    <cellStyle name="Total 11 11 5" xfId="26268" xr:uid="{7BD80C9C-5C75-42D7-A5C0-1BC632108775}"/>
    <cellStyle name="Total 11 12" xfId="10448" xr:uid="{0C55AD21-AEE8-479C-89AB-FF2E79100BF4}"/>
    <cellStyle name="Total 11 12 2" xfId="14589" xr:uid="{53523D1D-99E6-4CF9-8FBD-20C6C443EBCC}"/>
    <cellStyle name="Total 11 12 3" xfId="22281" xr:uid="{E9094BDC-E876-44C8-8BCC-D0FB89368C4E}"/>
    <cellStyle name="Total 11 12 4" xfId="31546" xr:uid="{92D3FC10-F4B3-491B-9ABE-3B9189983640}"/>
    <cellStyle name="Total 11 12 5" xfId="24547" xr:uid="{C7CB1AA5-1088-41F6-AE70-D291CAF3BA04}"/>
    <cellStyle name="Total 11 13" xfId="4055" xr:uid="{5BE2892F-8EEA-442D-BDC7-747CD1678155}"/>
    <cellStyle name="Total 11 14" xfId="4313" xr:uid="{AB423AE7-B4CF-44BE-AF35-9C1B33E75A6A}"/>
    <cellStyle name="Total 11 15" xfId="17391" xr:uid="{5E17F5D3-820E-47E4-AF1C-BC733BE8A00B}"/>
    <cellStyle name="Total 11 16" xfId="25189" xr:uid="{C40D0B30-885D-4AAF-9D81-EFCEF1B127CD}"/>
    <cellStyle name="Total 11 17" xfId="23525" xr:uid="{F21D7A2A-B844-40F5-9EDC-B5F2D6BBF448}"/>
    <cellStyle name="Total 11 2" xfId="1885" xr:uid="{00000000-0005-0000-0000-00005D070000}"/>
    <cellStyle name="Total 11 2 10" xfId="11699" xr:uid="{7D4A15EB-F3C5-420C-A0BA-B355E909939D}"/>
    <cellStyle name="Total 11 2 11" xfId="17943" xr:uid="{FE2ABA71-7BFF-45E3-B815-B1A13E7E139E}"/>
    <cellStyle name="Total 11 2 12" xfId="25190" xr:uid="{2B4F4A8A-C83A-4752-9C5C-3BD8B95A0FEE}"/>
    <cellStyle name="Total 11 2 13" xfId="23526" xr:uid="{FAD9C960-811D-40C7-88AA-698AFF8B7EED}"/>
    <cellStyle name="Total 11 2 2" xfId="1886" xr:uid="{00000000-0005-0000-0000-00005E070000}"/>
    <cellStyle name="Total 11 2 2 10" xfId="17493" xr:uid="{969607D6-0A44-4397-A1D3-8FD3FA78E61B}"/>
    <cellStyle name="Total 11 2 2 11" xfId="25191" xr:uid="{84781BB9-94F1-4618-9A15-B20709AB3DF8}"/>
    <cellStyle name="Total 11 2 2 12" xfId="23527" xr:uid="{08305503-D23C-4FD8-856B-0F022A40D80B}"/>
    <cellStyle name="Total 11 2 2 2" xfId="6179" xr:uid="{F60ACF12-23D4-49FA-B460-FF520B6FA0CB}"/>
    <cellStyle name="Total 11 2 2 2 2" xfId="14655" xr:uid="{20A92008-129F-4E2B-B981-63417A5D74AD}"/>
    <cellStyle name="Total 11 2 2 2 3" xfId="20765" xr:uid="{6B3E723B-225C-4911-A36B-57B47F3AE3FF}"/>
    <cellStyle name="Total 11 2 2 2 4" xfId="27277" xr:uid="{D6D39275-3B55-4551-9F1A-027CFB1F54DE}"/>
    <cellStyle name="Total 11 2 2 2 5" xfId="33442" xr:uid="{89970E6F-3A53-4F1D-A656-DCB1956FCA30}"/>
    <cellStyle name="Total 11 2 2 3" xfId="7617" xr:uid="{957A2A27-8175-4352-8314-B6CBD2D94514}"/>
    <cellStyle name="Total 11 2 2 3 2" xfId="13199" xr:uid="{E8C0002B-5492-4F1B-86EC-377DF9DF702A}"/>
    <cellStyle name="Total 11 2 2 3 3" xfId="20008" xr:uid="{24DA533C-1236-45FC-98DB-30159BF4EEBE}"/>
    <cellStyle name="Total 11 2 2 3 4" xfId="28715" xr:uid="{C654876A-0DEE-49BC-8015-272AAC2281B8}"/>
    <cellStyle name="Total 11 2 2 3 5" xfId="36885" xr:uid="{CC431E23-F6EA-4C36-9241-6A5588EE15A3}"/>
    <cellStyle name="Total 11 2 2 4" xfId="8425" xr:uid="{924551EF-A5BB-4AB6-AB8B-F6BEC330D2F3}"/>
    <cellStyle name="Total 11 2 2 4 2" xfId="18298" xr:uid="{9FE4497C-51D8-4A66-BABC-783BC950421E}"/>
    <cellStyle name="Total 11 2 2 4 3" xfId="23285" xr:uid="{AAE54606-50F4-41FB-917E-2D71FAB0B779}"/>
    <cellStyle name="Total 11 2 2 4 4" xfId="29523" xr:uid="{BEA7EC03-BD8A-47D3-AB10-C55A8521AA5C}"/>
    <cellStyle name="Total 11 2 2 4 5" xfId="24163" xr:uid="{90351310-14E7-4FD8-ABA2-244ECCD52742}"/>
    <cellStyle name="Total 11 2 2 5" xfId="9292" xr:uid="{3BCFFB60-9C87-4E45-8491-F34E61D8120E}"/>
    <cellStyle name="Total 11 2 2 5 2" xfId="3321" xr:uid="{503CCA60-66C6-4BA1-8A64-905346B98A68}"/>
    <cellStyle name="Total 11 2 2 5 3" xfId="18748" xr:uid="{8CFD5D03-1D85-4400-85D4-07B5512352CB}"/>
    <cellStyle name="Total 11 2 2 5 4" xfId="30390" xr:uid="{7B7318C4-1EA6-4C9F-B3C6-BFC26CCB6D7D}"/>
    <cellStyle name="Total 11 2 2 5 5" xfId="34494" xr:uid="{58842318-0262-45C0-A1E4-87A6958C5A73}"/>
    <cellStyle name="Total 11 2 2 6" xfId="6807" xr:uid="{34206721-4902-48B0-BA49-B0461DDA332D}"/>
    <cellStyle name="Total 11 2 2 6 2" xfId="2542" xr:uid="{9F6929B4-2E72-4DDD-9C3D-FB77D03471BA}"/>
    <cellStyle name="Total 11 2 2 6 3" xfId="22413" xr:uid="{B699D259-6C9F-4FBE-A0C8-047CBDD6CDA1}"/>
    <cellStyle name="Total 11 2 2 6 4" xfId="27905" xr:uid="{16494575-95B9-44A4-8EDF-048EBB4DF39D}"/>
    <cellStyle name="Total 11 2 2 6 5" xfId="35407" xr:uid="{C7E923F8-4DC1-4008-9334-18C67B066005}"/>
    <cellStyle name="Total 11 2 2 7" xfId="10450" xr:uid="{3237AE05-3E33-427A-93B2-8748B9D3521D}"/>
    <cellStyle name="Total 11 2 2 7 2" xfId="15982" xr:uid="{D5C13DC7-CFD8-4752-8825-878237C09DDC}"/>
    <cellStyle name="Total 11 2 2 7 3" xfId="20367" xr:uid="{3153AF63-018C-44A3-A953-35BD4776A1DD}"/>
    <cellStyle name="Total 11 2 2 7 4" xfId="31548" xr:uid="{650C1625-5506-45A0-BD30-C9154C43C1D3}"/>
    <cellStyle name="Total 11 2 2 7 5" xfId="36348" xr:uid="{4142F34E-78B7-4197-94BA-F190C58BF412}"/>
    <cellStyle name="Total 11 2 2 8" xfId="4057" xr:uid="{66F11A75-A8A5-4335-865E-77D8810128FE}"/>
    <cellStyle name="Total 11 2 2 9" xfId="11698" xr:uid="{E9B67453-6754-42F9-AD04-F0A580ED86EA}"/>
    <cellStyle name="Total 11 2 3" xfId="6178" xr:uid="{F4CFA01F-639F-4BD3-9C77-98A80A195A35}"/>
    <cellStyle name="Total 11 2 3 2" xfId="13630" xr:uid="{FA13FB91-DB13-4317-96A4-46CC7F7F30A0}"/>
    <cellStyle name="Total 11 2 3 3" xfId="21932" xr:uid="{4CB0A46C-5119-4246-92B9-B608A438AC64}"/>
    <cellStyle name="Total 11 2 3 4" xfId="27276" xr:uid="{D286869D-B9E0-4F2A-AAF2-1349444D95E7}"/>
    <cellStyle name="Total 11 2 3 5" xfId="34524" xr:uid="{1410F7B3-DD27-4404-A44B-4E4B36586FDF}"/>
    <cellStyle name="Total 11 2 4" xfId="7616" xr:uid="{CC1A3E61-5BA3-4EB7-92B8-72B217E32044}"/>
    <cellStyle name="Total 11 2 4 2" xfId="14358" xr:uid="{B1175B1D-6898-42B8-99EE-5CDBC78C9E42}"/>
    <cellStyle name="Total 11 2 4 3" xfId="19287" xr:uid="{C98AA3CF-ADB7-4D5A-86A4-9BD0F6007AAD}"/>
    <cellStyle name="Total 11 2 4 4" xfId="28714" xr:uid="{13381C66-9282-467C-B4EA-DF3BD59B31C4}"/>
    <cellStyle name="Total 11 2 4 5" xfId="34023" xr:uid="{1A9DF3B9-766A-4A25-8DCB-A1380E61BB84}"/>
    <cellStyle name="Total 11 2 5" xfId="8424" xr:uid="{75E0D2BB-2214-4F86-9240-9E58DFF85160}"/>
    <cellStyle name="Total 11 2 5 2" xfId="12942" xr:uid="{DA61C0BC-55E0-4C89-8439-20C81F7F6297}"/>
    <cellStyle name="Total 11 2 5 3" xfId="19034" xr:uid="{02D90D23-367C-4735-93DD-ED5BF9E53169}"/>
    <cellStyle name="Total 11 2 5 4" xfId="29522" xr:uid="{3D4E0AE5-1850-4E5F-B6CC-D6C86DA610C2}"/>
    <cellStyle name="Total 11 2 5 5" xfId="32995" xr:uid="{C9B124AD-51CA-41D4-A9D9-69BC0FE4E1FE}"/>
    <cellStyle name="Total 11 2 6" xfId="9291" xr:uid="{8986ABF6-F7A3-4147-BA1A-93780EADA246}"/>
    <cellStyle name="Total 11 2 6 2" xfId="3320" xr:uid="{45CDD572-E6C4-41A3-88F7-C6C81D622410}"/>
    <cellStyle name="Total 11 2 6 3" xfId="23022" xr:uid="{4E6001F6-CA22-4A8B-8983-FD018D8B194E}"/>
    <cellStyle name="Total 11 2 6 4" xfId="30389" xr:uid="{9CB300D5-974C-448C-B136-1B2AD38ED75C}"/>
    <cellStyle name="Total 11 2 6 5" xfId="36855" xr:uid="{7C9F378E-BFD3-4A54-8271-C856EF069AE0}"/>
    <cellStyle name="Total 11 2 7" xfId="6808" xr:uid="{7321D0ED-F00E-4F62-8F63-DBE8A46C9809}"/>
    <cellStyle name="Total 11 2 7 2" xfId="2543" xr:uid="{9DCC49C2-5D07-49B5-886F-8A933214CE38}"/>
    <cellStyle name="Total 11 2 7 3" xfId="20400" xr:uid="{BE828540-D92E-4CA3-91BB-36EFD83C780B}"/>
    <cellStyle name="Total 11 2 7 4" xfId="27906" xr:uid="{B4DFAA83-9F7D-42F6-8491-B3FAD797018A}"/>
    <cellStyle name="Total 11 2 7 5" xfId="33736" xr:uid="{F6CEE15C-C2D5-46F8-B83F-811BF05974D6}"/>
    <cellStyle name="Total 11 2 8" xfId="10449" xr:uid="{F9D9B1F0-DEF5-4FD0-B697-69126ACB2B80}"/>
    <cellStyle name="Total 11 2 8 2" xfId="16715" xr:uid="{00D51A4F-FE14-4199-8079-03669F87D3F5}"/>
    <cellStyle name="Total 11 2 8 3" xfId="19410" xr:uid="{1D74F60B-7C77-4C5D-A5C0-532E13CE2299}"/>
    <cellStyle name="Total 11 2 8 4" xfId="31547" xr:uid="{AF04A909-BBF7-4C16-B12F-7444A45E87FB}"/>
    <cellStyle name="Total 11 2 8 5" xfId="36516" xr:uid="{377E824A-5E1F-4B4A-A87A-E4C2CD404D9E}"/>
    <cellStyle name="Total 11 2 9" xfId="4056" xr:uid="{4C7450CF-8DA4-4F5A-94AF-23DEE3BF0BD7}"/>
    <cellStyle name="Total 11 3" xfId="1887" xr:uid="{00000000-0005-0000-0000-00005F070000}"/>
    <cellStyle name="Total 11 3 10" xfId="11697" xr:uid="{E5F34CD7-6BB2-4984-9847-2C93A3F36A87}"/>
    <cellStyle name="Total 11 3 11" xfId="3678" xr:uid="{EB66491D-8A68-4443-8941-417F22B92AE0}"/>
    <cellStyle name="Total 11 3 12" xfId="25192" xr:uid="{4C29A579-987F-4004-8E51-BF1F1466223C}"/>
    <cellStyle name="Total 11 3 13" xfId="23528" xr:uid="{08C25EFA-7FDB-4B23-B111-72880B7DAAB7}"/>
    <cellStyle name="Total 11 3 2" xfId="1888" xr:uid="{00000000-0005-0000-0000-000060070000}"/>
    <cellStyle name="Total 11 3 2 10" xfId="15151" xr:uid="{796D2346-301B-4928-8617-07A4A13A4EF2}"/>
    <cellStyle name="Total 11 3 2 11" xfId="25193" xr:uid="{79E3B62C-D575-4357-8BC7-DF87309CD07D}"/>
    <cellStyle name="Total 11 3 2 12" xfId="23529" xr:uid="{C4972C88-2AE5-45EB-AFBD-3BA0030166FE}"/>
    <cellStyle name="Total 11 3 2 2" xfId="6181" xr:uid="{0B9543B2-408B-4F9F-AF35-D38C1DB738D8}"/>
    <cellStyle name="Total 11 3 2 2 2" xfId="17133" xr:uid="{C1E1BBC6-502C-4DC5-8B47-61DEED7D89D3}"/>
    <cellStyle name="Total 11 3 2 2 3" xfId="20512" xr:uid="{89E28220-34D7-4148-8723-39B581E4792A}"/>
    <cellStyle name="Total 11 3 2 2 4" xfId="27279" xr:uid="{52813E1B-178A-470E-9EB6-47FEBEB4E0D6}"/>
    <cellStyle name="Total 11 3 2 2 5" xfId="36500" xr:uid="{51506B74-71B2-49F9-B56A-150B94720E2A}"/>
    <cellStyle name="Total 11 3 2 3" xfId="7619" xr:uid="{6E0AA1D5-619A-4712-941B-8BFB3EC363DA}"/>
    <cellStyle name="Total 11 3 2 3 2" xfId="17801" xr:uid="{75D1FE10-CD7B-4348-991C-B6593743CE95}"/>
    <cellStyle name="Total 11 3 2 3 3" xfId="21316" xr:uid="{BF3176FD-8EE1-4274-B50D-4C01B7D62E46}"/>
    <cellStyle name="Total 11 3 2 3 4" xfId="28717" xr:uid="{B8876A1F-6865-4767-9790-165680C5B3D6}"/>
    <cellStyle name="Total 11 3 2 3 5" xfId="36115" xr:uid="{44FD7815-80AF-4E2A-ACEE-4DAD5AFD7B11}"/>
    <cellStyle name="Total 11 3 2 4" xfId="8427" xr:uid="{0FAAA256-2CAC-485B-BE89-884DD9928C29}"/>
    <cellStyle name="Total 11 3 2 4 2" xfId="3004" xr:uid="{FD767714-78B4-4AE7-BC64-9E12DF0B12FD}"/>
    <cellStyle name="Total 11 3 2 4 3" xfId="13457" xr:uid="{4207B214-35E9-42E4-BCB6-49BE49EF936C}"/>
    <cellStyle name="Total 11 3 2 4 4" xfId="29525" xr:uid="{92831580-69AC-40F2-B654-7CE0A0CDC5C3}"/>
    <cellStyle name="Total 11 3 2 4 5" xfId="24169" xr:uid="{DE9B77AD-03C0-4F50-BAE3-5B2ACD897365}"/>
    <cellStyle name="Total 11 3 2 5" xfId="9294" xr:uid="{F8B8AD60-E41B-42DB-A7C1-0C68C0DD416A}"/>
    <cellStyle name="Total 11 3 2 5 2" xfId="12654" xr:uid="{17C599AB-748E-4141-91AB-D9FDF33D15EC}"/>
    <cellStyle name="Total 11 3 2 5 3" xfId="16572" xr:uid="{D3508BF9-E20F-4232-8F53-6B684BE38080}"/>
    <cellStyle name="Total 11 3 2 5 4" xfId="30392" xr:uid="{7C63F1BB-4B7C-41F9-8936-D7EBA97B09D6}"/>
    <cellStyle name="Total 11 3 2 5 5" xfId="35550" xr:uid="{A417B0F7-283F-40AF-87C7-B8334A64BA5B}"/>
    <cellStyle name="Total 11 3 2 6" xfId="7978" xr:uid="{9A0BC531-F3FE-46FB-8BBF-3B84F0F83556}"/>
    <cellStyle name="Total 11 3 2 6 2" xfId="2796" xr:uid="{E78B77E1-6B5E-458C-8898-CC17BC3F0489}"/>
    <cellStyle name="Total 11 3 2 6 3" xfId="2395" xr:uid="{370BD48B-B662-444E-AA5F-119FBBF34D36}"/>
    <cellStyle name="Total 11 3 2 6 4" xfId="29076" xr:uid="{477A3FC3-BD6F-402D-9E0A-4AC1C8004037}"/>
    <cellStyle name="Total 11 3 2 6 5" xfId="24041" xr:uid="{CE75A08A-8D10-4B39-8D69-4726C1B58D04}"/>
    <cellStyle name="Total 11 3 2 7" xfId="10452" xr:uid="{AD0CCA82-B78E-4EE3-8D27-CAEF613CE059}"/>
    <cellStyle name="Total 11 3 2 7 2" xfId="11994" xr:uid="{AA9A4D52-CB2D-436C-AB48-554C1920D0D3}"/>
    <cellStyle name="Total 11 3 2 7 3" xfId="18594" xr:uid="{C2E2D614-6236-4ADD-A34A-9A9EA93FAF53}"/>
    <cellStyle name="Total 11 3 2 7 4" xfId="31550" xr:uid="{D138E686-6DDA-4B8D-8196-17EC9CF3F7C0}"/>
    <cellStyle name="Total 11 3 2 7 5" xfId="33714" xr:uid="{EF322249-A2C5-4B4B-B051-4D968DC6E52D}"/>
    <cellStyle name="Total 11 3 2 8" xfId="4059" xr:uid="{1B385CDE-03FA-4059-B07C-FC70878F29E7}"/>
    <cellStyle name="Total 11 3 2 9" xfId="11696" xr:uid="{F73B4E15-A63B-46C3-A915-E9F6E3746F11}"/>
    <cellStyle name="Total 11 3 3" xfId="6180" xr:uid="{6D3EB840-97CF-40A1-A61C-7D8F2565F32C}"/>
    <cellStyle name="Total 11 3 3 2" xfId="13346" xr:uid="{5637D9C1-67B0-41CE-AFA7-4A09F37D8265}"/>
    <cellStyle name="Total 11 3 3 3" xfId="19669" xr:uid="{E41482D8-412D-4F84-BC1D-9FDB9276BCC6}"/>
    <cellStyle name="Total 11 3 3 4" xfId="27278" xr:uid="{A3069416-DD21-4A44-B83A-BBB4D5FA5F94}"/>
    <cellStyle name="Total 11 3 3 5" xfId="36416" xr:uid="{C35C388B-AF85-4ED3-8B7A-53BC27ED8A0E}"/>
    <cellStyle name="Total 11 3 4" xfId="7618" xr:uid="{06BAE434-A237-47E3-BAEF-20080E080ACD}"/>
    <cellStyle name="Total 11 3 4 2" xfId="14081" xr:uid="{90758A77-8D80-4A08-8EA6-76A7FC09BCFB}"/>
    <cellStyle name="Total 11 3 4 3" xfId="22829" xr:uid="{8ADD069B-51B0-4A19-A3E7-3CDD07435BD9}"/>
    <cellStyle name="Total 11 3 4 4" xfId="28716" xr:uid="{93F93B39-C00A-4D7D-A879-9D56D21D8B94}"/>
    <cellStyle name="Total 11 3 4 5" xfId="34636" xr:uid="{B23A2FFA-92B1-4CC2-9D79-D60D6DDE0B9D}"/>
    <cellStyle name="Total 11 3 5" xfId="8426" xr:uid="{89F6B6E3-1502-4746-B658-10211860623F}"/>
    <cellStyle name="Total 11 3 5 2" xfId="12944" xr:uid="{9218FE40-9472-4D44-9BD4-96CF25A07DFB}"/>
    <cellStyle name="Total 11 3 5 3" xfId="19035" xr:uid="{E39A34D4-2726-48CC-A0E6-C1F10CB9A753}"/>
    <cellStyle name="Total 11 3 5 4" xfId="29524" xr:uid="{6794951C-EE14-40CC-BAC9-67CBB08BBD49}"/>
    <cellStyle name="Total 11 3 5 5" xfId="25809" xr:uid="{854B5F33-754D-43A2-87F4-79C04291C2BC}"/>
    <cellStyle name="Total 11 3 6" xfId="9293" xr:uid="{DF24A259-4CA4-44AE-BE7F-993953F12C0A}"/>
    <cellStyle name="Total 11 3 6 2" xfId="18033" xr:uid="{AE32332C-7226-44AB-84A1-F458314EE287}"/>
    <cellStyle name="Total 11 3 6 3" xfId="14514" xr:uid="{9D89F6FE-724B-410F-B0C9-60D16FBFCBCC}"/>
    <cellStyle name="Total 11 3 6 4" xfId="30391" xr:uid="{7537D137-A4DD-4B75-B6F6-DD28B87CD7D9}"/>
    <cellStyle name="Total 11 3 6 5" xfId="36079" xr:uid="{6FD9152B-926C-4765-86E0-5C241EBF1D07}"/>
    <cellStyle name="Total 11 3 7" xfId="7979" xr:uid="{FD0B88E9-11DD-4B90-AC2D-E3748953E0FC}"/>
    <cellStyle name="Total 11 3 7 2" xfId="2797" xr:uid="{1C331BC2-5C82-4DCD-A0C0-7B79FD9DA06D}"/>
    <cellStyle name="Total 11 3 7 3" xfId="13913" xr:uid="{711F5270-0DF0-4036-9CAD-E1B44B4D5F4E}"/>
    <cellStyle name="Total 11 3 7 4" xfId="29077" xr:uid="{77B14B2C-D452-49CE-ABEA-A44C90E68B35}"/>
    <cellStyle name="Total 11 3 7 5" xfId="24042" xr:uid="{C5B0CB05-2D22-4076-886B-20FE372DF24A}"/>
    <cellStyle name="Total 11 3 8" xfId="10451" xr:uid="{3D9CE49D-C4C2-40E9-BE80-8FB755F42A79}"/>
    <cellStyle name="Total 11 3 8 2" xfId="15260" xr:uid="{5AC05845-A312-4C3E-A043-F9E15D428966}"/>
    <cellStyle name="Total 11 3 8 3" xfId="19243" xr:uid="{92B616D8-7566-497D-8B4C-D72CA53A5BC4}"/>
    <cellStyle name="Total 11 3 8 4" xfId="31549" xr:uid="{4E2A1329-C3E7-4956-9FA6-9C20E879E4C2}"/>
    <cellStyle name="Total 11 3 8 5" xfId="34810" xr:uid="{BBC6787A-FF9C-417D-9E0B-51454E955E0C}"/>
    <cellStyle name="Total 11 3 9" xfId="4058" xr:uid="{9B8DC14D-9F64-4D1C-9082-EBB219573E0F}"/>
    <cellStyle name="Total 11 4" xfId="1889" xr:uid="{00000000-0005-0000-0000-000061070000}"/>
    <cellStyle name="Total 11 4 10" xfId="11695" xr:uid="{611E2449-CF40-4269-BE89-B834143B5551}"/>
    <cellStyle name="Total 11 4 11" xfId="13847" xr:uid="{041B6AEB-B1A1-4AB9-8E83-CE17942AC2A9}"/>
    <cellStyle name="Total 11 4 12" xfId="25194" xr:uid="{4D2E9A07-476A-49B8-89F0-882041F3EEE8}"/>
    <cellStyle name="Total 11 4 13" xfId="23530" xr:uid="{F8C5124A-E93C-4236-9D35-7F9EB88D0532}"/>
    <cellStyle name="Total 11 4 2" xfId="1890" xr:uid="{00000000-0005-0000-0000-000062070000}"/>
    <cellStyle name="Total 11 4 2 10" xfId="15575" xr:uid="{E4050BED-40D6-42A5-A9BD-9101BA0C5CA5}"/>
    <cellStyle name="Total 11 4 2 11" xfId="25195" xr:uid="{4B82AD6E-CDE7-40A0-861C-25AFA8EC0C03}"/>
    <cellStyle name="Total 11 4 2 12" xfId="23531" xr:uid="{97A7450A-BD3A-4C8A-AF5B-9BEA3BF7D154}"/>
    <cellStyle name="Total 11 4 2 2" xfId="6183" xr:uid="{6CF432DB-8206-4452-8784-9ADC0BB93405}"/>
    <cellStyle name="Total 11 4 2 2 2" xfId="15099" xr:uid="{0948BDE4-B597-4B8E-8143-AF9D82B3C274}"/>
    <cellStyle name="Total 11 4 2 2 3" xfId="22375" xr:uid="{B8968A42-D6CD-457D-99EC-E2024E01A765}"/>
    <cellStyle name="Total 11 4 2 2 4" xfId="27281" xr:uid="{1EFAF057-FE46-4F0B-8335-68E95BED1632}"/>
    <cellStyle name="Total 11 4 2 2 5" xfId="33816" xr:uid="{67E1FFDE-2F3F-4BBE-A61D-D847B1006353}"/>
    <cellStyle name="Total 11 4 2 3" xfId="7621" xr:uid="{7645F823-EF43-4628-B289-BC572FF547D6}"/>
    <cellStyle name="Total 11 4 2 3 2" xfId="16806" xr:uid="{D01D53D5-2798-4909-8379-EF84D2733E52}"/>
    <cellStyle name="Total 11 4 2 3 3" xfId="21571" xr:uid="{4ADB1874-2098-4FA9-967E-D2EA08187207}"/>
    <cellStyle name="Total 11 4 2 3 4" xfId="28719" xr:uid="{185171BF-E672-4A91-9FA8-285F16158EB0}"/>
    <cellStyle name="Total 11 4 2 3 5" xfId="35078" xr:uid="{1EBFEDE2-C478-493D-A27A-F0B6A0528723}"/>
    <cellStyle name="Total 11 4 2 4" xfId="8429" xr:uid="{050590A4-9B02-463E-9FEE-11016AC6795B}"/>
    <cellStyle name="Total 11 4 2 4 2" xfId="12943" xr:uid="{ECEC3FA1-5D79-462B-AC4E-24F7C0D23B68}"/>
    <cellStyle name="Total 11 4 2 4 3" xfId="23282" xr:uid="{D45EB43E-BC47-4782-B205-9CE903C0FA0A}"/>
    <cellStyle name="Total 11 4 2 4 4" xfId="29527" xr:uid="{67DFAD42-16F7-438C-A834-44485EB1A7CD}"/>
    <cellStyle name="Total 11 4 2 4 5" xfId="32992" xr:uid="{C97DC0EE-00A3-4578-A507-67A9C9FA4CBF}"/>
    <cellStyle name="Total 11 4 2 5" xfId="9296" xr:uid="{1819F6F4-A1A1-42BA-B073-1CAADC63B7BA}"/>
    <cellStyle name="Total 11 4 2 5 2" xfId="12655" xr:uid="{8E3732E9-22FC-4708-BFCF-7B18D03ECD0B}"/>
    <cellStyle name="Total 11 4 2 5 3" xfId="23018" xr:uid="{BBCE8CAB-999E-4D05-9EDA-0E5F630F05BF}"/>
    <cellStyle name="Total 11 4 2 5 4" xfId="30394" xr:uid="{76411601-0B0D-4419-8F88-09264AE79457}"/>
    <cellStyle name="Total 11 4 2 5 5" xfId="32191" xr:uid="{86AC1953-5AE3-4318-992B-724E6CDC32F4}"/>
    <cellStyle name="Total 11 4 2 6" xfId="6813" xr:uid="{80A844DD-F3C7-46F2-A9EF-F607977D039C}"/>
    <cellStyle name="Total 11 4 2 6 2" xfId="14417" xr:uid="{A3D17F8F-4900-4A1B-988B-9C5B8E6E0612}"/>
    <cellStyle name="Total 11 4 2 6 3" xfId="22897" xr:uid="{0D91F660-CCA7-4E04-885E-9032F1C4DA56}"/>
    <cellStyle name="Total 11 4 2 6 4" xfId="27911" xr:uid="{8157A09B-8096-425C-B0A9-C455BE3644C7}"/>
    <cellStyle name="Total 11 4 2 6 5" xfId="34079" xr:uid="{CA294A2E-3A7D-40AE-89BB-F5D9C2949D7A}"/>
    <cellStyle name="Total 11 4 2 7" xfId="10454" xr:uid="{71562912-C014-4EFA-B5E4-FC20EF2073BA}"/>
    <cellStyle name="Total 11 4 2 7 2" xfId="17035" xr:uid="{EF9C7D92-F4B4-44D7-A038-E4350BF9392A}"/>
    <cellStyle name="Total 11 4 2 7 3" xfId="22754" xr:uid="{AEF22565-B473-4F02-BCE6-A679F2D40288}"/>
    <cellStyle name="Total 11 4 2 7 4" xfId="31552" xr:uid="{0A3EB0E8-F3B3-4890-AF54-4416D2DD3EB2}"/>
    <cellStyle name="Total 11 4 2 7 5" xfId="32562" xr:uid="{052C9DBB-C530-4D6A-90EE-9C00CC62ADF2}"/>
    <cellStyle name="Total 11 4 2 8" xfId="4061" xr:uid="{4D99967D-61FE-48B7-B9BC-9E36537F0839}"/>
    <cellStyle name="Total 11 4 2 9" xfId="11694" xr:uid="{7D900D43-1BC3-4EF7-8292-60B24DD49145}"/>
    <cellStyle name="Total 11 4 3" xfId="6182" xr:uid="{053CFAA8-C9AF-4211-8FC1-98AA3FE3FB48}"/>
    <cellStyle name="Total 11 4 3 2" xfId="17262" xr:uid="{A55E5D7D-DBEA-47A9-AF5E-AD6B72EEDE69}"/>
    <cellStyle name="Total 11 4 3 3" xfId="19442" xr:uid="{F535A88F-1811-41E1-984D-85CB3BD9B4E0}"/>
    <cellStyle name="Total 11 4 3 4" xfId="27280" xr:uid="{7BE98A5A-9C1C-46B9-B4B9-6E85B3AFD8E5}"/>
    <cellStyle name="Total 11 4 3 5" xfId="34898" xr:uid="{A91D783F-6DDB-4817-B73F-FD14D67602C4}"/>
    <cellStyle name="Total 11 4 4" xfId="7620" xr:uid="{EC17A946-C432-497D-8D92-87793094AFD3}"/>
    <cellStyle name="Total 11 4 4 2" xfId="14806" xr:uid="{C50779B0-2338-4812-9D3E-70C9D4BB058D}"/>
    <cellStyle name="Total 11 4 4 3" xfId="22069" xr:uid="{D03DACB7-D8BC-4E34-A3B9-6C2F5A5EF9E2}"/>
    <cellStyle name="Total 11 4 4 4" xfId="28718" xr:uid="{9B086CA3-B1EE-415D-B1BA-7857A6534255}"/>
    <cellStyle name="Total 11 4 4 5" xfId="35610" xr:uid="{3C91E172-91DF-459F-B41B-C96E81058150}"/>
    <cellStyle name="Total 11 4 5" xfId="8428" xr:uid="{E57543D1-E3F6-4490-AA23-15C7CBB9295A}"/>
    <cellStyle name="Total 11 4 5 2" xfId="18297" xr:uid="{B05C3EDB-371F-49E3-89F3-A00762B7116A}"/>
    <cellStyle name="Total 11 4 5 3" xfId="4007" xr:uid="{9E40E195-CBA1-40BF-A078-6E5F39199FF9}"/>
    <cellStyle name="Total 11 4 5 4" xfId="29526" xr:uid="{17A817D2-0A98-440B-98D1-AB8A86CC40CC}"/>
    <cellStyle name="Total 11 4 5 5" xfId="32989" xr:uid="{4BE9A961-C79D-4D5D-B9B3-35EA7AF0ACF1}"/>
    <cellStyle name="Total 11 4 6" xfId="9295" xr:uid="{16605F53-D344-4E11-9B41-F402FB3FF315}"/>
    <cellStyle name="Total 11 4 6 2" xfId="18034" xr:uid="{DB35C03B-B6CC-4F80-BE53-060CA64C571C}"/>
    <cellStyle name="Total 11 4 6 3" xfId="15811" xr:uid="{B3B0DDBF-C334-4E3D-B704-5143D57A15A1}"/>
    <cellStyle name="Total 11 4 6 4" xfId="30393" xr:uid="{E0712D37-9EDA-4C85-A19A-6E3C721846FF}"/>
    <cellStyle name="Total 11 4 6 5" xfId="35027" xr:uid="{BA305D99-00EA-419A-8CEB-F850658A0E3F}"/>
    <cellStyle name="Total 11 4 7" xfId="9277" xr:uid="{5EC10A6A-735B-4905-B204-C877A32D294D}"/>
    <cellStyle name="Total 11 4 7 2" xfId="18040" xr:uid="{39696407-7CC4-4D56-AF79-082E71A61D53}"/>
    <cellStyle name="Total 11 4 7 3" xfId="17688" xr:uid="{4661002A-B682-4FE9-8F22-FD28A6F84A06}"/>
    <cellStyle name="Total 11 4 7 4" xfId="30375" xr:uid="{6D315731-ED2E-4204-8038-5FAFD038F200}"/>
    <cellStyle name="Total 11 4 7 5" xfId="33950" xr:uid="{AF8DE447-9B60-4DA6-81D4-DB4F5A584CA9}"/>
    <cellStyle name="Total 11 4 8" xfId="10453" xr:uid="{B0875C20-31F4-4E8E-A9EA-30E39F852752}"/>
    <cellStyle name="Total 11 4 8 2" xfId="16057" xr:uid="{F2654EDE-381F-4C41-A5C1-AC9D673513E9}"/>
    <cellStyle name="Total 11 4 8 3" xfId="19899" xr:uid="{61AB1748-0640-4250-AD9B-A785F98D91C4}"/>
    <cellStyle name="Total 11 4 8 4" xfId="31551" xr:uid="{6C88B277-0AF3-47E4-B47F-8BBF16233196}"/>
    <cellStyle name="Total 11 4 8 5" xfId="33265" xr:uid="{57E2F612-A66D-44A3-AEFC-F382DADDF740}"/>
    <cellStyle name="Total 11 4 9" xfId="4060" xr:uid="{8ABABD14-B346-4F79-904D-DFF9686A00F6}"/>
    <cellStyle name="Total 11 5" xfId="1891" xr:uid="{00000000-0005-0000-0000-000063070000}"/>
    <cellStyle name="Total 11 5 10" xfId="11693" xr:uid="{3D4040C4-6994-40AF-9ECD-84BD5986904A}"/>
    <cellStyle name="Total 11 5 11" xfId="3679" xr:uid="{1C821002-F295-432B-9A0C-DD7151AFEAD7}"/>
    <cellStyle name="Total 11 5 12" xfId="25196" xr:uid="{503032A8-6D89-4299-B8AE-8FE5B6D16ACA}"/>
    <cellStyle name="Total 11 5 13" xfId="23532" xr:uid="{83F40081-74AD-45EE-AF67-029539993705}"/>
    <cellStyle name="Total 11 5 2" xfId="1892" xr:uid="{00000000-0005-0000-0000-000064070000}"/>
    <cellStyle name="Total 11 5 2 10" xfId="16307" xr:uid="{C1E67244-2922-4482-9B40-20D6FFE135BF}"/>
    <cellStyle name="Total 11 5 2 11" xfId="25197" xr:uid="{B85C0826-D19C-4E85-8038-6B929E365FBE}"/>
    <cellStyle name="Total 11 5 2 12" xfId="23533" xr:uid="{B9D1C33E-0159-4B15-A14E-BB25B7CFA241}"/>
    <cellStyle name="Total 11 5 2 2" xfId="6185" xr:uid="{19B5E933-75B3-480B-B581-7874329A5F39}"/>
    <cellStyle name="Total 11 5 2 2 2" xfId="14656" xr:uid="{800647BB-8F6B-41A1-9261-3EA065834099}"/>
    <cellStyle name="Total 11 5 2 2 3" xfId="20882" xr:uid="{537498F5-475A-4652-B445-349BEC1722DA}"/>
    <cellStyle name="Total 11 5 2 2 4" xfId="27283" xr:uid="{CE65A1DC-B605-4074-B7AD-42062031B0E7}"/>
    <cellStyle name="Total 11 5 2 2 5" xfId="33443" xr:uid="{08B3BFBD-7A11-49B8-8289-EFA7F0A48B62}"/>
    <cellStyle name="Total 11 5 2 3" xfId="7623" xr:uid="{6B222A47-18BE-4F4F-AC09-01E717591C97}"/>
    <cellStyle name="Total 11 5 2 3 2" xfId="15364" xr:uid="{CF2FA3D7-B4CF-4B01-830C-066442DF076F}"/>
    <cellStyle name="Total 11 5 2 3 3" xfId="15900" xr:uid="{607D2542-C84F-4BAF-924A-53F598F7A05A}"/>
    <cellStyle name="Total 11 5 2 3 4" xfId="28721" xr:uid="{A6805B91-468A-403C-9E78-A3CDBFBEC57E}"/>
    <cellStyle name="Total 11 5 2 3 5" xfId="26303" xr:uid="{09FE18AC-0111-4713-8682-E5A1BB1AB22D}"/>
    <cellStyle name="Total 11 5 2 4" xfId="8431" xr:uid="{E8CF5ACD-2DA0-465F-86E8-385064682E29}"/>
    <cellStyle name="Total 11 5 2 4 2" xfId="3006" xr:uid="{3A9CB2AB-ECD5-4DFB-AC94-7B88F25EC505}"/>
    <cellStyle name="Total 11 5 2 4 3" xfId="23283" xr:uid="{951FF562-9DC8-4F67-B634-14D887AC9C0A}"/>
    <cellStyle name="Total 11 5 2 4 4" xfId="29529" xr:uid="{0683F365-4940-41F4-BD0A-4DB4AD943865}"/>
    <cellStyle name="Total 11 5 2 4 5" xfId="32990" xr:uid="{D6DE2827-91EB-457D-A88C-ACFC7348D462}"/>
    <cellStyle name="Total 11 5 2 5" xfId="9298" xr:uid="{781EBBAD-09DD-4CCF-A6E4-F6791D589C43}"/>
    <cellStyle name="Total 11 5 2 5 2" xfId="3323" xr:uid="{BE107FA1-186F-4E58-ACB8-3E6F0E366493}"/>
    <cellStyle name="Total 11 5 2 5 3" xfId="23019" xr:uid="{BC1B71BA-ABB9-4A8C-A09B-98F135494FFE}"/>
    <cellStyle name="Total 11 5 2 5 4" xfId="30396" xr:uid="{5D16170D-089B-4D2E-A3B9-CF0B7FAD42B2}"/>
    <cellStyle name="Total 11 5 2 5 5" xfId="34507" xr:uid="{C2548BA0-BAE7-43E7-9D9D-2F3E8C858D93}"/>
    <cellStyle name="Total 11 5 2 6" xfId="7981" xr:uid="{AAF200C2-0445-401F-9C96-28436398D6F2}"/>
    <cellStyle name="Total 11 5 2 6 2" xfId="2800" xr:uid="{2E3508F9-269C-4E08-9491-6E1F0A37424D}"/>
    <cellStyle name="Total 11 5 2 6 3" xfId="3950" xr:uid="{F1C7AF8A-22E2-494E-AA5D-5593730D2958}"/>
    <cellStyle name="Total 11 5 2 6 4" xfId="29079" xr:uid="{9610CBF5-F07E-4878-98F8-C9931BF46F0F}"/>
    <cellStyle name="Total 11 5 2 6 5" xfId="36968" xr:uid="{D7147789-033B-4C86-91E2-D279B9185934}"/>
    <cellStyle name="Total 11 5 2 7" xfId="10456" xr:uid="{627A5DC0-67EE-438B-9A42-FCF940BE53F7}"/>
    <cellStyle name="Total 11 5 2 7 2" xfId="14465" xr:uid="{1A28F320-4B16-4E4C-8984-C52D2355FD12}"/>
    <cellStyle name="Total 11 5 2 7 3" xfId="21987" xr:uid="{FFA7199C-DD67-4095-B44B-36F098028744}"/>
    <cellStyle name="Total 11 5 2 7 4" xfId="31554" xr:uid="{88801848-0DA3-42F7-971B-D3F474E53265}"/>
    <cellStyle name="Total 11 5 2 7 5" xfId="36771" xr:uid="{73483D15-D03C-44C1-9B6C-9FCC7AF69BA4}"/>
    <cellStyle name="Total 11 5 2 8" xfId="4063" xr:uid="{0C85F218-CE2C-4146-A4E6-F735A29CAF41}"/>
    <cellStyle name="Total 11 5 2 9" xfId="11692" xr:uid="{7378DF7A-29AF-4BE0-B437-2C082AA17DDE}"/>
    <cellStyle name="Total 11 5 3" xfId="6184" xr:uid="{A2C7CD9E-ABC7-4974-8FC0-D64A76E75C41}"/>
    <cellStyle name="Total 11 5 3 2" xfId="13791" xr:uid="{35DDA319-B4A5-4EB0-A16A-7922199CB67C}"/>
    <cellStyle name="Total 11 5 3 3" xfId="22460" xr:uid="{F67EBA94-A3BA-4DDA-96BD-7AD5D7DF9E52}"/>
    <cellStyle name="Total 11 5 3 4" xfId="27282" xr:uid="{CCBF3640-B693-4EAD-9BDA-58D048EACF10}"/>
    <cellStyle name="Total 11 5 3 5" xfId="34525" xr:uid="{66B84A0A-89FD-4829-BFED-2B01A3D35A37}"/>
    <cellStyle name="Total 11 5 4" xfId="7622" xr:uid="{27D9AFC6-5625-42C2-8B09-5ED4A01EF4BD}"/>
    <cellStyle name="Total 11 5 4 2" xfId="16094" xr:uid="{10E914F9-62CE-457C-BA54-355A7C70BE79}"/>
    <cellStyle name="Total 11 5 4 3" xfId="21049" xr:uid="{5A8F00FB-5DB7-4B33-9CD0-46BF1E6F57FD}"/>
    <cellStyle name="Total 11 5 4 4" xfId="28720" xr:uid="{8E707BF8-06E7-4EE0-A344-BDEC3E4AD7E7}"/>
    <cellStyle name="Total 11 5 4 5" xfId="32256" xr:uid="{D7AEE52E-523B-4A95-96B6-5622CFBB2D5C}"/>
    <cellStyle name="Total 11 5 5" xfId="8430" xr:uid="{D5EBBF7E-CC4C-4A74-98E8-73366AAA94F9}"/>
    <cellStyle name="Total 11 5 5 2" xfId="3005" xr:uid="{F89699D2-1F93-4FF2-B094-0FE459303C41}"/>
    <cellStyle name="Total 11 5 5 3" xfId="19032" xr:uid="{763D3EF5-A123-47E2-99EC-0D62AD1C0300}"/>
    <cellStyle name="Total 11 5 5 4" xfId="29528" xr:uid="{F896AEA3-421F-49BF-B95F-2EA95FFDD0D3}"/>
    <cellStyle name="Total 11 5 5 5" xfId="24170" xr:uid="{F8BBEBBE-55FE-4019-B050-4C9921623ED9}"/>
    <cellStyle name="Total 11 5 6" xfId="9297" xr:uid="{845FA044-F1B7-402E-88FC-F1644D12F2B5}"/>
    <cellStyle name="Total 11 5 6 2" xfId="3322" xr:uid="{FD45BA4A-D0BB-4097-847D-7E7287600F55}"/>
    <cellStyle name="Total 11 5 6 3" xfId="18744" xr:uid="{E596A3BE-BAA4-4C53-9845-922DD56F966E}"/>
    <cellStyle name="Total 11 5 6 4" xfId="30395" xr:uid="{7D4998EF-AB3B-4773-B445-45B76D046A45}"/>
    <cellStyle name="Total 11 5 6 5" xfId="24396" xr:uid="{4C275F30-FA8A-44CB-A410-40F064D7B121}"/>
    <cellStyle name="Total 11 5 7" xfId="6809" xr:uid="{7FAC75B2-4E82-4065-AEA6-EE35A8BD854E}"/>
    <cellStyle name="Total 11 5 7 2" xfId="15793" xr:uid="{0A3C33DB-099D-4BA8-8315-52AD64DA8915}"/>
    <cellStyle name="Total 11 5 7 3" xfId="19375" xr:uid="{466007B4-C650-4504-A86D-D57B49788E39}"/>
    <cellStyle name="Total 11 5 7 4" xfId="27907" xr:uid="{C396C8D3-77B6-4A6D-9BB8-83ACA6657E7F}"/>
    <cellStyle name="Total 11 5 7 5" xfId="35457" xr:uid="{F23FDAFB-28EB-44F4-B900-D90A080D994F}"/>
    <cellStyle name="Total 11 5 8" xfId="10455" xr:uid="{8AA9F487-A86A-442E-B0F1-31DDE9DECFBD}"/>
    <cellStyle name="Total 11 5 8 2" xfId="13310" xr:uid="{9765043D-9B60-4FA8-8B5E-50362DDA760F}"/>
    <cellStyle name="Total 11 5 8 3" xfId="19803" xr:uid="{2C81FC03-6303-4B03-9A15-76A9C0353CD3}"/>
    <cellStyle name="Total 11 5 8 4" xfId="31553" xr:uid="{C29E0BE2-EEF1-4B70-8183-73BC834622D5}"/>
    <cellStyle name="Total 11 5 8 5" xfId="33875" xr:uid="{CF7EB5AD-8F78-45A4-BCCC-5CBAD2C0657A}"/>
    <cellStyle name="Total 11 5 9" xfId="4062" xr:uid="{110CB898-530F-446C-9450-9A9963195F35}"/>
    <cellStyle name="Total 11 6" xfId="1893" xr:uid="{00000000-0005-0000-0000-000065070000}"/>
    <cellStyle name="Total 11 6 10" xfId="12289" xr:uid="{20FCB715-FDD6-4898-BA0A-89175ABDABFC}"/>
    <cellStyle name="Total 11 6 11" xfId="25198" xr:uid="{2B320D7D-9686-4EC2-8B82-FDD4B90422F9}"/>
    <cellStyle name="Total 11 6 12" xfId="32008" xr:uid="{399DF983-F4A2-4306-BBBC-2BA2250BD30D}"/>
    <cellStyle name="Total 11 6 2" xfId="6186" xr:uid="{F57F2CF4-ED15-44CA-8C43-0CC14E6B6314}"/>
    <cellStyle name="Total 11 6 2 2" xfId="13347" xr:uid="{0E911E59-9B47-4337-A6DF-9C49390D393B}"/>
    <cellStyle name="Total 11 6 2 3" xfId="19813" xr:uid="{0BBCDE6E-8CDC-4974-9BCC-75029AB79702}"/>
    <cellStyle name="Total 11 6 2 4" xfId="27284" xr:uid="{A2961C8B-4D8F-4D95-BB4C-67D100AF2F8E}"/>
    <cellStyle name="Total 11 6 2 5" xfId="25787" xr:uid="{E1D40E0A-6B8A-45E0-B2E0-3BB421E7A457}"/>
    <cellStyle name="Total 11 6 3" xfId="7624" xr:uid="{6987D550-B9A0-4732-A1FE-1414322F24F5}"/>
    <cellStyle name="Total 11 6 3 2" xfId="12111" xr:uid="{99DD9E94-C9E0-48B4-9214-DBA319400C06}"/>
    <cellStyle name="Total 11 6 3 3" xfId="22183" xr:uid="{860F31AE-5A8B-4B79-B3F3-C58CC51BE368}"/>
    <cellStyle name="Total 11 6 3 4" xfId="28722" xr:uid="{85F1FDB3-AEBE-42F0-878C-0A8AD59BEF01}"/>
    <cellStyle name="Total 11 6 3 5" xfId="36218" xr:uid="{97287973-AD34-40CA-AC19-46070D234A25}"/>
    <cellStyle name="Total 11 6 4" xfId="8432" xr:uid="{54FAA888-DEF8-4DF4-B8F2-3BB82A8D8AA9}"/>
    <cellStyle name="Total 11 6 4 2" xfId="18294" xr:uid="{BE2E2E48-2C47-4A33-8218-A207A8FD0252}"/>
    <cellStyle name="Total 11 6 4 3" xfId="19033" xr:uid="{96988696-F539-4F77-9660-5CF68C16FD5E}"/>
    <cellStyle name="Total 11 6 4 4" xfId="29530" xr:uid="{0AE335C7-DBE7-4164-A927-6C20A2A356AB}"/>
    <cellStyle name="Total 11 6 4 5" xfId="32991" xr:uid="{8F47497D-4B76-4FED-A6ED-960AF001C43A}"/>
    <cellStyle name="Total 11 6 5" xfId="9299" xr:uid="{964DE98B-5621-4969-9225-812716E0A695}"/>
    <cellStyle name="Total 11 6 5 2" xfId="18027" xr:uid="{7B106850-9C6D-4037-B1F9-7CEF94B03D5D}"/>
    <cellStyle name="Total 11 6 5 3" xfId="18745" xr:uid="{53547216-63B1-4C11-9CE4-62F9CCA58FC3}"/>
    <cellStyle name="Total 11 6 5 4" xfId="30397" xr:uid="{50E04F60-629E-4AEE-8BE9-2A129BFDE183}"/>
    <cellStyle name="Total 11 6 5 5" xfId="36266" xr:uid="{6E42459E-9888-490A-BAA8-FB8385B7563D}"/>
    <cellStyle name="Total 11 6 6" xfId="7980" xr:uid="{2A093AD2-ABDB-422F-BFF6-B2710A84BBC1}"/>
    <cellStyle name="Total 11 6 6 2" xfId="2798" xr:uid="{5540B189-165D-4892-B577-811013ACACEC}"/>
    <cellStyle name="Total 11 6 6 3" xfId="22921" xr:uid="{93AEFE9D-2FC1-4312-9322-5125666D88EC}"/>
    <cellStyle name="Total 11 6 6 4" xfId="29078" xr:uid="{A9F1C0A3-3179-44F0-A58C-58277D5ED03A}"/>
    <cellStyle name="Total 11 6 6 5" xfId="24043" xr:uid="{B991E97D-05ED-4F22-8143-34123E6312A1}"/>
    <cellStyle name="Total 11 6 7" xfId="10457" xr:uid="{99DC2992-4A4A-4B9F-93DD-CFAFDF33EBD2}"/>
    <cellStyle name="Total 11 6 7 2" xfId="13142" xr:uid="{4BE579FF-7597-41BB-AABB-4D9AAC92586C}"/>
    <cellStyle name="Total 11 6 7 3" xfId="21467" xr:uid="{5EAAA5C4-1799-41E6-9E76-F133797671FA}"/>
    <cellStyle name="Total 11 6 7 4" xfId="31555" xr:uid="{7D1AC185-C88E-467E-B360-A20003774E6C}"/>
    <cellStyle name="Total 11 6 7 5" xfId="34904" xr:uid="{A618B893-951D-4BAC-B88E-6E8051137860}"/>
    <cellStyle name="Total 11 6 8" xfId="4064" xr:uid="{EB97B841-F8DA-43DF-8D85-4C07DB6208D8}"/>
    <cellStyle name="Total 11 6 9" xfId="11691" xr:uid="{4E47A750-1C1A-4EAD-A10C-87A91DDAC369}"/>
    <cellStyle name="Total 11 7" xfId="6177" xr:uid="{B5CF38A6-7F24-4EDF-A87E-E5C079AB5347}"/>
    <cellStyle name="Total 11 7 2" xfId="14967" xr:uid="{F1DD759F-AE98-4612-8A99-642AA5712BA2}"/>
    <cellStyle name="Total 11 7 3" xfId="22469" xr:uid="{1B046137-9A7E-452E-874F-77B4CA3835CF}"/>
    <cellStyle name="Total 11 7 4" xfId="27275" xr:uid="{627D90E6-2142-47E2-AD85-60BFCB51D44B}"/>
    <cellStyle name="Total 11 7 5" xfId="33670" xr:uid="{45A5BD7A-B81E-4AFC-8349-37ED2906EFCB}"/>
    <cellStyle name="Total 11 8" xfId="7615" xr:uid="{78FB05F5-6863-4A3F-9D6B-D28A411FD1B8}"/>
    <cellStyle name="Total 11 8 2" xfId="13046" xr:uid="{82F274B0-718C-4A32-B870-D7B138915688}"/>
    <cellStyle name="Total 11 8 3" xfId="20248" xr:uid="{494786C2-8283-47FB-8338-AE29D0F78113}"/>
    <cellStyle name="Total 11 8 4" xfId="28713" xr:uid="{ACF07AE2-84BC-4730-A362-F63CD898F9C3}"/>
    <cellStyle name="Total 11 8 5" xfId="33292" xr:uid="{C2D2E01B-FA4A-494C-9909-D275D2B4B88C}"/>
    <cellStyle name="Total 11 9" xfId="8423" xr:uid="{073CC460-A8D5-4F81-A544-7B93B484304D}"/>
    <cellStyle name="Total 11 9 2" xfId="18296" xr:uid="{0C6ED23D-C3CF-41AF-B076-5768CD9CFA6B}"/>
    <cellStyle name="Total 11 9 3" xfId="23284" xr:uid="{FC8E74D9-1936-4F02-B44D-E6568A5B8728}"/>
    <cellStyle name="Total 11 9 4" xfId="29521" xr:uid="{DB9D04FC-AE5E-412A-BCAE-893CF49053BF}"/>
    <cellStyle name="Total 11 9 5" xfId="32994" xr:uid="{E5AD9BF2-E2A7-4032-9697-81CE77F03181}"/>
    <cellStyle name="Total 12" xfId="10908" xr:uid="{98B2D5AB-B633-4240-ADA1-49A405176999}"/>
    <cellStyle name="Total 2" xfId="1894" xr:uid="{00000000-0005-0000-0000-000066070000}"/>
    <cellStyle name="Total 2 10" xfId="9300" xr:uid="{52A5FACD-D3E3-4017-9823-ED89150B6E68}"/>
    <cellStyle name="Total 2 10 2" xfId="12648" xr:uid="{250FD426-EB1A-4D64-92BD-74A96FA1BABE}"/>
    <cellStyle name="Total 2 10 3" xfId="15107" xr:uid="{9F083A0C-FE9F-4DDC-A660-923DD8ABE4E1}"/>
    <cellStyle name="Total 2 10 4" xfId="30398" xr:uid="{92FC7879-8F05-4795-812A-4E125E9DBB0E}"/>
    <cellStyle name="Total 2 10 5" xfId="35588" xr:uid="{CCB03F42-B1B4-423B-BF8F-E3431E29FF1E}"/>
    <cellStyle name="Total 2 11" xfId="7975" xr:uid="{2EB6FB67-21E7-424E-9115-8759B2878E44}"/>
    <cellStyle name="Total 2 11 2" xfId="2793" xr:uid="{61C2556C-4E20-46AE-9216-B4ACB7CE6016}"/>
    <cellStyle name="Total 2 11 3" xfId="17451" xr:uid="{47F83691-CEE2-4C70-979C-01DC91D308E6}"/>
    <cellStyle name="Total 2 11 4" xfId="29073" xr:uid="{CCFE2DFC-2E9C-48BC-9D99-D46F33AAC522}"/>
    <cellStyle name="Total 2 11 5" xfId="24040" xr:uid="{53398793-5655-4C68-957D-BF6F015F7629}"/>
    <cellStyle name="Total 2 12" xfId="10458" xr:uid="{D8B1D709-64DC-45B0-A944-EAD65D28600F}"/>
    <cellStyle name="Total 2 12 2" xfId="12500" xr:uid="{9BA62032-3033-4A25-93EF-127586EC3E57}"/>
    <cellStyle name="Total 2 12 3" xfId="20953" xr:uid="{57177820-3578-461C-8291-460C8E42D01F}"/>
    <cellStyle name="Total 2 12 4" xfId="31556" xr:uid="{AEBEC925-D990-4869-9D96-5D12B9027E66}"/>
    <cellStyle name="Total 2 12 5" xfId="35995" xr:uid="{7C0025C9-529B-4713-8088-A44458EBF127}"/>
    <cellStyle name="Total 2 13" xfId="4065" xr:uid="{D8DB28CD-1BE9-4458-8271-6133335EA6AF}"/>
    <cellStyle name="Total 2 14" xfId="11690" xr:uid="{F21AAB86-44F8-47BB-BDA6-171F2A1D2C83}"/>
    <cellStyle name="Total 2 15" xfId="14180" xr:uid="{09355A81-A87A-4118-8039-FDA4E4A57C04}"/>
    <cellStyle name="Total 2 16" xfId="25199" xr:uid="{E2D485CC-0FA7-4ABA-867E-D8D64B21BB14}"/>
    <cellStyle name="Total 2 17" xfId="23534" xr:uid="{E4DF497C-AC0E-4703-89ED-A7E239884C25}"/>
    <cellStyle name="Total 2 2" xfId="1895" xr:uid="{00000000-0005-0000-0000-000067070000}"/>
    <cellStyle name="Total 2 2 10" xfId="11689" xr:uid="{BD0400FE-E563-4198-8B7C-A4E0E5A4BAE1}"/>
    <cellStyle name="Total 2 2 11" xfId="14813" xr:uid="{251AA1F5-E988-42B1-BCA5-D46E58FD7A5F}"/>
    <cellStyle name="Total 2 2 12" xfId="25200" xr:uid="{85657EED-B746-45B0-8EBC-C20E66A57348}"/>
    <cellStyle name="Total 2 2 13" xfId="23535" xr:uid="{B3DF3016-E6F9-401F-B237-60E56F90C752}"/>
    <cellStyle name="Total 2 2 2" xfId="1896" xr:uid="{00000000-0005-0000-0000-000068070000}"/>
    <cellStyle name="Total 2 2 2 10" xfId="4157" xr:uid="{66A47B20-6A37-49D9-9557-5EAF4B379B2B}"/>
    <cellStyle name="Total 2 2 2 11" xfId="25201" xr:uid="{2773E756-70D9-425B-A7E9-66068A34250A}"/>
    <cellStyle name="Total 2 2 2 12" xfId="23536" xr:uid="{3CFD5212-2DA8-4395-966B-F7BDEF9BEE2E}"/>
    <cellStyle name="Total 2 2 2 2" xfId="6189" xr:uid="{B596C155-C9AA-4F8C-84C6-E368B3D8C120}"/>
    <cellStyle name="Total 2 2 2 2 2" xfId="17088" xr:uid="{1BDD643F-76BD-441B-9515-96275B1420C1}"/>
    <cellStyle name="Total 2 2 2 2 3" xfId="3746" xr:uid="{006179C9-EE38-42DD-AA65-C54CC499BF96}"/>
    <cellStyle name="Total 2 2 2 2 4" xfId="27287" xr:uid="{E71CF298-04CE-4541-9E25-D8B6CF677CF4}"/>
    <cellStyle name="Total 2 2 2 2 5" xfId="32528" xr:uid="{5557C1E4-CFE3-4014-88AF-5554B559FF97}"/>
    <cellStyle name="Total 2 2 2 3" xfId="7627" xr:uid="{F9187F76-0C1C-4A1E-BC45-01AFA4793B3D}"/>
    <cellStyle name="Total 2 2 2 3 2" xfId="12792" xr:uid="{49E4DE93-432A-4743-8949-08EBADADBDDA}"/>
    <cellStyle name="Total 2 2 2 3 3" xfId="19144" xr:uid="{87261714-7826-46A0-9E88-1C98911629DD}"/>
    <cellStyle name="Total 2 2 2 3 4" xfId="28725" xr:uid="{ECA8DD1D-8725-4F4C-884D-4DC2E04C02DB}"/>
    <cellStyle name="Total 2 2 2 3 5" xfId="33136" xr:uid="{24D95498-89A0-4470-B447-86B3D17DE3DB}"/>
    <cellStyle name="Total 2 2 2 4" xfId="8435" xr:uid="{32DC6734-DB93-439C-9B59-E1B15D5C3EDD}"/>
    <cellStyle name="Total 2 2 2 4 2" xfId="12941" xr:uid="{D531354A-3EC1-4CFB-B7C8-A2EF3EA82CFC}"/>
    <cellStyle name="Total 2 2 2 4 3" xfId="23278" xr:uid="{E3A83E0D-7419-4CDC-A2BA-E05890728E16}"/>
    <cellStyle name="Total 2 2 2 4 4" xfId="29533" xr:uid="{D81192D3-5F0E-4F93-BBDE-06CEA77F50D7}"/>
    <cellStyle name="Total 2 2 2 4 5" xfId="24171" xr:uid="{D4180117-37F2-4EAE-8C87-13CAA8BFEFA5}"/>
    <cellStyle name="Total 2 2 2 5" xfId="9302" xr:uid="{46295546-C255-480D-A93D-5A6924615684}"/>
    <cellStyle name="Total 2 2 2 5 2" xfId="12653" xr:uid="{55B5D2DD-01FD-498A-BEE6-163DDC890EBB}"/>
    <cellStyle name="Total 2 2 2 5 3" xfId="15926" xr:uid="{3E7D5F6D-8181-4732-811B-EDA496E2933B}"/>
    <cellStyle name="Total 2 2 2 5 4" xfId="30400" xr:uid="{6DCFCE1B-0376-4CF8-8320-7D94B8EBCCDD}"/>
    <cellStyle name="Total 2 2 2 5 5" xfId="33185" xr:uid="{928D053A-E6EE-4A7B-B2D4-8F7704AC6E3E}"/>
    <cellStyle name="Total 2 2 2 6" xfId="6811" xr:uid="{CBF6BD7B-3032-40C7-83D5-59D56D684C0B}"/>
    <cellStyle name="Total 2 2 2 6 2" xfId="15944" xr:uid="{9AB7F80C-F63B-4271-A6D4-8A71B33C33D7}"/>
    <cellStyle name="Total 2 2 2 6 3" xfId="19358" xr:uid="{36DA1B5E-D1B6-4F24-BCAB-CFCCB03971FB}"/>
    <cellStyle name="Total 2 2 2 6 4" xfId="27909" xr:uid="{EA711927-0C79-4F2C-8D65-632CC68395C1}"/>
    <cellStyle name="Total 2 2 2 6 5" xfId="34320" xr:uid="{4C2484F5-9F31-4B82-A876-774F77879DBB}"/>
    <cellStyle name="Total 2 2 2 7" xfId="10460" xr:uid="{ECB1653A-76F3-41E9-BDC2-B3DC5D13D81D}"/>
    <cellStyle name="Total 2 2 2 7 2" xfId="17720" xr:uid="{801C90FF-422B-4460-85AC-F794F41E1378}"/>
    <cellStyle name="Total 2 2 2 7 3" xfId="21951" xr:uid="{B489755E-1684-4E90-B5F5-AC52F51F8C3F}"/>
    <cellStyle name="Total 2 2 2 7 4" xfId="31558" xr:uid="{4D1CB891-63CB-475C-BA29-C219F755534A}"/>
    <cellStyle name="Total 2 2 2 7 5" xfId="34944" xr:uid="{4211FC84-D39D-4673-87CE-B6C7E9EA167D}"/>
    <cellStyle name="Total 2 2 2 8" xfId="4067" xr:uid="{26C6508C-0726-4663-B0FB-0725390546E7}"/>
    <cellStyle name="Total 2 2 2 9" xfId="11688" xr:uid="{07F4C149-3B46-495B-A37F-C775B27A8B22}"/>
    <cellStyle name="Total 2 2 3" xfId="6188" xr:uid="{D8B554D5-A3F5-4BD1-842F-F6DAE1571C0F}"/>
    <cellStyle name="Total 2 2 3 2" xfId="11379" xr:uid="{2D04152D-6B9D-447A-BA36-92DC11DA6A5B}"/>
    <cellStyle name="Total 2 2 3 3" xfId="19443" xr:uid="{3E714D06-6414-429C-8D00-F428D2A603F4}"/>
    <cellStyle name="Total 2 2 3 4" xfId="27286" xr:uid="{2523381B-AA2E-4551-9E33-A77DF56EFACE}"/>
    <cellStyle name="Total 2 2 3 5" xfId="36371" xr:uid="{A6CDAF9A-8958-4822-9626-169253A1DA71}"/>
    <cellStyle name="Total 2 2 4" xfId="7626" xr:uid="{2E46F5E6-2641-49E4-B7EA-21A2C0274846}"/>
    <cellStyle name="Total 2 2 4 2" xfId="16938" xr:uid="{23DE2D31-E055-4AB2-99A1-CEE76068FD3B}"/>
    <cellStyle name="Total 2 2 4 3" xfId="20202" xr:uid="{003BA101-B959-4777-BD53-CFC663F0E8F7}"/>
    <cellStyle name="Total 2 2 4 4" xfId="28724" xr:uid="{0B206DAB-8CE5-438F-B1CC-F4CA4B184AF6}"/>
    <cellStyle name="Total 2 2 4 5" xfId="34205" xr:uid="{B0348BB2-66F7-4B1D-945D-20A33580D1B8}"/>
    <cellStyle name="Total 2 2 5" xfId="8434" xr:uid="{16477FA3-7EF6-444A-900C-E9A3629BEF31}"/>
    <cellStyle name="Total 2 2 5 2" xfId="18295" xr:uid="{C7C506FA-80A5-4E08-A012-FC92F8834D35}"/>
    <cellStyle name="Total 2 2 5 3" xfId="4006" xr:uid="{6FB2E80F-0389-4819-AC7A-091DB2CE640E}"/>
    <cellStyle name="Total 2 2 5 4" xfId="29532" xr:uid="{FB63F106-8157-40F7-8FE6-9FF25DF5F7DC}"/>
    <cellStyle name="Total 2 2 5 5" xfId="26458" xr:uid="{CA6E5556-106C-4E79-B1BD-5BAF435E26E7}"/>
    <cellStyle name="Total 2 2 6" xfId="9301" xr:uid="{F1F1D218-88DD-4ECB-B8DB-3364F993535D}"/>
    <cellStyle name="Total 2 2 6 2" xfId="18032" xr:uid="{A39AB40E-ED6F-4FDA-9E90-7E65D0916C61}"/>
    <cellStyle name="Total 2 2 6 3" xfId="13798" xr:uid="{21C89BEC-18A2-40D6-9CD3-A51397827922}"/>
    <cellStyle name="Total 2 2 6 4" xfId="30399" xr:uid="{92A2B937-2809-47FD-9EBA-06F67587854B}"/>
    <cellStyle name="Total 2 2 6 5" xfId="35056" xr:uid="{ADA17FBD-6A7C-4615-9746-8A6700CFC92E}"/>
    <cellStyle name="Total 2 2 7" xfId="6810" xr:uid="{0AC87136-C276-4B45-9997-CBDAE4499E73}"/>
    <cellStyle name="Total 2 2 7 2" xfId="13696" xr:uid="{BBB185D0-E191-4458-BB50-0EA6A0F233A0}"/>
    <cellStyle name="Total 2 2 7 3" xfId="20319" xr:uid="{F27BBCC7-18E6-4F0D-9F16-C97279CBAB49}"/>
    <cellStyle name="Total 2 2 7 4" xfId="27908" xr:uid="{5B6ABC4C-4E85-45A6-8B7A-D7D94FABAC70}"/>
    <cellStyle name="Total 2 2 7 5" xfId="34935" xr:uid="{0718132F-1676-42CC-A39F-8889A5F5F97E}"/>
    <cellStyle name="Total 2 2 8" xfId="10459" xr:uid="{C550DAA8-4B35-403B-89F9-9C4048A47A3B}"/>
    <cellStyle name="Total 2 2 8 2" xfId="13966" xr:uid="{500F1865-D656-49FA-A428-2125736CA08D}"/>
    <cellStyle name="Total 2 2 8 3" xfId="12444" xr:uid="{B0DD4B96-F27C-453D-9C16-B2D1DD8A8B83}"/>
    <cellStyle name="Total 2 2 8 4" xfId="31557" xr:uid="{C9E2754D-DB2D-4839-A31D-EC30DEF9FA75}"/>
    <cellStyle name="Total 2 2 8 5" xfId="35466" xr:uid="{DE7A3A82-93F7-4CD0-9803-D5BADA241602}"/>
    <cellStyle name="Total 2 2 9" xfId="4066" xr:uid="{4A71C9DA-CE97-45CD-B646-5151FB683AE5}"/>
    <cellStyle name="Total 2 3" xfId="1897" xr:uid="{00000000-0005-0000-0000-000069070000}"/>
    <cellStyle name="Total 2 3 10" xfId="11687" xr:uid="{3D982A77-A101-4510-88B4-01BB8F0CFB39}"/>
    <cellStyle name="Total 2 3 11" xfId="16905" xr:uid="{684555D3-BA69-4B0A-870D-25D26A9EBE17}"/>
    <cellStyle name="Total 2 3 12" xfId="25202" xr:uid="{477AB80E-E055-4093-83EB-B8BE52C2E032}"/>
    <cellStyle name="Total 2 3 13" xfId="32011" xr:uid="{C57370D8-FE99-4E60-AD87-564F10A9656E}"/>
    <cellStyle name="Total 2 3 2" xfId="1898" xr:uid="{00000000-0005-0000-0000-00006A070000}"/>
    <cellStyle name="Total 2 3 2 10" xfId="17896" xr:uid="{A95A32C0-1C4E-479C-9554-8D8981E98476}"/>
    <cellStyle name="Total 2 3 2 11" xfId="25203" xr:uid="{C2242EA9-AD0A-4FD8-AA6C-FB6CB8E5EDD3}"/>
    <cellStyle name="Total 2 3 2 12" xfId="23537" xr:uid="{7E419242-19F1-4A3A-B43A-9F74BEEDA6E9}"/>
    <cellStyle name="Total 2 3 2 2" xfId="6191" xr:uid="{E05E92F4-D430-45EB-AFD9-E557525AC434}"/>
    <cellStyle name="Total 2 3 2 2 2" xfId="14965" xr:uid="{5ADC9B00-15F9-4F4E-ADB7-367378CC01CE}"/>
    <cellStyle name="Total 2 3 2 2 3" xfId="22330" xr:uid="{B8569BE9-7C9E-4051-93DC-D0A979CDF671}"/>
    <cellStyle name="Total 2 3 2 2 4" xfId="27289" xr:uid="{39692FB7-7A28-4569-AB76-56EFE389FD88}"/>
    <cellStyle name="Total 2 3 2 2 5" xfId="33668" xr:uid="{0AD5F82E-12DA-45A8-A5AE-FD8609BACF46}"/>
    <cellStyle name="Total 2 3 2 3" xfId="7629" xr:uid="{D2DFD202-1D3B-4114-92EB-5B261A38913B}"/>
    <cellStyle name="Total 2 3 2 3 2" xfId="13044" xr:uid="{031722C5-6444-4928-B695-E0DE37F2E3FA}"/>
    <cellStyle name="Total 2 3 2 3 3" xfId="19296" xr:uid="{152A8910-FB43-48ED-B34A-71760CB335A7}"/>
    <cellStyle name="Total 2 3 2 3 4" xfId="28727" xr:uid="{D668F657-B94C-407D-B0B5-49EA76E9387B}"/>
    <cellStyle name="Total 2 3 2 3 5" xfId="33290" xr:uid="{0BFD60BC-1326-4C3D-8860-16896E44FF2B}"/>
    <cellStyle name="Total 2 3 2 4" xfId="8437" xr:uid="{92B70B58-21CD-4281-84F7-4BE965B8FBA8}"/>
    <cellStyle name="Total 2 3 2 4 2" xfId="3008" xr:uid="{469B2BB4-B193-4D31-BDD2-9021075EF3E4}"/>
    <cellStyle name="Total 2 3 2 4 3" xfId="16591" xr:uid="{63088E6A-0E90-496A-A4BF-C48CE260253C}"/>
    <cellStyle name="Total 2 3 2 4 4" xfId="29535" xr:uid="{61BAF104-2F3E-4A76-8403-5097A3EEFBC2}"/>
    <cellStyle name="Total 2 3 2 4 5" xfId="32988" xr:uid="{C7B4D629-0F7D-4D2F-80FB-FDCE8836452E}"/>
    <cellStyle name="Total 2 3 2 5" xfId="9304" xr:uid="{48C162C9-DC04-4751-8265-7D3DA971A6C6}"/>
    <cellStyle name="Total 2 3 2 5 2" xfId="18030" xr:uid="{DA9DD6A3-0EFC-47AB-9AC4-01AB034DC464}"/>
    <cellStyle name="Total 2 3 2 5 3" xfId="14907" xr:uid="{3FD065D2-9B91-4954-80AE-4186AB1E52CC}"/>
    <cellStyle name="Total 2 3 2 5 4" xfId="30402" xr:uid="{B943A40C-988D-4BC3-B1A0-197A776F8F2B}"/>
    <cellStyle name="Total 2 3 2 5 5" xfId="33957" xr:uid="{B03487A7-3B5C-4BB3-BFDB-2B8B82E9069E}"/>
    <cellStyle name="Total 2 3 2 6" xfId="9381" xr:uid="{86C70EE2-D6BC-4F6C-B10F-BB6C024AA9D5}"/>
    <cellStyle name="Total 2 3 2 6 2" xfId="18006" xr:uid="{7C5F5824-32A6-48B9-A782-846A03148DC5}"/>
    <cellStyle name="Total 2 3 2 6 3" xfId="22991" xr:uid="{88FE3D19-8262-4CD3-9CE8-DE53725463BA}"/>
    <cellStyle name="Total 2 3 2 6 4" xfId="30479" xr:uid="{74691119-2EA9-4ED3-BD20-DDAC0E6D83A4}"/>
    <cellStyle name="Total 2 3 2 6 5" xfId="24402" xr:uid="{170127F5-066C-4677-8C0C-9A41F0C35F26}"/>
    <cellStyle name="Total 2 3 2 7" xfId="10462" xr:uid="{89019611-8136-4DC3-8245-1027769511CD}"/>
    <cellStyle name="Total 2 3 2 7 2" xfId="16716" xr:uid="{BA3A8BE1-DE13-4CC7-84E9-72442278A30D}"/>
    <cellStyle name="Total 2 3 2 7 3" xfId="19409" xr:uid="{7041140A-4EE6-4847-ADBF-C2D9452EAFEE}"/>
    <cellStyle name="Total 2 3 2 7 4" xfId="31560" xr:uid="{5649E05E-329A-4E1B-AB4D-C137A15242D3}"/>
    <cellStyle name="Total 2 3 2 7 5" xfId="35342" xr:uid="{77A1560B-4972-4866-BFA8-74282422D704}"/>
    <cellStyle name="Total 2 3 2 8" xfId="4069" xr:uid="{30C8CCD5-F479-4621-A6C5-578AE9B4ECF4}"/>
    <cellStyle name="Total 2 3 2 9" xfId="11679" xr:uid="{67C3BF43-F292-45BF-B4A1-302FF8E68DDB}"/>
    <cellStyle name="Total 2 3 3" xfId="6190" xr:uid="{8541E505-9D3A-41CE-BA38-C5CF88D2B4B8}"/>
    <cellStyle name="Total 2 3 3 2" xfId="12439" xr:uid="{6D642FC1-A508-4D6A-9495-892DBFB41224}"/>
    <cellStyle name="Total 2 3 3 3" xfId="12330" xr:uid="{41A02803-E583-4CDA-B3B0-A0903BE71585}"/>
    <cellStyle name="Total 2 3 3 4" xfId="27288" xr:uid="{6C24A48E-6CC5-4F54-B1A7-43C01517F37A}"/>
    <cellStyle name="Total 2 3 3 5" xfId="34776" xr:uid="{F467B4C1-34FE-4264-9EFB-0AB6C2ED472D}"/>
    <cellStyle name="Total 2 3 4" xfId="7628" xr:uid="{056D9E52-0BB7-479D-930B-3A5BD1D5C55F}"/>
    <cellStyle name="Total 2 3 4 2" xfId="14298" xr:uid="{38DB1FD4-F467-4CFF-95AB-D626DDADD286}"/>
    <cellStyle name="Total 2 3 4 3" xfId="20257" xr:uid="{7879018A-AE7E-435F-9E16-C597A530D683}"/>
    <cellStyle name="Total 2 3 4 4" xfId="28726" xr:uid="{03603764-C7A6-4EFD-9080-1F362E07608A}"/>
    <cellStyle name="Total 2 3 4 5" xfId="34259" xr:uid="{466F9819-42BF-4BF3-A79D-3B970EB2BA23}"/>
    <cellStyle name="Total 2 3 5" xfId="8436" xr:uid="{1732D5ED-029B-4A2B-A29B-3C62B6F589B3}"/>
    <cellStyle name="Total 2 3 5 2" xfId="3007" xr:uid="{1F297B9F-26AE-4273-AE15-D4D3E849D103}"/>
    <cellStyle name="Total 2 3 5 3" xfId="18409" xr:uid="{87064468-5F9C-4570-8EC6-C3CAD43FBBBA}"/>
    <cellStyle name="Total 2 3 5 4" xfId="29534" xr:uid="{39F0DE59-2CC0-417E-962A-D783166CD070}"/>
    <cellStyle name="Total 2 3 5 5" xfId="32985" xr:uid="{7CB992A6-79A4-4353-AC48-DCC857C7411A}"/>
    <cellStyle name="Total 2 3 6" xfId="9303" xr:uid="{97586254-FAD1-4536-8EED-A5AD5DCBDF2F}"/>
    <cellStyle name="Total 2 3 6 2" xfId="3324" xr:uid="{ADEC9103-24B3-4F68-9820-A5E9E5BEEE17}"/>
    <cellStyle name="Total 2 3 6 3" xfId="11824" xr:uid="{5B1F1AB7-48B5-4DF2-9679-0E58A575956A}"/>
    <cellStyle name="Total 2 3 6 4" xfId="30401" xr:uid="{B77AD20A-744D-4BA3-A078-FF5234D8D52E}"/>
    <cellStyle name="Total 2 3 6 5" xfId="32643" xr:uid="{A03AEBFC-D496-4A33-A803-0A8D35691B2D}"/>
    <cellStyle name="Total 2 3 7" xfId="6812" xr:uid="{88F2414D-B41D-44FC-8867-A56D75510379}"/>
    <cellStyle name="Total 2 3 7 2" xfId="15223" xr:uid="{C3A55AC6-057F-42E2-87E8-35BC275713E5}"/>
    <cellStyle name="Total 2 3 7 3" xfId="20075" xr:uid="{8A642797-1403-4DE7-B86D-DE759783923C}"/>
    <cellStyle name="Total 2 3 7 4" xfId="27910" xr:uid="{450F2CB0-75FA-4E27-9538-11D4BB61CAA0}"/>
    <cellStyle name="Total 2 3 7 5" xfId="33351" xr:uid="{0F1D55A9-C605-4D22-B490-CBCC8039DF49}"/>
    <cellStyle name="Total 2 3 8" xfId="10461" xr:uid="{D686C9C0-F363-425C-8F8C-477E89FE82A2}"/>
    <cellStyle name="Total 2 3 8 2" xfId="15009" xr:uid="{A7795059-6F09-4631-AB14-3099AF4630E7}"/>
    <cellStyle name="Total 2 3 8 3" xfId="22280" xr:uid="{025BA48C-1F7C-45C4-865D-332193BB906C}"/>
    <cellStyle name="Total 2 3 8 4" xfId="31559" xr:uid="{7397CD8B-05B5-473D-A965-19EBB4F9D291}"/>
    <cellStyle name="Total 2 3 8 5" xfId="32107" xr:uid="{0368A886-A0CE-44F0-B3D8-8C05F82935F1}"/>
    <cellStyle name="Total 2 3 9" xfId="4068" xr:uid="{E28BC6F9-0624-44CE-AABA-B9DEDC1057EB}"/>
    <cellStyle name="Total 2 4" xfId="1899" xr:uid="{00000000-0005-0000-0000-00006B070000}"/>
    <cellStyle name="Total 2 4 10" xfId="11686" xr:uid="{80442A64-25CB-457C-B0A6-C16B2C1DB3DE}"/>
    <cellStyle name="Total 2 4 11" xfId="16476" xr:uid="{A23EDB5C-978F-4686-A51C-F9A06808243D}"/>
    <cellStyle name="Total 2 4 12" xfId="25204" xr:uid="{7A08CF71-A6D2-4BD4-8E2B-D7C634DE99BE}"/>
    <cellStyle name="Total 2 4 13" xfId="23538" xr:uid="{6CF1C8C5-0F71-4030-92B7-C53963CA8D1D}"/>
    <cellStyle name="Total 2 4 2" xfId="1900" xr:uid="{00000000-0005-0000-0000-00006C070000}"/>
    <cellStyle name="Total 2 4 2 10" xfId="11871" xr:uid="{C5106063-1ADC-470E-9FB6-18B519A01A75}"/>
    <cellStyle name="Total 2 4 2 11" xfId="25205" xr:uid="{1EC0AB89-B370-46FC-B2FF-C62CF381D9FF}"/>
    <cellStyle name="Total 2 4 2 12" xfId="23539" xr:uid="{232A752B-8A5F-4989-8EF8-139B7351E24D}"/>
    <cellStyle name="Total 2 4 2 2" xfId="6193" xr:uid="{0A8139FB-1063-41ED-8854-A89C93F23912}"/>
    <cellStyle name="Total 2 4 2 2 2" xfId="14653" xr:uid="{C50A6A14-48C7-4213-A604-1C5ACEB31BF5}"/>
    <cellStyle name="Total 2 4 2 2 3" xfId="20763" xr:uid="{C9D73930-EC6C-40ED-A782-6B6102EBCAD4}"/>
    <cellStyle name="Total 2 4 2 2 4" xfId="27291" xr:uid="{5889E8B8-0091-4CE9-9B4B-3822BF206C28}"/>
    <cellStyle name="Total 2 4 2 2 5" xfId="33440" xr:uid="{6C5A4B16-B67A-4CAB-8AA1-6935466199AD}"/>
    <cellStyle name="Total 2 4 2 3" xfId="7631" xr:uid="{8462D63C-C0E4-44E0-9833-C7788720D03E}"/>
    <cellStyle name="Total 2 4 2 3 2" xfId="13197" xr:uid="{DCE7CF4D-E331-45D9-A7D5-FB5005797930}"/>
    <cellStyle name="Total 2 4 2 3 3" xfId="22838" xr:uid="{88CEACDB-69E9-4991-ACF1-E8081EF32220}"/>
    <cellStyle name="Total 2 4 2 3 4" xfId="28729" xr:uid="{EDC96106-CFDB-48C9-A041-406783C14AF8}"/>
    <cellStyle name="Total 2 4 2 3 5" xfId="36883" xr:uid="{A3B67CD7-E1E2-41C2-A5FD-9993A77C3BFB}"/>
    <cellStyle name="Total 2 4 2 4" xfId="8439" xr:uid="{DAFDC990-97CE-4BA8-93EB-5A466DD4D18F}"/>
    <cellStyle name="Total 2 4 2 4 2" xfId="12938" xr:uid="{3FDD1326-2379-4CD0-8BA8-EED77E3947F6}"/>
    <cellStyle name="Total 2 4 2 4 3" xfId="19031" xr:uid="{FF6BEDF9-658D-46A5-B20E-E7400C08280F}"/>
    <cellStyle name="Total 2 4 2 4 4" xfId="29537" xr:uid="{D4983519-3D40-4B74-8AA2-0D969C2FA6BA}"/>
    <cellStyle name="Total 2 4 2 4 5" xfId="32986" xr:uid="{C13AA724-DAA6-435E-B131-02C040787E73}"/>
    <cellStyle name="Total 2 4 2 5" xfId="9306" xr:uid="{0B876163-D577-496D-A209-AB95DEBFBE09}"/>
    <cellStyle name="Total 2 4 2 5 2" xfId="18031" xr:uid="{756B026A-523B-42A1-A7BD-F8D7A8674599}"/>
    <cellStyle name="Total 2 4 2 5 3" xfId="18738" xr:uid="{9B026A17-FCA2-40A9-B331-7B65134AE1F0}"/>
    <cellStyle name="Total 2 4 2 5 4" xfId="30404" xr:uid="{F6C3950B-A522-45C6-9D67-21B8F07B4DD8}"/>
    <cellStyle name="Total 2 4 2 5 5" xfId="33731" xr:uid="{6B18EC30-006D-4AA1-969D-D8D2C6464ECF}"/>
    <cellStyle name="Total 2 4 2 6" xfId="6815" xr:uid="{5A147CF6-5C5A-4CB8-ABA8-8316A4C4190E}"/>
    <cellStyle name="Total 2 4 2 6 2" xfId="14137" xr:uid="{152FA4EE-C24C-4774-9486-F3AAAE16BD5D}"/>
    <cellStyle name="Total 2 4 2 6 3" xfId="22137" xr:uid="{1DA84166-6686-4FDA-8F7F-F00108002180}"/>
    <cellStyle name="Total 2 4 2 6 4" xfId="27913" xr:uid="{1917F699-73DC-451D-B9FF-78D03BCF439E}"/>
    <cellStyle name="Total 2 4 2 6 5" xfId="35881" xr:uid="{67518F76-F951-48D6-B7E3-E74C0AD47338}"/>
    <cellStyle name="Total 2 4 2 7" xfId="10464" xr:uid="{DF97B497-CC51-42F7-9A57-50A36714DC76}"/>
    <cellStyle name="Total 2 4 2 7 2" xfId="15261" xr:uid="{F7912DE0-92BF-44BC-9FF2-B9BD12FA95FD}"/>
    <cellStyle name="Total 2 4 2 7 3" xfId="19242" xr:uid="{3064715D-7668-4A7C-B967-4DC5DF033808}"/>
    <cellStyle name="Total 2 4 2 7 4" xfId="31562" xr:uid="{1BE623B8-776E-4727-BC50-49FDAB144E42}"/>
    <cellStyle name="Total 2 4 2 7 5" xfId="33424" xr:uid="{2061D66F-6111-42CB-ADCA-39419453D9A1}"/>
    <cellStyle name="Total 2 4 2 8" xfId="4071" xr:uid="{380E018B-FDBE-4D3D-80E7-8B314966C664}"/>
    <cellStyle name="Total 2 4 2 9" xfId="11685" xr:uid="{B3D881EB-DE44-456A-9D1C-72263314CA59}"/>
    <cellStyle name="Total 2 4 3" xfId="6192" xr:uid="{84FEAC9A-D9A0-4167-82E3-93330B556CDC}"/>
    <cellStyle name="Total 2 4 3 2" xfId="13628" xr:uid="{274AF06E-B6A4-4FEE-97CF-260753D9C9A8}"/>
    <cellStyle name="Total 2 4 3 3" xfId="18537" xr:uid="{AF653A2E-76BE-40A2-B44C-BA9319F2A72A}"/>
    <cellStyle name="Total 2 4 3 4" xfId="27290" xr:uid="{D52FD218-C568-4676-A6AA-B0E77F0FAD57}"/>
    <cellStyle name="Total 2 4 3 5" xfId="34522" xr:uid="{5C551F65-AB36-4412-A3C9-F16E5D9B2B42}"/>
    <cellStyle name="Total 2 4 4" xfId="7630" xr:uid="{BB101DDF-D3EC-4BDF-8D01-33FDFBEA1C91}"/>
    <cellStyle name="Total 2 4 4 2" xfId="14356" xr:uid="{8B47563E-D9B2-43A8-A16C-5DDE0275A0A5}"/>
    <cellStyle name="Total 2 4 4 3" xfId="20016" xr:uid="{815CD602-5B2D-44DC-9597-82DCA0506BF0}"/>
    <cellStyle name="Total 2 4 4 4" xfId="28728" xr:uid="{0CF05605-6C31-4C5F-BA1B-148CEE27B3CD}"/>
    <cellStyle name="Total 2 4 4 5" xfId="34021" xr:uid="{7F7970C4-5ECE-49A6-AB4B-4BE5A2438EE7}"/>
    <cellStyle name="Total 2 4 5" xfId="8438" xr:uid="{0E41C1EA-C276-4CB4-95DD-AA8E7D14F768}"/>
    <cellStyle name="Total 2 4 5 2" xfId="18292" xr:uid="{F616AF62-D122-4BA3-AAD7-305C4C4ADB2F}"/>
    <cellStyle name="Total 2 4 5 3" xfId="23281" xr:uid="{ABB0A690-BCF7-4B1C-8484-DDB783D86601}"/>
    <cellStyle name="Total 2 4 5 4" xfId="29536" xr:uid="{150A105F-13AC-41BD-A612-3A9411E202D8}"/>
    <cellStyle name="Total 2 4 5 5" xfId="24172" xr:uid="{E7D18D8A-9205-4CE4-B18C-75CFD9FD1F30}"/>
    <cellStyle name="Total 2 4 6" xfId="9305" xr:uid="{B8509C07-170A-4315-ABD1-19388F90D44D}"/>
    <cellStyle name="Total 2 4 6 2" xfId="12651" xr:uid="{03CB4BA9-87E6-4907-B4A5-2028D1780EB7}"/>
    <cellStyle name="Total 2 4 6 3" xfId="23013" xr:uid="{5F98FAE2-FE9B-4F50-9F0D-AFA4C9F2B153}"/>
    <cellStyle name="Total 2 4 6 4" xfId="30403" xr:uid="{6FDCAC61-CEF0-4633-9698-D0522ABD8248}"/>
    <cellStyle name="Total 2 4 6 5" xfId="36853" xr:uid="{7FF38EFE-A4A2-4B64-B6B0-02EA7E62E332}"/>
    <cellStyle name="Total 2 4 7" xfId="6814" xr:uid="{6EC36838-2DB2-47F2-AF23-7235ADBBFB70}"/>
    <cellStyle name="Total 2 4 7 2" xfId="13258" xr:uid="{CF370A6C-F9B9-4EAB-8F3F-B6DC4B0FC3E0}"/>
    <cellStyle name="Total 2 4 7 3" xfId="21851" xr:uid="{BA9D7A41-70C4-47F9-8C43-3BEC0371FFD8}"/>
    <cellStyle name="Total 2 4 7 4" xfId="27912" xr:uid="{8CD92A47-42E7-4578-83B6-BE8C88E90809}"/>
    <cellStyle name="Total 2 4 7 5" xfId="36941" xr:uid="{212AB6E7-9386-4417-80DA-F7BD3ACC5E75}"/>
    <cellStyle name="Total 2 4 8" xfId="10463" xr:uid="{562ADB94-CA97-41C6-BF69-87DD07F6F3D1}"/>
    <cellStyle name="Total 2 4 8 2" xfId="15983" xr:uid="{36D18B3C-33DB-438C-8814-1A37A3AA74BB}"/>
    <cellStyle name="Total 2 4 8 3" xfId="20366" xr:uid="{F08B01A6-A73E-4342-9999-EFB1EF0537DA}"/>
    <cellStyle name="Total 2 4 8 4" xfId="31561" xr:uid="{0B168359-35F1-4EC6-A12E-46F6310930AB}"/>
    <cellStyle name="Total 2 4 8 5" xfId="36347" xr:uid="{16B66471-5E7D-4E71-A1C4-4B7810C97B97}"/>
    <cellStyle name="Total 2 4 9" xfId="4070" xr:uid="{DA3D8F6C-E357-421A-B9F3-404FF61E31D8}"/>
    <cellStyle name="Total 2 5" xfId="1901" xr:uid="{00000000-0005-0000-0000-00006D070000}"/>
    <cellStyle name="Total 2 5 10" xfId="11684" xr:uid="{DEDFDF12-BE64-45A7-B8D6-E24F897C5552}"/>
    <cellStyle name="Total 2 5 11" xfId="11538" xr:uid="{03B9230F-84E4-4DC8-BA6C-107771DD2E13}"/>
    <cellStyle name="Total 2 5 12" xfId="25206" xr:uid="{53834D38-A5E7-4CFC-8418-2FBBBD517065}"/>
    <cellStyle name="Total 2 5 13" xfId="25174" xr:uid="{2B9EEEFD-FA93-401B-B65C-93BCBD35A8D9}"/>
    <cellStyle name="Total 2 5 2" xfId="1902" xr:uid="{00000000-0005-0000-0000-00006E070000}"/>
    <cellStyle name="Total 2 5 2 10" xfId="4291" xr:uid="{08E1350C-0233-4E67-B697-BD88AB396682}"/>
    <cellStyle name="Total 2 5 2 11" xfId="25207" xr:uid="{49B9CB98-1A4C-43C3-845D-3F0EBC73A674}"/>
    <cellStyle name="Total 2 5 2 12" xfId="32385" xr:uid="{C3849A6C-5830-406D-BB15-18EFC41A9DE2}"/>
    <cellStyle name="Total 2 5 2 2" xfId="6195" xr:uid="{5056FFC9-88EA-4EA5-851F-C7900EDC19E5}"/>
    <cellStyle name="Total 2 5 2 2 2" xfId="17089" xr:uid="{A5F046FA-9250-44A5-8531-869CC5FCFBA5}"/>
    <cellStyle name="Total 2 5 2 2 3" xfId="20510" xr:uid="{C3792F27-002F-4ABD-A049-5259FBDE0595}"/>
    <cellStyle name="Total 2 5 2 2 4" xfId="27293" xr:uid="{C11C55DD-E875-4265-AA88-504CEA1ECED7}"/>
    <cellStyle name="Total 2 5 2 2 5" xfId="32527" xr:uid="{E714FC40-473E-42BA-9886-D256C0CACB9D}"/>
    <cellStyle name="Total 2 5 2 3" xfId="7633" xr:uid="{74A933F0-F0E1-45B2-A0E7-FBC3240A91EC}"/>
    <cellStyle name="Total 2 5 2 3 2" xfId="17799" xr:uid="{36F2BD36-48F5-4025-8BBB-791D750DA445}"/>
    <cellStyle name="Total 2 5 2 3 3" xfId="22078" xr:uid="{565B51B7-49A8-4257-889C-AB99BE4445C7}"/>
    <cellStyle name="Total 2 5 2 3 4" xfId="28731" xr:uid="{AEA114F2-27D2-4446-B250-AB87DD9D3EB2}"/>
    <cellStyle name="Total 2 5 2 3 5" xfId="36113" xr:uid="{F052EEFB-9652-4E15-8F3E-ABC89F31873F}"/>
    <cellStyle name="Total 2 5 2 4" xfId="8441" xr:uid="{CCD29619-1485-4585-9ECA-EFA0EED7BD3C}"/>
    <cellStyle name="Total 2 5 2 4 2" xfId="12939" xr:uid="{08EF0FE2-66B8-45EE-A3A3-7E8CC0F9934A}"/>
    <cellStyle name="Total 2 5 2 4 3" xfId="11496" xr:uid="{5E77D7A0-5E4A-46CE-8778-44E59A44E3BB}"/>
    <cellStyle name="Total 2 5 2 4 4" xfId="29539" xr:uid="{CCB2B0D7-C8C2-4EF8-AF88-70B21F557EB9}"/>
    <cellStyle name="Total 2 5 2 4 5" xfId="26461" xr:uid="{0EA42AA5-6C68-44CC-B89C-925FEFD90703}"/>
    <cellStyle name="Total 2 5 2 5" xfId="9308" xr:uid="{5D482013-9B61-4B49-88E3-FDDBDD698D86}"/>
    <cellStyle name="Total 2 5 2 5 2" xfId="3325" xr:uid="{B3591740-173B-4026-9E2E-4E0B1566A192}"/>
    <cellStyle name="Total 2 5 2 5 3" xfId="18741" xr:uid="{94494EB9-E831-4765-B234-A22D55D43713}"/>
    <cellStyle name="Total 2 5 2 5 4" xfId="30406" xr:uid="{1FC6F6D4-53B1-455A-B86A-E02276E8EEFA}"/>
    <cellStyle name="Total 2 5 2 5 5" xfId="35548" xr:uid="{5A7B3DC0-7409-4328-B98D-5122CFE51C13}"/>
    <cellStyle name="Total 2 5 2 6" xfId="9631" xr:uid="{AFC36BAA-5172-42D7-A1C3-A70586818023}"/>
    <cellStyle name="Total 2 5 2 6 2" xfId="14332" xr:uid="{1121D783-A0CA-45E0-A80C-7C7BAF9D4272}"/>
    <cellStyle name="Total 2 5 2 6 3" xfId="21014" xr:uid="{97B786F6-BC5F-4D3A-9934-1D324ADD050B}"/>
    <cellStyle name="Total 2 5 2 6 4" xfId="30729" xr:uid="{C3EAFA7E-3675-46E1-AE60-3BF368F240A0}"/>
    <cellStyle name="Total 2 5 2 6 5" xfId="32168" xr:uid="{DD54B911-D000-4AFF-B7D2-0E02291C1DAF}"/>
    <cellStyle name="Total 2 5 2 7" xfId="10466" xr:uid="{75577B18-51E9-4A08-A921-5C0AA2535B4C}"/>
    <cellStyle name="Total 2 5 2 7 2" xfId="3627" xr:uid="{92BAB78E-AB26-43D3-8D83-A62657FE5232}"/>
    <cellStyle name="Total 2 5 2 7 3" xfId="19900" xr:uid="{7CD44FEB-F759-4739-A7E2-25882E48496F}"/>
    <cellStyle name="Total 2 5 2 7 4" xfId="31564" xr:uid="{E25E7DDA-2F3D-4CAC-AB01-547AD1273B6D}"/>
    <cellStyle name="Total 2 5 2 7 5" xfId="33264" xr:uid="{733D410F-930E-443B-BF1A-C7BE842FE5F1}"/>
    <cellStyle name="Total 2 5 2 8" xfId="4073" xr:uid="{2AA6BAB4-9E1C-469F-998F-360771FAF939}"/>
    <cellStyle name="Total 2 5 2 9" xfId="4216" xr:uid="{B4B057B3-CE44-48DB-98C1-2FE8EA5341D2}"/>
    <cellStyle name="Total 2 5 3" xfId="6194" xr:uid="{AA79E767-9715-4E4C-AF58-616FBA495399}"/>
    <cellStyle name="Total 2 5 3 2" xfId="13344" xr:uid="{5A05C08C-1095-4DC8-A2D2-5A810DB5C346}"/>
    <cellStyle name="Total 2 5 3 3" xfId="19667" xr:uid="{8A4710AE-3DC9-4810-BCD6-4B142D49C27C}"/>
    <cellStyle name="Total 2 5 3 4" xfId="27292" xr:uid="{E5B98B94-0AAA-4894-AFDE-80103669F83F}"/>
    <cellStyle name="Total 2 5 3 5" xfId="36372" xr:uid="{E0749A6B-C9EE-4971-84B6-F29FBE193209}"/>
    <cellStyle name="Total 2 5 4" xfId="7632" xr:uid="{415FD1D6-FE62-4E04-8110-07CC6C8DA80F}"/>
    <cellStyle name="Total 2 5 4 2" xfId="14079" xr:uid="{10191AB6-24EE-40BC-BF32-630DFFF4000E}"/>
    <cellStyle name="Total 2 5 4 3" xfId="20625" xr:uid="{DD85BFAB-3B50-4A35-A294-01ED9E6A0451}"/>
    <cellStyle name="Total 2 5 4 4" xfId="28730" xr:uid="{E50AB4D4-8B20-4B3A-82B7-4124723D2755}"/>
    <cellStyle name="Total 2 5 4 5" xfId="34531" xr:uid="{DA7F3F1E-9B94-4021-AF8E-1D0791EDC096}"/>
    <cellStyle name="Total 2 5 5" xfId="8440" xr:uid="{C633BF80-8971-4D77-A2EB-229B125EC61A}"/>
    <cellStyle name="Total 2 5 5 2" xfId="18293" xr:uid="{C71F1DC1-C1BD-4340-9DFD-36F92C767BCA}"/>
    <cellStyle name="Total 2 5 5 3" xfId="17173" xr:uid="{9E23CA68-ACD1-448F-B009-31C8C5271DB8}"/>
    <cellStyle name="Total 2 5 5 4" xfId="29538" xr:uid="{1A791CE0-24FC-4F6E-ABE0-C74EC14EC668}"/>
    <cellStyle name="Total 2 5 5 5" xfId="32987" xr:uid="{AF3BD25F-1A14-480D-8691-07471AE79B7E}"/>
    <cellStyle name="Total 2 5 6" xfId="9307" xr:uid="{A9A03BC3-B4B0-45AE-AA76-B2B7CBE274BA}"/>
    <cellStyle name="Total 2 5 6 2" xfId="12652" xr:uid="{C78DBC50-586A-4960-98E2-0FA49BDC036C}"/>
    <cellStyle name="Total 2 5 6 3" xfId="23016" xr:uid="{CB25CD19-8234-4A6A-B050-BA02D83F9D3A}"/>
    <cellStyle name="Total 2 5 6 4" xfId="30405" xr:uid="{F2FB5773-74C5-44C3-BB0F-E64566976232}"/>
    <cellStyle name="Total 2 5 6 5" xfId="36077" xr:uid="{53C212DB-ABF4-4EA9-BC13-FC23E46AD659}"/>
    <cellStyle name="Total 2 5 7" xfId="6816" xr:uid="{FC86338B-F083-4194-96AE-11A1B63C7B21}"/>
    <cellStyle name="Total 2 5 7 2" xfId="17857" xr:uid="{9669862B-89A2-4501-BE33-2C6202B23415}"/>
    <cellStyle name="Total 2 5 7 3" xfId="21639" xr:uid="{D526D7A3-0924-4DD1-8FC1-143687D72303}"/>
    <cellStyle name="Total 2 5 7 4" xfId="27914" xr:uid="{BDA03D95-E369-49EA-8B02-CB463C23E50F}"/>
    <cellStyle name="Total 2 5 7 5" xfId="36171" xr:uid="{79A878BE-9974-4CBA-AFDB-66B2848C21C9}"/>
    <cellStyle name="Total 2 5 8" xfId="10465" xr:uid="{BF752D28-8C22-40EC-9900-B9A0EFC03D8C}"/>
    <cellStyle name="Total 2 5 8 2" xfId="11995" xr:uid="{35E13EAB-A249-49C2-B3DA-0F1E8858B772}"/>
    <cellStyle name="Total 2 5 8 3" xfId="18595" xr:uid="{9D9761FF-5B4D-468E-86D1-BC574B162A41}"/>
    <cellStyle name="Total 2 5 8 4" xfId="31563" xr:uid="{536EB8C8-2B49-4153-BF9C-9595F1E6EEEF}"/>
    <cellStyle name="Total 2 5 8 5" xfId="34393" xr:uid="{E6AEF605-2358-4D51-8612-71A45E60DE07}"/>
    <cellStyle name="Total 2 5 9" xfId="4072" xr:uid="{CABACBBD-3D23-4F12-8CBF-EDA0238487F3}"/>
    <cellStyle name="Total 2 6" xfId="1903" xr:uid="{00000000-0005-0000-0000-00006F070000}"/>
    <cellStyle name="Total 2 6 10" xfId="3677" xr:uid="{4C75281B-34B5-4DF1-BBD8-11DC7704B439}"/>
    <cellStyle name="Total 2 6 11" xfId="25208" xr:uid="{14FDF223-2A67-48F2-880C-403B21B6A0B3}"/>
    <cellStyle name="Total 2 6 12" xfId="23543" xr:uid="{9B3D8F59-FBF1-4ACE-841A-EC2A507FDF37}"/>
    <cellStyle name="Total 2 6 2" xfId="6196" xr:uid="{B3B13D01-3692-4D4A-A7F3-563B6EBB2743}"/>
    <cellStyle name="Total 2 6 2 2" xfId="12438" xr:uid="{216E8B34-0B33-4DB2-9481-8C5C972A1713}"/>
    <cellStyle name="Total 2 6 2 3" xfId="19440" xr:uid="{7D70AE9C-3DF2-43D5-AC79-351D5F3442DE}"/>
    <cellStyle name="Total 2 6 2 4" xfId="27294" xr:uid="{4C585EFD-66E7-48BA-91A7-51FD376E2703}"/>
    <cellStyle name="Total 2 6 2 5" xfId="34777" xr:uid="{5A616C77-A13D-47B4-8CA5-16CCD2155080}"/>
    <cellStyle name="Total 2 6 3" xfId="7634" xr:uid="{1A3433EF-8658-4414-AD51-EA4ADAED698E}"/>
    <cellStyle name="Total 2 6 3 2" xfId="14662" xr:uid="{78E2BDFF-6C15-4CE0-9280-04EC2B840126}"/>
    <cellStyle name="Total 2 6 3 3" xfId="21580" xr:uid="{13850CA5-26D4-4029-AC51-3943156923D8}"/>
    <cellStyle name="Total 2 6 3 4" xfId="28732" xr:uid="{528ECF9A-20FE-4483-B987-7BA6D19F773B}"/>
    <cellStyle name="Total 2 6 3 5" xfId="35608" xr:uid="{2F871605-2F5D-4292-918B-97C606D20D9D}"/>
    <cellStyle name="Total 2 6 4" xfId="8442" xr:uid="{22121789-96D8-4275-B27E-7E5B3C5894C9}"/>
    <cellStyle name="Total 2 6 4 2" xfId="3009" xr:uid="{CDB4CA79-CA2C-4DA0-BC13-4F012E7EFD64}"/>
    <cellStyle name="Total 2 6 4 3" xfId="4008" xr:uid="{E876B343-ADD3-4B9D-8EF9-4C245F90AFE6}"/>
    <cellStyle name="Total 2 6 4 4" xfId="29540" xr:uid="{A97AC7CC-D352-4723-B23E-DCA7A83723D5}"/>
    <cellStyle name="Total 2 6 4 5" xfId="26460" xr:uid="{BAD7D1FA-6223-4E6F-A1D1-B5FCE4ADD7B5}"/>
    <cellStyle name="Total 2 6 5" xfId="9309" xr:uid="{3F919CCA-A436-495C-B928-666F962E4E08}"/>
    <cellStyle name="Total 2 6 5 2" xfId="3326" xr:uid="{D1AAEF5A-978E-4421-BE7E-CAF1D9C212EB}"/>
    <cellStyle name="Total 2 6 5 3" xfId="11823" xr:uid="{5524B36A-C2E7-4887-8AF0-909BB4F26FD3}"/>
    <cellStyle name="Total 2 6 5 4" xfId="30407" xr:uid="{30039D6E-DD1B-4362-9B6E-4A03BF302B42}"/>
    <cellStyle name="Total 2 6 5 5" xfId="35025" xr:uid="{1C786B17-6B0B-4B89-8555-BA0BE36332CF}"/>
    <cellStyle name="Total 2 6 6" xfId="6817" xr:uid="{82D8724F-9B1E-45DF-9DC2-41D673338150}"/>
    <cellStyle name="Total 2 6 6 2" xfId="16443" xr:uid="{FBED9497-7F7D-4A3C-A3FD-B8C52357DF12}"/>
    <cellStyle name="Total 2 6 6 3" xfId="21117" xr:uid="{0C93E39E-E1CB-4C81-B9EC-5F7856577BAA}"/>
    <cellStyle name="Total 2 6 6 4" xfId="27915" xr:uid="{762BD379-7A5E-4D61-910D-2E863251253B}"/>
    <cellStyle name="Total 2 6 6 5" xfId="35666" xr:uid="{8A20F1B6-9328-4FD4-BE12-6DBF086077BD}"/>
    <cellStyle name="Total 2 6 7" xfId="10467" xr:uid="{E79ACBB7-4862-48B0-9160-4C9B7DE1F2B4}"/>
    <cellStyle name="Total 2 6 7 2" xfId="3628" xr:uid="{C4523A9C-7657-45AA-A70C-513BB3A891F1}"/>
    <cellStyle name="Total 2 6 7 3" xfId="22755" xr:uid="{56793B24-1096-4E03-AFAF-81182980856F}"/>
    <cellStyle name="Total 2 6 7 4" xfId="31565" xr:uid="{CC0A1B36-89EC-45B8-B829-F29200C3B2BF}"/>
    <cellStyle name="Total 2 6 7 5" xfId="32563" xr:uid="{8A8A8378-1D4A-4687-A1CC-314FF900A309}"/>
    <cellStyle name="Total 2 6 8" xfId="4074" xr:uid="{456FF9CC-958F-4B91-8A12-47C6A9ABD85E}"/>
    <cellStyle name="Total 2 6 9" xfId="12266" xr:uid="{DE557BE6-3A77-41F6-8548-CED2F875CA48}"/>
    <cellStyle name="Total 2 7" xfId="6187" xr:uid="{94441A7F-B1EB-4668-90B7-F02A52748466}"/>
    <cellStyle name="Total 2 7 2" xfId="11380" xr:uid="{78CB861B-049F-4446-A867-45CFFB5DA504}"/>
    <cellStyle name="Total 2 7 3" xfId="20513" xr:uid="{664EA820-73DF-49FE-AF5E-CE99980095B0}"/>
    <cellStyle name="Total 2 7 4" xfId="27285" xr:uid="{171154E1-AA8A-4AAF-B916-C8E31B10CFA5}"/>
    <cellStyle name="Total 2 7 5" xfId="23819" xr:uid="{27C870DF-1152-4F41-A5D3-1590A4F42FCC}"/>
    <cellStyle name="Total 2 8" xfId="7625" xr:uid="{277D26C9-BDBF-4B5B-B485-ABF830678FDB}"/>
    <cellStyle name="Total 2 8 2" xfId="2708" xr:uid="{2771734F-D296-46B5-B758-1AABB9048ECF}"/>
    <cellStyle name="Total 2 8 3" xfId="22445" xr:uid="{588704C2-A204-4A53-BB50-14C2538D9B55}"/>
    <cellStyle name="Total 2 8 4" xfId="28723" xr:uid="{1E6BD585-30EE-43CE-A9C1-D9A5F480FD30}"/>
    <cellStyle name="Total 2 8 5" xfId="32885" xr:uid="{25F178E9-F55A-4995-BE03-2BD5A7C336BB}"/>
    <cellStyle name="Total 2 9" xfId="8433" xr:uid="{32D0B3DA-69D6-4654-9B67-6B79FBFCDA9E}"/>
    <cellStyle name="Total 2 9 2" xfId="12940" xr:uid="{2CC55B98-501E-474A-B285-39F998818B49}"/>
    <cellStyle name="Total 2 9 3" xfId="14773" xr:uid="{FA7F66D5-071E-4274-BEE2-860115A084C1}"/>
    <cellStyle name="Total 2 9 4" xfId="29531" xr:uid="{B92BF518-493F-4658-B52E-1038614AE1D6}"/>
    <cellStyle name="Total 2 9 5" xfId="26459" xr:uid="{402C8482-D6BA-46CC-8E94-2C162927F9DA}"/>
    <cellStyle name="Total 3" xfId="1904" xr:uid="{00000000-0005-0000-0000-000070070000}"/>
    <cellStyle name="Total 3 10" xfId="9310" xr:uid="{C2449389-F241-4E2F-8411-804A1BCE92B9}"/>
    <cellStyle name="Total 3 10 2" xfId="18028" xr:uid="{4899F9FD-18EA-4617-827F-66BB2D7249DB}"/>
    <cellStyle name="Total 3 10 3" xfId="23014" xr:uid="{8C251DAB-E1D4-4C6D-AAA5-7D3FAE58A5C7}"/>
    <cellStyle name="Total 3 10 4" xfId="30408" xr:uid="{0BA541E5-EFD9-47D2-9C8D-1363257ECC45}"/>
    <cellStyle name="Total 3 10 5" xfId="32189" xr:uid="{2B251650-5DB7-445A-8EAC-FC2162078ED0}"/>
    <cellStyle name="Total 3 11" xfId="9632" xr:uid="{CA26500A-3E90-4239-856D-D38563E170F8}"/>
    <cellStyle name="Total 3 11 2" xfId="13085" xr:uid="{B25C1754-99E7-4ABB-83D9-FA8CA7C1AAC9}"/>
    <cellStyle name="Total 3 11 3" xfId="14535" xr:uid="{3F24B1A5-680B-4B4F-8E58-4217DF7322EB}"/>
    <cellStyle name="Total 3 11 4" xfId="30730" xr:uid="{ADCEE3C0-2C31-49F1-88EA-F5A2047911C3}"/>
    <cellStyle name="Total 3 11 5" xfId="25608" xr:uid="{25C55177-4670-4C5B-BE36-78964CA2EB67}"/>
    <cellStyle name="Total 3 12" xfId="10468" xr:uid="{F08F0EF8-43D3-436C-93A9-3BF706F7AB4F}"/>
    <cellStyle name="Total 3 12 2" xfId="13880" xr:uid="{170EA37D-71DA-41A9-B997-58C803883DED}"/>
    <cellStyle name="Total 3 12 3" xfId="20445" xr:uid="{5D45718B-C29B-454C-B668-05A47DEBAE94}"/>
    <cellStyle name="Total 3 12 4" xfId="31566" xr:uid="{B0E2136D-165F-4FF8-81BA-5FE08E984D18}"/>
    <cellStyle name="Total 3 12 5" xfId="33876" xr:uid="{4A3E4538-E424-4E44-8273-AC16A3780269}"/>
    <cellStyle name="Total 3 13" xfId="4075" xr:uid="{18790C61-1CE0-4CB5-BCD6-8F0670F3B0C9}"/>
    <cellStyle name="Total 3 14" xfId="11680" xr:uid="{16422E4F-79BA-4422-AA86-6D5178D2505E}"/>
    <cellStyle name="Total 3 15" xfId="11711" xr:uid="{F6B0A154-F6D2-4B88-A388-C514BAEB358E}"/>
    <cellStyle name="Total 3 16" xfId="25209" xr:uid="{DF39CCAC-34FA-4002-A49F-76D7A6DD8426}"/>
    <cellStyle name="Total 3 17" xfId="23541" xr:uid="{5ED8EADE-0DEF-439F-880E-EC214217CD49}"/>
    <cellStyle name="Total 3 2" xfId="1905" xr:uid="{00000000-0005-0000-0000-000071070000}"/>
    <cellStyle name="Total 3 2 10" xfId="11682" xr:uid="{ED6BF4B9-3AFF-4BF6-AA4D-A79B5A248BE4}"/>
    <cellStyle name="Total 3 2 11" xfId="15916" xr:uid="{32A26B98-D10C-4E47-9082-D6F34AAC02BC}"/>
    <cellStyle name="Total 3 2 12" xfId="25210" xr:uid="{24B97645-47C2-4CE0-AB4C-309C567C783C}"/>
    <cellStyle name="Total 3 2 13" xfId="23542" xr:uid="{85D723E8-2270-46CD-BFD5-147C3F759DBB}"/>
    <cellStyle name="Total 3 2 2" xfId="1906" xr:uid="{00000000-0005-0000-0000-000072070000}"/>
    <cellStyle name="Total 3 2 2 10" xfId="12212" xr:uid="{BA5D51DF-88C2-4126-A12C-64B51C694129}"/>
    <cellStyle name="Total 3 2 2 11" xfId="25211" xr:uid="{8FA87BC1-B1C8-4ED3-8B9E-0C9F397C6D85}"/>
    <cellStyle name="Total 3 2 2 12" xfId="32006" xr:uid="{7FEA5E7F-16BE-429E-BD13-3B8E61248BBB}"/>
    <cellStyle name="Total 3 2 2 2" xfId="6199" xr:uid="{B4FFD351-C8EA-4576-B636-0703DB705EAF}"/>
    <cellStyle name="Total 3 2 2 2 2" xfId="14654" xr:uid="{60F37523-AFAC-44B8-BF4B-683C23ACCDAC}"/>
    <cellStyle name="Total 3 2 2 2 3" xfId="20764" xr:uid="{CF1420F9-2C15-47D1-9024-30FF28F2A85A}"/>
    <cellStyle name="Total 3 2 2 2 4" xfId="27297" xr:uid="{A08995D5-459E-4C4B-A73F-34A1FFCD62DE}"/>
    <cellStyle name="Total 3 2 2 2 5" xfId="33441" xr:uid="{8C4A2CEF-F9C8-4BB7-9460-B0FE7DD4CE32}"/>
    <cellStyle name="Total 3 2 2 3" xfId="7637" xr:uid="{ACB78CC4-BC93-4CBD-A6A4-FB8538ACB388}"/>
    <cellStyle name="Total 3 2 2 3 2" xfId="15362" xr:uid="{77536EA6-25C8-44B9-9FCC-734CE723C8B0}"/>
    <cellStyle name="Total 3 2 2 3 3" xfId="16279" xr:uid="{68E81EAD-C4F5-4CA3-A2C3-0284731AE9C0}"/>
    <cellStyle name="Total 3 2 2 3 4" xfId="28735" xr:uid="{08ACDABB-C180-4A47-B99A-D0AF9285B973}"/>
    <cellStyle name="Total 3 2 2 3 5" xfId="36219" xr:uid="{9EB7A65A-F8D6-4566-8342-8062198D5D43}"/>
    <cellStyle name="Total 3 2 2 4" xfId="8445" xr:uid="{5ACD3E56-21D9-4594-A8DB-9B63D77541F9}"/>
    <cellStyle name="Total 3 2 2 4 2" xfId="12936" xr:uid="{4B974538-871B-4EF7-9EB0-9E4CA23D6594}"/>
    <cellStyle name="Total 3 2 2 4 3" xfId="23280" xr:uid="{421DEE81-B9A1-4938-AE4E-45151A7E685F}"/>
    <cellStyle name="Total 3 2 2 4 4" xfId="29543" xr:uid="{4CD7723A-4607-41FE-B7C3-04BCBCE56734}"/>
    <cellStyle name="Total 3 2 2 4 5" xfId="32984" xr:uid="{7767B1DA-ACD9-4FC6-9402-C5B45B228061}"/>
    <cellStyle name="Total 3 2 2 5" xfId="9312" xr:uid="{A199B64F-3BEF-40D8-A70B-EC7169D397F9}"/>
    <cellStyle name="Total 3 2 2 5 2" xfId="18029" xr:uid="{416E9100-D884-480D-9395-150E5ABC972A}"/>
    <cellStyle name="Total 3 2 2 5 3" xfId="23015" xr:uid="{33BEFF7D-FC94-4BB8-ABBF-8C482830C925}"/>
    <cellStyle name="Total 3 2 2 5 4" xfId="30410" xr:uid="{675A59F7-5529-4CF7-A924-1590043E1FDE}"/>
    <cellStyle name="Total 3 2 2 5 5" xfId="36265" xr:uid="{0F49BA24-DF53-4635-923F-17A2A4248AF1}"/>
    <cellStyle name="Total 3 2 2 6" xfId="6819" xr:uid="{1D1C5A4D-7F33-4427-A291-DC6CE4D06A38}"/>
    <cellStyle name="Total 3 2 2 6 2" xfId="16150" xr:uid="{4E1E839D-2675-4A17-B01B-9125462B9F39}"/>
    <cellStyle name="Total 3 2 2 6 3" xfId="17873" xr:uid="{108E4AAE-4C75-43F3-AF27-D9F50074AA6A}"/>
    <cellStyle name="Total 3 2 2 6 4" xfId="27917" xr:uid="{1A20990E-CAFA-4542-9CFB-ABE3D5C8CA96}"/>
    <cellStyle name="Total 3 2 2 6 5" xfId="32312" xr:uid="{3FBA087F-580B-43AC-9CD6-F76EC2FDEF69}"/>
    <cellStyle name="Total 3 2 2 7" xfId="10470" xr:uid="{BBC293E6-786F-4B9C-81CA-8B04ADA35A37}"/>
    <cellStyle name="Total 3 2 2 7 2" xfId="13313" xr:uid="{29ED2776-D93D-4302-8BEE-2249C0ACD175}"/>
    <cellStyle name="Total 3 2 2 7 3" xfId="21468" xr:uid="{9EF5BC01-B001-4E48-9909-B0C7D4238E05}"/>
    <cellStyle name="Total 3 2 2 7 4" xfId="31568" xr:uid="{6FF30E5E-0D18-4CE3-BD8C-FC61FCAF6729}"/>
    <cellStyle name="Total 3 2 2 7 5" xfId="34432" xr:uid="{458456B2-B1C9-4E6E-9C4C-B6ECA367F597}"/>
    <cellStyle name="Total 3 2 2 8" xfId="4077" xr:uid="{3216B352-696B-4CAA-9366-E3E99BC4F394}"/>
    <cellStyle name="Total 3 2 2 9" xfId="11681" xr:uid="{73A308D8-2B2B-4C6C-BA7A-E618DE6B0E12}"/>
    <cellStyle name="Total 3 2 3" xfId="6198" xr:uid="{EB9654A2-0C30-431C-9205-37C23F45BD17}"/>
    <cellStyle name="Total 3 2 3 2" xfId="13629" xr:uid="{805B5E06-D188-44EB-838D-8816350BEBE3}"/>
    <cellStyle name="Total 3 2 3 3" xfId="18536" xr:uid="{4FB7419D-CEA1-4866-B93D-F77EF479F206}"/>
    <cellStyle name="Total 3 2 3 4" xfId="27296" xr:uid="{C1811AFB-F829-4C22-8108-5287B809E2BE}"/>
    <cellStyle name="Total 3 2 3 5" xfId="34523" xr:uid="{58CD4F59-8BC7-45FF-B164-799BA18BE9A4}"/>
    <cellStyle name="Total 3 2 4" xfId="7636" xr:uid="{9E44C21B-D45D-4385-8A29-829EE37C2B0D}"/>
    <cellStyle name="Total 3 2 4 2" xfId="16092" xr:uid="{972E923B-293A-4E0A-BE30-4AB9549BC900}"/>
    <cellStyle name="Total 3 2 4 3" xfId="14538" xr:uid="{CA680B12-7065-4FE9-84AB-E58D3A7DF008}"/>
    <cellStyle name="Total 3 2 4 4" xfId="28734" xr:uid="{4953BFD0-A22A-43B9-B76F-39C95D1908EC}"/>
    <cellStyle name="Total 3 2 4 5" xfId="32254" xr:uid="{4364C5CA-3374-4B10-803E-EF813D833BF6}"/>
    <cellStyle name="Total 3 2 5" xfId="8444" xr:uid="{7D742F76-2CA9-4221-947D-5C245185E0DF}"/>
    <cellStyle name="Total 3 2 5 2" xfId="18290" xr:uid="{3DD48B0F-F35B-447E-AD33-5B24A9A5392D}"/>
    <cellStyle name="Total 3 2 5 3" xfId="19027" xr:uid="{C119C155-8C17-472E-B0BC-14A1E2766A01}"/>
    <cellStyle name="Total 3 2 5 4" xfId="29542" xr:uid="{F6DACF1B-969F-418F-880C-7E6956A736CC}"/>
    <cellStyle name="Total 3 2 5 5" xfId="32981" xr:uid="{29C1F576-0C69-4C3C-88C1-76E3D56065D7}"/>
    <cellStyle name="Total 3 2 6" xfId="9311" xr:uid="{DE70030E-1117-4F5F-9A3B-86CC1545FF8F}"/>
    <cellStyle name="Total 3 2 6 2" xfId="12649" xr:uid="{4074C5DB-A24C-424E-B292-6B0E36174D9F}"/>
    <cellStyle name="Total 3 2 6 3" xfId="18739" xr:uid="{AA43C42B-52C2-4FBE-A5EF-32B1A6EFC889}"/>
    <cellStyle name="Total 3 2 6 4" xfId="30409" xr:uid="{D7A0ADC5-C5F7-45C2-90ED-C5C3B25BBDD4}"/>
    <cellStyle name="Total 3 2 6 5" xfId="36494" xr:uid="{0C6F5E58-C864-4D2B-98B0-C99F8F6B7840}"/>
    <cellStyle name="Total 3 2 7" xfId="6818" xr:uid="{0E236E18-4E49-4983-9D5D-0BE29D10C523}"/>
    <cellStyle name="Total 3 2 7 2" xfId="16862" xr:uid="{37E2B2D9-912D-4E58-B60F-E3C7DDBAB122}"/>
    <cellStyle name="Total 3 2 7 3" xfId="15898" xr:uid="{06C03F68-162A-4461-ACA8-79FA18CF8C98}"/>
    <cellStyle name="Total 3 2 7 4" xfId="27916" xr:uid="{2567E2EF-66AC-4585-B062-56025D13ACB3}"/>
    <cellStyle name="Total 3 2 7 5" xfId="35134" xr:uid="{AB6897C9-331D-4FB5-8714-544AE578D1AE}"/>
    <cellStyle name="Total 3 2 8" xfId="10469" xr:uid="{5814A991-BEEE-48B2-934D-F5358ACF22E8}"/>
    <cellStyle name="Total 3 2 8 2" xfId="17038" xr:uid="{17DC237C-446F-4089-BF64-82765112C910}"/>
    <cellStyle name="Total 3 2 8 3" xfId="21988" xr:uid="{B9FF430B-44B1-415B-BD49-4FD77F9746F6}"/>
    <cellStyle name="Total 3 2 8 4" xfId="31567" xr:uid="{D5E5A2F4-85B5-476E-B257-5F74E5A19A32}"/>
    <cellStyle name="Total 3 2 8 5" xfId="36772" xr:uid="{64E7B776-B2ED-4494-AE55-3B0D27000F8D}"/>
    <cellStyle name="Total 3 2 9" xfId="4076" xr:uid="{BAE2F55D-2AE9-4853-84F9-B598D1542F33}"/>
    <cellStyle name="Total 3 3" xfId="1907" xr:uid="{00000000-0005-0000-0000-000073070000}"/>
    <cellStyle name="Total 3 3 10" xfId="4221" xr:uid="{1EDA825B-A58A-4867-98E4-79097941DE4C}"/>
    <cellStyle name="Total 3 3 11" xfId="16192" xr:uid="{7AF6F71B-E63C-481A-A767-AC72D65ABF5B}"/>
    <cellStyle name="Total 3 3 12" xfId="25212" xr:uid="{1C66AA34-C235-4469-BE2A-D41629532819}"/>
    <cellStyle name="Total 3 3 13" xfId="25415" xr:uid="{26362C73-3084-4D77-922D-2E8D126A198C}"/>
    <cellStyle name="Total 3 3 2" xfId="1908" xr:uid="{00000000-0005-0000-0000-000074070000}"/>
    <cellStyle name="Total 3 3 2 10" xfId="15463" xr:uid="{2497984D-C8CD-4168-8BD9-9002412FD5B2}"/>
    <cellStyle name="Total 3 3 2 11" xfId="25213" xr:uid="{F833055D-0E3A-4FCB-A61A-1879B33D1823}"/>
    <cellStyle name="Total 3 3 2 12" xfId="23544" xr:uid="{C1F3523D-E987-4821-9618-1E68F2C9EF0C}"/>
    <cellStyle name="Total 3 3 2 2" xfId="6201" xr:uid="{92EE34B3-E5FD-4506-8B29-F51A5B11B829}"/>
    <cellStyle name="Total 3 3 2 2 2" xfId="2268" xr:uid="{F646A679-45A6-41F9-A95B-898A1AA5117E}"/>
    <cellStyle name="Total 3 3 2 2 3" xfId="20511" xr:uid="{E757AF86-0FE8-48A4-A004-180271516066}"/>
    <cellStyle name="Total 3 3 2 2 4" xfId="27299" xr:uid="{F8354F19-5B3D-4754-AB85-112A258CF6C8}"/>
    <cellStyle name="Total 3 3 2 2 5" xfId="23821" xr:uid="{4E1B253D-5188-4F05-8D89-842A1E16DA6C}"/>
    <cellStyle name="Total 3 3 2 3" xfId="7639" xr:uid="{A483E3F4-4861-46CA-AEE4-21184E481B9E}"/>
    <cellStyle name="Total 3 3 2 3 2" xfId="16939" xr:uid="{29FF2AAF-C91F-4121-ABAB-D302174896B0}"/>
    <cellStyle name="Total 3 3 2 3 3" xfId="18890" xr:uid="{5603CD04-7116-4C45-A1AF-68DCC06DC681}"/>
    <cellStyle name="Total 3 3 2 3 4" xfId="28737" xr:uid="{11A90829-A7F3-4BA7-B320-3D73FF1E28AD}"/>
    <cellStyle name="Total 3 3 2 3 5" xfId="34206" xr:uid="{830F5F76-9D00-4E2F-AB27-E8B232D6F72B}"/>
    <cellStyle name="Total 3 3 2 4" xfId="8447" xr:uid="{A53D8434-082F-4178-A064-A2868A7B2CD4}"/>
    <cellStyle name="Total 3 3 2 4 2" xfId="12937" xr:uid="{7528CFB4-591F-430B-BCD3-37399DAA9E24}"/>
    <cellStyle name="Total 3 3 2 4 3" xfId="15537" xr:uid="{D6FDAE7B-0285-45B9-AABB-546ADD0A532D}"/>
    <cellStyle name="Total 3 3 2 4 4" xfId="29545" xr:uid="{5ADF5DE0-9BBA-4433-B6E1-5A80BD5FCAF8}"/>
    <cellStyle name="Total 3 3 2 4 5" xfId="32982" xr:uid="{9F2E8B39-E9A6-45D9-B124-646419081F91}"/>
    <cellStyle name="Total 3 3 2 5" xfId="9314" xr:uid="{C4C6FBD9-8AAE-44FC-80C6-019FE7C7AE8A}"/>
    <cellStyle name="Total 3 3 2 5 2" xfId="3327" xr:uid="{C84B9775-D088-4841-B433-D93AB4047EFA}"/>
    <cellStyle name="Total 3 3 2 5 3" xfId="17590" xr:uid="{FC7146E1-2B69-4A09-A0F6-B4BE3FF98780}"/>
    <cellStyle name="Total 3 3 2 5 4" xfId="30412" xr:uid="{9F3F6606-5074-4482-9AB9-05104DE0B68E}"/>
    <cellStyle name="Total 3 3 2 5 5" xfId="34240" xr:uid="{059C8B33-3E81-459B-A62C-D1167308D586}"/>
    <cellStyle name="Total 3 3 2 6" xfId="9633" xr:uid="{AE8EF7FE-F861-4EB6-94BC-7C1F08C7F0FF}"/>
    <cellStyle name="Total 3 3 2 6 2" xfId="12557" xr:uid="{2B2EC021-F993-4137-9CA1-8736C6787413}"/>
    <cellStyle name="Total 3 3 2 6 3" xfId="17569" xr:uid="{920C5748-7928-4DAC-8F43-4C7F43099DF0}"/>
    <cellStyle name="Total 3 3 2 6 4" xfId="30731" xr:uid="{2279C801-B27C-4A53-94A5-00E5E841DAFA}"/>
    <cellStyle name="Total 3 3 2 6 5" xfId="24415" xr:uid="{5783C3BA-D47F-4D4C-8D05-BC94D64B3548}"/>
    <cellStyle name="Total 3 3 2 7" xfId="10472" xr:uid="{FA99ABB8-B328-477F-BB80-7E4C19B45EC5}"/>
    <cellStyle name="Total 3 3 2 7 2" xfId="13145" xr:uid="{6E0A0238-C46F-41B8-B966-27EA327A6EE8}"/>
    <cellStyle name="Total 3 3 2 7 3" xfId="15163" xr:uid="{24C36A06-F426-4FD6-B808-5EB9B85FA502}"/>
    <cellStyle name="Total 3 3 2 7 4" xfId="31570" xr:uid="{9C05E474-D8FA-49CE-B779-39F636FB4AE9}"/>
    <cellStyle name="Total 3 3 2 7 5" xfId="35467" xr:uid="{FC9E6811-6858-4C25-AFD5-4541154911CE}"/>
    <cellStyle name="Total 3 3 2 8" xfId="4079" xr:uid="{C2A21AAD-0CDD-47D9-B68B-4481E8BACF4E}"/>
    <cellStyle name="Total 3 3 2 9" xfId="4322" xr:uid="{D3D3224E-A550-42EB-BD97-6BEBACCCA053}"/>
    <cellStyle name="Total 3 3 3" xfId="6200" xr:uid="{05614461-FF41-4A10-95E6-CD0E523596B1}"/>
    <cellStyle name="Total 3 3 3 2" xfId="13345" xr:uid="{2B45A9F2-02B0-4BE7-A29E-1A4D5542FFA8}"/>
    <cellStyle name="Total 3 3 3 3" xfId="19668" xr:uid="{FC2C5A30-06CE-4732-B067-B6CB32EBC552}"/>
    <cellStyle name="Total 3 3 3 4" xfId="27298" xr:uid="{1CBD12D8-71B8-4F28-8C3F-4FCDEF1B099F}"/>
    <cellStyle name="Total 3 3 3 5" xfId="23820" xr:uid="{70607470-C13D-495B-A009-30D5212A2EC7}"/>
    <cellStyle name="Total 3 3 4" xfId="7638" xr:uid="{92E4522A-DBE9-43EE-94D2-B8D7099CBD33}"/>
    <cellStyle name="Total 3 3 4 2" xfId="12109" xr:uid="{2CBF2FB0-A619-4C4B-9AE3-D20F9945D64B}"/>
    <cellStyle name="Total 3 3 4 3" xfId="22181" xr:uid="{33EE6498-EE52-4198-A388-8F3293C298D7}"/>
    <cellStyle name="Total 3 3 4 4" xfId="28736" xr:uid="{D7614D86-7FA2-4041-839C-D6E695937D3D}"/>
    <cellStyle name="Total 3 3 4 5" xfId="36484" xr:uid="{7168B53B-5108-4EED-ACEB-E940D3DC295F}"/>
    <cellStyle name="Total 3 3 5" xfId="8446" xr:uid="{F0424D3F-BA43-4EA7-8082-1F41BCCBF65F}"/>
    <cellStyle name="Total 3 3 5 2" xfId="18291" xr:uid="{2B0C2936-7023-4575-9294-AA76A6C76823}"/>
    <cellStyle name="Total 3 3 5 3" xfId="19028" xr:uid="{8EC340EE-35E7-4AF7-8CFA-3D95AD559EF6}"/>
    <cellStyle name="Total 3 3 5 4" xfId="29544" xr:uid="{796CDFED-E490-47E5-9EEE-A59FF5AB2BDC}"/>
    <cellStyle name="Total 3 3 5 5" xfId="24174" xr:uid="{237529FA-8B7F-4EA1-9319-1E0B3E55790A}"/>
    <cellStyle name="Total 3 3 6" xfId="9313" xr:uid="{0657457A-3054-4CC7-9A3C-5B5F9114B2A0}"/>
    <cellStyle name="Total 3 3 6 2" xfId="12650" xr:uid="{E7FA3427-65DF-47B5-9C38-2C3CE0DCC662}"/>
    <cellStyle name="Total 3 3 6 3" xfId="18740" xr:uid="{75B51DFA-C7C9-4E1B-9447-199AC575A094}"/>
    <cellStyle name="Total 3 3 6 4" xfId="30411" xr:uid="{F6151143-FB16-4B41-B92C-FEA92057C362}"/>
    <cellStyle name="Total 3 3 6 5" xfId="32999" xr:uid="{BD722365-9CEA-45F1-AFDF-C1A95FF4E33E}"/>
    <cellStyle name="Total 3 3 7" xfId="9634" xr:uid="{6F0A21B6-BA4E-4654-AB5A-7E868147273C}"/>
    <cellStyle name="Total 3 3 7 2" xfId="14023" xr:uid="{9DB35E66-9AC6-4CC5-993B-BE5CA8706181}"/>
    <cellStyle name="Total 3 3 7 3" xfId="14314" xr:uid="{E356BF81-8AE4-438A-B8FA-C5BEE33617AC}"/>
    <cellStyle name="Total 3 3 7 4" xfId="30732" xr:uid="{4889A343-F761-48F2-A9D9-622D23463337}"/>
    <cellStyle name="Total 3 3 7 5" xfId="32551" xr:uid="{6E5EAFE4-E8A0-49CA-90CE-B5B37930F700}"/>
    <cellStyle name="Total 3 3 8" xfId="10471" xr:uid="{34E711C8-F735-46B8-9958-E9C21CF56A51}"/>
    <cellStyle name="Total 3 3 8 2" xfId="14468" xr:uid="{86B6A41D-B137-4CC7-93B6-5884B93EA8F6}"/>
    <cellStyle name="Total 3 3 8 3" xfId="20954" xr:uid="{81662C1C-7517-4031-9406-E71625EB8997}"/>
    <cellStyle name="Total 3 3 8 4" xfId="31569" xr:uid="{7DC7CDC7-D747-4E59-93A1-5E156384A22A}"/>
    <cellStyle name="Total 3 3 8 5" xfId="35996" xr:uid="{2967B448-0ADA-46F9-951E-CC155EE577D9}"/>
    <cellStyle name="Total 3 3 9" xfId="4078" xr:uid="{4FECCC84-2A3E-4A9E-BC82-8DB16617F3EA}"/>
    <cellStyle name="Total 3 4" xfId="1909" xr:uid="{00000000-0005-0000-0000-000075070000}"/>
    <cellStyle name="Total 3 4 10" xfId="11678" xr:uid="{1FC4FC48-E549-4F3E-819C-68A10988D43A}"/>
    <cellStyle name="Total 3 4 11" xfId="13174" xr:uid="{3D2CAB12-1525-4B07-ACDB-3297ED06E443}"/>
    <cellStyle name="Total 3 4 12" xfId="25214" xr:uid="{AB1AB118-E31E-4B81-B1C7-400264D7A7F3}"/>
    <cellStyle name="Total 3 4 13" xfId="23545" xr:uid="{2A791378-1465-4DFF-9D88-20E09A11497B}"/>
    <cellStyle name="Total 3 4 2" xfId="1910" xr:uid="{00000000-0005-0000-0000-000076070000}"/>
    <cellStyle name="Total 3 4 2 10" xfId="15675" xr:uid="{C4161BE4-4209-41CC-ADBB-63BE938CE172}"/>
    <cellStyle name="Total 3 4 2 11" xfId="25215" xr:uid="{AAA5BA19-7727-454F-B237-CEFF5563981E}"/>
    <cellStyle name="Total 3 4 2 12" xfId="23546" xr:uid="{A3406C5E-1CE3-4542-B7FA-261D64AF0B00}"/>
    <cellStyle name="Total 3 4 2 2" xfId="6203" xr:uid="{8AFE9842-BA48-4FE9-BC89-0A97E98726F2}"/>
    <cellStyle name="Total 3 4 2 2 2" xfId="17268" xr:uid="{B5378EA4-75E9-4E63-9275-59733835F117}"/>
    <cellStyle name="Total 3 4 2 2 3" xfId="3745" xr:uid="{3D93ADF3-A58D-4777-8751-8E6AF6AFC866}"/>
    <cellStyle name="Total 3 4 2 2 4" xfId="27301" xr:uid="{00604C18-C06C-4CF0-9A44-E02F039FA603}"/>
    <cellStyle name="Total 3 4 2 2 5" xfId="32529" xr:uid="{BA7085A0-ADE8-49C7-B959-8B41259F3FE0}"/>
    <cellStyle name="Total 3 4 2 3" xfId="7641" xr:uid="{5F3A1DDB-1094-4466-BBAC-50B6C95CC5D5}"/>
    <cellStyle name="Total 3 4 2 3 2" xfId="14299" xr:uid="{FF3D3B5A-6322-4AD6-8DE7-28E178CA0B39}"/>
    <cellStyle name="Total 3 4 2 3 3" xfId="19142" xr:uid="{B49275B6-8A2A-452B-8067-2E1DBF1F139C}"/>
    <cellStyle name="Total 3 4 2 3 4" xfId="28739" xr:uid="{9CE44F50-0E43-4714-9096-6D9F12353A1D}"/>
    <cellStyle name="Total 3 4 2 3 5" xfId="34260" xr:uid="{B5C9B0D9-4C9B-4E96-9714-AF3C76F89782}"/>
    <cellStyle name="Total 3 4 2 4" xfId="8449" xr:uid="{571B199B-4A57-48C0-B18D-46D4184B37C5}"/>
    <cellStyle name="Total 3 4 2 4 2" xfId="3012" xr:uid="{25B5F6A8-1BCE-4D98-BA96-0321B7D8F7AE}"/>
    <cellStyle name="Total 3 4 2 4 3" xfId="11717" xr:uid="{2AEFB8FF-8AE5-451A-AA9E-FCAD4D0D6BC3}"/>
    <cellStyle name="Total 3 4 2 4 4" xfId="29547" xr:uid="{C3502BAB-4766-45D1-B161-7133EFBCEB68}"/>
    <cellStyle name="Total 3 4 2 4 5" xfId="26463" xr:uid="{E41404AA-E6E5-4C8E-9B4F-35DD3CA072A9}"/>
    <cellStyle name="Total 3 4 2 5" xfId="9316" xr:uid="{95D80E21-940A-44F1-B2B1-D08813DECB0F}"/>
    <cellStyle name="Total 3 4 2 5 2" xfId="3329" xr:uid="{407E4A6E-8852-4E5F-8740-6B3F46F65D47}"/>
    <cellStyle name="Total 3 4 2 5 3" xfId="14863" xr:uid="{E851F677-0700-4B73-A1F8-4FC6EFE3E0B5}"/>
    <cellStyle name="Total 3 4 2 5 4" xfId="30414" xr:uid="{4EAAAC8E-EA33-4A5B-B371-15079D89360F}"/>
    <cellStyle name="Total 3 4 2 5 5" xfId="32644" xr:uid="{5BAEA2C7-0339-41C9-ACFA-FC5B2FC086DC}"/>
    <cellStyle name="Total 3 4 2 6" xfId="10089" xr:uid="{B52FC782-B3CD-4454-A377-7AE263B4BDA8}"/>
    <cellStyle name="Total 3 4 2 6 2" xfId="12461" xr:uid="{454D40DD-F1E9-4291-A0AA-AE5457C6096E}"/>
    <cellStyle name="Total 3 4 2 6 3" xfId="19925" xr:uid="{13B67CB4-0EA8-48FC-86FE-84827C5FC278}"/>
    <cellStyle name="Total 3 4 2 6 4" xfId="31187" xr:uid="{EC846887-DA5D-438B-8F42-BFE7FB4A787B}"/>
    <cellStyle name="Total 3 4 2 6 5" xfId="36797" xr:uid="{C269446B-7DA5-43B5-A88D-3C9B3536C6AC}"/>
    <cellStyle name="Total 3 4 2 7" xfId="10474" xr:uid="{E8E7DD6D-1CCB-4850-AD69-6FEAB4D2EDBE}"/>
    <cellStyle name="Total 3 4 2 7 2" xfId="13963" xr:uid="{2942245D-2B1B-458F-A6A2-2F05DF8CEFFC}"/>
    <cellStyle name="Total 3 4 2 7 3" xfId="14301" xr:uid="{2A17CAD2-FBC2-448B-ADB0-741D5EB2185A}"/>
    <cellStyle name="Total 3 4 2 7 4" xfId="31572" xr:uid="{4A806067-0FED-4515-8FE5-F194A5E50FBF}"/>
    <cellStyle name="Total 3 4 2 7 5" xfId="32108" xr:uid="{79F173BB-DA5F-4195-8D86-0C88F731D0C2}"/>
    <cellStyle name="Total 3 4 2 8" xfId="4081" xr:uid="{EE421166-21A4-4D0C-BE82-86630E93AA3A}"/>
    <cellStyle name="Total 3 4 2 9" xfId="11677" xr:uid="{4BB67209-3667-4DD8-A1EA-EA375BC96F78}"/>
    <cellStyle name="Total 3 4 3" xfId="6202" xr:uid="{6AAFF982-DEE7-4F60-B1D7-9BB77C238C5C}"/>
    <cellStyle name="Total 3 4 3 2" xfId="2269" xr:uid="{1E2B6DC6-FE58-4A1F-A952-E9E05210EB28}"/>
    <cellStyle name="Total 3 4 3 3" xfId="19441" xr:uid="{E8D17CF9-9E44-412F-971A-2F2C595B88A1}"/>
    <cellStyle name="Total 3 4 3 4" xfId="27300" xr:uid="{58C94B0B-7575-4649-BBBE-D3864314D3C7}"/>
    <cellStyle name="Total 3 4 3 5" xfId="36506" xr:uid="{64C28EE4-C868-47BD-BC1E-66645C58EC4F}"/>
    <cellStyle name="Total 3 4 4" xfId="7640" xr:uid="{7CD63D76-F876-4BBA-8B6F-B666B0889954}"/>
    <cellStyle name="Total 3 4 4 2" xfId="17246" xr:uid="{05576B3B-BFFB-42DE-8227-0D3588F5D22B}"/>
    <cellStyle name="Total 3 4 4 3" xfId="20200" xr:uid="{4B10961C-D314-40E8-A91C-CEE2F4DCCC2E}"/>
    <cellStyle name="Total 3 4 4 4" xfId="28738" xr:uid="{773B45A6-BB40-4E60-BC04-4C618850025C}"/>
    <cellStyle name="Total 3 4 4 5" xfId="33137" xr:uid="{5F0200F3-611A-4ADA-B32F-5BB13F129496}"/>
    <cellStyle name="Total 3 4 5" xfId="8448" xr:uid="{56AE3DEB-2DA7-476A-9BD7-A540DC4F1EE8}"/>
    <cellStyle name="Total 3 4 5 2" xfId="3011" xr:uid="{A60F327F-E103-44B7-B9E6-C97EDE02CC5A}"/>
    <cellStyle name="Total 3 4 5 3" xfId="4005" xr:uid="{44715A54-B8D0-41A6-B7C1-4C549E691DD9}"/>
    <cellStyle name="Total 3 4 5 4" xfId="29546" xr:uid="{D1C04569-6FA0-4314-8B93-C0215AB28EAE}"/>
    <cellStyle name="Total 3 4 5 5" xfId="32983" xr:uid="{D54FBE26-1CC2-40B7-A6D0-06ECD74922F5}"/>
    <cellStyle name="Total 3 4 6" xfId="9315" xr:uid="{7C5B4CF5-E77A-499F-BD7A-65BCD54EF29E}"/>
    <cellStyle name="Total 3 4 6 2" xfId="3328" xr:uid="{6BBD185F-254A-444C-BE72-0B6DE1EA7B96}"/>
    <cellStyle name="Total 3 4 6 3" xfId="17181" xr:uid="{63743C48-98BD-49FE-A6F2-8E797F09FBC8}"/>
    <cellStyle name="Total 3 4 6 4" xfId="30413" xr:uid="{68F84EB7-FFC0-4D43-BAC3-A7F6CE1D44FF}"/>
    <cellStyle name="Total 3 4 6 5" xfId="33184" xr:uid="{49BCEA73-4281-4AA2-B7BB-A989D6E786D7}"/>
    <cellStyle name="Total 3 4 7" xfId="6820" xr:uid="{D5693661-E05A-41F4-9536-080E4C2824C6}"/>
    <cellStyle name="Total 3 4 7 2" xfId="15420" xr:uid="{95C573EF-28B9-409D-991C-42DB7CED443A}"/>
    <cellStyle name="Total 3 4 7 3" xfId="16457" xr:uid="{27FC3257-AABC-4586-B081-A40C9E574264}"/>
    <cellStyle name="Total 3 4 7 4" xfId="27918" xr:uid="{AFE80EEB-847F-4FD9-9501-C1577F25BA94}"/>
    <cellStyle name="Total 3 4 7 5" xfId="35346" xr:uid="{44FE01A5-01DF-430D-9FEE-D90D4BEF64A2}"/>
    <cellStyle name="Total 3 4 8" xfId="10473" xr:uid="{3354DA9D-F121-423A-A71C-44EDAE2BCDF9}"/>
    <cellStyle name="Total 3 4 8 2" xfId="12497" xr:uid="{85894A1B-6139-44BC-B69A-EA39F25E4BF1}"/>
    <cellStyle name="Total 3 4 8 3" xfId="17563" xr:uid="{4C3E6BC8-86EC-4F48-9572-DD07A33552BD}"/>
    <cellStyle name="Total 3 4 8 4" xfId="31571" xr:uid="{ACA18B7A-CF4B-47E7-A1B0-FA5E4771A64E}"/>
    <cellStyle name="Total 3 4 8 5" xfId="34945" xr:uid="{D93BD59F-B32A-408A-B05C-AC01575294C0}"/>
    <cellStyle name="Total 3 4 9" xfId="4080" xr:uid="{AEE4C5B9-6A64-410B-9C86-BED1049822E1}"/>
    <cellStyle name="Total 3 5" xfId="1911" xr:uid="{00000000-0005-0000-0000-000077070000}"/>
    <cellStyle name="Total 3 5 10" xfId="11676" xr:uid="{171702B6-922B-4D0A-9E69-FD054122263E}"/>
    <cellStyle name="Total 3 5 11" xfId="16906" xr:uid="{EABAA74B-62B3-40C1-8EEF-07898AD63A6E}"/>
    <cellStyle name="Total 3 5 12" xfId="25216" xr:uid="{5E9D8031-9105-4930-8C0F-B4E3770FC074}"/>
    <cellStyle name="Total 3 5 13" xfId="23547" xr:uid="{1B5D329C-292C-4A04-A83F-10D2706DB954}"/>
    <cellStyle name="Total 3 5 2" xfId="1912" xr:uid="{00000000-0005-0000-0000-000078070000}"/>
    <cellStyle name="Total 3 5 2 10" xfId="11586" xr:uid="{58CDA839-E2B5-4896-B546-B99318211866}"/>
    <cellStyle name="Total 3 5 2 11" xfId="25217" xr:uid="{875D58EE-618D-4E3D-A4B1-B8AABE0D09A4}"/>
    <cellStyle name="Total 3 5 2 12" xfId="23548" xr:uid="{7C3BD27F-0B87-4FC7-9E30-27BBA01E770A}"/>
    <cellStyle name="Total 3 5 2 2" xfId="6205" xr:uid="{4C2E8E54-26F4-4A5E-B56B-56981756F5AE}"/>
    <cellStyle name="Total 3 5 2 2 2" xfId="14964" xr:uid="{7DD23852-8B5B-4FE5-A1AE-893E0870130C}"/>
    <cellStyle name="Total 3 5 2 2 3" xfId="22466" xr:uid="{E9DCF503-267A-4C96-9500-92848163A117}"/>
    <cellStyle name="Total 3 5 2 2 4" xfId="27303" xr:uid="{E841A579-E08D-4C9A-909B-69DDF88B940A}"/>
    <cellStyle name="Total 3 5 2 2 5" xfId="26135" xr:uid="{7D1A5DA1-9EF2-4CDD-9C2C-9ACB18321D0F}"/>
    <cellStyle name="Total 3 5 2 3" xfId="7643" xr:uid="{85D29478-A14B-4657-A8C2-D2E0BDC33738}"/>
    <cellStyle name="Total 3 5 2 3 2" xfId="14357" xr:uid="{4B1A066E-7A13-4954-B820-8389AF660543}"/>
    <cellStyle name="Total 3 5 2 3 3" xfId="19294" xr:uid="{29DEDFFC-A1C6-4D7E-8AAF-062DA1FE5DAB}"/>
    <cellStyle name="Total 3 5 2 3 4" xfId="28741" xr:uid="{C564B67F-6C14-4197-BEB9-A83853F2517F}"/>
    <cellStyle name="Total 3 5 2 3 5" xfId="34022" xr:uid="{F63A3BF7-D233-42C9-B146-30305B9379E5}"/>
    <cellStyle name="Total 3 5 2 4" xfId="8451" xr:uid="{6EDFA123-BA1B-4C03-8D2F-7A48F3B77405}"/>
    <cellStyle name="Total 3 5 2 4 2" xfId="12934" xr:uid="{2ED90FD3-A967-4134-9BB0-2897A91A15B8}"/>
    <cellStyle name="Total 3 5 2 4 3" xfId="16565" xr:uid="{D8FD0DE0-B86B-4442-A7D3-41451291067E}"/>
    <cellStyle name="Total 3 5 2 4 4" xfId="29549" xr:uid="{09B25CDA-33B7-42B5-9B62-AFA4108CA362}"/>
    <cellStyle name="Total 3 5 2 4 5" xfId="24175" xr:uid="{361AAAF1-7722-4838-98F4-C3AF61166796}"/>
    <cellStyle name="Total 3 5 2 5" xfId="9318" xr:uid="{A07C55ED-7711-495B-B4DC-20F2EBCE6A73}"/>
    <cellStyle name="Total 3 5 2 5 2" xfId="12646" xr:uid="{A4F068B7-FD3E-4675-8B3B-26A345810FA8}"/>
    <cellStyle name="Total 3 5 2 5 3" xfId="15923" xr:uid="{9BFBEF35-395D-41D5-8872-2837F1A8D33A}"/>
    <cellStyle name="Total 3 5 2 5 4" xfId="30416" xr:uid="{6928C0A7-F1A4-4E63-A223-0FBF5B8B39B5}"/>
    <cellStyle name="Total 3 5 2 5 5" xfId="36854" xr:uid="{19A9A224-A144-4AA6-AD89-F2F9382B5922}"/>
    <cellStyle name="Total 3 5 2 6" xfId="9635" xr:uid="{81A6A39E-468F-4365-B0A9-78ED39D6D21B}"/>
    <cellStyle name="Total 3 5 2 6 2" xfId="17777" xr:uid="{01F22D88-8811-4ED0-9E0F-B56470E0F9F2}"/>
    <cellStyle name="Total 3 5 2 6 3" xfId="20494" xr:uid="{50D412DD-5B39-4E1C-8E28-469FF6D2BED3}"/>
    <cellStyle name="Total 3 5 2 6 4" xfId="30733" xr:uid="{6F150912-779D-451E-80EA-090FBE968279}"/>
    <cellStyle name="Total 3 5 2 6 5" xfId="36290" xr:uid="{592F8A04-A0AB-4853-BE9F-CC663D5A6166}"/>
    <cellStyle name="Total 3 5 2 7" xfId="10476" xr:uid="{4E8F20F1-1B50-43F9-913A-FF2CF419F198}"/>
    <cellStyle name="Total 3 5 2 7 2" xfId="13781" xr:uid="{ABD397CB-598A-4595-8784-91B2C7D1AD78}"/>
    <cellStyle name="Total 3 5 2 7 3" xfId="22283" xr:uid="{3903D554-595D-416F-BFB0-7849902C07D9}"/>
    <cellStyle name="Total 3 5 2 7 4" xfId="31574" xr:uid="{97D4CEEA-18BF-45FB-B26D-D506CCC0200E}"/>
    <cellStyle name="Total 3 5 2 7 5" xfId="25801" xr:uid="{DC89B782-E71E-4ACF-AAD0-54207F03DE06}"/>
    <cellStyle name="Total 3 5 2 8" xfId="4083" xr:uid="{7D64C99E-D8C8-41C5-BBB5-7BE029607777}"/>
    <cellStyle name="Total 3 5 2 9" xfId="11675" xr:uid="{51509921-4665-48F1-8874-EB7FDB9EA3B4}"/>
    <cellStyle name="Total 3 5 3" xfId="6204" xr:uid="{C86184DD-D698-478B-A3E1-054BBCC05C2F}"/>
    <cellStyle name="Total 3 5 3 2" xfId="12440" xr:uid="{30A620BE-8B5E-418E-8DD5-C640F52A5543}"/>
    <cellStyle name="Total 3 5 3 3" xfId="16605" xr:uid="{FE3D0F13-8107-4049-95B7-C035A196074F}"/>
    <cellStyle name="Total 3 5 3 4" xfId="27302" xr:uid="{6D50367C-6FFD-45D1-8561-DCD01BAF29D9}"/>
    <cellStyle name="Total 3 5 3 5" xfId="34775" xr:uid="{EBAB3256-5F70-44AF-8792-11185AFEADE5}"/>
    <cellStyle name="Total 3 5 4" xfId="7642" xr:uid="{B67B15D5-7D00-410B-8063-331466462995}"/>
    <cellStyle name="Total 3 5 4 2" xfId="13045" xr:uid="{4990FB13-B164-4127-A028-CFB4EB78DD50}"/>
    <cellStyle name="Total 3 5 4 3" xfId="20255" xr:uid="{F8B7A340-EAF2-4E92-AE7C-480D485AF768}"/>
    <cellStyle name="Total 3 5 4 4" xfId="28740" xr:uid="{5C0BB1D2-9704-45F4-9149-616958A144E0}"/>
    <cellStyle name="Total 3 5 4 5" xfId="33291" xr:uid="{2E097361-9F5A-437E-B49A-1D3F22F6FEB2}"/>
    <cellStyle name="Total 3 5 5" xfId="8450" xr:uid="{D8A33217-5DDA-4E29-ACA2-1F1F4BF4193F}"/>
    <cellStyle name="Total 3 5 5 2" xfId="18288" xr:uid="{7FFABF4D-F967-4A05-B8C3-E0DE65883F2A}"/>
    <cellStyle name="Total 3 5 5 3" xfId="23277" xr:uid="{6BB53DEF-128E-46E0-8983-32382EDD43B6}"/>
    <cellStyle name="Total 3 5 5 4" xfId="29548" xr:uid="{D4CB344B-54FF-46CD-A5AD-C62917A8A6E4}"/>
    <cellStyle name="Total 3 5 5 5" xfId="26462" xr:uid="{23784662-4FA1-47D5-A714-8F64FEDC4A61}"/>
    <cellStyle name="Total 3 5 6" xfId="9317" xr:uid="{DFCF6C9C-5A64-4345-BC44-005A64F5F141}"/>
    <cellStyle name="Total 3 5 6 2" xfId="18025" xr:uid="{41E772E4-EE0B-41BE-8638-5A065ABA042B}"/>
    <cellStyle name="Total 3 5 6 3" xfId="23009" xr:uid="{C8C2A0C1-65F9-4ECF-838C-6549B3B3A530}"/>
    <cellStyle name="Total 3 5 6 4" xfId="30415" xr:uid="{83702542-9556-4B72-B82D-CE81F89AEC19}"/>
    <cellStyle name="Total 3 5 6 5" xfId="33958" xr:uid="{E8F32FCC-659B-42A3-95E6-504EB9400C17}"/>
    <cellStyle name="Total 3 5 7" xfId="10098" xr:uid="{0EED8789-E174-4857-B923-D8D3EC65D3E8}"/>
    <cellStyle name="Total 3 5 7 2" xfId="16742" xr:uid="{00CB90D9-E94F-405E-9647-D6154EADBF42}"/>
    <cellStyle name="Total 3 5 7 3" xfId="19393" xr:uid="{A33620CF-19FD-4C98-BD94-3DB8379218EA}"/>
    <cellStyle name="Total 3 5 7 4" xfId="31196" xr:uid="{A5790892-7167-452C-B331-ABED873293D4}"/>
    <cellStyle name="Total 3 5 7 5" xfId="34374" xr:uid="{AB710040-8133-4AC2-9DD9-1892C6CCC551}"/>
    <cellStyle name="Total 3 5 8" xfId="10475" xr:uid="{9AFB2296-AFE4-4B1C-B82B-3AB9E6241AAC}"/>
    <cellStyle name="Total 3 5 8 2" xfId="17717" xr:uid="{48A29A43-4BCE-4E7A-A122-2122947BB8BD}"/>
    <cellStyle name="Total 3 5 8 3" xfId="22475" xr:uid="{84BD058F-D507-4115-BAF1-29AC9C5F95B7}"/>
    <cellStyle name="Total 3 5 8 4" xfId="31573" xr:uid="{1B091880-9B0A-4025-865A-54F998118C32}"/>
    <cellStyle name="Total 3 5 8 5" xfId="24546" xr:uid="{2395237A-F3B4-432A-B78D-F42008FB38AB}"/>
    <cellStyle name="Total 3 5 9" xfId="4082" xr:uid="{743A6702-1C97-40C6-8A6C-B5B64A28B469}"/>
    <cellStyle name="Total 3 6" xfId="1913" xr:uid="{00000000-0005-0000-0000-000079070000}"/>
    <cellStyle name="Total 3 6 10" xfId="11936" xr:uid="{E9354DB1-8D33-456C-B04B-07CE0A17B805}"/>
    <cellStyle name="Total 3 6 11" xfId="25218" xr:uid="{FB906B7C-F327-4588-8458-DC618FE61543}"/>
    <cellStyle name="Total 3 6 12" xfId="23549" xr:uid="{248D66D0-461A-45A7-AB43-92BF55120762}"/>
    <cellStyle name="Total 3 6 2" xfId="6206" xr:uid="{9350D169-4754-455B-97B2-8BA704324E4D}"/>
    <cellStyle name="Total 3 6 2 2" xfId="2270" xr:uid="{131A78C4-A4C0-46DB-9212-362F09C10D43}"/>
    <cellStyle name="Total 3 6 2 3" xfId="18538" xr:uid="{94324CA9-8304-4966-8C43-DB79EF0B92F1}"/>
    <cellStyle name="Total 3 6 2 4" xfId="27304" xr:uid="{49694744-15F1-4E65-95F3-96003F3BF5FC}"/>
    <cellStyle name="Total 3 6 2 5" xfId="33539" xr:uid="{B7684419-FE14-4FDF-8048-BB862FCBC8D8}"/>
    <cellStyle name="Total 3 6 3" xfId="7644" xr:uid="{612DC848-2DE9-48E2-9A15-1F0BE01B3791}"/>
    <cellStyle name="Total 3 6 3 2" xfId="13198" xr:uid="{E91D4837-4274-41FE-8FCD-63854CA0235B}"/>
    <cellStyle name="Total 3 6 3 3" xfId="20014" xr:uid="{E76E51D5-A220-4E9F-B8BA-8A73CF27BA7D}"/>
    <cellStyle name="Total 3 6 3 4" xfId="28742" xr:uid="{48D28054-C855-4D1C-910F-C3164FB7303A}"/>
    <cellStyle name="Total 3 6 3 5" xfId="36884" xr:uid="{AEF1E4C8-0697-4619-A8A0-2300A9666984}"/>
    <cellStyle name="Total 3 6 4" xfId="8452" xr:uid="{A640FAF3-C53D-4367-9E93-618985D8839C}"/>
    <cellStyle name="Total 3 6 4 2" xfId="18289" xr:uid="{BC527DAC-E9FF-4FC0-B141-AB2B2BD75450}"/>
    <cellStyle name="Total 3 6 4 3" xfId="19853" xr:uid="{78E24A3C-B2FC-4185-BDB7-9060734FEDE3}"/>
    <cellStyle name="Total 3 6 4 4" xfId="29550" xr:uid="{E1CBB415-5EA5-45AB-B4B8-EF6BBE3FCDD0}"/>
    <cellStyle name="Total 3 6 4 5" xfId="32977" xr:uid="{356B6130-F4D7-4D27-8B0E-CB42721F7C7D}"/>
    <cellStyle name="Total 3 6 5" xfId="9319" xr:uid="{66A00678-1465-43D6-8EF1-624AB68BA757}"/>
    <cellStyle name="Total 3 6 5 2" xfId="18026" xr:uid="{2B4ECFF4-A9BD-45C2-8550-D3BC1BAEFD79}"/>
    <cellStyle name="Total 3 6 5 3" xfId="23012" xr:uid="{97810EED-5778-4AC3-8705-7CC4A6FEBC84}"/>
    <cellStyle name="Total 3 6 5 4" xfId="30417" xr:uid="{ED057C06-2E14-403D-BB4F-40B4BBF56E18}"/>
    <cellStyle name="Total 3 6 5 5" xfId="34493" xr:uid="{6A5848C1-0093-46B9-96C5-CA28404D09FD}"/>
    <cellStyle name="Total 3 6 6" xfId="10096" xr:uid="{B7B74896-3F74-44EE-80F3-3832D1B843D1}"/>
    <cellStyle name="Total 3 6 6 2" xfId="17746" xr:uid="{DE247737-CE3C-4E62-881F-0D1E05139C54}"/>
    <cellStyle name="Total 3 6 6 3" xfId="18560" xr:uid="{E40A05E2-152B-4F95-AE06-195310286716}"/>
    <cellStyle name="Total 3 6 6 4" xfId="31194" xr:uid="{F25FA54C-E103-45B8-8D04-5F431C68E696}"/>
    <cellStyle name="Total 3 6 6 5" xfId="36321" xr:uid="{0F855660-7E3E-4D7D-A29E-C7F4B4C6DFFE}"/>
    <cellStyle name="Total 3 6 7" xfId="10477" xr:uid="{467E8407-49BA-4973-A22B-3A1FABA913B0}"/>
    <cellStyle name="Total 3 6 7 2" xfId="16713" xr:uid="{6B09D2F7-F2CA-4A36-ACBB-568A3B6AF7E9}"/>
    <cellStyle name="Total 3 6 7 3" xfId="20808" xr:uid="{1F446DA1-E999-4BE6-9358-B49605301EB8}"/>
    <cellStyle name="Total 3 6 7 4" xfId="31575" xr:uid="{A4AD35CF-E78B-4389-B3EA-F629212796F4}"/>
    <cellStyle name="Total 3 6 7 5" xfId="32535" xr:uid="{850BAF76-AEED-4F9E-87C6-6F7FCEE1FB87}"/>
    <cellStyle name="Total 3 6 8" xfId="4084" xr:uid="{57BC3498-7C19-408F-9FCC-E4267019B259}"/>
    <cellStyle name="Total 3 6 9" xfId="11674" xr:uid="{C29F7A6E-E741-416D-847E-D7BBE615AA26}"/>
    <cellStyle name="Total 3 7" xfId="6197" xr:uid="{556B5AED-FC77-49ED-A07D-01099F4C3F91}"/>
    <cellStyle name="Total 3 7 2" xfId="14966" xr:uid="{5E4EA2F7-89AA-439C-B1F5-908A33E42F9E}"/>
    <cellStyle name="Total 3 7 3" xfId="22331" xr:uid="{D399606C-2EC7-4231-8058-AE0416555629}"/>
    <cellStyle name="Total 3 7 4" xfId="27295" xr:uid="{90116572-1FDE-4745-97DC-4EE514D9D683}"/>
    <cellStyle name="Total 3 7 5" xfId="33669" xr:uid="{9BED1DD5-E667-4CDC-AC65-8C9560E04665}"/>
    <cellStyle name="Total 3 8" xfId="7635" xr:uid="{1A988DA3-10FB-4F76-80F8-2C6FE01F7771}"/>
    <cellStyle name="Total 3 8 2" xfId="16804" xr:uid="{7C10AFA9-21EB-4047-841E-7AE208F7F834}"/>
    <cellStyle name="Total 3 8 3" xfId="21058" xr:uid="{BB292552-E8E6-43FD-A9E6-710126A8323B}"/>
    <cellStyle name="Total 3 8 4" xfId="28733" xr:uid="{F4E60682-93AA-4F98-952C-F6406E386EEE}"/>
    <cellStyle name="Total 3 8 5" xfId="35076" xr:uid="{EC2AC9EE-BAF1-4268-B3B5-78F23B4821E4}"/>
    <cellStyle name="Total 3 9" xfId="8443" xr:uid="{5EEC0EE2-A602-47EC-8301-BB7A81DD170C}"/>
    <cellStyle name="Total 3 9 2" xfId="3010" xr:uid="{DFEAE24E-E137-4127-9049-F28FF6008B0D}"/>
    <cellStyle name="Total 3 9 3" xfId="23279" xr:uid="{3010AB7E-658C-4C32-83E5-A2A38F6B338A}"/>
    <cellStyle name="Total 3 9 4" xfId="29541" xr:uid="{6CADB423-5F72-42C4-A323-62C686968EEA}"/>
    <cellStyle name="Total 3 9 5" xfId="24173" xr:uid="{0D0A18E6-0E39-4007-A7C8-08B22717BB8A}"/>
    <cellStyle name="Total 4" xfId="1914" xr:uid="{00000000-0005-0000-0000-00007A070000}"/>
    <cellStyle name="Total 4 10" xfId="9320" xr:uid="{365EA8C6-EC6C-48C9-99C3-0E15F3F90C6B}"/>
    <cellStyle name="Total 4 10 2" xfId="12647" xr:uid="{CA379A50-985E-4B0E-A5B9-9D4E8E8CC98C}"/>
    <cellStyle name="Total 4 10 3" xfId="18737" xr:uid="{208B8A56-E822-45D2-B8E3-B88E3FD1ED18}"/>
    <cellStyle name="Total 4 10 4" xfId="30418" xr:uid="{7301A4D9-E576-43C5-ACC1-37F53C56E6ED}"/>
    <cellStyle name="Total 4 10 5" xfId="36078" xr:uid="{9FDAE480-FCB0-40FE-A7CA-101231FA2E0C}"/>
    <cellStyle name="Total 4 11" xfId="10097" xr:uid="{3DC63338-4658-4D25-828D-7D631BE1CA36}"/>
    <cellStyle name="Total 4 11 2" xfId="14609" xr:uid="{5E7D13EB-6C52-4BC9-AFBF-5774E9A080A9}"/>
    <cellStyle name="Total 4 11 3" xfId="22254" xr:uid="{82952443-2C29-4948-B5A1-592403AA8693}"/>
    <cellStyle name="Total 4 11 4" xfId="31195" xr:uid="{7FA4B159-D8C5-46D0-95FE-AEC89FE8FBBB}"/>
    <cellStyle name="Total 4 11 5" xfId="33407" xr:uid="{77575B2C-3286-42A8-949B-19C3714185EE}"/>
    <cellStyle name="Total 4 12" xfId="10478" xr:uid="{C906A90B-AD32-465E-8F41-DDD51624387C}"/>
    <cellStyle name="Total 4 12 2" xfId="15980" xr:uid="{C4563EA6-CB43-411B-9FA6-A50F0F10AA12}"/>
    <cellStyle name="Total 4 12 3" xfId="19726" xr:uid="{4CCD1D0A-ABB5-4B8D-8C53-FA6326F10C8C}"/>
    <cellStyle name="Total 4 12 4" xfId="31576" xr:uid="{80BBB74E-3350-4F25-8DD0-E63687284545}"/>
    <cellStyle name="Total 4 12 5" xfId="36350" xr:uid="{4AC42308-49D7-45F0-90EB-4088411D1A43}"/>
    <cellStyle name="Total 4 13" xfId="4085" xr:uid="{820BDA57-A738-495A-B955-42711E09640F}"/>
    <cellStyle name="Total 4 14" xfId="11673" xr:uid="{C3445F79-E74E-4D54-8578-A5FBB8F42539}"/>
    <cellStyle name="Total 4 15" xfId="11870" xr:uid="{B6062BE7-AB84-4DFA-A286-8E9FF8DBEED6}"/>
    <cellStyle name="Total 4 16" xfId="25219" xr:uid="{C8B9E0EF-340F-40C2-8886-5F6F37C4B985}"/>
    <cellStyle name="Total 4 17" xfId="23550" xr:uid="{E52DF6ED-4615-4DEA-B113-CF728B8E95B2}"/>
    <cellStyle name="Total 4 2" xfId="1915" xr:uid="{00000000-0005-0000-0000-00007B070000}"/>
    <cellStyle name="Total 4 2 10" xfId="11672" xr:uid="{2705B436-6885-4D51-9491-786341E3BC4A}"/>
    <cellStyle name="Total 4 2 11" xfId="11587" xr:uid="{455D2D1E-945B-4652-8A89-AAED01E10AB9}"/>
    <cellStyle name="Total 4 2 12" xfId="25220" xr:uid="{267A6C3C-55A1-4F52-A445-C71A9DBF1B2F}"/>
    <cellStyle name="Total 4 2 13" xfId="23551" xr:uid="{634B3A39-F465-480B-9233-B52EB44E2E0C}"/>
    <cellStyle name="Total 4 2 2" xfId="1916" xr:uid="{00000000-0005-0000-0000-00007C070000}"/>
    <cellStyle name="Total 4 2 2 10" xfId="17630" xr:uid="{83B430D4-FBC8-4980-A2C9-143516B1C6F0}"/>
    <cellStyle name="Total 4 2 2 11" xfId="25221" xr:uid="{3F751EB1-DCB7-49DC-91E8-1134E7E2ECD7}"/>
    <cellStyle name="Total 4 2 2 12" xfId="23552" xr:uid="{59E0A168-0CA6-48C0-955C-B5807038D62F}"/>
    <cellStyle name="Total 4 2 2 2" xfId="6209" xr:uid="{5D6151D5-35A5-4E14-A167-63DBF313252C}"/>
    <cellStyle name="Total 4 2 2 2 2" xfId="13333" xr:uid="{7522256D-7DAB-42B8-8815-714F427B72AD}"/>
    <cellStyle name="Total 4 2 2 2 3" xfId="19539" xr:uid="{1C5B52CC-C259-4283-B2A4-DC8FDEE75746}"/>
    <cellStyle name="Total 4 2 2 2 4" xfId="27307" xr:uid="{4D5FC556-6621-4BF1-8969-EA71B503C958}"/>
    <cellStyle name="Total 4 2 2 2 5" xfId="36507" xr:uid="{84FE9E6A-8370-4B51-BCE8-A23BD1BF04F0}"/>
    <cellStyle name="Total 4 2 2 3" xfId="7647" xr:uid="{1511BC06-2E80-465F-AA15-CA42002248F7}"/>
    <cellStyle name="Total 4 2 2 3 2" xfId="14758" xr:uid="{85A50763-86B0-46F9-83B1-8C33AA32BD6B}"/>
    <cellStyle name="Total 4 2 2 3 3" xfId="22076" xr:uid="{36D3256A-6EAC-483A-B7CD-FEB60095BC84}"/>
    <cellStyle name="Total 4 2 2 3 4" xfId="28745" xr:uid="{BD93531F-A164-4207-9ED9-E6FAD2FA5846}"/>
    <cellStyle name="Total 4 2 2 3 5" xfId="35609" xr:uid="{6F295C94-7750-4ADE-8715-6A1ADE55B49F}"/>
    <cellStyle name="Total 4 2 2 4" xfId="8455" xr:uid="{A3A04124-178C-4D2B-9032-8CAD242D8436}"/>
    <cellStyle name="Total 4 2 2 4 2" xfId="3014" xr:uid="{A566DB8E-0C2F-430E-8F70-15D32C8153E8}"/>
    <cellStyle name="Total 4 2 2 4 3" xfId="14543" xr:uid="{2C837726-ED30-4CE1-A886-CB12CD6B86D5}"/>
    <cellStyle name="Total 4 2 2 4 4" xfId="29553" xr:uid="{78A4FD87-0FFC-4B8D-A420-572F04FE68E5}"/>
    <cellStyle name="Total 4 2 2 4 5" xfId="32978" xr:uid="{F2E59E61-7768-4E26-8F1E-8C979FDCA21A}"/>
    <cellStyle name="Total 4 2 2 5" xfId="9322" xr:uid="{CA93D9DF-7B9D-48A3-8815-3D57BE84F8CA}"/>
    <cellStyle name="Total 4 2 2 5 2" xfId="3331" xr:uid="{71F9F135-A44E-4C00-AA2A-5DEB7E49900D}"/>
    <cellStyle name="Total 4 2 2 5 3" xfId="23010" xr:uid="{E29E808B-FA46-47F9-BDB7-C337A4321DC1}"/>
    <cellStyle name="Total 4 2 2 5 4" xfId="30420" xr:uid="{186F6D1C-BC8D-4020-9A0D-3A953F365F07}"/>
    <cellStyle name="Total 4 2 2 5 5" xfId="35026" xr:uid="{8B493215-67D4-4F30-A674-EA805660EE50}"/>
    <cellStyle name="Total 4 2 2 6" xfId="9636" xr:uid="{D7853B36-D41D-4209-97C4-11C0939B7BF6}"/>
    <cellStyle name="Total 4 2 2 6 2" xfId="14623" xr:uid="{8434B2F8-075F-4317-9ED6-B986FF1247A1}"/>
    <cellStyle name="Total 4 2 2 6 3" xfId="22223" xr:uid="{46F77C4A-1609-4553-9466-551AC1042B3F}"/>
    <cellStyle name="Total 4 2 2 6 4" xfId="30734" xr:uid="{1A8CC8F0-36C1-4D99-9897-5C30DB6671BF}"/>
    <cellStyle name="Total 4 2 2 6 5" xfId="33387" xr:uid="{542FDB63-1653-40AE-B9FB-C52F5C31542F}"/>
    <cellStyle name="Total 4 2 2 7" xfId="10480" xr:uid="{B5DE84AC-C58C-4C81-AFFA-EEB1DF1C0E4B}"/>
    <cellStyle name="Total 4 2 2 7 2" xfId="11992" xr:uid="{AB5F5708-0185-483B-843F-651252FAE8AF}"/>
    <cellStyle name="Total 4 2 2 7 3" xfId="18592" xr:uid="{D6E1A6C0-4A17-4E80-80EB-2099A14B2759}"/>
    <cellStyle name="Total 4 2 2 7 4" xfId="31578" xr:uid="{EE1013AD-D720-4A16-AF3E-CCEACCC4838F}"/>
    <cellStyle name="Total 4 2 2 7 5" xfId="34395" xr:uid="{0C8C8AB3-1407-4C83-9E2E-33BB70C6975F}"/>
    <cellStyle name="Total 4 2 2 8" xfId="4087" xr:uid="{25222C67-48E5-4D69-9D52-F3C367F9CD46}"/>
    <cellStyle name="Total 4 2 2 9" xfId="11671" xr:uid="{F6F69B5D-6860-4736-8BB0-01CB5D5CE230}"/>
    <cellStyle name="Total 4 2 3" xfId="6208" xr:uid="{79DB5FF3-8B30-4F48-846C-1D69397162A1}"/>
    <cellStyle name="Total 4 2 3 2" xfId="14642" xr:uid="{EE577DEF-22A1-4403-9D70-EBFA0F372F0C}"/>
    <cellStyle name="Total 4 2 3 3" xfId="15563" xr:uid="{0101F9EE-AA70-4C41-B300-1BC59C25E241}"/>
    <cellStyle name="Total 4 2 3 4" xfId="27306" xr:uid="{739FF78C-D00A-44D7-8C49-41302C542EDB}"/>
    <cellStyle name="Total 4 2 3 5" xfId="33429" xr:uid="{BC077F13-576F-4A78-8B98-4A557C196467}"/>
    <cellStyle name="Total 4 2 4" xfId="7646" xr:uid="{86E77865-2BC5-407C-BD8E-52A2B2251461}"/>
    <cellStyle name="Total 4 2 4 2" xfId="17800" xr:uid="{5FCEEAC7-6ED2-4EE1-B7AE-3E990ADDCA10}"/>
    <cellStyle name="Total 4 2 4 3" xfId="20519" xr:uid="{732565FE-4441-4BEE-A379-12A9FC4E6054}"/>
    <cellStyle name="Total 4 2 4 4" xfId="28744" xr:uid="{0EE4008B-4BB5-4F11-97EB-B0E66F054470}"/>
    <cellStyle name="Total 4 2 4 5" xfId="36114" xr:uid="{C9A58FEB-5438-4A90-AF21-3D6F46712A3B}"/>
    <cellStyle name="Total 4 2 5" xfId="8454" xr:uid="{847A2AD6-ABA9-48AB-BEAA-9AC64424D320}"/>
    <cellStyle name="Total 4 2 5 2" xfId="3013" xr:uid="{52F9FEF8-E484-4C31-9456-CDA68187263E}"/>
    <cellStyle name="Total 4 2 5 3" xfId="20087" xr:uid="{EBD60E4F-821E-46F0-B001-228FAC1CEB4D}"/>
    <cellStyle name="Total 4 2 5 4" xfId="29552" xr:uid="{DF728C30-9DCA-433C-9FC7-D1D424F4B0E4}"/>
    <cellStyle name="Total 4 2 5 5" xfId="24176" xr:uid="{1BE5490D-AC35-4374-9179-14E8C3B7380F}"/>
    <cellStyle name="Total 4 2 6" xfId="9321" xr:uid="{0CB2B509-00DE-44AE-AA91-0D46BE75ECFB}"/>
    <cellStyle name="Total 4 2 6 2" xfId="3330" xr:uid="{0497BC4E-1D1E-4DF8-B314-C47D339ED8C6}"/>
    <cellStyle name="Total 4 2 6 3" xfId="16570" xr:uid="{83E6FD57-4F1E-4931-A5FE-9F8676D82066}"/>
    <cellStyle name="Total 4 2 6 4" xfId="30419" xr:uid="{94EF3CF1-9DAF-43D3-B1DE-C41C71F6ADC8}"/>
    <cellStyle name="Total 4 2 6 5" xfId="35549" xr:uid="{F04B75C3-30CB-4675-B7A6-7D6BF15902FB}"/>
    <cellStyle name="Total 4 2 7" xfId="6821" xr:uid="{374F924C-2AFF-4502-8F87-37AE738B5F74}"/>
    <cellStyle name="Total 4 2 7 2" xfId="12167" xr:uid="{3F96BA13-FC7F-4AA7-A8B7-711A3FF73259}"/>
    <cellStyle name="Total 4 2 7 3" xfId="21383" xr:uid="{8908C0CB-5CF5-4AF9-8E3E-0A26844E9B6C}"/>
    <cellStyle name="Total 4 2 7 4" xfId="27919" xr:uid="{6729FB05-D727-4F46-B8AA-0809E07A7B36}"/>
    <cellStyle name="Total 4 2 7 5" xfId="36455" xr:uid="{1F2CAB3C-B306-4228-AD4C-0F463E5CB6C3}"/>
    <cellStyle name="Total 4 2 8" xfId="10479" xr:uid="{B7D85EBC-D233-43B6-A71A-39DE684C22DA}"/>
    <cellStyle name="Total 4 2 8 2" xfId="15258" xr:uid="{89F105B3-CA25-4B58-92CD-C6C7E1AD657F}"/>
    <cellStyle name="Total 4 2 8 3" xfId="19245" xr:uid="{A84FA343-8D89-489E-BD04-74A70827EE3D}"/>
    <cellStyle name="Total 4 2 8 4" xfId="31577" xr:uid="{0B369FB1-D96C-4816-B0B8-ED9B62CEC9E9}"/>
    <cellStyle name="Total 4 2 8 5" xfId="33426" xr:uid="{E8C721D9-05D2-4A19-A998-0F19A6188565}"/>
    <cellStyle name="Total 4 2 9" xfId="4086" xr:uid="{0A80D8DC-EE5C-4DA4-BC56-EE67D0C83D83}"/>
    <cellStyle name="Total 4 3" xfId="1917" xr:uid="{00000000-0005-0000-0000-00007D070000}"/>
    <cellStyle name="Total 4 3 10" xfId="11670" xr:uid="{423257DE-811A-4774-9DAD-33B0E6E9CC98}"/>
    <cellStyle name="Total 4 3 11" xfId="17163" xr:uid="{654BA3FE-F310-491F-B55E-92B6ED111602}"/>
    <cellStyle name="Total 4 3 12" xfId="25222" xr:uid="{A0EEF8F0-21DF-4DC0-9DFE-00EC598FDF3D}"/>
    <cellStyle name="Total 4 3 13" xfId="23553" xr:uid="{9B8CC5E2-CDFF-4C42-A298-DE2F1BEEF81F}"/>
    <cellStyle name="Total 4 3 2" xfId="1918" xr:uid="{00000000-0005-0000-0000-00007E070000}"/>
    <cellStyle name="Total 4 3 2 10" xfId="16616" xr:uid="{03CC9C52-4C91-4860-A526-737BF4250971}"/>
    <cellStyle name="Total 4 3 2 11" xfId="25223" xr:uid="{01260A86-3DED-4C6F-A046-06D740E28883}"/>
    <cellStyle name="Total 4 3 2 12" xfId="32012" xr:uid="{4A839814-3072-48C6-A09C-EF088FC9812E}"/>
    <cellStyle name="Total 4 3 2 2" xfId="6211" xr:uid="{5D0DD3AD-B149-4707-BAD9-2CABF2D62F5D}"/>
    <cellStyle name="Total 4 3 2 2 2" xfId="16610" xr:uid="{EDA9F6AD-874A-48D3-B5F0-906A774DCA2B}"/>
    <cellStyle name="Total 4 3 2 2 3" xfId="19430" xr:uid="{24B4B140-E6F7-49DD-97A9-00854DC3AFC4}"/>
    <cellStyle name="Total 4 3 2 2 4" xfId="27309" xr:uid="{3743A0D5-EFC3-4650-A066-341654ABF9C7}"/>
    <cellStyle name="Total 4 3 2 2 5" xfId="34774" xr:uid="{7953A0E9-979C-40EA-867A-11AB0628169E}"/>
    <cellStyle name="Total 4 3 2 3" xfId="7649" xr:uid="{D40E7912-2EEE-4622-8258-853763F7F27B}"/>
    <cellStyle name="Total 4 3 2 3 2" xfId="16093" xr:uid="{F67CEA28-D911-44A0-B837-7B568A4F7A70}"/>
    <cellStyle name="Total 4 3 2 3 3" xfId="21056" xr:uid="{661C300C-7FD2-4037-A5C0-1134267A621B}"/>
    <cellStyle name="Total 4 3 2 3 4" xfId="28747" xr:uid="{EBA9DA6B-60DD-476F-8F1E-A5FE95DE4D80}"/>
    <cellStyle name="Total 4 3 2 3 5" xfId="32255" xr:uid="{3C36DB24-7B5B-4256-842D-EA0B88442BFD}"/>
    <cellStyle name="Total 4 3 2 4" xfId="8457" xr:uid="{AE604FD8-7932-412E-83AB-DA04192E813E}"/>
    <cellStyle name="Total 4 3 2 4 2" xfId="12277" xr:uid="{DA786227-FC94-4B6D-912D-A27D3B934020}"/>
    <cellStyle name="Total 4 3 2 4 3" xfId="15175" xr:uid="{E375DECB-922A-4EE5-A34D-8036FE65D1A3}"/>
    <cellStyle name="Total 4 3 2 4 4" xfId="29555" xr:uid="{48852FB9-352E-4DF7-AEC2-FFFB9EACD6F6}"/>
    <cellStyle name="Total 4 3 2 4 5" xfId="26465" xr:uid="{B4FB8CF0-1FDE-4B57-A4EF-828263C579B0}"/>
    <cellStyle name="Total 4 3 2 5" xfId="9324" xr:uid="{5424CF95-746B-416C-B121-19C0CFC5AC2A}"/>
    <cellStyle name="Total 4 3 2 5 2" xfId="3353" xr:uid="{58FC19F1-93BB-4F20-BA33-1C8A5639275F}"/>
    <cellStyle name="Total 4 3 2 5 3" xfId="23011" xr:uid="{37E9173D-E4ED-4C43-BA3D-04D3D649C261}"/>
    <cellStyle name="Total 4 3 2 5 4" xfId="30422" xr:uid="{D7CCF411-73C9-4965-BAC7-D6C50AC171D2}"/>
    <cellStyle name="Total 4 3 2 5 5" xfId="24397" xr:uid="{68F3B508-7ADB-46DF-A93C-394A307227F4}"/>
    <cellStyle name="Total 4 3 2 6" xfId="10095" xr:uid="{1219E207-4659-4085-8643-4AC74623ECF4}"/>
    <cellStyle name="Total 4 3 2 6 2" xfId="13992" xr:uid="{C170F55F-D709-4F98-B85E-9EC7222D8DB1}"/>
    <cellStyle name="Total 4 3 2 6 3" xfId="17649" xr:uid="{29156C4E-9469-4026-BB46-EBD4831B0562}"/>
    <cellStyle name="Total 4 3 2 6 4" xfId="31193" xr:uid="{6068A6B1-ACCE-4D27-BE40-38946A31F43E}"/>
    <cellStyle name="Total 4 3 2 6 5" xfId="35570" xr:uid="{E69707D9-AD6D-4E4D-898C-D9F57370C12A}"/>
    <cellStyle name="Total 4 3 2 7" xfId="10482" xr:uid="{5C6679A4-684B-487E-920B-52867928D100}"/>
    <cellStyle name="Total 4 3 2 7 2" xfId="17037" xr:uid="{06E3AFDF-1691-4FB1-8DB1-C62B0CDEEEB3}"/>
    <cellStyle name="Total 4 3 2 7 3" xfId="22752" xr:uid="{361FEB6D-DC50-4694-9A1B-A3965698FC7A}"/>
    <cellStyle name="Total 4 3 2 7 4" xfId="31580" xr:uid="{BD48BA34-B645-4AC4-8460-FFEB5D96F5B2}"/>
    <cellStyle name="Total 4 3 2 7 5" xfId="32560" xr:uid="{D84AFE8B-9BDB-4A59-A06C-24AF66B39E22}"/>
    <cellStyle name="Total 4 3 2 8" xfId="4089" xr:uid="{16A93367-9D22-40FD-8B14-F9BC9BEF9A5F}"/>
    <cellStyle name="Total 4 3 2 9" xfId="11669" xr:uid="{E2E7BCE2-DD80-4AF3-AB8E-2E4F795B6965}"/>
    <cellStyle name="Total 4 3 3" xfId="6210" xr:uid="{12BC9D56-F568-4651-B159-6F0870392CAE}"/>
    <cellStyle name="Total 4 3 3 2" xfId="17269" xr:uid="{DFEF95BA-6882-4A86-897F-F79A67F34369}"/>
    <cellStyle name="Total 4 3 3 3" xfId="20499" xr:uid="{5C3612BB-F708-439F-AEF3-C1FD1FECD78F}"/>
    <cellStyle name="Total 4 3 3 4" xfId="27308" xr:uid="{408AB275-F1B8-4D5B-936A-E53D25CFC3DE}"/>
    <cellStyle name="Total 4 3 3 5" xfId="35972" xr:uid="{818D1676-C6B2-4CEC-960E-AC2AAFB4BE3F}"/>
    <cellStyle name="Total 4 3 4" xfId="7648" xr:uid="{1804973C-00A2-4DE8-8CDC-5FAB3BB17F23}"/>
    <cellStyle name="Total 4 3 4 2" xfId="16805" xr:uid="{86B035B4-7933-4404-B504-0C833028AD0D}"/>
    <cellStyle name="Total 4 3 4 3" xfId="21578" xr:uid="{4613BB97-182D-49AA-96EE-E74064B0CCFE}"/>
    <cellStyle name="Total 4 3 4 4" xfId="28746" xr:uid="{ADFAC4C6-9AB7-471D-96E2-86011D74A397}"/>
    <cellStyle name="Total 4 3 4 5" xfId="35077" xr:uid="{BAFEAFA6-341A-4E46-9F33-D0AD49BB7A6D}"/>
    <cellStyle name="Total 4 3 5" xfId="8456" xr:uid="{C5CED1EB-8A5A-46A1-843D-B0721CACAAC1}"/>
    <cellStyle name="Total 4 3 5 2" xfId="18284" xr:uid="{6864812D-EA83-4FA8-8D65-3DF31AD0053A}"/>
    <cellStyle name="Total 4 3 5 3" xfId="19964" xr:uid="{8C67D574-871E-4D8A-8C93-776CD9782698}"/>
    <cellStyle name="Total 4 3 5 4" xfId="29554" xr:uid="{E8C1D840-E8E2-47ED-8F3D-6FF1CB011934}"/>
    <cellStyle name="Total 4 3 5 5" xfId="32979" xr:uid="{A5623703-919B-43DF-B5A6-C4E78A833A76}"/>
    <cellStyle name="Total 4 3 6" xfId="9323" xr:uid="{89EA7F7A-1DA1-45D0-BFBB-0EEBA92672BE}"/>
    <cellStyle name="Total 4 3 6 2" xfId="3332" xr:uid="{53B52DB9-B135-49DC-A549-92CDCED49A84}"/>
    <cellStyle name="Total 4 3 6 3" xfId="18735" xr:uid="{098341F1-6B90-4FD7-A39E-C2211859304F}"/>
    <cellStyle name="Total 4 3 6 4" xfId="30421" xr:uid="{DF1AE3EA-4BC4-49BA-87FB-3F6ED12EA8B3}"/>
    <cellStyle name="Total 4 3 6 5" xfId="32190" xr:uid="{38D2AE15-791D-431A-8B97-04F3A32411BF}"/>
    <cellStyle name="Total 4 3 7" xfId="10094" xr:uid="{CC0B27EA-5864-475D-8314-08E2010A93BE}"/>
    <cellStyle name="Total 4 3 7 2" xfId="12526" xr:uid="{1EC4CFB9-8FCE-4552-A496-AD70ED432D8C}"/>
    <cellStyle name="Total 4 3 7 3" xfId="20979" xr:uid="{1CE63B0F-F887-4292-AFD8-9CAF2A50373C}"/>
    <cellStyle name="Total 4 3 7 4" xfId="31192" xr:uid="{87C2BAA6-66D1-4D85-A3F7-BD14A06B5E64}"/>
    <cellStyle name="Total 4 3 7 5" xfId="32133" xr:uid="{6ED13296-8E57-4114-AA1F-1B33AF52F063}"/>
    <cellStyle name="Total 4 3 8" xfId="10481" xr:uid="{1F08A019-2133-47C9-9B8E-77B4CFB77679}"/>
    <cellStyle name="Total 4 3 8 2" xfId="16645" xr:uid="{CC695C4D-B338-4C52-91BB-B76A07FB9BA4}"/>
    <cellStyle name="Total 4 3 8 3" xfId="19897" xr:uid="{54E95DEF-0A1D-40F2-B165-8FD162C3DC8D}"/>
    <cellStyle name="Total 4 3 8 4" xfId="31579" xr:uid="{EF6655ED-A4BA-4565-9F78-1AB19B98EA62}"/>
    <cellStyle name="Total 4 3 8 5" xfId="33267" xr:uid="{C42AA2CB-A057-4A3F-86B7-932747681ECF}"/>
    <cellStyle name="Total 4 3 9" xfId="4088" xr:uid="{665F0C39-8580-47A2-8535-8296D7A44D6B}"/>
    <cellStyle name="Total 4 4" xfId="1919" xr:uid="{00000000-0005-0000-0000-00007F070000}"/>
    <cellStyle name="Total 4 4 10" xfId="11668" xr:uid="{D58C6C84-7E8D-4EC8-B633-FF90F7FD7E19}"/>
    <cellStyle name="Total 4 4 11" xfId="13491" xr:uid="{83428A5D-0C3C-4AC5-BEC5-2B0B010C1542}"/>
    <cellStyle name="Total 4 4 12" xfId="25224" xr:uid="{278AB265-F8B9-4A12-BF7E-3C13C5A67CE7}"/>
    <cellStyle name="Total 4 4 13" xfId="23554" xr:uid="{95981A3A-7E56-4284-8B92-E0C023E76B98}"/>
    <cellStyle name="Total 4 4 2" xfId="1920" xr:uid="{00000000-0005-0000-0000-000080070000}"/>
    <cellStyle name="Total 4 4 2 10" xfId="3681" xr:uid="{E8781EA6-D35B-4228-B85D-EEAC1AABBC78}"/>
    <cellStyle name="Total 4 4 2 11" xfId="25225" xr:uid="{128D1BE6-7536-47AB-8920-06C36A85BCA1}"/>
    <cellStyle name="Total 4 4 2 12" xfId="23555" xr:uid="{9CEC6E67-39F6-4F72-BF35-04C620D3FC04}"/>
    <cellStyle name="Total 4 4 2 2" xfId="6213" xr:uid="{783154F6-A87D-473E-A497-2E879A88ED78}"/>
    <cellStyle name="Total 4 4 2 2 2" xfId="13626" xr:uid="{F5487639-CA7F-4844-9087-AA69A2ADC652}"/>
    <cellStyle name="Total 4 4 2 2 3" xfId="21939" xr:uid="{86BFAF54-6DB9-477D-ABC7-A7D39443B16F}"/>
    <cellStyle name="Total 4 4 2 2 4" xfId="27311" xr:uid="{552A2F26-F58C-4DE0-9473-3C9D726F8FB5}"/>
    <cellStyle name="Total 4 4 2 2 5" xfId="34520" xr:uid="{48AF2996-BA2C-4B2E-973E-7A6642A07E23}"/>
    <cellStyle name="Total 4 4 2 3" xfId="7651" xr:uid="{6E3D6E65-5F88-4809-ACD9-63E93FAE925B}"/>
    <cellStyle name="Total 4 4 2 3 2" xfId="12110" xr:uid="{A8884DB8-B1C4-45A0-A23A-17EB29F3AC78}"/>
    <cellStyle name="Total 4 4 2 3 3" xfId="22182" xr:uid="{8E2A1AEC-6F4A-48C8-AE6A-DCD022EDC323}"/>
    <cellStyle name="Total 4 4 2 3 4" xfId="28749" xr:uid="{7B65A1ED-CDC7-4F5F-B29E-6CA7964D324F}"/>
    <cellStyle name="Total 4 4 2 3 5" xfId="23997" xr:uid="{B9290DFC-D26C-4F03-861D-D9561D95EF7B}"/>
    <cellStyle name="Total 4 4 2 4" xfId="8459" xr:uid="{ED308D2F-499F-41BC-BD29-B498D3C65881}"/>
    <cellStyle name="Total 4 4 2 4 2" xfId="18287" xr:uid="{DFC0F803-870A-464C-8623-D50C587DD9CD}"/>
    <cellStyle name="Total 4 4 2 4 3" xfId="19026" xr:uid="{3A14DD41-2143-4DB7-98DF-F17B131AE6C3}"/>
    <cellStyle name="Total 4 4 2 4 4" xfId="29557" xr:uid="{6F806E0B-C66D-44FF-92B4-A681AED02ACE}"/>
    <cellStyle name="Total 4 4 2 4 5" xfId="24177" xr:uid="{33BAF629-2E28-4E4A-AC96-97484F93B551}"/>
    <cellStyle name="Total 4 4 2 5" xfId="9326" xr:uid="{C00031E4-5AF3-4A4F-B54A-DA74DCCA4B34}"/>
    <cellStyle name="Total 4 4 2 5 2" xfId="18020" xr:uid="{4735745B-EAA9-416E-9547-EA6C48252B54}"/>
    <cellStyle name="Total 4 4 2 5 3" xfId="11822" xr:uid="{F95A753F-6711-477D-B820-83AEB7EBE5DD}"/>
    <cellStyle name="Total 4 4 2 5 4" xfId="30424" xr:uid="{4CE7D303-0C4A-47CE-865E-DA54125D0F0A}"/>
    <cellStyle name="Total 4 4 2 5 5" xfId="36495" xr:uid="{7637DFDC-4C1A-4459-B8EB-A11ABC3FFCB8}"/>
    <cellStyle name="Total 4 4 2 6" xfId="6822" xr:uid="{A1150E58-9921-4039-875B-B00F62B6CDE6}"/>
    <cellStyle name="Total 4 4 2 6 2" xfId="15719" xr:uid="{27C2A4A6-7FAE-4B0A-B418-5CB88691837E}"/>
    <cellStyle name="Total 4 4 2 6 3" xfId="19733" xr:uid="{785AE4D1-CF94-4093-B7E5-405833A9A70C}"/>
    <cellStyle name="Total 4 4 2 6 4" xfId="27920" xr:uid="{3E477E1A-135D-47E1-8AC9-C6C6E7DF6C35}"/>
    <cellStyle name="Total 4 4 2 6 5" xfId="35458" xr:uid="{4AE2428B-4064-44E0-8100-6AC5D59D63EC}"/>
    <cellStyle name="Total 4 4 2 7" xfId="10484" xr:uid="{6113B37C-FA93-4893-8227-FCC020CF59DD}"/>
    <cellStyle name="Total 4 4 2 7 2" xfId="14467" xr:uid="{15FE6B1C-C5D1-4933-B59F-974C4E4B5985}"/>
    <cellStyle name="Total 4 4 2 7 3" xfId="21985" xr:uid="{BC444D06-4B9D-4044-8EE2-601DAF2846CF}"/>
    <cellStyle name="Total 4 4 2 7 4" xfId="31582" xr:uid="{35D4E236-FAFA-4064-9233-F13DB153F7EB}"/>
    <cellStyle name="Total 4 4 2 7 5" xfId="36769" xr:uid="{1A8D1F3A-7674-45DD-8953-95820548566F}"/>
    <cellStyle name="Total 4 4 2 8" xfId="4091" xr:uid="{6DA04290-B556-4543-A227-8613A36A93A8}"/>
    <cellStyle name="Total 4 4 2 9" xfId="11667" xr:uid="{81FB44E9-B4BF-43C2-A698-9F9EC70EB6D6}"/>
    <cellStyle name="Total 4 4 3" xfId="6212" xr:uid="{FE8B353B-5036-4060-B27B-8601567C5CD0}"/>
    <cellStyle name="Total 4 4 3 2" xfId="14963" xr:uid="{481A1D30-F9DE-473F-A9D3-798F8EDBF833}"/>
    <cellStyle name="Total 4 4 3 3" xfId="22467" xr:uid="{E76A2174-4557-499D-965D-D6F2D154BE73}"/>
    <cellStyle name="Total 4 4 3 4" xfId="27310" xr:uid="{3D660ED2-DFD7-4FF2-B9C9-FDBE4DA0CDCC}"/>
    <cellStyle name="Total 4 4 3 5" xfId="33666" xr:uid="{2E1FFC0A-6DBA-4F83-8C55-A4A47A757C1B}"/>
    <cellStyle name="Total 4 4 4" xfId="7650" xr:uid="{772EB8EF-F7E9-4F0B-8A95-32037FB1005A}"/>
    <cellStyle name="Total 4 4 4 2" xfId="15363" xr:uid="{6CABE067-D49B-431B-A2FD-C1944660EAF7}"/>
    <cellStyle name="Total 4 4 4 3" xfId="15899" xr:uid="{31D61F8C-4502-4E01-BA97-96256B118992}"/>
    <cellStyle name="Total 4 4 4 4" xfId="28748" xr:uid="{EB2FF84B-9093-45C3-A77E-18C3A6ACDF60}"/>
    <cellStyle name="Total 4 4 4 5" xfId="26302" xr:uid="{9DF12387-6CB2-4C13-8B62-178338EF7E16}"/>
    <cellStyle name="Total 4 4 5" xfId="8458" xr:uid="{CA1DE014-5A30-4ABA-889B-D00F730564FF}"/>
    <cellStyle name="Total 4 4 5 2" xfId="3020" xr:uid="{868B2E05-F22F-4E1E-A803-BEA6CCAA8C6F}"/>
    <cellStyle name="Total 4 4 5 3" xfId="23276" xr:uid="{0B7008F0-2038-450A-B5EA-8B1E3EE84A89}"/>
    <cellStyle name="Total 4 4 5 4" xfId="29556" xr:uid="{01BEF9BD-9DFB-4A9A-BED7-7FE5C09FFE1E}"/>
    <cellStyle name="Total 4 4 5 5" xfId="26464" xr:uid="{2F6068E2-A332-487E-8FF4-9B55FC2E3F47}"/>
    <cellStyle name="Total 4 4 6" xfId="9325" xr:uid="{88DED47A-C649-4673-BED1-DEC67D05A0CC}"/>
    <cellStyle name="Total 4 4 6 2" xfId="4325" xr:uid="{F5AB789E-5BF0-407D-BECD-202F8DEA3648}"/>
    <cellStyle name="Total 4 4 6 3" xfId="18736" xr:uid="{5DF324E7-0D1F-4A38-B65C-5AAEE9769060}"/>
    <cellStyle name="Total 4 4 6 4" xfId="30423" xr:uid="{3D750157-9C0F-4992-9FD2-76DD1490C26F}"/>
    <cellStyle name="Total 4 4 6 5" xfId="24398" xr:uid="{743C0D8A-9B60-4078-A217-8B7E2B400FF3}"/>
    <cellStyle name="Total 4 4 7" xfId="9630" xr:uid="{72EEE612-7F39-421D-AA97-673E5AD61C7D}"/>
    <cellStyle name="Total 4 4 7 2" xfId="12875" xr:uid="{EB8A5120-2E02-4030-A0B8-964F104D51B7}"/>
    <cellStyle name="Total 4 4 7 3" xfId="21527" xr:uid="{EA081EEE-14E0-4AE7-8A92-3AE1B1F54025}"/>
    <cellStyle name="Total 4 4 7 4" xfId="30728" xr:uid="{2AF7B280-407F-4C6D-B870-88233C4AA4C1}"/>
    <cellStyle name="Total 4 4 7 5" xfId="35004" xr:uid="{31670400-D49F-417F-AC7B-ED961C936DA7}"/>
    <cellStyle name="Total 4 4 8" xfId="10483" xr:uid="{DEA931F2-C06A-43CB-AE2D-A7D9C08ABD4A}"/>
    <cellStyle name="Total 4 4 8 2" xfId="13312" xr:uid="{4487C5DE-D747-4189-AF49-CF6863980551}"/>
    <cellStyle name="Total 4 4 8 3" xfId="20443" xr:uid="{29316A67-4809-4266-B4E6-2DE431A14BC1}"/>
    <cellStyle name="Total 4 4 8 4" xfId="31581" xr:uid="{5AFF0A9C-B6B1-423A-B160-0B838036C23E}"/>
    <cellStyle name="Total 4 4 8 5" xfId="33873" xr:uid="{CBBD7169-52EC-41B4-B379-7412AC032FA4}"/>
    <cellStyle name="Total 4 4 9" xfId="4090" xr:uid="{072EC089-BEBC-4296-8F0C-8DE44AB7714A}"/>
    <cellStyle name="Total 4 5" xfId="1921" xr:uid="{00000000-0005-0000-0000-000081070000}"/>
    <cellStyle name="Total 4 5 10" xfId="11666" xr:uid="{9DEECF40-F691-425F-BF5F-C3F269AE747E}"/>
    <cellStyle name="Total 4 5 11" xfId="15572" xr:uid="{D0729AE6-9A3E-4630-8373-3492ADA7E6FF}"/>
    <cellStyle name="Total 4 5 12" xfId="25226" xr:uid="{C37033A4-E493-49C4-914C-5593A453EC37}"/>
    <cellStyle name="Total 4 5 13" xfId="23556" xr:uid="{DEEBD5AB-E3A9-4495-9EE8-08A5BCFA9ACD}"/>
    <cellStyle name="Total 4 5 2" xfId="1922" xr:uid="{00000000-0005-0000-0000-000082070000}"/>
    <cellStyle name="Total 4 5 2 10" xfId="3680" xr:uid="{E92D3BC6-C6D8-4662-8C9B-879DD50DB68B}"/>
    <cellStyle name="Total 4 5 2 11" xfId="25227" xr:uid="{0962132E-DCA8-4914-9023-D3DA3309DD69}"/>
    <cellStyle name="Total 4 5 2 12" xfId="23557" xr:uid="{31606750-9BCE-44A7-98E2-A7430F5C62B0}"/>
    <cellStyle name="Total 4 5 2 2" xfId="6215" xr:uid="{07B46641-6356-4D23-A054-328B8E397937}"/>
    <cellStyle name="Total 4 5 2 2 2" xfId="13342" xr:uid="{2DD8D182-BDF1-42BF-AC4B-25060E3F5258}"/>
    <cellStyle name="Total 4 5 2 2 3" xfId="19665" xr:uid="{4439A291-8E3B-462F-A7BF-7CC9B0E88AFE}"/>
    <cellStyle name="Total 4 5 2 2 4" xfId="27313" xr:uid="{F1C37EED-6988-47DE-A568-03B383B88A46}"/>
    <cellStyle name="Total 4 5 2 2 5" xfId="26134" xr:uid="{99950DE2-011F-49EA-BD34-5B362BA656E2}"/>
    <cellStyle name="Total 4 5 2 3" xfId="7653" xr:uid="{402C0093-9C3D-493C-97E9-DF4E24C7C56C}"/>
    <cellStyle name="Total 4 5 2 3 2" xfId="2710" xr:uid="{D670C805-CDB0-431E-AAE4-534B6BE37E39}"/>
    <cellStyle name="Total 4 5 2 3 3" xfId="20201" xr:uid="{FD2929A7-106D-4B77-B589-6D60B30FE69B}"/>
    <cellStyle name="Total 4 5 2 3 4" xfId="28751" xr:uid="{BE4F2EBC-79A7-47B8-90B9-47CA3456A6D7}"/>
    <cellStyle name="Total 4 5 2 3 5" xfId="36486" xr:uid="{C0682615-B6E6-4BD1-ADD4-E69EDC0BCE98}"/>
    <cellStyle name="Total 4 5 2 4" xfId="8461" xr:uid="{2FE9B4D7-222A-4C89-B591-DBD47CF9ED01}"/>
    <cellStyle name="Total 4 5 2 4 2" xfId="3015" xr:uid="{305E30BF-F3A1-4F34-BC8A-063EB8272671}"/>
    <cellStyle name="Total 4 5 2 4 3" xfId="23275" xr:uid="{5D836732-0EEE-41A0-BFDB-33AB52F9AA90}"/>
    <cellStyle name="Total 4 5 2 4 4" xfId="29559" xr:uid="{9DBECAB1-8C35-490A-A761-D124EE18ECAB}"/>
    <cellStyle name="Total 4 5 2 4 5" xfId="32976" xr:uid="{554D7050-F159-4586-A108-4EB74C403E7D}"/>
    <cellStyle name="Total 4 5 2 5" xfId="9328" xr:uid="{940A078A-218E-4C54-B616-991BE75D21DD}"/>
    <cellStyle name="Total 4 5 2 5 2" xfId="18023" xr:uid="{BB48D4A3-1F19-4303-9407-31B0E2FA37DE}"/>
    <cellStyle name="Total 4 5 2 5 3" xfId="13610" xr:uid="{4348A11C-182B-4A8F-BFB4-4D4272E66DC5}"/>
    <cellStyle name="Total 4 5 2 5 4" xfId="30426" xr:uid="{06494943-DAC3-40EA-B175-0CCFB1C1E3D7}"/>
    <cellStyle name="Total 4 5 2 5 5" xfId="32367" xr:uid="{9CDE0A99-2182-4FBC-818B-4F5CB7845FBA}"/>
    <cellStyle name="Total 4 5 2 6" xfId="10093" xr:uid="{2E518901-8124-4FA6-8F9A-236BC24944F1}"/>
    <cellStyle name="Total 4 5 2 6 2" xfId="13116" xr:uid="{E55CE010-F193-42A5-AAE0-E66DD15008AA}"/>
    <cellStyle name="Total 4 5 2 6 3" xfId="21493" xr:uid="{C8A00188-970C-4A23-B652-178DE5B516B8}"/>
    <cellStyle name="Total 4 5 2 6 4" xfId="31191" xr:uid="{3FDEFC8A-B126-42D0-BC00-EA9C1F12D5D5}"/>
    <cellStyle name="Total 4 5 2 6 5" xfId="34970" xr:uid="{D7253266-D22D-45CB-83D4-88C036B4F1E1}"/>
    <cellStyle name="Total 4 5 2 7" xfId="10486" xr:uid="{7A5464DB-D6EE-489A-B650-7A649AFA0F32}"/>
    <cellStyle name="Total 4 5 2 7 2" xfId="12498" xr:uid="{CC165E74-6B76-466C-9053-88C342C31C2C}"/>
    <cellStyle name="Total 4 5 2 7 3" xfId="20951" xr:uid="{96384DE8-FEF2-4F6B-8621-B30123429EE9}"/>
    <cellStyle name="Total 4 5 2 7 4" xfId="31584" xr:uid="{179D2E7A-B25A-474E-9AE2-2E03433E5496}"/>
    <cellStyle name="Total 4 5 2 7 5" xfId="35993" xr:uid="{4DD451FE-30FA-46B8-B9E3-B41BABF433D1}"/>
    <cellStyle name="Total 4 5 2 8" xfId="4093" xr:uid="{A2B8ADE1-6647-40AD-A001-0B012E215A31}"/>
    <cellStyle name="Total 4 5 2 9" xfId="11665" xr:uid="{01B7270E-73AA-44BF-A35B-4CF1E8091E4B}"/>
    <cellStyle name="Total 4 5 3" xfId="6214" xr:uid="{13E12506-B163-4AFF-A4D1-FC118A69DFBA}"/>
    <cellStyle name="Total 4 5 3 2" xfId="14651" xr:uid="{30BB21F3-4E84-4202-91CD-9BF36AC29B10}"/>
    <cellStyle name="Total 4 5 3 3" xfId="20761" xr:uid="{43289558-BCD5-4BC7-972E-7D0DB98BE464}"/>
    <cellStyle name="Total 4 5 3 4" xfId="27312" xr:uid="{1752BCB2-C19D-42E2-A7D0-042367104A92}"/>
    <cellStyle name="Total 4 5 3 5" xfId="33438" xr:uid="{D1ABF6F0-23B0-45AE-B125-F083C0C51285}"/>
    <cellStyle name="Total 4 5 4" xfId="7652" xr:uid="{1B130043-A0EE-4469-9E70-3BE2071F885C}"/>
    <cellStyle name="Total 4 5 4 2" xfId="2709" xr:uid="{BF71C640-0DA0-4964-93A5-A22618C331D2}"/>
    <cellStyle name="Total 4 5 4 3" xfId="22444" xr:uid="{7AEA7F37-0048-43DB-A7A0-168BFC9E267B}"/>
    <cellStyle name="Total 4 5 4 4" xfId="28750" xr:uid="{B268C6C3-6C6F-4F2F-BC2A-8CADC9530ACE}"/>
    <cellStyle name="Total 4 5 4 5" xfId="36216" xr:uid="{07D7DC46-FA30-4FC3-BAE8-03602D4FA49F}"/>
    <cellStyle name="Total 4 5 5" xfId="8460" xr:uid="{676E1BDD-038D-4620-B939-8E2C4FF3DA8D}"/>
    <cellStyle name="Total 4 5 5 2" xfId="12933" xr:uid="{E3DFC456-59E3-4971-8557-EE5BE47BD010}"/>
    <cellStyle name="Total 4 5 5 3" xfId="15126" xr:uid="{DE753833-5533-47DB-B971-E1100D7D67B4}"/>
    <cellStyle name="Total 4 5 5 4" xfId="29558" xr:uid="{F3102E7E-404F-4C94-8353-9EBCB2A17B33}"/>
    <cellStyle name="Total 4 5 5 5" xfId="32973" xr:uid="{75EA4669-BC5F-47AB-AEAE-77A56669F621}"/>
    <cellStyle name="Total 4 5 6" xfId="9327" xr:uid="{150CC305-B1E3-4980-B3CF-6B60FF32417C}"/>
    <cellStyle name="Total 4 5 6 2" xfId="12640" xr:uid="{D63E31E4-A850-43E1-AE00-498F8CC33E6C}"/>
    <cellStyle name="Total 4 5 6 3" xfId="17589" xr:uid="{A0705231-9FA3-45DF-AEA8-3B408612D8D1}"/>
    <cellStyle name="Total 4 5 6 4" xfId="30425" xr:uid="{D7B56DC7-ED90-4084-AD4E-FDDBA424DD8A}"/>
    <cellStyle name="Total 4 5 6 5" xfId="36268" xr:uid="{320C6368-DF6E-4412-A3C3-A2D620BA2CF7}"/>
    <cellStyle name="Total 4 5 7" xfId="10092" xr:uid="{C42062DE-5E7D-410E-BED1-92E955A367FE}"/>
    <cellStyle name="Total 4 5 7 2" xfId="14444" xr:uid="{AC9C2E1F-1292-4A1B-878F-D1ACC3EE05E8}"/>
    <cellStyle name="Total 4 5 7 3" xfId="22013" xr:uid="{F4711476-3E8A-4BC0-A864-E746B3BD6D0E}"/>
    <cellStyle name="Total 4 5 7 4" xfId="31190" xr:uid="{F4DFC944-9AD1-410B-8A48-080D95D64336}"/>
    <cellStyle name="Total 4 5 7 5" xfId="35492" xr:uid="{2933B838-49F5-41A7-8E8F-FED9BD346E8E}"/>
    <cellStyle name="Total 4 5 8" xfId="10485" xr:uid="{A31A0333-81FF-4DDB-8323-55355AA80D1F}"/>
    <cellStyle name="Total 4 5 8 2" xfId="13144" xr:uid="{CA9D3953-E43A-49E1-9B3D-619080AD5C0E}"/>
    <cellStyle name="Total 4 5 8 3" xfId="21465" xr:uid="{2BAEA8C2-D095-4A60-B3BC-58035DCFB71A}"/>
    <cellStyle name="Total 4 5 8 4" xfId="31583" xr:uid="{33F8CF44-719D-41CB-BE86-701E5B268F82}"/>
    <cellStyle name="Total 4 5 8 5" xfId="34817" xr:uid="{C4A6D4A9-DDB0-4DE5-86A8-3F64ABA70D82}"/>
    <cellStyle name="Total 4 5 9" xfId="4092" xr:uid="{C640A67D-E0CA-4B6D-9BC1-603173DE1D6B}"/>
    <cellStyle name="Total 4 6" xfId="1923" xr:uid="{00000000-0005-0000-0000-000083070000}"/>
    <cellStyle name="Total 4 6 10" xfId="15857" xr:uid="{8D0BAE71-B9FE-4C65-97F9-9A0B438112C2}"/>
    <cellStyle name="Total 4 6 11" xfId="25228" xr:uid="{BBA96844-4306-4245-8929-0DD09E41EAE8}"/>
    <cellStyle name="Total 4 6 12" xfId="23558" xr:uid="{E2C54B78-AC49-4526-A119-2137B7A56BFC}"/>
    <cellStyle name="Total 4 6 2" xfId="6216" xr:uid="{0C0F9A36-1BBD-4826-A3C1-318EBF790A59}"/>
    <cellStyle name="Total 4 6 2 2" xfId="2271" xr:uid="{059DBA36-BAC4-40BE-8E64-EC67345ED05E}"/>
    <cellStyle name="Total 4 6 2 3" xfId="20508" xr:uid="{B9F41319-ABA3-4A36-AFF2-C7518A0BC46A}"/>
    <cellStyle name="Total 4 6 2 4" xfId="27314" xr:uid="{3ED17B83-C6CB-4AFC-B64C-F557FDEEE8FE}"/>
    <cellStyle name="Total 4 6 2 5" xfId="36369" xr:uid="{E32CA94F-2E03-4880-89B3-EC05901169F0}"/>
    <cellStyle name="Total 4 6 3" xfId="7654" xr:uid="{A6315EE7-09A9-492D-9C43-E16C2A770718}"/>
    <cellStyle name="Total 4 6 3 2" xfId="16936" xr:uid="{D1FD66C1-599A-453B-B925-BB8BD75EEEE2}"/>
    <cellStyle name="Total 4 6 3 3" xfId="19143" xr:uid="{40412166-AA48-4920-A895-EDE6D393359D}"/>
    <cellStyle name="Total 4 6 3 4" xfId="28752" xr:uid="{D46F0920-25AA-42D7-9AEB-99BFB510C2C5}"/>
    <cellStyle name="Total 4 6 3 5" xfId="34203" xr:uid="{630D1CB3-0F18-4DBC-9DD4-889184780B37}"/>
    <cellStyle name="Total 4 6 4" xfId="8462" xr:uid="{25AABDC8-F12A-42E9-80E4-D68ED34CD9D9}"/>
    <cellStyle name="Total 4 6 4 2" xfId="3016" xr:uid="{20A1DEE4-E91C-420C-B242-1130D4AD8BF3}"/>
    <cellStyle name="Total 4 6 4 3" xfId="19025" xr:uid="{8FBE0935-A458-4908-938B-D0972CD3CB4C}"/>
    <cellStyle name="Total 4 6 4 4" xfId="29560" xr:uid="{0B2E80D3-A253-4A3B-9052-9D42D9EF8E58}"/>
    <cellStyle name="Total 4 6 4 5" xfId="24178" xr:uid="{4FF29A66-504F-43C9-BDB3-47BE18D381A7}"/>
    <cellStyle name="Total 4 6 5" xfId="9329" xr:uid="{51F8D9E7-02FF-43C1-A20D-3D7790F3C7E3}"/>
    <cellStyle name="Total 4 6 5 2" xfId="12643" xr:uid="{CFC85AD9-96BF-4AEB-AC9A-65CEB8602D19}"/>
    <cellStyle name="Total 4 6 5 3" xfId="23003" xr:uid="{259ED7A3-3799-4BC4-A117-1B7B991904D2}"/>
    <cellStyle name="Total 4 6 5 4" xfId="30427" xr:uid="{FD579657-645C-43C7-A5AB-2F73376FF5EE}"/>
    <cellStyle name="Total 4 6 5 5" xfId="34241" xr:uid="{22A0855D-10F9-4DFE-946D-1817F024934D}"/>
    <cellStyle name="Total 4 6 6" xfId="6823" xr:uid="{B51F9B37-C3F0-4A63-B118-CB97EFED9942}"/>
    <cellStyle name="Total 4 6 6 2" xfId="17217" xr:uid="{C03EEEDE-2A1F-4C68-A857-109C1A8B8C44}"/>
    <cellStyle name="Total 4 6 6 3" xfId="21433" xr:uid="{2D9139F0-F211-4B1C-A483-6F2AF1ACDE6A}"/>
    <cellStyle name="Total 4 6 6 4" xfId="27921" xr:uid="{AD110323-3B07-498B-AD10-2D33BB4358CC}"/>
    <cellStyle name="Total 4 6 6 5" xfId="34936" xr:uid="{93C0FD8D-4648-4638-B9EA-337BA855957F}"/>
    <cellStyle name="Total 4 6 7" xfId="10487" xr:uid="{40F975DD-E8CD-49DA-8C3A-A63403B66ED3}"/>
    <cellStyle name="Total 4 6 7 2" xfId="13964" xr:uid="{9EB4719E-35B4-4709-BAF6-3E30551EE497}"/>
    <cellStyle name="Total 4 6 7 3" xfId="17645" xr:uid="{97FD9CAE-31A7-40FC-8FFC-968DAB49FB5A}"/>
    <cellStyle name="Total 4 6 7 4" xfId="31585" xr:uid="{45629BF5-B2FC-4011-9B44-997C43350979}"/>
    <cellStyle name="Total 4 6 7 5" xfId="35464" xr:uid="{33BA0B4A-C203-4903-AA57-98BE3676CC16}"/>
    <cellStyle name="Total 4 6 8" xfId="4094" xr:uid="{4B57C719-0C9D-4479-9062-C7CD46243DEB}"/>
    <cellStyle name="Total 4 6 9" xfId="11664" xr:uid="{FCDAA91C-F59E-4ED2-ACFF-328AB3DB4EC2}"/>
    <cellStyle name="Total 4 7" xfId="6207" xr:uid="{4CD546C9-50C8-438F-BA9E-EC0354DDB556}"/>
    <cellStyle name="Total 4 7 2" xfId="13443" xr:uid="{E600AA8D-DDF5-4367-ACAC-2CE6631C21CA}"/>
    <cellStyle name="Total 4 7 3" xfId="20762" xr:uid="{3154042A-238B-4B8F-BAF5-E5B65CD27659}"/>
    <cellStyle name="Total 4 7 4" xfId="27305" xr:uid="{A2755AA5-7512-423C-A333-4BEF56134703}"/>
    <cellStyle name="Total 4 7 5" xfId="34511" xr:uid="{3333CB7F-9777-4342-909F-5A5687993A1F}"/>
    <cellStyle name="Total 4 8" xfId="7645" xr:uid="{97667C97-0C13-4199-BE2B-3F6066F616FA}"/>
    <cellStyle name="Total 4 8 2" xfId="14080" xr:uid="{612EE2AE-2D85-4D0F-9661-5A288FCBCF1C}"/>
    <cellStyle name="Total 4 8 3" xfId="22836" xr:uid="{8798FDC1-9055-4525-89D4-A14741F2EFE3}"/>
    <cellStyle name="Total 4 8 4" xfId="28743" xr:uid="{83126AC2-82D0-4C76-8DCE-DC41BA4BCAAC}"/>
    <cellStyle name="Total 4 8 5" xfId="34627" xr:uid="{F6380B2D-C51F-4EBC-A59A-780B61351052}"/>
    <cellStyle name="Total 4 9" xfId="8453" xr:uid="{2066B1CC-56E4-431C-AEFF-3C92FD98C0F1}"/>
    <cellStyle name="Total 4 9 2" xfId="12935" xr:uid="{8538CBAD-F71F-4B1B-A667-D4EB4872B4FE}"/>
    <cellStyle name="Total 4 9 3" xfId="15701" xr:uid="{C3BD1043-B69B-4A1A-B4D0-9DF34B133EC2}"/>
    <cellStyle name="Total 4 9 4" xfId="29551" xr:uid="{7D74B6B5-63B0-4F0F-85AA-64E50286BE90}"/>
    <cellStyle name="Total 4 9 5" xfId="32980" xr:uid="{D4D0F084-C663-4A9B-A7E9-8A80749343DA}"/>
    <cellStyle name="Total 5" xfId="1924" xr:uid="{00000000-0005-0000-0000-000084070000}"/>
    <cellStyle name="Total 5 10" xfId="9330" xr:uid="{469A1B7E-F4E7-4483-BD15-4BF868AD50CE}"/>
    <cellStyle name="Total 5 10 2" xfId="3363" xr:uid="{6BAE6482-11E1-4ADD-A841-C35089F9D563}"/>
    <cellStyle name="Total 5 10 3" xfId="18729" xr:uid="{DC59E881-EE6B-4BDE-ACFA-33058A686F7E}"/>
    <cellStyle name="Total 5 10 4" xfId="30428" xr:uid="{A38A53CB-5503-46CC-B23C-2D24B99A864F}"/>
    <cellStyle name="Total 5 10 5" xfId="33187" xr:uid="{7E43188D-3810-4F6A-B6BB-0B1BD0236B5E}"/>
    <cellStyle name="Total 5 11" xfId="9638" xr:uid="{7A7CD501-4384-40A6-AADA-025F45E999D8}"/>
    <cellStyle name="Total 5 11 2" xfId="16040" xr:uid="{6F0B5DB6-03A4-45F5-BD89-715870C208C7}"/>
    <cellStyle name="Total 5 11 3" xfId="21033" xr:uid="{6B142A69-4677-4323-B595-C80594527A40}"/>
    <cellStyle name="Total 5 11 4" xfId="30736" xr:uid="{1815E75C-7073-4AC1-A9E9-7A24EB08DDD4}"/>
    <cellStyle name="Total 5 11 5" xfId="33208" xr:uid="{310FA076-9B1D-4A57-8AA5-603AD15FE502}"/>
    <cellStyle name="Total 5 12" xfId="10488" xr:uid="{45DC423F-A5D4-4756-BDF4-DAB8240E564D}"/>
    <cellStyle name="Total 5 12 2" xfId="17718" xr:uid="{BEEF735B-7D89-4AF1-8FBF-DF039A45A4E0}"/>
    <cellStyle name="Total 5 12 3" xfId="21533" xr:uid="{C068C88F-956A-4E24-8499-186A2598F26C}"/>
    <cellStyle name="Total 5 12 4" xfId="31586" xr:uid="{05FB5FA4-62DE-4790-8E13-4B92DAE836FD}"/>
    <cellStyle name="Total 5 12 5" xfId="34942" xr:uid="{B8CE0765-9949-45D4-A802-040608167086}"/>
    <cellStyle name="Total 5 13" xfId="4095" xr:uid="{3862A6DD-313D-43A8-88CB-009446F2DF9F}"/>
    <cellStyle name="Total 5 14" xfId="11663" xr:uid="{D889A9E5-DEF6-4064-8E56-FF8772B23DA0}"/>
    <cellStyle name="Total 5 15" xfId="15921" xr:uid="{8039492A-71B5-4439-A818-622516F3F511}"/>
    <cellStyle name="Total 5 16" xfId="25229" xr:uid="{B6371E55-AB64-4ED3-8CF0-1B10E1527A85}"/>
    <cellStyle name="Total 5 17" xfId="23559" xr:uid="{D803B57E-5049-4265-BFDC-734BC5D07FAC}"/>
    <cellStyle name="Total 5 2" xfId="1925" xr:uid="{00000000-0005-0000-0000-000085070000}"/>
    <cellStyle name="Total 5 2 10" xfId="11662" xr:uid="{FF081435-17F0-4EFB-927E-415FB3178E7E}"/>
    <cellStyle name="Total 5 2 11" xfId="12325" xr:uid="{77E29F75-E544-4F4A-A80A-C97DFE8042D3}"/>
    <cellStyle name="Total 5 2 12" xfId="25230" xr:uid="{BE500AD5-DF82-4298-B88E-9265788188E7}"/>
    <cellStyle name="Total 5 2 13" xfId="35322" xr:uid="{CB6995D4-64CF-4C67-AECA-848202192833}"/>
    <cellStyle name="Total 5 2 2" xfId="1926" xr:uid="{00000000-0005-0000-0000-000086070000}"/>
    <cellStyle name="Total 5 2 2 10" xfId="3683" xr:uid="{A3C70F81-8B1B-41F0-B6C4-0152A76CAF6C}"/>
    <cellStyle name="Total 5 2 2 11" xfId="25231" xr:uid="{F06A9ECB-5D3A-45B5-BE98-910D5D7CEA62}"/>
    <cellStyle name="Total 5 2 2 12" xfId="34740" xr:uid="{6B8245AB-7BA6-4BB5-B16E-E6D20BAE9A48}"/>
    <cellStyle name="Total 5 2 2 2" xfId="6219" xr:uid="{D460D4BF-6880-4C64-BB3C-1AAEE01330FD}"/>
    <cellStyle name="Total 5 2 2 2 2" xfId="14962" xr:uid="{FADCC020-BBB5-4906-9A40-37C778ECDF48}"/>
    <cellStyle name="Total 5 2 2 2 3" xfId="22328" xr:uid="{95195AAC-9CFD-416A-8AF8-1B6340526FBF}"/>
    <cellStyle name="Total 5 2 2 2 4" xfId="27317" xr:uid="{A7B20EF4-C265-4CB1-9811-60E79CD13FC3}"/>
    <cellStyle name="Total 5 2 2 2 5" xfId="33664" xr:uid="{DC4C2018-45C6-4CF1-8EBA-D6329FD568DE}"/>
    <cellStyle name="Total 5 2 2 3" xfId="7657" xr:uid="{CCBA4B36-29BE-4AD4-8BD0-5C3D139B7ABF}"/>
    <cellStyle name="Total 5 2 2 3 2" xfId="13039" xr:uid="{1DCD0743-D82D-4099-AA47-16A300D5DB50}"/>
    <cellStyle name="Total 5 2 2 3 3" xfId="20015" xr:uid="{EEBA5E7F-7B01-4E5B-B602-428300935359}"/>
    <cellStyle name="Total 5 2 2 3 4" xfId="28755" xr:uid="{240D912A-676F-40DA-8A1D-4918203F1140}"/>
    <cellStyle name="Total 5 2 2 3 5" xfId="33288" xr:uid="{F5D3525E-90B5-4F63-B342-045CD17A55B7}"/>
    <cellStyle name="Total 5 2 2 4" xfId="8465" xr:uid="{4811F1B1-12AB-43DA-B6FE-88396CC8C7C5}"/>
    <cellStyle name="Total 5 2 2 4 2" xfId="12929" xr:uid="{8349DD8F-5F7E-42DE-9D1E-F43F5B5E5B83}"/>
    <cellStyle name="Total 5 2 2 4 3" xfId="19024" xr:uid="{12C61EA3-9DE2-4B37-BE90-B100C7731557}"/>
    <cellStyle name="Total 5 2 2 4 4" xfId="29563" xr:uid="{9FB7A165-DFDF-436D-BE72-24968F2963FA}"/>
    <cellStyle name="Total 5 2 2 4 5" xfId="26467" xr:uid="{8817F3F5-BAA2-4CD7-8180-0872EB16190D}"/>
    <cellStyle name="Total 5 2 2 5" xfId="9332" xr:uid="{3501D8F5-B15E-4927-ABD9-1CBD6D3BC806}"/>
    <cellStyle name="Total 5 2 2 5 2" xfId="12641" xr:uid="{D445FFB9-AA2D-4831-BD07-860B6A1EFFF1}"/>
    <cellStyle name="Total 5 2 2 5 3" xfId="18734" xr:uid="{9E07D377-3272-4054-B3F5-864C5432C1CA}"/>
    <cellStyle name="Total 5 2 2 5 4" xfId="30430" xr:uid="{B175F837-548F-49EC-A7E7-255B2ED8EE64}"/>
    <cellStyle name="Total 5 2 2 5 5" xfId="33955" xr:uid="{C8A464B3-B9AF-4B37-B7AE-2077439475D3}"/>
    <cellStyle name="Total 5 2 2 6" xfId="10091" xr:uid="{72669E38-D2BF-408E-84A5-89F28BFE6496}"/>
    <cellStyle name="Total 5 2 2 6 2" xfId="13294" xr:uid="{03DA2429-0296-4EDA-87D2-829C48E042E4}"/>
    <cellStyle name="Total 5 2 2 6 3" xfId="19845" xr:uid="{C3BFB63B-4E69-4D5D-B20B-958F82E74104}"/>
    <cellStyle name="Total 5 2 2 6 4" xfId="31189" xr:uid="{C7BFCC27-2EBC-49B5-A39A-9FC85E0752B0}"/>
    <cellStyle name="Total 5 2 2 6 5" xfId="36021" xr:uid="{A112070D-7089-4ED4-A36C-8017F72C147F}"/>
    <cellStyle name="Total 5 2 2 7" xfId="10490" xr:uid="{50ADBF89-3EA5-4F0C-A766-F72B9082C648}"/>
    <cellStyle name="Total 5 2 2 7 2" xfId="16714" xr:uid="{31E86C44-7C5E-4D36-B82D-A888786BE14F}"/>
    <cellStyle name="Total 5 2 2 7 3" xfId="19411" xr:uid="{DE5AB7DC-E9DE-4B6A-B33B-EF706D8CCE90}"/>
    <cellStyle name="Total 5 2 2 7 4" xfId="31588" xr:uid="{04F04D71-E726-4BEB-B25C-FE43C93DC378}"/>
    <cellStyle name="Total 5 2 2 7 5" xfId="32536" xr:uid="{A209FDD3-6C0C-46EF-AEC7-9358BB7F1331}"/>
    <cellStyle name="Total 5 2 2 8" xfId="4097" xr:uid="{E04ACBC6-70DA-4B70-A14A-FB50DE901F55}"/>
    <cellStyle name="Total 5 2 2 9" xfId="15689" xr:uid="{CB37EAC2-F2B4-4EBE-828D-EFB13B25379D}"/>
    <cellStyle name="Total 5 2 3" xfId="6218" xr:uid="{9CE2490D-CEC3-41B0-A131-FF82BEAC4A25}"/>
    <cellStyle name="Total 5 2 3 2" xfId="12441" xr:uid="{694A60C2-EAF9-4A2C-BF23-4F2D64136D92}"/>
    <cellStyle name="Total 5 2 3 3" xfId="3747" xr:uid="{D1D29A47-3D53-4DD2-A149-CE444FEF37F1}"/>
    <cellStyle name="Total 5 2 3 4" xfId="27316" xr:uid="{8489258B-0A74-4E3A-B421-0F794690C6B8}"/>
    <cellStyle name="Total 5 2 3 5" xfId="34773" xr:uid="{1EDB6DC6-64D8-4320-A583-FDEB5F9EC6F1}"/>
    <cellStyle name="Total 5 2 4" xfId="7656" xr:uid="{65346905-54A5-4583-9845-0BDEE40762E2}"/>
    <cellStyle name="Total 5 2 4 2" xfId="14296" xr:uid="{EDBA1788-4849-4924-A53F-FAE00F6060C8}"/>
    <cellStyle name="Total 5 2 4 3" xfId="19295" xr:uid="{4C512FC3-1E00-43D7-8179-44469F43A665}"/>
    <cellStyle name="Total 5 2 4 4" xfId="28754" xr:uid="{94134F5B-6101-449C-95BD-CB5195E751E7}"/>
    <cellStyle name="Total 5 2 4 5" xfId="34257" xr:uid="{9A6F7E5B-1CF6-4547-9558-60F74BB2150B}"/>
    <cellStyle name="Total 5 2 5" xfId="8464" xr:uid="{2FF71928-28CF-4950-A4B3-F6F19B1C9696}"/>
    <cellStyle name="Total 5 2 5 2" xfId="18285" xr:uid="{C0B83062-9F1E-4139-8CE8-58B5DCDDAA8F}"/>
    <cellStyle name="Total 5 2 5 3" xfId="23274" xr:uid="{C6279BFB-AB08-4EE2-B445-009F5D2F8E60}"/>
    <cellStyle name="Total 5 2 5 4" xfId="29562" xr:uid="{F935ADDD-16E7-4C10-93E0-DFD426BC699B}"/>
    <cellStyle name="Total 5 2 5 5" xfId="32975" xr:uid="{77153B7B-1723-460E-8A8E-C1425613C482}"/>
    <cellStyle name="Total 5 2 6" xfId="9331" xr:uid="{AEC4A200-148D-4406-A2A0-EA99B0B60C5A}"/>
    <cellStyle name="Total 5 2 6 2" xfId="18021" xr:uid="{B1BBEEC4-1AC5-41B5-9C82-EB1B18EDE277}"/>
    <cellStyle name="Total 5 2 6 3" xfId="23008" xr:uid="{D38271F9-46CA-4084-A4A8-9B8E52DAD0F5}"/>
    <cellStyle name="Total 5 2 6 4" xfId="30429" xr:uid="{C96AA4ED-D110-44FE-8B9E-F4D7E6DBCBC3}"/>
    <cellStyle name="Total 5 2 6 5" xfId="32641" xr:uid="{C2B22C0E-AE1F-4F0F-8AC8-E78A0630E0DF}"/>
    <cellStyle name="Total 5 2 7" xfId="10090" xr:uid="{04EB7BD7-C547-4490-B5B4-430B65BB5B62}"/>
    <cellStyle name="Total 5 2 7 2" xfId="17009" xr:uid="{A246DF2E-6AD5-4BA5-B52C-2CEDA5231690}"/>
    <cellStyle name="Total 5 2 7 3" xfId="22780" xr:uid="{4EC205EC-8C51-4EE6-A642-3B0AE9AA234F}"/>
    <cellStyle name="Total 5 2 7 4" xfId="31188" xr:uid="{7421A1E9-E805-4568-837F-534068A242DC}"/>
    <cellStyle name="Total 5 2 7 5" xfId="34453" xr:uid="{BE4197F6-2598-400A-92D9-FE07FDE8C38D}"/>
    <cellStyle name="Total 5 2 8" xfId="10489" xr:uid="{FFF646C7-FE78-4BF4-8774-B10B0A3BA6B8}"/>
    <cellStyle name="Total 5 2 8 2" xfId="14588" xr:uid="{161A5339-9AD2-4435-B7E1-82377F47A368}"/>
    <cellStyle name="Total 5 2 8 3" xfId="22282" xr:uid="{2BADB21B-D224-4105-B15E-BE3BC747ADE4}"/>
    <cellStyle name="Total 5 2 8 4" xfId="31587" xr:uid="{0F24DBC3-6C26-460B-AE7E-1CE513C446C7}"/>
    <cellStyle name="Total 5 2 8 5" xfId="32105" xr:uid="{D213F43F-CAFB-4CC7-A3F7-8B1CE4EBB859}"/>
    <cellStyle name="Total 5 2 9" xfId="4096" xr:uid="{B554D9D5-4AB8-491D-A99D-175581D753A3}"/>
    <cellStyle name="Total 5 3" xfId="1927" xr:uid="{00000000-0005-0000-0000-000087070000}"/>
    <cellStyle name="Total 5 3 10" xfId="14928" xr:uid="{EE3E1439-6292-4E49-B0AB-87EA26F242E5}"/>
    <cellStyle name="Total 5 3 11" xfId="15925" xr:uid="{E0279214-E362-43FA-85E0-BC3D91A013CF}"/>
    <cellStyle name="Total 5 3 12" xfId="25232" xr:uid="{20226959-A165-4360-9F95-0662D5E1D7D2}"/>
    <cellStyle name="Total 5 3 13" xfId="33652" xr:uid="{A0BACC09-AF79-4E81-AB8E-AF4C5FBCAC86}"/>
    <cellStyle name="Total 5 3 2" xfId="1928" xr:uid="{00000000-0005-0000-0000-000088070000}"/>
    <cellStyle name="Total 5 3 2 10" xfId="21303" xr:uid="{8E134E3A-DFCA-409B-871C-EAFB1E436B82}"/>
    <cellStyle name="Total 5 3 2 11" xfId="25233" xr:uid="{59313266-9F16-4A14-8EA6-6A4971D5A1BA}"/>
    <cellStyle name="Total 5 3 2 12" xfId="36696" xr:uid="{7EEB2792-BBD8-4F36-85F6-E61AEB7B6ECF}"/>
    <cellStyle name="Total 5 3 2 2" xfId="6221" xr:uid="{2F39CAD5-59EA-4EBD-88F0-8BD09D656FB6}"/>
    <cellStyle name="Total 5 3 2 2 2" xfId="14649" xr:uid="{D4C1A7DC-D92A-4EAA-B2B8-E82E4F578D93}"/>
    <cellStyle name="Total 5 3 2 2 3" xfId="20760" xr:uid="{77BFDBAB-2F9D-485C-B120-14F0CD29371B}"/>
    <cellStyle name="Total 5 3 2 2 4" xfId="27319" xr:uid="{CC482513-79EB-44BA-8E84-986BEEE73DAB}"/>
    <cellStyle name="Total 5 3 2 2 5" xfId="33436" xr:uid="{A0582131-2938-4CC9-BA1A-089EA37AC02C}"/>
    <cellStyle name="Total 5 3 2 3" xfId="7659" xr:uid="{6DBB0509-B40F-4044-9445-4B0C427D01F2}"/>
    <cellStyle name="Total 5 3 2 3 2" xfId="13195" xr:uid="{A800E24D-1592-4C1C-BF33-5C3FD8C650F3}"/>
    <cellStyle name="Total 5 3 2 3 3" xfId="20615" xr:uid="{4973F204-9956-4036-BAD6-D1294EB2F88A}"/>
    <cellStyle name="Total 5 3 2 3 4" xfId="28757" xr:uid="{B019259C-282D-4CE3-BB96-372947EEC726}"/>
    <cellStyle name="Total 5 3 2 3 5" xfId="36881" xr:uid="{57A55D0E-3E22-45B6-A0DE-39CD5517B5EF}"/>
    <cellStyle name="Total 5 3 2 4" xfId="8467" xr:uid="{04C1E576-BF22-4146-B876-942143E06D1B}"/>
    <cellStyle name="Total 5 3 2 4 2" xfId="12930" xr:uid="{A3C639D8-C9BC-4BAD-A061-85AEF954956E}"/>
    <cellStyle name="Total 5 3 2 4 3" xfId="23273" xr:uid="{C81C3A7D-9722-4CDC-8F28-2A0DC6DBDAD1}"/>
    <cellStyle name="Total 5 3 2 4 4" xfId="29565" xr:uid="{5169D014-BF22-459B-A59B-A681E7995CCA}"/>
    <cellStyle name="Total 5 3 2 4 5" xfId="26468" xr:uid="{D0599491-102F-4BAC-9957-1404172E564A}"/>
    <cellStyle name="Total 5 3 2 5" xfId="9334" xr:uid="{7D7A1789-DECE-4B95-8819-0441B5CCCCD3}"/>
    <cellStyle name="Total 5 3 2 5 2" xfId="12642" xr:uid="{52CF58ED-4B77-4F6E-AC73-F8CD13F75745}"/>
    <cellStyle name="Total 5 3 2 5 3" xfId="23006" xr:uid="{9C16644A-4AB0-4F02-80C9-C54D1C27855B}"/>
    <cellStyle name="Total 5 3 2 5 4" xfId="30432" xr:uid="{48B13D96-2289-449B-820E-FFB7776C4B21}"/>
    <cellStyle name="Total 5 3 2 5 5" xfId="35159" xr:uid="{5B29AE35-53FA-4FFF-AC30-F1579EC7A504}"/>
    <cellStyle name="Total 5 3 2 6" xfId="6824" xr:uid="{2FE2A286-FCFC-457F-BCEA-1B47158AA4E8}"/>
    <cellStyle name="Total 5 3 2 6 2" xfId="15945" xr:uid="{FE3F0F67-CA21-4ECC-898A-CCC8A86C04A2}"/>
    <cellStyle name="Total 5 3 2 6 3" xfId="20920" xr:uid="{A449A397-9D33-4711-8E6C-6261189B78FF}"/>
    <cellStyle name="Total 5 3 2 6 4" xfId="27922" xr:uid="{8C9C64CF-01CF-4B70-9FEF-E5E1315B4904}"/>
    <cellStyle name="Total 5 3 2 6 5" xfId="34321" xr:uid="{D260435D-7FEE-4425-B045-6E3CA3A4DB52}"/>
    <cellStyle name="Total 5 3 2 7" xfId="10492" xr:uid="{85ADEA0D-C962-4E6F-9C17-E8D0CA801BA6}"/>
    <cellStyle name="Total 5 3 2 7 2" xfId="15259" xr:uid="{0EF26797-101B-46E5-B3B1-8BDCB9135A94}"/>
    <cellStyle name="Total 5 3 2 7 3" xfId="19244" xr:uid="{F670F632-20F2-4BF3-A94F-A3D81B2903C5}"/>
    <cellStyle name="Total 5 3 2 7 4" xfId="31590" xr:uid="{A868EEFB-FE92-4A05-899C-A51331F145A7}"/>
    <cellStyle name="Total 5 3 2 7 5" xfId="33425" xr:uid="{8D5C54C1-74C9-453F-BE2F-77A77AD3AEDE}"/>
    <cellStyle name="Total 5 3 2 8" xfId="4099" xr:uid="{D87CCBA8-2CE4-40CE-8A21-FC1C7C86FF05}"/>
    <cellStyle name="Total 5 3 2 9" xfId="13609" xr:uid="{DBC6F9E7-C3B9-4CB7-A495-37A8FF8A04E6}"/>
    <cellStyle name="Total 5 3 3" xfId="6220" xr:uid="{A9E84E03-CF7D-4DED-B44A-9D3A89640373}"/>
    <cellStyle name="Total 5 3 3 2" xfId="13624" xr:uid="{C2AE9600-D910-4932-A28A-573A8E8E57E7}"/>
    <cellStyle name="Total 5 3 3 3" xfId="18539" xr:uid="{DD22EECD-A331-4A84-8486-4DB0CBD073E5}"/>
    <cellStyle name="Total 5 3 3 4" xfId="27318" xr:uid="{24F6AFA2-86F1-4A68-BC92-413E0392466A}"/>
    <cellStyle name="Total 5 3 3 5" xfId="34518" xr:uid="{5E839ED1-AFF4-41BC-A7FE-19014C505610}"/>
    <cellStyle name="Total 5 3 4" xfId="7658" xr:uid="{DEB5F08C-91B9-4F30-AF18-551ED20EB9C9}"/>
    <cellStyle name="Total 5 3 4 2" xfId="14354" xr:uid="{6CF994A7-C546-4875-8911-1A1B68D08C9A}"/>
    <cellStyle name="Total 5 3 4 3" xfId="22837" xr:uid="{49186260-B080-45B0-99C6-4707F4B23EDF}"/>
    <cellStyle name="Total 5 3 4 4" xfId="28756" xr:uid="{0215D6B2-BC21-4BAA-9796-F898268A2EF5}"/>
    <cellStyle name="Total 5 3 4 5" xfId="34019" xr:uid="{E55754F7-03E6-43CF-BF35-A288A394FD3F}"/>
    <cellStyle name="Total 5 3 5" xfId="8466" xr:uid="{8C675D9A-3F1D-45E2-A709-183A32AB9BC3}"/>
    <cellStyle name="Total 5 3 5 2" xfId="18286" xr:uid="{360645E4-351E-4DDC-9894-B252818DFBFB}"/>
    <cellStyle name="Total 5 3 5 3" xfId="14158" xr:uid="{3FB7176B-F9B2-4A60-8C59-D419B6189F5C}"/>
    <cellStyle name="Total 5 3 5 4" xfId="29564" xr:uid="{5A1E74B6-50C7-4AC5-A028-DE43C1667C98}"/>
    <cellStyle name="Total 5 3 5 5" xfId="24179" xr:uid="{002BFFBD-E19A-45B5-861F-9ABB7CD5C82F}"/>
    <cellStyle name="Total 5 3 6" xfId="9333" xr:uid="{90FA678F-62CD-432D-B5CE-4D2377E46B06}"/>
    <cellStyle name="Total 5 3 6 2" xfId="18022" xr:uid="{F85394FE-06F7-4759-98E0-F82B7EC215FC}"/>
    <cellStyle name="Total 5 3 6 3" xfId="15807" xr:uid="{98BF51EA-9BF7-4400-AAF9-E769E64CC4F6}"/>
    <cellStyle name="Total 5 3 6 4" xfId="30431" xr:uid="{7A29C499-104C-4F44-BFD6-230AF86FC46D}"/>
    <cellStyle name="Total 5 3 6 5" xfId="36851" xr:uid="{C302E933-000E-40C9-914D-2AC9D66170B9}"/>
    <cellStyle name="Total 5 3 7" xfId="9637" xr:uid="{80D2122C-DCD2-4D88-8655-6EE67D06E2FF}"/>
    <cellStyle name="Total 5 3 7 2" xfId="16773" xr:uid="{99048B71-1F13-4223-91B0-15A7556516D7}"/>
    <cellStyle name="Total 5 3 7 3" xfId="21555" xr:uid="{5A65D317-6AC0-456B-A4FE-77E48FF1EC8B}"/>
    <cellStyle name="Total 5 3 7 4" xfId="30735" xr:uid="{276E7E28-CAC0-4CC4-A704-EAB2EB5C7116}"/>
    <cellStyle name="Total 5 3 7 5" xfId="34349" xr:uid="{B930945D-E2C4-4147-B814-8D58CB817662}"/>
    <cellStyle name="Total 5 3 8" xfId="10491" xr:uid="{AF8435BB-8051-45D3-A23B-3F88861FE5AA}"/>
    <cellStyle name="Total 5 3 8 2" xfId="15981" xr:uid="{89038945-AE22-4E1C-AC86-6723BA1411C7}"/>
    <cellStyle name="Total 5 3 8 3" xfId="20368" xr:uid="{E885319B-C453-4CAD-AA60-EBC14B3B2818}"/>
    <cellStyle name="Total 5 3 8 4" xfId="31589" xr:uid="{6B429D8A-8B71-4C28-83E4-E4B8B69F7EE5}"/>
    <cellStyle name="Total 5 3 8 5" xfId="36349" xr:uid="{DC21B270-7184-4B12-8CA3-3F741551566E}"/>
    <cellStyle name="Total 5 3 9" xfId="4098" xr:uid="{9F0E0B42-2338-4282-97E5-9A75B5E83D20}"/>
    <cellStyle name="Total 5 4" xfId="1929" xr:uid="{00000000-0005-0000-0000-000089070000}"/>
    <cellStyle name="Total 5 4 10" xfId="17517" xr:uid="{A157BA43-FAF3-4DE2-B9DF-3325A586CC14}"/>
    <cellStyle name="Total 5 4 11" xfId="20728" xr:uid="{B1F4762D-4E0F-427B-A39E-D135B2C563B4}"/>
    <cellStyle name="Total 5 4 12" xfId="25234" xr:uid="{9014E6A1-157D-415F-847A-841FE620CCE0}"/>
    <cellStyle name="Total 5 4 13" xfId="34169" xr:uid="{8C66AB25-8F65-4BEC-A914-18503D5CB66B}"/>
    <cellStyle name="Total 5 4 2" xfId="1930" xr:uid="{00000000-0005-0000-0000-00008A070000}"/>
    <cellStyle name="Total 5 4 2 10" xfId="19651" xr:uid="{DC9446D6-3620-4941-BAF3-64E13656B8B4}"/>
    <cellStyle name="Total 5 4 2 11" xfId="25235" xr:uid="{F3D2E621-F3D5-4531-94A5-1823494DCE35}"/>
    <cellStyle name="Total 5 4 2 12" xfId="35869" xr:uid="{8D408455-722E-4D3E-9E58-5D2FC08FCA9A}"/>
    <cellStyle name="Total 5 4 2 2" xfId="6223" xr:uid="{70BDF897-BF6C-46A8-80B1-A529AD150193}"/>
    <cellStyle name="Total 5 4 2 2 2" xfId="17087" xr:uid="{3EDCEF42-DDAF-451C-8325-D60278196D52}"/>
    <cellStyle name="Total 5 4 2 2 3" xfId="20506" xr:uid="{7DAD34B3-D7CE-4038-8FD1-FE12F56C5717}"/>
    <cellStyle name="Total 5 4 2 2 4" xfId="27321" xr:uid="{605ED810-FFD3-4823-81C9-9A7F2E9368C0}"/>
    <cellStyle name="Total 5 4 2 2 5" xfId="35974" xr:uid="{CDABFA58-F805-4E63-AD28-BBD945CFB0F1}"/>
    <cellStyle name="Total 5 4 2 3" xfId="7661" xr:uid="{9C5339A7-7E99-4A54-A1DB-38D78853B622}"/>
    <cellStyle name="Total 5 4 2 3 2" xfId="17797" xr:uid="{2CE0A1A7-6257-454D-BE9D-6702F0BF2A3E}"/>
    <cellStyle name="Total 5 4 2 3 3" xfId="21579" xr:uid="{72D968E0-EC0D-41B1-9026-7114597F9FDE}"/>
    <cellStyle name="Total 5 4 2 3 4" xfId="28759" xr:uid="{3207ECB5-9FEB-4912-808B-80666350AF86}"/>
    <cellStyle name="Total 5 4 2 3 5" xfId="36111" xr:uid="{32DF845C-9F60-40A4-82D1-1A7B177B4FD4}"/>
    <cellStyle name="Total 5 4 2 4" xfId="8469" xr:uid="{439AAF9B-E3E1-4B89-A3D9-D7FEEC2B7992}"/>
    <cellStyle name="Total 5 4 2 4 2" xfId="3019" xr:uid="{6670107E-D407-4DD7-8D66-12ACEB2DE6D5}"/>
    <cellStyle name="Total 5 4 2 4 3" xfId="17874" xr:uid="{43C335D6-42E9-459B-BED8-5358B3ED19F3}"/>
    <cellStyle name="Total 5 4 2 4 4" xfId="29567" xr:uid="{3414EEDC-E37E-4277-B4F5-B004CF05702E}"/>
    <cellStyle name="Total 5 4 2 4 5" xfId="32972" xr:uid="{35D75829-1E3C-412E-9590-80748B8E6988}"/>
    <cellStyle name="Total 5 4 2 5" xfId="9336" xr:uid="{F3965135-7892-4008-AEE9-75EDAF467D08}"/>
    <cellStyle name="Total 5 4 2 5 2" xfId="3426" xr:uid="{03E2C084-767B-4FD0-82FA-24FDC1944410}"/>
    <cellStyle name="Total 5 4 2 5 3" xfId="23007" xr:uid="{04AAA303-48F8-45BF-8DE0-58833C231268}"/>
    <cellStyle name="Total 5 4 2 5 4" xfId="30434" xr:uid="{C5C937C9-7517-4A7D-9FEE-722811EBF2CC}"/>
    <cellStyle name="Total 5 4 2 5 5" xfId="35546" xr:uid="{3272DA4E-F6BF-4F36-BB85-B38334235523}"/>
    <cellStyle name="Total 5 4 2 6" xfId="10079" xr:uid="{8032E69E-5869-4972-AFF2-25E9E9C6AF3B}"/>
    <cellStyle name="Total 5 4 2 6 2" xfId="14445" xr:uid="{DBFCBF18-FB70-4B9C-9B97-A119791ABBD4}"/>
    <cellStyle name="Total 5 4 2 6 3" xfId="20982" xr:uid="{0EBE1907-68DD-4EC0-8749-2BCC734D6D1F}"/>
    <cellStyle name="Total 5 4 2 6 4" xfId="31177" xr:uid="{77471AE4-1986-4EC5-8075-E06E71BCAA94}"/>
    <cellStyle name="Total 5 4 2 6 5" xfId="32136" xr:uid="{9C88B49D-3121-487D-96EE-6AE46C9AC2E1}"/>
    <cellStyle name="Total 5 4 2 7" xfId="10494" xr:uid="{8797D12D-1EBD-43E8-9CE9-C7F63CB175DA}"/>
    <cellStyle name="Total 5 4 2 7 2" xfId="3629" xr:uid="{755F8D9B-2629-467E-A530-6212AF1DBAA0}"/>
    <cellStyle name="Total 5 4 2 7 3" xfId="19898" xr:uid="{D9C967DA-115E-4600-A90C-39C92C64914E}"/>
    <cellStyle name="Total 5 4 2 7 4" xfId="31592" xr:uid="{E06D7A53-F3F3-4BDE-A73E-1D24EA56E2EE}"/>
    <cellStyle name="Total 5 4 2 7 5" xfId="33266" xr:uid="{D530727C-9F81-4B00-A32F-1108512625E7}"/>
    <cellStyle name="Total 5 4 2 8" xfId="4101" xr:uid="{ACDE32E0-775A-4F8F-AD69-CAFD58CC92EA}"/>
    <cellStyle name="Total 5 4 2 9" xfId="14263" xr:uid="{2DFA6070-8C7D-4C89-8C12-998FFC4A9F98}"/>
    <cellStyle name="Total 5 4 3" xfId="6222" xr:uid="{8E281398-9340-4E2F-8584-888EB04AED43}"/>
    <cellStyle name="Total 5 4 3 2" xfId="13340" xr:uid="{D08BC93D-A676-4660-815B-E0DE775F5E50}"/>
    <cellStyle name="Total 5 4 3 3" xfId="19663" xr:uid="{60C2A72F-4A9E-46F6-B7D0-01091D139AA7}"/>
    <cellStyle name="Total 5 4 3 4" xfId="27320" xr:uid="{1EA358D7-126A-4945-94E8-DDF07B97B311}"/>
    <cellStyle name="Total 5 4 3 5" xfId="36370" xr:uid="{CC9FF3D8-9C96-40B6-9659-806D12E06CCD}"/>
    <cellStyle name="Total 5 4 4" xfId="7660" xr:uid="{2536A2F5-B8B8-4DF3-AB65-EF253FFC2B9A}"/>
    <cellStyle name="Total 5 4 4 2" xfId="14077" xr:uid="{D767F6C9-6245-44C0-8E18-C271368E5960}"/>
    <cellStyle name="Total 5 4 4 3" xfId="22077" xr:uid="{1BE3E573-6760-4DC8-B34C-034BCD321685}"/>
    <cellStyle name="Total 5 4 4 4" xfId="28758" xr:uid="{9587E8E3-726C-4148-9A86-CC29F60AF9A4}"/>
    <cellStyle name="Total 5 4 4 5" xfId="34575" xr:uid="{37AF85AB-16F0-42DF-A0BE-7E1CBDF06215}"/>
    <cellStyle name="Total 5 4 5" xfId="8468" xr:uid="{E69E237E-1D5A-49C7-8265-3506A9470675}"/>
    <cellStyle name="Total 5 4 5 2" xfId="3018" xr:uid="{2134099C-A54D-48CE-B1B7-B64271EC7A51}"/>
    <cellStyle name="Total 5 4 5 3" xfId="19023" xr:uid="{E6E0E5A1-BE0F-4289-A7FA-E31705BA8E2D}"/>
    <cellStyle name="Total 5 4 5 4" xfId="29566" xr:uid="{A5F96F70-4A9F-4131-BD24-442F509C5DC9}"/>
    <cellStyle name="Total 5 4 5 5" xfId="32969" xr:uid="{59AA0117-89DA-44B9-8811-89EE880C9075}"/>
    <cellStyle name="Total 5 4 6" xfId="9335" xr:uid="{61769F34-A726-4790-9D05-5C0097CDA32C}"/>
    <cellStyle name="Total 5 4 6 2" xfId="3374" xr:uid="{1464CD57-498D-4C72-A2C1-7B7CCB6D817F}"/>
    <cellStyle name="Total 5 4 6 3" xfId="18732" xr:uid="{540A5514-AF87-4AB1-8393-CE1C4BEC34FB}"/>
    <cellStyle name="Total 5 4 6 4" xfId="30433" xr:uid="{131FDF6A-DC46-4A49-88CE-4774AD9AC177}"/>
    <cellStyle name="Total 5 4 6 5" xfId="36075" xr:uid="{B0FC22DF-5222-48A8-A069-31AD66DAE167}"/>
    <cellStyle name="Total 5 4 7" xfId="9639" xr:uid="{BCB3ED38-1C14-42EB-B422-35F673F2E2EC}"/>
    <cellStyle name="Total 5 4 7 2" xfId="15318" xr:uid="{B8509B15-D854-465A-B445-057793D1D458}"/>
    <cellStyle name="Total 5 4 7 3" xfId="19185" xr:uid="{2E9CFBE7-59F0-4E10-99D9-3D507D85ACB6}"/>
    <cellStyle name="Total 5 4 7 4" xfId="30737" xr:uid="{5293A670-8616-47FF-9696-D81B82F86602}"/>
    <cellStyle name="Total 5 4 7 5" xfId="32619" xr:uid="{22136FD3-3049-4561-8BAB-B45793A79EE7}"/>
    <cellStyle name="Total 5 4 8" xfId="10493" xr:uid="{C3310C49-C309-4A95-B020-51A12507016C}"/>
    <cellStyle name="Total 5 4 8 2" xfId="11993" xr:uid="{A586824B-FAFC-4117-A150-987E8FE18666}"/>
    <cellStyle name="Total 5 4 8 3" xfId="18593" xr:uid="{22C786D3-E75A-4E73-8883-54A6238C81DE}"/>
    <cellStyle name="Total 5 4 8 4" xfId="31591" xr:uid="{31B41A58-4FEB-438E-B54D-EC6E6BEF271F}"/>
    <cellStyle name="Total 5 4 8 5" xfId="34394" xr:uid="{9CE141E3-E80C-40C6-B731-860D493D8D3A}"/>
    <cellStyle name="Total 5 4 9" xfId="4100" xr:uid="{CA1C32F7-9642-439D-BF78-9BB85A42D63D}"/>
    <cellStyle name="Total 5 5" xfId="1931" xr:uid="{00000000-0005-0000-0000-00008B070000}"/>
    <cellStyle name="Total 5 5 10" xfId="16431" xr:uid="{2C6C9304-87C4-4F0C-BDF2-5576028CAC80}"/>
    <cellStyle name="Total 5 5 11" xfId="22656" xr:uid="{048FC521-3F7F-4E46-8BA4-EB1D4B0A6431}"/>
    <cellStyle name="Total 5 5 12" xfId="25236" xr:uid="{03D3FDFF-2CA9-4430-8DAB-E41582BD225C}"/>
    <cellStyle name="Total 5 5 13" xfId="35329" xr:uid="{2F9AE637-9C0A-4903-A3D5-FE2CA2881FC9}"/>
    <cellStyle name="Total 5 5 2" xfId="1932" xr:uid="{00000000-0005-0000-0000-00008C070000}"/>
    <cellStyle name="Total 5 5 2 10" xfId="20162" xr:uid="{FC05E31C-497B-4C96-BB95-663B0146888B}"/>
    <cellStyle name="Total 5 5 2 11" xfId="25237" xr:uid="{ABDB64F6-1687-44AE-BFD7-C4A99FA02F8B}"/>
    <cellStyle name="Total 5 5 2 12" xfId="34747" xr:uid="{0FC8FBAA-F76A-45E8-A1A0-73B2C97354DC}"/>
    <cellStyle name="Total 5 5 2 2" xfId="6225" xr:uid="{B07EE3FA-1AA1-4ADD-91CB-19BE3245C4E3}"/>
    <cellStyle name="Total 5 5 2 2 2" xfId="14955" xr:uid="{C5D636E6-EBB0-4E12-9591-1CEA859DFB39}"/>
    <cellStyle name="Total 5 5 2 2 3" xfId="22329" xr:uid="{6A314F48-2CE0-4091-8F73-7A7B2EFC0B6D}"/>
    <cellStyle name="Total 5 5 2 2 4" xfId="27323" xr:uid="{11F069B3-7D6A-4F9F-B16D-5883178B9B94}"/>
    <cellStyle name="Total 5 5 2 2 5" xfId="33665" xr:uid="{7763F0A5-A2E6-4FCA-BE40-E8663E1689C6}"/>
    <cellStyle name="Total 5 5 2 3" xfId="7663" xr:uid="{CE732EF3-F40E-4F6C-AE8D-128A9DF3A359}"/>
    <cellStyle name="Total 5 5 2 3 2" xfId="16802" xr:uid="{AACBC347-F8C5-422C-901A-0AAEED189A75}"/>
    <cellStyle name="Total 5 5 2 3 3" xfId="16649" xr:uid="{84CB0C47-D2F5-4295-8108-F4F46D25E188}"/>
    <cellStyle name="Total 5 5 2 3 4" xfId="28761" xr:uid="{870010ED-4B90-4537-B030-C43F7C161239}"/>
    <cellStyle name="Total 5 5 2 3 5" xfId="35074" xr:uid="{BFA95C60-C91C-410F-902B-D87FE5CDE6D9}"/>
    <cellStyle name="Total 5 5 2 4" xfId="8471" xr:uid="{01236AB3-3C93-46AD-9BF0-19BE45986EC9}"/>
    <cellStyle name="Total 5 5 2 4 2" xfId="18283" xr:uid="{809F1A85-298F-4A39-B87E-8877815157EA}"/>
    <cellStyle name="Total 5 5 2 4 3" xfId="19021" xr:uid="{1410EB10-868C-46D3-9787-1AD2D8022578}"/>
    <cellStyle name="Total 5 5 2 4 4" xfId="29569" xr:uid="{47818807-B2C2-47D1-8978-C7D24CC453CC}"/>
    <cellStyle name="Total 5 5 2 4 5" xfId="32970" xr:uid="{E931B9DC-04DC-4E52-83EC-B7EE482A0836}"/>
    <cellStyle name="Total 5 5 2 5" xfId="9338" xr:uid="{10320309-D654-4171-B80F-F8D77C3E0C3C}"/>
    <cellStyle name="Total 5 5 2 5 2" xfId="18016" xr:uid="{591243E6-62A2-415E-B0FB-6FBCBADC9186}"/>
    <cellStyle name="Total 5 5 2 5 3" xfId="16569" xr:uid="{082BD546-D041-45A9-8C51-81051A014208}"/>
    <cellStyle name="Total 5 5 2 5 4" xfId="30436" xr:uid="{234019B2-1AAD-425B-A6D7-D3A0DC00E1DF}"/>
    <cellStyle name="Total 5 5 2 5 5" xfId="32187" xr:uid="{F668F497-D45B-449C-B8E7-E2E11AE71924}"/>
    <cellStyle name="Total 5 5 2 6" xfId="6825" xr:uid="{229E6A08-5A2E-4422-9B2E-634AF553D8BD}"/>
    <cellStyle name="Total 5 5 2 6 2" xfId="15224" xr:uid="{1F1AC4A9-CEA8-4BC9-8C7E-E3EEC2BB4B6F}"/>
    <cellStyle name="Total 5 5 2 6 3" xfId="20316" xr:uid="{CD5CAE83-6A24-434D-8CCE-62C9C32B280B}"/>
    <cellStyle name="Total 5 5 2 6 4" xfId="27923" xr:uid="{FCDAF44E-7BEA-42A9-83C3-57F1745472F4}"/>
    <cellStyle name="Total 5 5 2 6 5" xfId="33352" xr:uid="{5D7FE27A-E3B3-41F6-819D-7E5EEF580E62}"/>
    <cellStyle name="Total 5 5 2 7" xfId="10496" xr:uid="{81267B3C-3F16-4E5E-B6A0-6EAA2371843E}"/>
    <cellStyle name="Total 5 5 2 7 2" xfId="17277" xr:uid="{3175F1DA-490E-46FC-87D7-F69DBB34378E}"/>
    <cellStyle name="Total 5 5 2 7 3" xfId="20444" xr:uid="{A77F6E84-E153-4700-905E-F9E48AF8D657}"/>
    <cellStyle name="Total 5 5 2 7 4" xfId="31594" xr:uid="{585AEE0D-00A9-4F44-9B29-E2AAF7C25317}"/>
    <cellStyle name="Total 5 5 2 7 5" xfId="33874" xr:uid="{3A505997-E132-4FD3-8B24-1251C30B2912}"/>
    <cellStyle name="Total 5 5 2 8" xfId="4103" xr:uid="{09FFED31-CBBC-4EE7-A43F-DDCAD5B4D336}"/>
    <cellStyle name="Total 5 5 2 9" xfId="15697" xr:uid="{BE2FCABB-3AF4-4D49-8A93-03DDAE8AF7BB}"/>
    <cellStyle name="Total 5 5 3" xfId="6224" xr:uid="{06126002-C921-47F0-B744-4451B0E3419E}"/>
    <cellStyle name="Total 5 5 3 2" xfId="16612" xr:uid="{1B89CC54-C1A6-4146-92A7-3935FE747EC6}"/>
    <cellStyle name="Total 5 5 3 3" xfId="19437" xr:uid="{CFD1DEFC-9FC8-467C-B339-2A19B3D3A4F7}"/>
    <cellStyle name="Total 5 5 3 4" xfId="27322" xr:uid="{E52A85F0-21BF-4616-8D1D-92E647016713}"/>
    <cellStyle name="Total 5 5 3 5" xfId="34766" xr:uid="{37798F69-297B-46BD-B879-03424DA72CCE}"/>
    <cellStyle name="Total 5 5 4" xfId="7662" xr:uid="{95CECA22-F19A-4F3E-8483-9547C81C2CCD}"/>
    <cellStyle name="Total 5 5 4 2" xfId="14706" xr:uid="{695594FD-46F5-4C82-A389-3BB7EE9DD9C2}"/>
    <cellStyle name="Total 5 5 4 3" xfId="21057" xr:uid="{FE9C6684-3051-4AF1-ACDD-CC117D2816E6}"/>
    <cellStyle name="Total 5 5 4 4" xfId="28760" xr:uid="{E34C206A-1913-4B0D-B3D9-88680B79821A}"/>
    <cellStyle name="Total 5 5 4 5" xfId="35606" xr:uid="{D5D3E097-49EA-40D3-9770-858E9E55B965}"/>
    <cellStyle name="Total 5 5 5" xfId="8470" xr:uid="{B1D6F5BB-CE71-4B74-B236-9016CE18B026}"/>
    <cellStyle name="Total 5 5 5 2" xfId="4168" xr:uid="{9BCD7317-DA94-4FD8-9785-C0BEFF287E23}"/>
    <cellStyle name="Total 5 5 5 3" xfId="23271" xr:uid="{48A66A41-44C0-4B96-9EBB-B04BE6A634C8}"/>
    <cellStyle name="Total 5 5 5 4" xfId="29568" xr:uid="{B42F3A9B-EC3F-43C6-8D48-A4BC8CA290FE}"/>
    <cellStyle name="Total 5 5 5 5" xfId="26466" xr:uid="{2ACFC9FB-32BA-4EA1-B523-3C980003D0D6}"/>
    <cellStyle name="Total 5 5 6" xfId="9337" xr:uid="{A191EEFE-F426-4679-9026-FF4020D90FD9}"/>
    <cellStyle name="Total 5 5 6 2" xfId="3427" xr:uid="{85127C0F-4BD8-41F8-950E-B4E7BD018390}"/>
    <cellStyle name="Total 5 5 6 3" xfId="18733" xr:uid="{F3CCD54E-3C06-4637-ADB9-355A792E9795}"/>
    <cellStyle name="Total 5 5 6 4" xfId="30435" xr:uid="{342A2C2C-F3AD-4399-BF1D-A5A748DB68D9}"/>
    <cellStyle name="Total 5 5 6 5" xfId="35023" xr:uid="{16229F6E-5E30-4A7B-AF4C-1C050AF6B5C8}"/>
    <cellStyle name="Total 5 5 7" xfId="10088" xr:uid="{F281EFDB-4B11-492F-9B9F-23A1203AFB3B}"/>
    <cellStyle name="Total 5 5 7 2" xfId="12020" xr:uid="{B9B3A29E-08C0-4D57-8B1D-021175B45C26}"/>
    <cellStyle name="Total 5 5 7 3" xfId="18620" xr:uid="{D1986D66-BCED-450D-A168-DE77D00C0BCC}"/>
    <cellStyle name="Total 5 5 7 4" xfId="31186" xr:uid="{FC242373-CEFC-4217-B003-92D5A4FF51E9}"/>
    <cellStyle name="Total 5 5 7 5" xfId="33901" xr:uid="{17708291-006B-4EC0-81D5-4A1FFB330D1D}"/>
    <cellStyle name="Total 5 5 8" xfId="10495" xr:uid="{029A4D45-EB18-4734-9970-A29CD676E579}"/>
    <cellStyle name="Total 5 5 8 2" xfId="3630" xr:uid="{0DFC804D-47D2-4A3C-BA45-919EB7F10C97}"/>
    <cellStyle name="Total 5 5 8 3" xfId="22753" xr:uid="{EAE4C2C7-D2C3-4208-9E3F-7DC38B456649}"/>
    <cellStyle name="Total 5 5 8 4" xfId="31593" xr:uid="{37073191-9B65-4946-A32F-5189036519A3}"/>
    <cellStyle name="Total 5 5 8 5" xfId="32561" xr:uid="{9E001854-5142-4CC0-87C3-AA97785F6568}"/>
    <cellStyle name="Total 5 5 9" xfId="4102" xr:uid="{E05D222C-F613-4FBD-BFDA-A2AD8C29B6AD}"/>
    <cellStyle name="Total 5 6" xfId="1933" xr:uid="{00000000-0005-0000-0000-00008D070000}"/>
    <cellStyle name="Total 5 6 10" xfId="21836" xr:uid="{D08124DC-C901-41AE-A679-D495F5B20AE8}"/>
    <cellStyle name="Total 5 6 11" xfId="25238" xr:uid="{5D0645BE-04C1-477D-B5FF-325968FA26BD}"/>
    <cellStyle name="Total 5 6 12" xfId="33658" xr:uid="{74FB5548-EF6B-46FF-8BD1-CCD3ABC70A9B}"/>
    <cellStyle name="Total 5 6 2" xfId="6226" xr:uid="{918F70A5-0EFA-4608-9BB1-8F4D7ED94A96}"/>
    <cellStyle name="Total 5 6 2 2" xfId="13625" xr:uid="{DF058D2C-7071-4335-93EA-14A2D1E1CFA3}"/>
    <cellStyle name="Total 5 6 2 3" xfId="21941" xr:uid="{8AD7A6A8-FEEC-4281-99A0-4A286E9E5765}"/>
    <cellStyle name="Total 5 6 2 4" xfId="27324" xr:uid="{E4D775EA-2DAF-4C48-A399-7935B84825FA}"/>
    <cellStyle name="Total 5 6 2 5" xfId="34519" xr:uid="{2CE06484-E573-455F-B9BD-90D243318028}"/>
    <cellStyle name="Total 5 6 3" xfId="7664" xr:uid="{1B41F04B-5374-4532-ABC1-A9328E85DD97}"/>
    <cellStyle name="Total 5 6 3 2" xfId="16090" xr:uid="{3E57D1F4-1D69-4A0B-B7D9-EFC2190378E0}"/>
    <cellStyle name="Total 5 6 3 3" xfId="3827" xr:uid="{31665F46-4BA4-4076-AEE7-E91C91FAFE0D}"/>
    <cellStyle name="Total 5 6 3 4" xfId="28762" xr:uid="{FC772BBD-F91A-4BE0-87FB-D981B7ED1306}"/>
    <cellStyle name="Total 5 6 3 5" xfId="32252" xr:uid="{C35562E1-7798-4106-AABD-3E869E8AE0DB}"/>
    <cellStyle name="Total 5 6 4" xfId="8472" xr:uid="{FFA66ED5-F19B-4903-8F45-ECFE44600E65}"/>
    <cellStyle name="Total 5 6 4 2" xfId="4268" xr:uid="{58191B4E-EDFF-427D-8D2D-67F26770F5A3}"/>
    <cellStyle name="Total 5 6 4 3" xfId="23272" xr:uid="{0CDAA011-0823-4F96-9A9B-330D229EEB40}"/>
    <cellStyle name="Total 5 6 4 4" xfId="29570" xr:uid="{28A6A9DF-8ED3-4EF0-AB1C-AA6121DBF091}"/>
    <cellStyle name="Total 5 6 4 5" xfId="32971" xr:uid="{AC622206-E39F-41EA-A22F-0326AA6FBCB1}"/>
    <cellStyle name="Total 5 6 5" xfId="9339" xr:uid="{461590CF-57A1-4C26-8882-498D130B19C4}"/>
    <cellStyle name="Total 5 6 5 2" xfId="3431" xr:uid="{6C80F9FF-3A1F-45F5-8D0E-53A72F67662B}"/>
    <cellStyle name="Total 5 6 5 3" xfId="15808" xr:uid="{1520F23E-852E-4C3A-9B5F-0BDEB0FEE7C5}"/>
    <cellStyle name="Total 5 6 5 4" xfId="30437" xr:uid="{84DE7A99-B54B-4F90-8F75-ADB5589E1DF3}"/>
    <cellStyle name="Total 5 6 5 5" xfId="33840" xr:uid="{580453AC-2C76-46DD-BD36-3B9388CA1E2F}"/>
    <cellStyle name="Total 5 6 6" xfId="10086" xr:uid="{6B74726A-6A54-4C06-883F-A65364060A99}"/>
    <cellStyle name="Total 5 6 6 2" xfId="16008" xr:uid="{FAF9796C-74B5-4334-B6B7-3E1E15217B81}"/>
    <cellStyle name="Total 5 6 6 3" xfId="20346" xr:uid="{FCC72738-001E-4CDE-8553-05F2B2E226DE}"/>
    <cellStyle name="Total 5 6 6 4" xfId="31184" xr:uid="{4F13DC17-DC67-47F2-95D4-7B5200764438}"/>
    <cellStyle name="Total 5 6 6 5" xfId="33239" xr:uid="{1A04FDD8-1607-4C5B-9BB1-749CE9A27635}"/>
    <cellStyle name="Total 5 6 7" xfId="10497" xr:uid="{517D3BB2-2FF8-4A05-8BBC-9F5ACECC9FDC}"/>
    <cellStyle name="Total 5 6 7 2" xfId="17040" xr:uid="{E239E34D-E473-41E9-AC8F-F04784F3C95C}"/>
    <cellStyle name="Total 5 6 7 3" xfId="21986" xr:uid="{AE3E412F-01BF-47EC-97B8-BB14BFFC6EDA}"/>
    <cellStyle name="Total 5 6 7 4" xfId="31595" xr:uid="{745C90A5-DD7D-416D-97B3-3EFAF00788A0}"/>
    <cellStyle name="Total 5 6 7 5" xfId="36770" xr:uid="{BBA2B808-D669-4497-9088-7F67DEA24042}"/>
    <cellStyle name="Total 5 6 8" xfId="4104" xr:uid="{10B32EE0-9A8A-4AAD-B15A-433969C769CB}"/>
    <cellStyle name="Total 5 6 9" xfId="14936" xr:uid="{8DDE0225-B0A7-4A57-A86B-1D4E12B87A3F}"/>
    <cellStyle name="Total 5 7" xfId="6217" xr:uid="{DA01EBF3-ED3C-45F3-ABD7-3EFDEE5A1427}"/>
    <cellStyle name="Total 5 7 2" xfId="17086" xr:uid="{398A4826-43F7-4EF8-A109-86478F9EE927}"/>
    <cellStyle name="Total 5 7 3" xfId="19439" xr:uid="{E476BD1C-F30B-482C-8915-D52708C04DD1}"/>
    <cellStyle name="Total 5 7 4" xfId="27315" xr:uid="{46CD47EA-25C0-4237-926D-3F18C1829BBA}"/>
    <cellStyle name="Total 5 7 5" xfId="32530" xr:uid="{AD5949C8-E6E8-47C9-9FD0-9DA4B41DC803}"/>
    <cellStyle name="Total 5 8" xfId="7655" xr:uid="{25DBCD46-9B10-460A-99DE-134DE8AC21D6}"/>
    <cellStyle name="Total 5 8 2" xfId="17248" xr:uid="{3B045D25-1D28-461C-A9AC-43DAC6ABCE82}"/>
    <cellStyle name="Total 5 8 3" xfId="20256" xr:uid="{BBA99766-3B5D-45A1-99AB-F15E30DE0F87}"/>
    <cellStyle name="Total 5 8 4" xfId="28753" xr:uid="{45D88A8E-7CAA-4E51-B86C-2F2A7DEDB084}"/>
    <cellStyle name="Total 5 8 5" xfId="33131" xr:uid="{F343ED77-D66B-4B2A-835B-D2C2CF9E570A}"/>
    <cellStyle name="Total 5 9" xfId="8463" xr:uid="{72FBB0A9-53E7-4626-B807-6BE32A5F4661}"/>
    <cellStyle name="Total 5 9 2" xfId="3017" xr:uid="{88EF2811-82EA-4319-9A68-48F26182810B}"/>
    <cellStyle name="Total 5 9 3" xfId="13817" xr:uid="{153EC7F6-AD7D-4CCE-B661-E00922BB5B24}"/>
    <cellStyle name="Total 5 9 4" xfId="29561" xr:uid="{0A78A9E0-BE74-42B9-A9C0-864EBBEDA917}"/>
    <cellStyle name="Total 5 9 5" xfId="32974" xr:uid="{67687080-791D-4F24-AA29-E072BCD12308}"/>
    <cellStyle name="Total 6" xfId="1934" xr:uid="{00000000-0005-0000-0000-00008E070000}"/>
    <cellStyle name="Total 6 10" xfId="9340" xr:uid="{4EFB8A13-187E-443F-9374-FC3290566A47}"/>
    <cellStyle name="Total 6 10 2" xfId="18019" xr:uid="{8ED75564-6FE8-4CF8-87DF-E76B12197491}"/>
    <cellStyle name="Total 6 10 3" xfId="23004" xr:uid="{CCA92BAE-7DA1-40CA-88D1-F608995A8E8F}"/>
    <cellStyle name="Total 6 10 4" xfId="30438" xr:uid="{2947CDAD-CFAA-425D-8B4A-09C36689938A}"/>
    <cellStyle name="Total 6 10 5" xfId="36267" xr:uid="{058C61C3-93B9-49FC-905E-8DE7AE92E5E2}"/>
    <cellStyle name="Total 6 11" xfId="10087" xr:uid="{BD8B7829-848A-4FF3-B20E-F155221B24DA}"/>
    <cellStyle name="Total 6 11 2" xfId="15286" xr:uid="{D2AE84F4-88FD-4907-A992-ED1D94299DA1}"/>
    <cellStyle name="Total 6 11 3" xfId="19217" xr:uid="{6FF2DD1B-B7CB-4090-B24C-4F82E7519523}"/>
    <cellStyle name="Total 6 11 4" xfId="31185" xr:uid="{68C08C6E-5DF0-4459-84AD-40AC5B652BEB}"/>
    <cellStyle name="Total 6 11 5" xfId="32587" xr:uid="{151D9DA5-F1FD-46F2-AE8C-464C3AC9DC89}"/>
    <cellStyle name="Total 6 12" xfId="10498" xr:uid="{9640AE32-1ED0-4ECB-ADF8-BAF490296993}"/>
    <cellStyle name="Total 6 12 2" xfId="15010" xr:uid="{61DD88FA-DAEF-4C30-B65D-AD96BB781875}"/>
    <cellStyle name="Total 6 12 3" xfId="21466" xr:uid="{339CE128-8377-4D4A-88B1-974514C47D5E}"/>
    <cellStyle name="Total 6 12 4" xfId="31596" xr:uid="{0D587AD5-1CC7-4908-A188-A5CB4974A282}"/>
    <cellStyle name="Total 6 12 5" xfId="34431" xr:uid="{0A84D9E0-09DF-44E2-9948-F11F5BB78A04}"/>
    <cellStyle name="Total 6 13" xfId="4105" xr:uid="{5F18C00F-52E6-4EA1-820C-850DD1D5B54D}"/>
    <cellStyle name="Total 6 14" xfId="13618" xr:uid="{EBD64D66-767D-470F-8923-40CEF5DD6282}"/>
    <cellStyle name="Total 6 15" xfId="21309" xr:uid="{8BC277E2-D788-49F7-8CB8-F2C62028CB36}"/>
    <cellStyle name="Total 6 16" xfId="25239" xr:uid="{1F5DF40C-9B64-45F2-83CC-90828ACFE938}"/>
    <cellStyle name="Total 6 17" xfId="23560" xr:uid="{FA663E32-0910-4A46-9C73-777F482B03A3}"/>
    <cellStyle name="Total 6 2" xfId="1935" xr:uid="{00000000-0005-0000-0000-00008F070000}"/>
    <cellStyle name="Total 6 2 10" xfId="11661" xr:uid="{14318CE3-AC6E-49D2-9884-3CCB311A8EB2}"/>
    <cellStyle name="Total 6 2 11" xfId="20734" xr:uid="{DF872C8B-563C-4E7A-A323-DA87E357654B}"/>
    <cellStyle name="Total 6 2 12" xfId="25240" xr:uid="{1BCA3C4D-B29C-4643-9F26-B0FA61A1F5F1}"/>
    <cellStyle name="Total 6 2 13" xfId="36694" xr:uid="{070FC53F-C614-4544-B52D-CEF84CA78855}"/>
    <cellStyle name="Total 6 2 2" xfId="1936" xr:uid="{00000000-0005-0000-0000-000090070000}"/>
    <cellStyle name="Total 6 2 2 10" xfId="19657" xr:uid="{69E2536F-8BD0-4343-AE31-76EF1F4A46E3}"/>
    <cellStyle name="Total 6 2 2 11" xfId="25241" xr:uid="{100241EE-C943-47D4-B315-58A3FE241E2B}"/>
    <cellStyle name="Total 6 2 2 12" xfId="33850" xr:uid="{3C567383-124C-4127-AA53-861C85B963D5}"/>
    <cellStyle name="Total 6 2 2 2" xfId="6229" xr:uid="{CA5DD816-9CBA-4C9A-894C-0E8F9EDC6B18}"/>
    <cellStyle name="Total 6 2 2 2 2" xfId="2272" xr:uid="{FA18ADCD-9E96-4006-A872-4F069EDC9AF0}"/>
    <cellStyle name="Total 6 2 2 2 3" xfId="20507" xr:uid="{0F948F3C-F589-45C7-9277-C7CD7102660D}"/>
    <cellStyle name="Total 6 2 2 2 4" xfId="27327" xr:uid="{4CFB65A6-ADC5-498B-A5C5-4FACCF6F34D8}"/>
    <cellStyle name="Total 6 2 2 2 5" xfId="26136" xr:uid="{56F465D7-4958-4E3E-AC28-D02034CE5490}"/>
    <cellStyle name="Total 6 2 2 3" xfId="7667" xr:uid="{47A49B9E-CA9D-4B82-A1FA-27C818F1C7E2}"/>
    <cellStyle name="Total 6 2 2 3 2" xfId="16937" xr:uid="{4C8E3ED5-B0EB-46D6-BE3E-4907791EE155}"/>
    <cellStyle name="Total 6 2 2 3 3" xfId="22446" xr:uid="{C87D2261-B04E-4F95-8728-9CB63F10B7D2}"/>
    <cellStyle name="Total 6 2 2 3 4" xfId="28765" xr:uid="{87A8A704-61C7-4A47-BBE2-307A02911AAF}"/>
    <cellStyle name="Total 6 2 2 3 5" xfId="34204" xr:uid="{5FE53A08-B5EC-4C71-8FC9-9B01CB21228E}"/>
    <cellStyle name="Total 6 2 2 4" xfId="8475" xr:uid="{DE2EC4B8-4D16-4C4D-9DD7-5DE0F4D3ED9A}"/>
    <cellStyle name="Total 6 2 2 4 2" xfId="14152" xr:uid="{0124A33A-0400-4D21-AA74-FF15E9DD88F8}"/>
    <cellStyle name="Total 6 2 2 4 3" xfId="16883" xr:uid="{A5248F51-7925-4CAF-BE43-E91169D20C15}"/>
    <cellStyle name="Total 6 2 2 4 4" xfId="29573" xr:uid="{24DC94DE-F359-4A75-9F26-4259EA1E3B59}"/>
    <cellStyle name="Total 6 2 2 4 5" xfId="27779" xr:uid="{B127E1D6-EEE6-4CF1-BA00-7EEE3D58A9E9}"/>
    <cellStyle name="Total 6 2 2 5" xfId="9342" xr:uid="{99E77802-C23D-4C07-AF73-1A9C7E554117}"/>
    <cellStyle name="Total 6 2 2 5 2" xfId="3428" xr:uid="{471C694F-9F29-4D36-A94F-E01C05F47846}"/>
    <cellStyle name="Total 6 2 2 5 3" xfId="23005" xr:uid="{AAFB9C68-141A-4005-9814-9F4FB3635F00}"/>
    <cellStyle name="Total 6 2 2 5 4" xfId="30440" xr:uid="{9CB51A93-A0F8-4113-8EBB-7FCE2A62A07E}"/>
    <cellStyle name="Total 6 2 2 5 5" xfId="35055" xr:uid="{11F50EE3-E81D-4551-861D-4AD02EE81094}"/>
    <cellStyle name="Total 6 2 2 6" xfId="9641" xr:uid="{5318FF24-7263-4A75-9224-37B5A7815F72}"/>
    <cellStyle name="Total 6 2 2 6 2" xfId="14632" xr:uid="{DB494BCF-4A83-4617-ABC1-7ECBCD3345E9}"/>
    <cellStyle name="Total 6 2 2 6 3" xfId="19957" xr:uid="{BB2BEB80-8CB2-4F41-ABFA-056B58EFDB70}"/>
    <cellStyle name="Total 6 2 2 6 4" xfId="30739" xr:uid="{42EB09DD-770C-4807-8CFC-31E3827E21A3}"/>
    <cellStyle name="Total 6 2 2 6 5" xfId="36829" xr:uid="{836864D3-DF31-46FE-A309-9AF9297DFA92}"/>
    <cellStyle name="Total 6 2 2 7" xfId="10500" xr:uid="{CED08329-28AD-407D-A10D-AA426B0B17F7}"/>
    <cellStyle name="Total 6 2 2 7 2" xfId="13147" xr:uid="{01630C93-D01C-4CCE-8420-D15884DA9015}"/>
    <cellStyle name="Total 6 2 2 7 3" xfId="13859" xr:uid="{794D0A1A-2EE8-441A-822C-94FFB7C828B4}"/>
    <cellStyle name="Total 6 2 2 7 4" xfId="31598" xr:uid="{19051F2E-552C-4E17-952B-EDF9EA6FF9DA}"/>
    <cellStyle name="Total 6 2 2 7 5" xfId="35465" xr:uid="{01ED794D-F0FC-468C-92D5-1E629D0FD031}"/>
    <cellStyle name="Total 6 2 2 8" xfId="4107" xr:uid="{1A50AC95-73BD-4213-9180-AFB700CA1D77}"/>
    <cellStyle name="Total 6 2 2 9" xfId="17515" xr:uid="{6B672DF8-BBA7-4ED6-9E88-5834953AF9CE}"/>
    <cellStyle name="Total 6 2 3" xfId="6228" xr:uid="{8DBCEA0C-4D18-48D7-BE8F-2DFD56425A8C}"/>
    <cellStyle name="Total 6 2 3 2" xfId="13341" xr:uid="{3A4ED4A2-97D4-4820-A471-2ABFCC878DF0}"/>
    <cellStyle name="Total 6 2 3 3" xfId="19664" xr:uid="{EFBE6821-3D64-4E43-A115-258CDEECC194}"/>
    <cellStyle name="Total 6 2 3 4" xfId="27326" xr:uid="{4B99565C-F2E4-4869-9282-61F882230973}"/>
    <cellStyle name="Total 6 2 3 5" xfId="23822" xr:uid="{1CCEB429-36C7-43FE-9B69-6F27DE8D7909}"/>
    <cellStyle name="Total 6 2 4" xfId="7666" xr:uid="{F5E0B330-6B44-4D31-B12E-84BB7A150C4C}"/>
    <cellStyle name="Total 6 2 4 2" xfId="12107" xr:uid="{73ABB38E-BBAF-4826-B306-436A41C63C9A}"/>
    <cellStyle name="Total 6 2 4 3" xfId="22179" xr:uid="{3880BCC5-E6B6-46D8-989B-7269161C7C39}"/>
    <cellStyle name="Total 6 2 4 4" xfId="28764" xr:uid="{B832AAA0-D186-4C4A-BEFF-E7B885AB9B8C}"/>
    <cellStyle name="Total 6 2 4 5" xfId="33851" xr:uid="{7E406259-8910-4F03-93D5-DF9AA63A3321}"/>
    <cellStyle name="Total 6 2 5" xfId="8474" xr:uid="{3A396D12-99B7-418D-A1FB-EE42A2C3F052}"/>
    <cellStyle name="Total 6 2 5 2" xfId="11952" xr:uid="{A7B5A047-C84A-4020-901F-89F3C1CB7D1F}"/>
    <cellStyle name="Total 6 2 5 3" xfId="16458" xr:uid="{1B2B95E0-F9D8-499E-92AC-EDFD43D76264}"/>
    <cellStyle name="Total 6 2 5 4" xfId="29572" xr:uid="{F9B355D9-CDC4-48FC-836A-8D1C6DDF718D}"/>
    <cellStyle name="Total 6 2 5 5" xfId="25708" xr:uid="{500CBB75-E242-4393-BF43-DA6CED7BB6B7}"/>
    <cellStyle name="Total 6 2 6" xfId="9341" xr:uid="{92D7C298-2D52-46C2-A350-7F31AAA6153A}"/>
    <cellStyle name="Total 6 2 6 2" xfId="12639" xr:uid="{56D074E9-10D8-4D35-A20A-BA64C766FB1D}"/>
    <cellStyle name="Total 6 2 6 3" xfId="18730" xr:uid="{5938D059-FF5F-4114-94C1-31BCC83CFB11}"/>
    <cellStyle name="Total 6 2 6 4" xfId="30439" xr:uid="{86284DA9-7767-4745-95AA-6731A2F0A879}"/>
    <cellStyle name="Total 6 2 6 5" xfId="35587" xr:uid="{02AD3CCE-8A57-491F-AB20-E8392462EBC2}"/>
    <cellStyle name="Total 6 2 7" xfId="6826" xr:uid="{815A3139-1FC4-4230-8C92-2E7962991DF0}"/>
    <cellStyle name="Total 6 2 7 2" xfId="14418" xr:uid="{6D172FFD-75D4-4742-9886-27984D3781FE}"/>
    <cellStyle name="Total 6 2 7 3" xfId="19355" xr:uid="{333394D4-9A34-437D-B0C7-F36E70E375A1}"/>
    <cellStyle name="Total 6 2 7 4" xfId="27924" xr:uid="{E2388871-EF3D-496D-B342-9979948B157C}"/>
    <cellStyle name="Total 6 2 7 5" xfId="34080" xr:uid="{FD11BA2B-5CE2-4452-BBEA-3719B00CC24A}"/>
    <cellStyle name="Total 6 2 8" xfId="10499" xr:uid="{1F2C091E-C208-45A0-B047-BD6A7281240D}"/>
    <cellStyle name="Total 6 2 8 2" xfId="13687" xr:uid="{686F8FB8-7DFF-4921-A32B-B09F27A630CE}"/>
    <cellStyle name="Total 6 2 8 3" xfId="20952" xr:uid="{ED0E1664-20E4-4B40-969F-122B1CD629CE}"/>
    <cellStyle name="Total 6 2 8 4" xfId="31597" xr:uid="{7A19CDCD-1D97-431A-9349-E1FC2D71752B}"/>
    <cellStyle name="Total 6 2 8 5" xfId="35994" xr:uid="{59974297-538E-4EA9-B176-ECDB96AAF149}"/>
    <cellStyle name="Total 6 2 9" xfId="4106" xr:uid="{37BCEC43-50D8-4950-9E34-3F05018DD1A2}"/>
    <cellStyle name="Total 6 3" xfId="1937" xr:uid="{00000000-0005-0000-0000-000091070000}"/>
    <cellStyle name="Total 6 3 10" xfId="13919" xr:uid="{4F4737A0-5462-4E24-B0D9-3D395E81571C}"/>
    <cellStyle name="Total 6 3 11" xfId="14206" xr:uid="{E1BECF8A-D890-4B08-8474-85BA44B8941D}"/>
    <cellStyle name="Total 6 3 12" xfId="25242" xr:uid="{93465955-2320-451B-8574-FA15C438BED8}"/>
    <cellStyle name="Total 6 3 13" xfId="35867" xr:uid="{E9FCFDF2-AE57-4A3D-8309-D3BACA7BA96F}"/>
    <cellStyle name="Total 6 3 2" xfId="1938" xr:uid="{00000000-0005-0000-0000-000092070000}"/>
    <cellStyle name="Total 6 3 2 10" xfId="22654" xr:uid="{FDDB46B5-19E3-462D-98C7-02C1C4AF1B20}"/>
    <cellStyle name="Total 6 3 2 11" xfId="25243" xr:uid="{A43FF4CA-BDFF-4838-8C94-CD0C788FF0F5}"/>
    <cellStyle name="Total 6 3 2 12" xfId="35327" xr:uid="{FE9EEB90-AC5E-41D6-A178-95222D2B5C23}"/>
    <cellStyle name="Total 6 3 2 2" xfId="6231" xr:uid="{5578C66E-0083-4DDD-9A06-6ABFE2DA3976}"/>
    <cellStyle name="Total 6 3 2 2 2" xfId="17267" xr:uid="{7C931CB6-D3DC-4B7A-97A8-2F5C2A724E5E}"/>
    <cellStyle name="Total 6 3 2 2 3" xfId="17381" xr:uid="{8B3F2B0E-E5FD-4F0B-A992-D79A69D9F42D}"/>
    <cellStyle name="Total 6 3 2 2 4" xfId="27329" xr:uid="{DFF73DE1-90B8-465B-AB59-1A3EE0CD441E}"/>
    <cellStyle name="Total 6 3 2 2 5" xfId="32532" xr:uid="{CAC10CDB-EDA0-44CA-B636-1FCD3BAA56C5}"/>
    <cellStyle name="Total 6 3 2 3" xfId="7669" xr:uid="{2B4FAD55-09BE-4816-BDFC-CBD8039DDF72}"/>
    <cellStyle name="Total 6 3 2 3 2" xfId="14297" xr:uid="{3B9C06A5-9311-4549-9EEE-5E8698A5894C}"/>
    <cellStyle name="Total 6 3 2 3 3" xfId="19137" xr:uid="{568278E9-5834-4482-8BF3-61DD7D18DA27}"/>
    <cellStyle name="Total 6 3 2 3 4" xfId="28767" xr:uid="{AA4B831B-763E-4CBC-9683-E1712921563D}"/>
    <cellStyle name="Total 6 3 2 3 5" xfId="34258" xr:uid="{B042DC3A-C642-41EF-9CE8-0E3984DDD521}"/>
    <cellStyle name="Total 6 3 2 4" xfId="8477" xr:uid="{1FE14319-0073-4B87-A55D-966CC303EFAC}"/>
    <cellStyle name="Total 6 3 2 4 2" xfId="14028" xr:uid="{0780FA3F-0F84-4AFA-883B-7DCB25ECEF56}"/>
    <cellStyle name="Total 6 3 2 4 3" xfId="19019" xr:uid="{983CE6A9-6A97-4E63-8608-9BD1C3F691E0}"/>
    <cellStyle name="Total 6 3 2 4 4" xfId="29575" xr:uid="{426141CE-D8BF-4252-A947-049F35DCE641}"/>
    <cellStyle name="Total 6 3 2 4 5" xfId="27538" xr:uid="{CEAB5BFD-2B13-423B-9B38-DB913FAD5B5F}"/>
    <cellStyle name="Total 6 3 2 5" xfId="9344" xr:uid="{BDC5817A-EEBA-442A-86C8-6DBD7642FE37}"/>
    <cellStyle name="Total 6 3 2 5 2" xfId="12637" xr:uid="{86EEC7A9-3386-4B27-8429-DCC9C0367476}"/>
    <cellStyle name="Total 6 3 2 5 3" xfId="11821" xr:uid="{48C0AA94-E743-4A13-94AD-90D5469E6BBB}"/>
    <cellStyle name="Total 6 3 2 5 4" xfId="30442" xr:uid="{A5F62115-0809-48CD-B189-58F6C8968071}"/>
    <cellStyle name="Total 6 3 2 5 5" xfId="32642" xr:uid="{029F3F28-1885-458D-8B49-13DDDE5CC795}"/>
    <cellStyle name="Total 6 3 2 6" xfId="10085" xr:uid="{CD891697-1011-4BBB-9A83-0385E70F4CCB}"/>
    <cellStyle name="Total 6 3 2 6 2" xfId="16741" xr:uid="{A8D875FC-1359-4B73-A0B2-F2F9DC948FE8}"/>
    <cellStyle name="Total 6 3 2 6 3" xfId="19721" xr:uid="{7D81930C-3F14-42B1-9FFD-5A9E1DD198E0}"/>
    <cellStyle name="Total 6 3 2 6 4" xfId="31183" xr:uid="{54D58299-457C-48E8-AAD0-3DB8CCEF72AD}"/>
    <cellStyle name="Total 6 3 2 6 5" xfId="33733" xr:uid="{3F2CF159-D81A-4D1B-97D7-B1068CDEC6C5}"/>
    <cellStyle name="Total 6 3 2 7" xfId="10502" xr:uid="{A534986C-7D66-4A66-8428-E0EDEAFE3907}"/>
    <cellStyle name="Total 6 3 2 7 2" xfId="13961" xr:uid="{0D041E16-0739-4C68-8E59-2645ABDAFBEE}"/>
    <cellStyle name="Total 6 3 2 7 3" xfId="15768" xr:uid="{19B1B566-EA56-483F-996B-FD50BEFBE909}"/>
    <cellStyle name="Total 6 3 2 7 4" xfId="31600" xr:uid="{37957CB7-EC2C-4F6B-A742-888C28C898F4}"/>
    <cellStyle name="Total 6 3 2 7 5" xfId="32106" xr:uid="{08DC10C3-4E8B-41C9-AB5E-0C4A05B61340}"/>
    <cellStyle name="Total 6 3 2 8" xfId="4109" xr:uid="{1A98736B-292E-4BB7-81BA-14745553D987}"/>
    <cellStyle name="Total 6 3 2 9" xfId="16429" xr:uid="{620EA628-AB4C-43DB-ACA5-D94D4E0C5890}"/>
    <cellStyle name="Total 6 3 3" xfId="6230" xr:uid="{A83B23CA-13D9-4063-83CB-A90D0D7D3DCF}"/>
    <cellStyle name="Total 6 3 3 2" xfId="2273" xr:uid="{51BC41A0-B7DD-4F9A-8D79-71AA625E3782}"/>
    <cellStyle name="Total 6 3 3 3" xfId="19438" xr:uid="{502869CB-255E-4D45-A322-D94C312ABC0C}"/>
    <cellStyle name="Total 6 3 3 4" xfId="27328" xr:uid="{81F590CC-B66E-46C0-AEA8-241D0A05C312}"/>
    <cellStyle name="Total 6 3 3 5" xfId="36505" xr:uid="{9EE53D43-B85C-4E7C-AF0B-2E7495170BCF}"/>
    <cellStyle name="Total 6 3 4" xfId="7668" xr:uid="{E4B22E2D-19EF-4B01-8AFB-1637559136BD}"/>
    <cellStyle name="Total 6 3 4 2" xfId="13920" xr:uid="{EDE0B699-B03D-4A32-9E34-2A24553A6ADE}"/>
    <cellStyle name="Total 6 3 4 3" xfId="20198" xr:uid="{DBB1FEDB-5C60-41D0-BB2D-622C40E37DD7}"/>
    <cellStyle name="Total 6 3 4 4" xfId="28766" xr:uid="{583F8766-8FDE-497F-91AB-C57BE36782F4}"/>
    <cellStyle name="Total 6 3 4 5" xfId="33135" xr:uid="{51DC2411-8A13-44D1-9A1C-1E8E158CDF58}"/>
    <cellStyle name="Total 6 3 5" xfId="8476" xr:uid="{E1AF14CB-0964-43ED-8309-D1233379E71E}"/>
    <cellStyle name="Total 6 3 5 2" xfId="12182" xr:uid="{DB959C1C-58C3-4838-A86E-2714D18D2730}"/>
    <cellStyle name="Total 6 3 5 3" xfId="23269" xr:uid="{19F443CE-80FA-4103-AB5A-7C6C6AA456A5}"/>
    <cellStyle name="Total 6 3 5 4" xfId="29574" xr:uid="{B8415845-9360-4E21-9910-83DC9CFE3385}"/>
    <cellStyle name="Total 6 3 5 5" xfId="25465" xr:uid="{3B94F88A-E119-46C1-8241-C81F5B640BE0}"/>
    <cellStyle name="Total 6 3 6" xfId="9343" xr:uid="{CA9A5D5D-F105-4316-BB91-3CCBAFE557F8}"/>
    <cellStyle name="Total 6 3 6 2" xfId="18017" xr:uid="{AAF39BBD-94D9-42E8-BAC2-AF5E6B022344}"/>
    <cellStyle name="Total 6 3 6 3" xfId="18731" xr:uid="{D0739FD4-2AAE-470B-BBB1-D0A2E7D7A104}"/>
    <cellStyle name="Total 6 3 6 4" xfId="30441" xr:uid="{87BEF172-8699-4689-8958-8642C25B236E}"/>
    <cellStyle name="Total 6 3 6 5" xfId="33186" xr:uid="{6A82CD27-FD38-4446-B10A-D1F5E7CF4181}"/>
    <cellStyle name="Total 6 3 7" xfId="10084" xr:uid="{564AA799-FB4F-475C-A454-AD6E76C17F8F}"/>
    <cellStyle name="Total 6 3 7 2" xfId="13842" xr:uid="{50232FAD-3540-4493-A1B1-92202DA16BA1}"/>
    <cellStyle name="Total 6 3 7 3" xfId="22255" xr:uid="{F5F13C04-F0D7-4C07-893F-D5561DC5CDC6}"/>
    <cellStyle name="Total 6 3 7 4" xfId="31182" xr:uid="{0289D33F-8B71-4133-91C5-31C83CFB03DF}"/>
    <cellStyle name="Total 6 3 7 5" xfId="34824" xr:uid="{04BEBEFF-594F-4F33-87DB-14FBF2C8CDD1}"/>
    <cellStyle name="Total 6 3 8" xfId="10501" xr:uid="{976CDDD1-A0E2-4DC4-87CA-1E113043FA1E}"/>
    <cellStyle name="Total 6 3 8 2" xfId="12495" xr:uid="{E6418007-0702-4961-BDCA-58A2B72170EB}"/>
    <cellStyle name="Total 6 3 8 3" xfId="16536" xr:uid="{56CE41E4-0216-41ED-98CA-C5796B9B7C42}"/>
    <cellStyle name="Total 6 3 8 4" xfId="31599" xr:uid="{A3E4EE7C-193C-410A-8298-D5042DE39939}"/>
    <cellStyle name="Total 6 3 8 5" xfId="34943" xr:uid="{37646B47-E7DF-4C10-8393-93B29D3B06FC}"/>
    <cellStyle name="Total 6 3 9" xfId="4108" xr:uid="{A91B9407-5850-49F1-8856-AB506140B1F9}"/>
    <cellStyle name="Total 6 4" xfId="1939" xr:uid="{00000000-0005-0000-0000-000093070000}"/>
    <cellStyle name="Total 6 4 10" xfId="15695" xr:uid="{3B9CC410-6A4E-4405-B4A7-CF7CAA67727B}"/>
    <cellStyle name="Total 6 4 11" xfId="19848" xr:uid="{0470EDFA-FE31-436E-AC88-8047A7209A3D}"/>
    <cellStyle name="Total 6 4 12" xfId="25244" xr:uid="{EBD7759F-6CF0-48DA-98B0-53F8E1A6B8A6}"/>
    <cellStyle name="Total 6 4 13" xfId="34745" xr:uid="{FD27A4F7-5501-44EC-B08B-F80909AD0866}"/>
    <cellStyle name="Total 6 4 2" xfId="1940" xr:uid="{00000000-0005-0000-0000-000094070000}"/>
    <cellStyle name="Total 6 4 2 10" xfId="21834" xr:uid="{4995F234-DD02-45A1-87CD-DF7531A52208}"/>
    <cellStyle name="Total 6 4 2 11" xfId="25245" xr:uid="{DDA86A2E-DC6B-48C4-A4A2-69AF246BB0CC}"/>
    <cellStyle name="Total 6 4 2 12" xfId="33656" xr:uid="{40463E5B-B0EF-4C26-B1A3-59DF96038D18}"/>
    <cellStyle name="Total 6 4 2 2" xfId="6233" xr:uid="{EBCC4230-E811-4D5D-B720-E8F6F65756C2}"/>
    <cellStyle name="Total 6 4 2 2 2" xfId="14960" xr:uid="{740F4C81-EA48-4BC3-9C61-BECBE9A9206F}"/>
    <cellStyle name="Total 6 4 2 2 3" xfId="22465" xr:uid="{05B79A45-74BA-43D8-8A90-C6E7A0B53235}"/>
    <cellStyle name="Total 6 4 2 2 4" xfId="27331" xr:uid="{D9068AFB-5FDE-46DC-9BD5-7FDC1EECE1A5}"/>
    <cellStyle name="Total 6 4 2 2 5" xfId="33662" xr:uid="{1B09BA3F-2EB3-4909-A815-C1E407848529}"/>
    <cellStyle name="Total 6 4 2 3" xfId="7671" xr:uid="{45A30ED3-6441-42B4-B854-11784A95D95B}"/>
    <cellStyle name="Total 6 4 2 3 2" xfId="14355" xr:uid="{9C268A9C-225A-474B-88BF-B42B335F6FD5}"/>
    <cellStyle name="Total 6 4 2 3 3" xfId="19292" xr:uid="{4277EC94-C6C3-43F6-956C-56D2760641EB}"/>
    <cellStyle name="Total 6 4 2 3 4" xfId="28769" xr:uid="{BE47863C-424B-4A96-8C0E-7FCFFD9BC25B}"/>
    <cellStyle name="Total 6 4 2 3 5" xfId="34020" xr:uid="{4DF29F8C-26E9-45F3-A653-1AEBCC9AF9E4}"/>
    <cellStyle name="Total 6 4 2 4" xfId="8479" xr:uid="{1B5D05F9-2622-4BC2-9686-651256FF9838}"/>
    <cellStyle name="Total 6 4 2 4 2" xfId="18282" xr:uid="{340A0700-4675-4E86-B4A8-9E58811751D2}"/>
    <cellStyle name="Total 6 4 2 4 3" xfId="19020" xr:uid="{F8E65EA6-C0C8-41A2-BF2B-BDA06B50A071}"/>
    <cellStyle name="Total 6 4 2 4 4" xfId="29577" xr:uid="{BC791691-C01E-4027-A0E3-E9DD4C5D5DFC}"/>
    <cellStyle name="Total 6 4 2 4 5" xfId="27780" xr:uid="{C68BCE62-502E-4D8D-BD67-F4D1F74DA1AC}"/>
    <cellStyle name="Total 6 4 2 5" xfId="9346" xr:uid="{FAA19090-F752-4297-8CEA-489529DA2AEE}"/>
    <cellStyle name="Total 6 4 2 5 2" xfId="12638" xr:uid="{E06AAB61-6CEA-4BFF-9326-94B5F3346447}"/>
    <cellStyle name="Total 6 4 2 5 3" xfId="11819" xr:uid="{01115BC8-2ABB-4255-AF78-77769D6631C9}"/>
    <cellStyle name="Total 6 4 2 5 4" xfId="30444" xr:uid="{EAD46897-1E60-4C8A-A118-8A9A6FA80CCC}"/>
    <cellStyle name="Total 6 4 2 5 5" xfId="36852" xr:uid="{29A8BAA5-7A1B-49EA-8718-55E29C9129B1}"/>
    <cellStyle name="Total 6 4 2 6" xfId="6827" xr:uid="{81CF5547-0D00-4D7D-90B4-0382ED98BF79}"/>
    <cellStyle name="Total 6 4 2 6 2" xfId="13259" xr:uid="{360E7245-DF1B-407E-93A2-A2087873D91E}"/>
    <cellStyle name="Total 6 4 2 6 3" xfId="20072" xr:uid="{050656B1-F90B-470F-B0A1-61BCECD15012}"/>
    <cellStyle name="Total 6 4 2 6 4" xfId="27925" xr:uid="{70172AA0-E705-4ACF-9B27-BC19AA10F809}"/>
    <cellStyle name="Total 6 4 2 6 5" xfId="36942" xr:uid="{70C9488C-02C5-4A13-BA0F-99764F735B16}"/>
    <cellStyle name="Total 6 4 2 7" xfId="10504" xr:uid="{0AD32691-A327-4233-B1C2-89E2E5C0C2F0}"/>
    <cellStyle name="Total 6 4 2 7 2" xfId="14586" xr:uid="{FEB949BF-2100-4BDC-8C14-A67E576605FD}"/>
    <cellStyle name="Total 6 4 2 7 3" xfId="22285" xr:uid="{83056BCA-BC2B-4FA4-AFDB-636E33334041}"/>
    <cellStyle name="Total 6 4 2 7 4" xfId="31602" xr:uid="{F02311A3-154F-483D-9B0F-1A016E5CAFC4}"/>
    <cellStyle name="Total 6 4 2 7 5" xfId="24548" xr:uid="{C9A5584A-128B-44CA-97A0-984890DE39EC}"/>
    <cellStyle name="Total 6 4 2 8" xfId="4111" xr:uid="{569721F6-3B96-4DD9-87A6-164850159B00}"/>
    <cellStyle name="Total 6 4 2 9" xfId="14934" xr:uid="{0F582B4F-1166-4E8E-9C7D-EC0CD788CA6D}"/>
    <cellStyle name="Total 6 4 3" xfId="6232" xr:uid="{7C04BCE6-2438-4A47-8953-BB4C4A11B5A9}"/>
    <cellStyle name="Total 6 4 3 2" xfId="12443" xr:uid="{5FDC2F67-FC5B-4763-8E9C-1AF669F80B16}"/>
    <cellStyle name="Total 6 4 3 3" xfId="4292" xr:uid="{5E2C237D-0769-4D88-AF4C-3289C7925DA9}"/>
    <cellStyle name="Total 6 4 3 4" xfId="27330" xr:uid="{ED45E753-DCB4-4371-B245-80A3CEC829FA}"/>
    <cellStyle name="Total 6 4 3 5" xfId="34771" xr:uid="{0301ED6D-5200-413B-976D-D27EA41A0422}"/>
    <cellStyle name="Total 6 4 4" xfId="7670" xr:uid="{FDD6158A-3EBF-4EC1-BDC1-A4D863173076}"/>
    <cellStyle name="Total 6 4 4 2" xfId="13043" xr:uid="{C3EC77E3-7772-49E0-9881-D7C7B1E261CB}"/>
    <cellStyle name="Total 6 4 4 3" xfId="20253" xr:uid="{BF4E0401-C88C-41CB-91F5-8DA6EDD816A0}"/>
    <cellStyle name="Total 6 4 4 4" xfId="28768" xr:uid="{B308E282-F4A7-42BB-91AB-F035B83D1B6B}"/>
    <cellStyle name="Total 6 4 4 5" xfId="33289" xr:uid="{DA3D516C-98FE-4758-B0AB-D4CA0276632E}"/>
    <cellStyle name="Total 6 4 5" xfId="8478" xr:uid="{DD53429D-0140-4BE1-A788-8D700D65382B}"/>
    <cellStyle name="Total 6 4 5 2" xfId="12057" xr:uid="{58E0F2B0-053C-4980-9BE6-8EEE6C5C0C1B}"/>
    <cellStyle name="Total 6 4 5 3" xfId="23270" xr:uid="{BD0F0D8E-8BFA-4303-BE05-B7CD268553A9}"/>
    <cellStyle name="Total 6 4 5 4" xfId="29576" xr:uid="{76E71589-A70B-41E3-B621-9DF3ECE33386}"/>
    <cellStyle name="Total 6 4 5 5" xfId="25709" xr:uid="{56F01426-98E2-40BE-B88C-58E9B64948AC}"/>
    <cellStyle name="Total 6 4 6" xfId="9345" xr:uid="{E25EB375-409E-4DD6-AE11-8677512CB1A6}"/>
    <cellStyle name="Total 6 4 6 2" xfId="18018" xr:uid="{BDABEE8C-7A27-48AC-8CAD-C327203CA10B}"/>
    <cellStyle name="Total 6 4 6 3" xfId="11820" xr:uid="{BA342851-E5EE-438A-8313-9A733D25D349}"/>
    <cellStyle name="Total 6 4 6 4" xfId="30443" xr:uid="{FE07FE11-052F-44C0-BA8A-15F6FAA819C9}"/>
    <cellStyle name="Total 6 4 6 5" xfId="33956" xr:uid="{8AC015A2-A78A-496E-B177-6DCD4654FE00}"/>
    <cellStyle name="Total 6 4 7" xfId="9640" xr:uid="{8C2170FA-5143-48E1-8035-B6C1BD0EE614}"/>
    <cellStyle name="Total 6 4 7 2" xfId="12052" xr:uid="{ADFD7DA6-8C8B-4960-80B2-A27C7DB3BD35}"/>
    <cellStyle name="Total 6 4 7 3" xfId="18652" xr:uid="{F597ABEC-A185-4079-A2D5-9EFDE0F9D0CC}"/>
    <cellStyle name="Total 6 4 7 4" xfId="30738" xr:uid="{15A48A9C-E40A-41AF-9F20-5D58EF417773}"/>
    <cellStyle name="Total 6 4 7 5" xfId="33933" xr:uid="{F9281FD5-47A8-4426-B47E-E7C294F54291}"/>
    <cellStyle name="Total 6 4 8" xfId="10503" xr:uid="{5893BB3F-4688-4532-8E88-C53FA4CECB64}"/>
    <cellStyle name="Total 6 4 8 2" xfId="17715" xr:uid="{CBF55C5C-6FCD-43DA-8B9E-B4ED0A2F8E47}"/>
    <cellStyle name="Total 6 4 8 3" xfId="22365" xr:uid="{A65AE71F-F574-4DED-A153-06EC4DA6B91A}"/>
    <cellStyle name="Total 6 4 8 4" xfId="31601" xr:uid="{A00132AF-34E6-4E8A-BC71-83628FEB6328}"/>
    <cellStyle name="Total 6 4 8 5" xfId="23496" xr:uid="{C7038183-7DDA-4C47-996D-C85E9FE110F9}"/>
    <cellStyle name="Total 6 4 9" xfId="4110" xr:uid="{A40DB324-00EA-4A73-978E-36DB8CA224BC}"/>
    <cellStyle name="Total 6 5" xfId="1941" xr:uid="{00000000-0005-0000-0000-000095070000}"/>
    <cellStyle name="Total 6 5 10" xfId="13616" xr:uid="{7D36BE4E-A98A-407E-BC1C-2EB7BFDB46F8}"/>
    <cellStyle name="Total 6 5 11" xfId="21307" xr:uid="{B0478142-7D5A-4850-BA18-CC8A540BAADC}"/>
    <cellStyle name="Total 6 5 12" xfId="25246" xr:uid="{764238CF-BB45-469B-9B89-055D8BE410A1}"/>
    <cellStyle name="Total 6 5 13" xfId="36695" xr:uid="{E2A6666B-8A7C-4D9B-9B89-5C3E3336EC70}"/>
    <cellStyle name="Total 6 5 2" xfId="1942" xr:uid="{00000000-0005-0000-0000-000096070000}"/>
    <cellStyle name="Total 6 5 2 10" xfId="20732" xr:uid="{7F397EC2-BBED-4173-823F-81E84757785A}"/>
    <cellStyle name="Total 6 5 2 11" xfId="25247" xr:uid="{805F793D-DBF9-4154-94DA-4D747BEAC240}"/>
    <cellStyle name="Total 6 5 2 12" xfId="34168" xr:uid="{995D51EA-BE6D-4E8D-AF1A-BEBBC3AAC5F3}"/>
    <cellStyle name="Total 6 5 2 2" xfId="6235" xr:uid="{5CF8FE5D-31CA-448D-9996-2E3319DBAFE7}"/>
    <cellStyle name="Total 6 5 2 2 2" xfId="14647" xr:uid="{252F6C74-53F5-4756-991D-88C175C59E50}"/>
    <cellStyle name="Total 6 5 2 2 3" xfId="20758" xr:uid="{293DC6DA-54DB-4871-88BE-44F965FD80B5}"/>
    <cellStyle name="Total 6 5 2 2 4" xfId="27333" xr:uid="{BB2E870C-C231-46AD-B79E-8CFD12E7C59C}"/>
    <cellStyle name="Total 6 5 2 2 5" xfId="33434" xr:uid="{21979D54-9235-42D8-8C53-B23E45EB5F41}"/>
    <cellStyle name="Total 6 5 2 3" xfId="7673" xr:uid="{43C4E39A-45CE-446C-A3B1-39E2027FFD2E}"/>
    <cellStyle name="Total 6 5 2 3 2" xfId="14078" xr:uid="{29488E1D-B437-4D91-87D3-751D84F14E37}"/>
    <cellStyle name="Total 6 5 2 3 3" xfId="22834" xr:uid="{D3E88A8E-56F7-469D-A244-6B3EACD07436}"/>
    <cellStyle name="Total 6 5 2 3 4" xfId="28771" xr:uid="{A0EDE4DD-150C-4F6F-A994-3BBEE0FA84DC}"/>
    <cellStyle name="Total 6 5 2 3 5" xfId="34626" xr:uid="{BA9ABEB6-BAD4-4684-958F-4A8073E52E82}"/>
    <cellStyle name="Total 6 5 2 4" xfId="8481" xr:uid="{0BA95410-0E99-4689-8E31-2BEFCE94EA94}"/>
    <cellStyle name="Total 6 5 2 4 2" xfId="3022" xr:uid="{B278AC44-C5DD-41AF-8184-632F09EC1A84}"/>
    <cellStyle name="Total 6 5 2 4 3" xfId="15442" xr:uid="{DA39894A-18DB-4486-9628-17534F79DB70}"/>
    <cellStyle name="Total 6 5 2 4 4" xfId="29579" xr:uid="{1C273F65-DACB-4F35-97D6-5F122A8F143B}"/>
    <cellStyle name="Total 6 5 2 4 5" xfId="27537" xr:uid="{25A0230D-0933-4F45-8E9C-4953335E85E3}"/>
    <cellStyle name="Total 6 5 2 5" xfId="9348" xr:uid="{51CE95BC-6A48-4EEB-AE6A-D29917AF3F33}"/>
    <cellStyle name="Total 6 5 2 5 2" xfId="3430" xr:uid="{6FDB423D-4540-4061-998A-850A6EF5B30E}"/>
    <cellStyle name="Total 6 5 2 5 3" xfId="18709" xr:uid="{E206139E-3372-43F8-8112-FB39D0D5E2F0}"/>
    <cellStyle name="Total 6 5 2 5 4" xfId="30446" xr:uid="{63BDE9A7-EDB4-4C41-A0BE-7F52279E3532}"/>
    <cellStyle name="Total 6 5 2 5 5" xfId="36076" xr:uid="{0A807FEE-D141-4D04-9733-4F0E8461335F}"/>
    <cellStyle name="Total 6 5 2 6" xfId="10083" xr:uid="{C4F80691-0968-4FC5-8A58-1ED27CFD8189}"/>
    <cellStyle name="Total 6 5 2 6 2" xfId="17745" xr:uid="{74BFD08E-967E-4A29-ABF8-B14BA7B6AAE7}"/>
    <cellStyle name="Total 6 5 2 6 3" xfId="19737" xr:uid="{66DF53B1-F55A-4F25-A91B-E837C112E7EC}"/>
    <cellStyle name="Total 6 5 2 6 4" xfId="31181" xr:uid="{E8CE4560-2C81-4990-A86B-BC1785C1327C}"/>
    <cellStyle name="Total 6 5 2 6 5" xfId="36322" xr:uid="{5A548B24-6610-4C90-A89B-C8D7A70B7E57}"/>
    <cellStyle name="Total 6 5 2 7" xfId="10506" xr:uid="{222A218C-7D84-42CD-9A17-C86A2D85A73A}"/>
    <cellStyle name="Total 6 5 2 7 2" xfId="15978" xr:uid="{957E0C70-A734-4389-B9CA-288E49D8788B}"/>
    <cellStyle name="Total 6 5 2 7 3" xfId="19731" xr:uid="{46567065-C58E-4731-9B35-7BE968480CD7}"/>
    <cellStyle name="Total 6 5 2 7 4" xfId="31604" xr:uid="{F4AB4AC4-D592-49F9-BACE-8A45633FFDE7}"/>
    <cellStyle name="Total 6 5 2 7 5" xfId="36352" xr:uid="{98C918F2-1481-4FA8-84A3-C31D56937371}"/>
    <cellStyle name="Total 6 5 2 8" xfId="4113" xr:uid="{7A097F13-53C3-42AD-B795-A2B13E5AD7F2}"/>
    <cellStyle name="Total 6 5 2 9" xfId="17516" xr:uid="{9463B71C-CAE1-4EB0-9897-666A913CA29C}"/>
    <cellStyle name="Total 6 5 3" xfId="6234" xr:uid="{E54EE35B-0058-4C37-B714-5D6D5AC7CDAE}"/>
    <cellStyle name="Total 6 5 3 2" xfId="13622" xr:uid="{F07F95DA-C4FA-47EB-87E6-DEDD656B0899}"/>
    <cellStyle name="Total 6 5 3 3" xfId="18541" xr:uid="{7539D317-36D7-453A-B7D3-1AD8936C6729}"/>
    <cellStyle name="Total 6 5 3 4" xfId="27332" xr:uid="{D764F07A-E14D-475B-9E86-20ED630F2E5C}"/>
    <cellStyle name="Total 6 5 3 5" xfId="34516" xr:uid="{5F64E502-53D4-4CBF-B4CF-310ADFFBAFA4}"/>
    <cellStyle name="Total 6 5 4" xfId="7672" xr:uid="{5DC0C5F0-BE31-463C-ADB1-3900D45C4C49}"/>
    <cellStyle name="Total 6 5 4 2" xfId="13196" xr:uid="{5975D876-095A-4CD0-89E1-CDFD4FA933F8}"/>
    <cellStyle name="Total 6 5 4 3" xfId="20012" xr:uid="{4E1C05EF-DF51-435E-9047-1E378A2B28A3}"/>
    <cellStyle name="Total 6 5 4 4" xfId="28770" xr:uid="{18F8212A-2FC1-4247-B9CD-DC12F5D06D1C}"/>
    <cellStyle name="Total 6 5 4 5" xfId="36882" xr:uid="{F8DA8DA3-6461-49B1-B4D7-6CBAACADE1E2}"/>
    <cellStyle name="Total 6 5 5" xfId="8480" xr:uid="{A0190B00-783E-4FE4-BBBD-91FC5D728666}"/>
    <cellStyle name="Total 6 5 5 2" xfId="12928" xr:uid="{BF93B302-3290-4FFB-90BA-91FF00FF96EC}"/>
    <cellStyle name="Total 6 5 5 3" xfId="13912" xr:uid="{8502E5A1-D743-4654-B667-3A6094C5CF4A}"/>
    <cellStyle name="Total 6 5 5 4" xfId="29578" xr:uid="{50FCC350-71EF-4FE7-8DBC-939E244F4351}"/>
    <cellStyle name="Total 6 5 5 5" xfId="25464" xr:uid="{027C46E3-44C0-411B-A4A1-C8AEE768D834}"/>
    <cellStyle name="Total 6 5 6" xfId="9347" xr:uid="{0D18EAEA-99E6-412E-A301-F1860E87A66C}"/>
    <cellStyle name="Total 6 5 6 2" xfId="3429" xr:uid="{972014DA-0BB7-4504-BD89-D177FC3C3C03}"/>
    <cellStyle name="Total 6 5 6 3" xfId="22983" xr:uid="{E8C2FD09-C02E-493A-8688-2BA25FAD12D2}"/>
    <cellStyle name="Total 6 5 6 4" xfId="30445" xr:uid="{44F17EE1-B907-4DE8-8102-FA4D03DF1BFF}"/>
    <cellStyle name="Total 6 5 6 5" xfId="34491" xr:uid="{09F6B9C7-4AD7-4EED-86ED-8B5F0C3259AE}"/>
    <cellStyle name="Total 6 5 7" xfId="10082" xr:uid="{DBBE70E1-3B6B-4E58-A912-34F93FCB75A7}"/>
    <cellStyle name="Total 6 5 7 2" xfId="13991" xr:uid="{4855FF17-380D-4A28-BA05-8993869F7693}"/>
    <cellStyle name="Total 6 5 7 3" xfId="16540" xr:uid="{198B2D73-FAA4-4555-8DA1-636F16B03EC2}"/>
    <cellStyle name="Total 6 5 7 4" xfId="31180" xr:uid="{CA2FFF12-E811-4DDD-A8EC-972EC93353BA}"/>
    <cellStyle name="Total 6 5 7 5" xfId="36406" xr:uid="{EF92FFF2-377B-4EC6-BFE5-73354E33183A}"/>
    <cellStyle name="Total 6 5 8" xfId="10505" xr:uid="{E756CD40-EE13-4EDB-9559-AC466323E2B8}"/>
    <cellStyle name="Total 6 5 8 2" xfId="16711" xr:uid="{697160A6-974B-485E-B9AC-6A2EB2AFE2CE}"/>
    <cellStyle name="Total 6 5 8 3" xfId="20810" xr:uid="{19931AD2-370D-4512-B95F-9A1276C62FF0}"/>
    <cellStyle name="Total 6 5 8 4" xfId="31603" xr:uid="{0B1EF433-DE34-4A0E-BF1B-30B2480A35DD}"/>
    <cellStyle name="Total 6 5 8 5" xfId="36524" xr:uid="{74EB28C0-54A5-4458-A1A7-3B42881E5F32}"/>
    <cellStyle name="Total 6 5 9" xfId="4112" xr:uid="{085AD232-4D72-4742-9AFE-C86C56FE3E24}"/>
    <cellStyle name="Total 6 6" xfId="1943" xr:uid="{00000000-0005-0000-0000-000097070000}"/>
    <cellStyle name="Total 6 6 10" xfId="19655" xr:uid="{81FB7AF7-D066-47C8-AE43-D18332BA80A0}"/>
    <cellStyle name="Total 6 6 11" xfId="25248" xr:uid="{0C981A3B-24A3-4F98-A014-ADF7044E46DE}"/>
    <cellStyle name="Total 6 6 12" xfId="35868" xr:uid="{8EC3DCB6-1D4D-4CF4-9C14-E64E75721BCE}"/>
    <cellStyle name="Total 6 6 2" xfId="6236" xr:uid="{9A6B8644-F91D-4F48-AF16-599ED7562F6A}"/>
    <cellStyle name="Total 6 6 2 2" xfId="13338" xr:uid="{4EF36BE1-A2D8-4688-8E23-9B8B37B5E285}"/>
    <cellStyle name="Total 6 6 2 3" xfId="19661" xr:uid="{5C03A4FA-86E9-424A-B59A-BB4CA6752337}"/>
    <cellStyle name="Total 6 6 2 4" xfId="27334" xr:uid="{948124C6-2D58-4EBC-873E-C4CCC4B0902F}"/>
    <cellStyle name="Total 6 6 2 5" xfId="36502" xr:uid="{C945382B-AE59-48FE-BF9F-00BBD0176CA6}"/>
    <cellStyle name="Total 6 6 3" xfId="7674" xr:uid="{143316E6-9C7B-41C0-9A6C-2193EC3722EA}"/>
    <cellStyle name="Total 6 6 3 2" xfId="17798" xr:uid="{838D8210-3E13-4873-938F-A5162CFDFF02}"/>
    <cellStyle name="Total 6 6 3 3" xfId="20563" xr:uid="{73F8A90C-F788-4C0E-B068-9D63FE17B58F}"/>
    <cellStyle name="Total 6 6 3 4" xfId="28772" xr:uid="{C7BC959A-6532-4DFA-9490-5CFD16BA1D64}"/>
    <cellStyle name="Total 6 6 3 5" xfId="36112" xr:uid="{0EA93EAF-9D10-4633-91DF-EAEEA6D2DA04}"/>
    <cellStyle name="Total 6 6 4" xfId="8482" xr:uid="{0837F2BE-0184-49D9-916E-9BD8790013C9}"/>
    <cellStyle name="Total 6 6 4 2" xfId="18281" xr:uid="{81B04EDD-2EFB-45C6-98B9-D5B27D8DE79E}"/>
    <cellStyle name="Total 6 6 4 3" xfId="23267" xr:uid="{AE804D0F-FACB-47F4-BACA-F6C4F89397D7}"/>
    <cellStyle name="Total 6 6 4 4" xfId="29580" xr:uid="{3DCF99A7-4523-419C-92AE-DB01698CA82C}"/>
    <cellStyle name="Total 6 6 4 5" xfId="25710" xr:uid="{4B4CDE41-0553-4568-A5AD-60D366ECEDC4}"/>
    <cellStyle name="Total 6 6 5" xfId="9349" xr:uid="{3F1880EF-AE6E-44B7-9F1A-983539B035C7}"/>
    <cellStyle name="Total 6 6 5 2" xfId="4272" xr:uid="{04F440A6-652F-4E3D-91AB-DC456B63502D}"/>
    <cellStyle name="Total 6 6 5 3" xfId="23002" xr:uid="{2C7DF217-012B-464C-86E6-95A468D4A3B2}"/>
    <cellStyle name="Total 6 6 5 4" xfId="30447" xr:uid="{542C2F65-EF18-471E-8719-6BBF777FBB20}"/>
    <cellStyle name="Total 6 6 5 5" xfId="35547" xr:uid="{76ACCC8C-5EF7-421B-8D1D-DA1845F716CC}"/>
    <cellStyle name="Total 6 6 6" xfId="9642" xr:uid="{0D3BE4EE-378E-4B59-A455-7C8D96823FB1}"/>
    <cellStyle name="Total 6 6 6 2" xfId="16977" xr:uid="{20944395-4273-4215-9E8E-CA5D097D1D4F}"/>
    <cellStyle name="Total 6 6 6 3" xfId="22812" xr:uid="{3D8D16C4-5F1A-4383-8436-4666E40CA684}"/>
    <cellStyle name="Total 6 6 6 4" xfId="30740" xr:uid="{5466E183-C005-403C-A39A-DEB461A7B531}"/>
    <cellStyle name="Total 6 6 6 5" xfId="33828" xr:uid="{FECB7169-D9AD-494A-98F7-AD6E9CE413AD}"/>
    <cellStyle name="Total 6 6 7" xfId="10507" xr:uid="{3892E5EE-7231-4406-8A98-76E065270EF9}"/>
    <cellStyle name="Total 6 6 7 2" xfId="15256" xr:uid="{35F02C32-928D-4709-BE90-841A78D140CF}"/>
    <cellStyle name="Total 6 6 7 3" xfId="19247" xr:uid="{650FEA9A-5AEB-4D32-BCB5-A1AE190C9A5C}"/>
    <cellStyle name="Total 6 6 7 4" xfId="31605" xr:uid="{B7D3FD39-FC71-44C1-9DC0-B63A83E1B5AD}"/>
    <cellStyle name="Total 6 6 7 5" xfId="34809" xr:uid="{71B0526F-8E06-4C5A-99EE-9DDA24D20CF7}"/>
    <cellStyle name="Total 6 6 8" xfId="4114" xr:uid="{0E457729-BF9E-44A4-9B2A-FFE5A7F90C99}"/>
    <cellStyle name="Total 6 6 9" xfId="14262" xr:uid="{A9B87072-8F2D-48C9-8AB8-525976B7D9EF}"/>
    <cellStyle name="Total 6 7" xfId="6227" xr:uid="{DBF0FC83-1B18-4994-AB50-74DA411B8775}"/>
    <cellStyle name="Total 6 7 2" xfId="14650" xr:uid="{51177F46-EC4E-49DD-8FBE-39608A3BA1DA}"/>
    <cellStyle name="Total 6 7 3" xfId="20753" xr:uid="{CCB90540-4462-401B-89E3-00C7CC258790}"/>
    <cellStyle name="Total 6 7 4" xfId="27325" xr:uid="{90FC2565-3980-4317-BA68-513B0CF4A96A}"/>
    <cellStyle name="Total 6 7 5" xfId="33437" xr:uid="{A8304C57-1C8B-4E99-8954-08AB57F9823A}"/>
    <cellStyle name="Total 6 8" xfId="7665" xr:uid="{A8E0A357-9E4D-40A8-B366-A93BAFB376BD}"/>
    <cellStyle name="Total 6 8 2" xfId="15360" xr:uid="{8576664E-8D3A-46CF-9B41-A67140BD9C01}"/>
    <cellStyle name="Total 6 8 3" xfId="16877" xr:uid="{E3C54C5F-0E8E-4873-A89C-3ED28E93099F}"/>
    <cellStyle name="Total 6 8 4" xfId="28763" xr:uid="{116DF568-0B62-4B9D-A32B-9797A6D0BD27}"/>
    <cellStyle name="Total 6 8 5" xfId="36217" xr:uid="{EF0EED0B-C436-413D-A3F0-35BA6B154C40}"/>
    <cellStyle name="Total 6 9" xfId="8473" xr:uid="{CD4EC2A3-86D0-4756-B762-69D019154FBB}"/>
    <cellStyle name="Total 6 9 2" xfId="13925" xr:uid="{21F20279-282B-4F12-AC88-2F0E4EDA0887}"/>
    <cellStyle name="Total 6 9 3" xfId="19022" xr:uid="{8FF234A6-24CD-47D2-8B42-4AF61A439616}"/>
    <cellStyle name="Total 6 9 4" xfId="29571" xr:uid="{9D333C91-D070-4ECD-A9B3-2289CF8BC83F}"/>
    <cellStyle name="Total 6 9 5" xfId="24162" xr:uid="{A7858F0B-E6D3-4C82-94C1-91D23F69CBC5}"/>
    <cellStyle name="Total 7" xfId="1944" xr:uid="{00000000-0005-0000-0000-000098070000}"/>
    <cellStyle name="Total 7 10" xfId="9350" xr:uid="{B0EFF797-105E-46A2-A296-31C758BEB4F5}"/>
    <cellStyle name="Total 7 10 2" xfId="18010" xr:uid="{C60346B1-7E06-43BF-96FB-DC947086AC57}"/>
    <cellStyle name="Total 7 10 3" xfId="18728" xr:uid="{915E7A0E-4886-4825-856A-DCC843BD5DF6}"/>
    <cellStyle name="Total 7 10 4" xfId="30448" xr:uid="{2A7CD054-F2E3-4095-AACA-99C84167EA46}"/>
    <cellStyle name="Total 7 10 5" xfId="35024" xr:uid="{3061820F-84DE-490F-B9C3-9F92B969D253}"/>
    <cellStyle name="Total 7 11" xfId="6828" xr:uid="{135858D5-DF58-4775-B553-BF2CAF6C8A84}"/>
    <cellStyle name="Total 7 11 2" xfId="14138" xr:uid="{67B3A3C4-4744-4353-9378-2751E3EACE4A}"/>
    <cellStyle name="Total 7 11 3" xfId="22894" xr:uid="{8396F3D9-EC78-4498-8186-0CB7F1A46D1D}"/>
    <cellStyle name="Total 7 11 4" xfId="27926" xr:uid="{F599D237-3457-461B-8F11-A0933C20D576}"/>
    <cellStyle name="Total 7 11 5" xfId="35882" xr:uid="{3CCA3E35-8CF7-45E1-8D61-98F3B7C9630A}"/>
    <cellStyle name="Total 7 12" xfId="10508" xr:uid="{1F2436C4-5223-4C3D-A725-AAF0C013E6F5}"/>
    <cellStyle name="Total 7 12 2" xfId="11990" xr:uid="{1ECD0BC4-F751-4D33-B9D8-A73667B3B3FD}"/>
    <cellStyle name="Total 7 12 3" xfId="18590" xr:uid="{BDC5BFBD-3540-404B-8327-EEFC625D4874}"/>
    <cellStyle name="Total 7 12 4" xfId="31606" xr:uid="{FFCA2BE4-427F-47A9-A3B4-C1692F4F67F1}"/>
    <cellStyle name="Total 7 12 5" xfId="33713" xr:uid="{4497C672-1B09-4461-BE69-794171EBF86E}"/>
    <cellStyle name="Total 7 13" xfId="4115" xr:uid="{9A71EEDE-53E4-4CB1-942C-8B4C4ADDEB6C}"/>
    <cellStyle name="Total 7 14" xfId="16430" xr:uid="{79D8ADC8-8355-4EE0-9797-CD36B4B1D667}"/>
    <cellStyle name="Total 7 15" xfId="22655" xr:uid="{21CFC1DD-372A-4174-B20C-AFFC0EE62AB6}"/>
    <cellStyle name="Total 7 16" xfId="25249" xr:uid="{6F98C29D-F006-43D2-A5C2-AE3CD9017E76}"/>
    <cellStyle name="Total 7 17" xfId="35328" xr:uid="{96A7CF51-BCA5-4822-A1B5-590628267A72}"/>
    <cellStyle name="Total 7 2" xfId="1945" xr:uid="{00000000-0005-0000-0000-000099070000}"/>
    <cellStyle name="Total 7 2 10" xfId="15696" xr:uid="{02928CF7-0C5C-4DD9-9461-EC056B5A5D71}"/>
    <cellStyle name="Total 7 2 11" xfId="20161" xr:uid="{593E0432-FC00-46ED-953B-4AFC74D78BF9}"/>
    <cellStyle name="Total 7 2 12" xfId="25250" xr:uid="{4DCBB49F-BDAF-4A8B-AC41-F13ADD37F86A}"/>
    <cellStyle name="Total 7 2 13" xfId="34746" xr:uid="{756284CE-F5C5-488A-B21A-E566C7416C12}"/>
    <cellStyle name="Total 7 2 2" xfId="1946" xr:uid="{00000000-0005-0000-0000-00009A070000}"/>
    <cellStyle name="Total 7 2 2 10" xfId="21835" xr:uid="{FB0C7B36-318C-4A7A-946B-FC7E310E7330}"/>
    <cellStyle name="Total 7 2 2 11" xfId="25251" xr:uid="{ACFD5C14-A620-445B-9ECE-8E1CDEB9B026}"/>
    <cellStyle name="Total 7 2 2 12" xfId="33657" xr:uid="{D70F21D6-5FF5-4579-A5AC-9167A8AE1734}"/>
    <cellStyle name="Total 7 2 2 2" xfId="6239" xr:uid="{19A8EE77-367C-4B8A-8D54-88FDAE14F93F}"/>
    <cellStyle name="Total 7 2 2 2 2" xfId="14961" xr:uid="{D42AA822-B65F-40AA-BB56-BBC5FA60CF21}"/>
    <cellStyle name="Total 7 2 2 2 3" xfId="22462" xr:uid="{93DF6144-C93B-4A21-B4A1-6470255F202B}"/>
    <cellStyle name="Total 7 2 2 2 4" xfId="27337" xr:uid="{518B3409-3331-4B84-AC2A-E9CA30EBF132}"/>
    <cellStyle name="Total 7 2 2 2 5" xfId="33663" xr:uid="{84F319BE-8142-433A-A243-5804AD25BA45}"/>
    <cellStyle name="Total 7 2 2 3" xfId="7677" xr:uid="{BEC54D55-F74C-4506-895C-F4B6BA206BB7}"/>
    <cellStyle name="Total 7 2 2 3 2" xfId="16091" xr:uid="{51BF4209-4EBD-49D1-8E73-E2D9DE9AD67E}"/>
    <cellStyle name="Total 7 2 2 3 3" xfId="21054" xr:uid="{4A063E8C-463D-4E1B-AD90-D7A31A3AA76E}"/>
    <cellStyle name="Total 7 2 2 3 4" xfId="28775" xr:uid="{6C5983F0-E6F2-4709-A181-1819097DEB22}"/>
    <cellStyle name="Total 7 2 2 3 5" xfId="32253" xr:uid="{854389E6-FB8A-4873-B272-11825C1D6E82}"/>
    <cellStyle name="Total 7 2 2 4" xfId="8485" xr:uid="{ECD402A0-230A-4D57-B759-38D36C1BA2DC}"/>
    <cellStyle name="Total 7 2 2 4 2" xfId="18280" xr:uid="{D0C77DDB-FC5D-4A19-AFA5-9C257E9012D5}"/>
    <cellStyle name="Total 7 2 2 4 3" xfId="19018" xr:uid="{E27E321A-05C4-4D31-A554-30EF51FC55F3}"/>
    <cellStyle name="Total 7 2 2 4 4" xfId="29583" xr:uid="{E1F4F3D5-2506-4FA7-894B-F28C33E3D788}"/>
    <cellStyle name="Total 7 2 2 4 5" xfId="24181" xr:uid="{BCFF510E-45B3-4C61-8D0E-0D3AF8D0CED3}"/>
    <cellStyle name="Total 7 2 2 5" xfId="9352" xr:uid="{74DD987F-0A0B-4538-981D-87BF7B6094F1}"/>
    <cellStyle name="Total 7 2 2 5 2" xfId="18015" xr:uid="{C49762A1-69FE-44AE-BFC3-7E22CEB00A1B}"/>
    <cellStyle name="Total 7 2 2 5 3" xfId="23000" xr:uid="{D81A9A90-BEB0-4403-B159-A20A46750891}"/>
    <cellStyle name="Total 7 2 2 5 4" xfId="30450" xr:uid="{5B45B449-DA8D-4B77-AB09-A8DDBBE382E1}"/>
    <cellStyle name="Total 7 2 2 5 5" xfId="24399" xr:uid="{6294E5B8-9DF4-4C9C-8EB3-608BD2AE1446}"/>
    <cellStyle name="Total 7 2 2 6" xfId="10081" xr:uid="{0065F887-C7A5-4E0C-B107-16B4AB646340}"/>
    <cellStyle name="Total 7 2 2 6 2" xfId="12525" xr:uid="{1D6C5F49-B301-4D7A-9550-29FCA6972DD4}"/>
    <cellStyle name="Total 7 2 2 6 3" xfId="15069" xr:uid="{D298150F-4BAA-4E1F-9328-E9C295106479}"/>
    <cellStyle name="Total 7 2 2 6 4" xfId="31179" xr:uid="{651CDDAC-1F02-46DD-9BC6-CC3173063AA3}"/>
    <cellStyle name="Total 7 2 2 6 5" xfId="24524" xr:uid="{11CB00A4-5AD2-4EE7-B5E3-09368ABB543D}"/>
    <cellStyle name="Total 7 2 2 7" xfId="10510" xr:uid="{C96388BA-18FC-4FED-BE64-07D19B07D932}"/>
    <cellStyle name="Total 7 2 2 7 2" xfId="17039" xr:uid="{161D2FA5-E725-4D67-8382-F6F0F9CC1AFB}"/>
    <cellStyle name="Total 7 2 2 7 3" xfId="22750" xr:uid="{67040199-3D45-4371-9201-113CB80F892F}"/>
    <cellStyle name="Total 7 2 2 7 4" xfId="31608" xr:uid="{582AF386-30C3-4B65-8A52-43BD86EA2B78}"/>
    <cellStyle name="Total 7 2 2 7 5" xfId="32558" xr:uid="{DA975F85-4D14-45F0-A233-4413DFCCB6F9}"/>
    <cellStyle name="Total 7 2 2 8" xfId="4117" xr:uid="{69E66D14-C4C4-4195-8D1C-BFEB3D3A6E88}"/>
    <cellStyle name="Total 7 2 2 9" xfId="14935" xr:uid="{82E7A0DB-2B71-46C1-9EF8-FB17C7163B06}"/>
    <cellStyle name="Total 7 2 3" xfId="6238" xr:uid="{62A7372F-B702-4ECE-9F79-5A2E8E8110C5}"/>
    <cellStyle name="Total 7 2 3 2" xfId="12442" xr:uid="{0F6F6F5F-7B57-4441-A240-3E9D633986E4}"/>
    <cellStyle name="Total 7 2 3 3" xfId="19435" xr:uid="{693E7A00-A750-470D-AD21-B9A275D38B9D}"/>
    <cellStyle name="Total 7 2 3 4" xfId="27336" xr:uid="{78D6E57B-FF11-4C59-A611-7C4DED70FE59}"/>
    <cellStyle name="Total 7 2 3 5" xfId="34772" xr:uid="{2DD3AA2A-2799-417D-BB53-0E552DA2F05C}"/>
    <cellStyle name="Total 7 2 4" xfId="7676" xr:uid="{41CBD7B6-EA61-446C-BB72-A345D274F168}"/>
    <cellStyle name="Total 7 2 4 2" xfId="16803" xr:uid="{873A59A7-9DFC-4F15-B940-F575D2FA83EB}"/>
    <cellStyle name="Total 7 2 4 3" xfId="21576" xr:uid="{67DA1C81-0CF5-4853-85B4-32C9A7F63F57}"/>
    <cellStyle name="Total 7 2 4 4" xfId="28774" xr:uid="{014BE97F-9A4A-4A16-8B98-A9AAF5E4E9E2}"/>
    <cellStyle name="Total 7 2 4 5" xfId="35075" xr:uid="{494D2CBB-71AC-4509-8322-47842DE20D80}"/>
    <cellStyle name="Total 7 2 5" xfId="8484" xr:uid="{6D472558-6C13-4E12-B229-FA23C21F4BA4}"/>
    <cellStyle name="Total 7 2 5 2" xfId="3023" xr:uid="{92A23974-300C-4A8C-B8D3-89A91A7F2315}"/>
    <cellStyle name="Total 7 2 5 3" xfId="23268" xr:uid="{219FEFA8-079C-433E-B5C8-F2BFA2ECDF90}"/>
    <cellStyle name="Total 7 2 5 4" xfId="29582" xr:uid="{F0B97BD7-F554-4967-903F-79BDF5FD1DE4}"/>
    <cellStyle name="Total 7 2 5 5" xfId="32020" xr:uid="{6C33B851-266A-459B-B784-E947CA5B0469}"/>
    <cellStyle name="Total 7 2 6" xfId="9351" xr:uid="{CEA8B068-4B8F-4C33-985B-A82C2084C872}"/>
    <cellStyle name="Total 7 2 6 2" xfId="12631" xr:uid="{1235034A-D001-442F-A163-B04A10CB9DA8}"/>
    <cellStyle name="Total 7 2 6 3" xfId="11816" xr:uid="{C792606D-D321-4E66-BBDD-1BF17B0DB53C}"/>
    <cellStyle name="Total 7 2 6 4" xfId="30449" xr:uid="{37038EEB-5C3A-4BCE-B911-79E5AEC89BF4}"/>
    <cellStyle name="Total 7 2 6 5" xfId="32188" xr:uid="{DFDFEA9C-CDF9-4E84-A3F5-67A7976D700C}"/>
    <cellStyle name="Total 7 2 7" xfId="10080" xr:uid="{AED40D9B-D019-4996-B192-2D709D71FE59}"/>
    <cellStyle name="Total 7 2 7 2" xfId="13117" xr:uid="{A6307ACF-8EC3-432D-8E08-CA9D053A06DB}"/>
    <cellStyle name="Total 7 2 7 3" xfId="15877" xr:uid="{CE7A2E15-260D-49ED-82CA-3EAFB4724F66}"/>
    <cellStyle name="Total 7 2 7 4" xfId="31178" xr:uid="{66F4A566-1B59-4C72-BAF8-718E6AA4090C}"/>
    <cellStyle name="Total 7 2 7 5" xfId="24523" xr:uid="{35CEB856-6A31-4003-89C6-86C5647F8AE7}"/>
    <cellStyle name="Total 7 2 8" xfId="10509" xr:uid="{08F19053-D229-4A89-8AE6-B61C974B0923}"/>
    <cellStyle name="Total 7 2 8 2" xfId="16047" xr:uid="{6D0670E9-7433-4A20-82BC-E29C64BB684D}"/>
    <cellStyle name="Total 7 2 8 3" xfId="19895" xr:uid="{73AE740A-1F10-4476-933F-5F0D24D07AE9}"/>
    <cellStyle name="Total 7 2 8 4" xfId="31607" xr:uid="{E3AA1824-A4E4-4930-917F-7FFF84861A33}"/>
    <cellStyle name="Total 7 2 8 5" xfId="33269" xr:uid="{3D316040-9DE6-4C01-B940-FDDEA4098A12}"/>
    <cellStyle name="Total 7 2 9" xfId="4116" xr:uid="{2ABF5471-3F77-435A-A8EB-805350CB3871}"/>
    <cellStyle name="Total 7 3" xfId="1947" xr:uid="{00000000-0005-0000-0000-00009B070000}"/>
    <cellStyle name="Total 7 3 10" xfId="13617" xr:uid="{359FBC28-A605-4DCF-B1FA-6B5BDAA86673}"/>
    <cellStyle name="Total 7 3 11" xfId="21308" xr:uid="{BB4094F1-C73A-40D2-B12F-1777C247FA3A}"/>
    <cellStyle name="Total 7 3 12" xfId="25252" xr:uid="{54C06B98-795B-4FEE-8500-F4AACD7D21BF}"/>
    <cellStyle name="Total 7 3 13" xfId="23561" xr:uid="{77230DF4-5297-4D5A-A280-3EFA00829618}"/>
    <cellStyle name="Total 7 3 2" xfId="1948" xr:uid="{00000000-0005-0000-0000-00009C070000}"/>
    <cellStyle name="Total 7 3 2 10" xfId="20733" xr:uid="{A0E24F48-8DE2-4C17-88D9-B00A79EC23DB}"/>
    <cellStyle name="Total 7 3 2 11" xfId="25253" xr:uid="{04ADE4E1-05FB-4D0C-8653-FF9404EE0F98}"/>
    <cellStyle name="Total 7 3 2 12" xfId="23562" xr:uid="{A8C73AC2-3D34-4DD9-9305-379BCB8A674C}"/>
    <cellStyle name="Total 7 3 2 2" xfId="6241" xr:uid="{96BFA538-9C4E-4095-AC0C-9C835D79917A}"/>
    <cellStyle name="Total 7 3 2 2 2" xfId="14648" xr:uid="{205169E6-AB99-43A0-ADEA-62C8FDA67DDC}"/>
    <cellStyle name="Total 7 3 2 2 3" xfId="20759" xr:uid="{0E3B4DEE-78F9-43F3-8D4F-7F38FCD626C4}"/>
    <cellStyle name="Total 7 3 2 2 4" xfId="27339" xr:uid="{18D9A6D3-B2FC-4AFF-95DF-2CDBD1617B08}"/>
    <cellStyle name="Total 7 3 2 2 5" xfId="33435" xr:uid="{91B44CBF-4622-46C9-B6CA-91DA8F582E81}"/>
    <cellStyle name="Total 7 3 2 3" xfId="7679" xr:uid="{61B8AD04-9D8E-4A10-84A9-3DA24BDE1FB5}"/>
    <cellStyle name="Total 7 3 2 3 2" xfId="12108" xr:uid="{D5DA2DC3-F498-4BEC-AA5A-5CD168132E73}"/>
    <cellStyle name="Total 7 3 2 3 3" xfId="22180" xr:uid="{BAF247F5-A076-46A9-BE05-FDC661098187}"/>
    <cellStyle name="Total 7 3 2 3 4" xfId="28777" xr:uid="{9871E8D9-883F-413A-9E3D-179C2B70209F}"/>
    <cellStyle name="Total 7 3 2 3 5" xfId="26301" xr:uid="{CC0ABDE9-B70E-48EC-90F6-20EB538469AB}"/>
    <cellStyle name="Total 7 3 2 4" xfId="8487" xr:uid="{920FC7A6-136F-4367-8C7C-FB45BFE33617}"/>
    <cellStyle name="Total 7 3 2 4 2" xfId="3024" xr:uid="{C771B097-87E9-4245-AF49-65070982D39A}"/>
    <cellStyle name="Total 7 3 2 4 3" xfId="17612" xr:uid="{BC5183A5-D19E-4A75-9D38-CC30BE4ECBFC}"/>
    <cellStyle name="Total 7 3 2 4 4" xfId="29585" xr:uid="{1A620993-943B-4545-AA8F-5A2463C421FF}"/>
    <cellStyle name="Total 7 3 2 4 5" xfId="24183" xr:uid="{5D6903D2-B182-4C16-B75A-346F57C9D3A7}"/>
    <cellStyle name="Total 7 3 2 5" xfId="9354" xr:uid="{D3DE3735-8027-493B-8460-90857C0CDD02}"/>
    <cellStyle name="Total 7 3 2 5 2" xfId="3432" xr:uid="{F101D382-92CD-43FF-BF3B-9188463C1458}"/>
    <cellStyle name="Total 7 3 2 5 3" xfId="23001" xr:uid="{941C0442-36CE-47C5-807E-A39E441BAC21}"/>
    <cellStyle name="Total 7 3 2 5 4" xfId="30452" xr:uid="{D86B2230-FA27-4C81-98F1-11BC0081A926}"/>
    <cellStyle name="Total 7 3 2 5 5" xfId="32891" xr:uid="{80541AEF-2934-4050-8C40-4BD8CFF6C939}"/>
    <cellStyle name="Total 7 3 2 6" xfId="9629" xr:uid="{BBCC1AC7-16B4-449E-B001-46C106ABD13F}"/>
    <cellStyle name="Total 7 3 2 6 2" xfId="16978" xr:uid="{BD56774C-AB75-455F-B6BD-BA20AF8D9E6A}"/>
    <cellStyle name="Total 7 3 2 6 3" xfId="22048" xr:uid="{19062CA7-DD45-429D-9F60-41F1F2D9B9C8}"/>
    <cellStyle name="Total 7 3 2 6 4" xfId="30727" xr:uid="{67E1F713-D98F-4ED6-9D1B-88A10095416C}"/>
    <cellStyle name="Total 7 3 2 6 5" xfId="35527" xr:uid="{4587B7DF-1F51-4620-A9E0-50D9014D266C}"/>
    <cellStyle name="Total 7 3 2 7" xfId="10512" xr:uid="{649FEF68-691C-4BBF-95BA-EBB5D57733E5}"/>
    <cellStyle name="Total 7 3 2 7 2" xfId="14469" xr:uid="{2ACCFE95-F6BD-4D90-9A17-D8A8AD3A2C36}"/>
    <cellStyle name="Total 7 3 2 7 3" xfId="21983" xr:uid="{276884EB-24B7-45FC-9262-95699E777151}"/>
    <cellStyle name="Total 7 3 2 7 4" xfId="31610" xr:uid="{1CF7FC80-06A1-48D9-9D71-047DEC8388C6}"/>
    <cellStyle name="Total 7 3 2 7 5" xfId="36767" xr:uid="{4AD207C4-7270-4DCB-910A-A6F5AEC61599}"/>
    <cellStyle name="Total 7 3 2 8" xfId="4119" xr:uid="{64395A27-34D6-4E26-9000-3886D9D4ED4C}"/>
    <cellStyle name="Total 7 3 2 9" xfId="11660" xr:uid="{4D8E0FAC-683C-442F-B884-D5EECDFF5C65}"/>
    <cellStyle name="Total 7 3 3" xfId="6240" xr:uid="{3B95B5C4-6071-48EE-8FBD-CEC7189607C9}"/>
    <cellStyle name="Total 7 3 3 2" xfId="13623" xr:uid="{121F2AD5-493F-46FD-B8C3-23ECC0A7B891}"/>
    <cellStyle name="Total 7 3 3 3" xfId="18540" xr:uid="{595334BE-EF2A-4E6E-992E-46250BD19A9E}"/>
    <cellStyle name="Total 7 3 3 4" xfId="27338" xr:uid="{14FFEFEA-33E5-4BA5-B82E-42C81279FC79}"/>
    <cellStyle name="Total 7 3 3 5" xfId="34517" xr:uid="{E42FAA8F-FA85-4D3A-B30D-FF26EC498F5F}"/>
    <cellStyle name="Total 7 3 4" xfId="7678" xr:uid="{19CE3953-0D82-46A8-A119-B340B450C705}"/>
    <cellStyle name="Total 7 3 4 2" xfId="15361" xr:uid="{57305BA7-EB9C-4A79-B755-D402447196D6}"/>
    <cellStyle name="Total 7 3 4 3" xfId="14563" xr:uid="{A0E77194-3BF9-4241-BCC2-78E0605B2B17}"/>
    <cellStyle name="Total 7 3 4 4" xfId="28776" xr:uid="{A5C37BFF-7B57-444B-BAF6-63CDA90FAE8C}"/>
    <cellStyle name="Total 7 3 4 5" xfId="26304" xr:uid="{5C3602CE-A37C-402D-9520-10B128C592B3}"/>
    <cellStyle name="Total 7 3 5" xfId="8486" xr:uid="{42B91C0D-020F-4357-BD4B-F5719EB4E45F}"/>
    <cellStyle name="Total 7 3 5 2" xfId="12926" xr:uid="{801D1B28-7B22-4AF5-BD27-77D5495C0917}"/>
    <cellStyle name="Total 7 3 5 3" xfId="12190" xr:uid="{5EE016E4-F1C7-4C6C-B08B-568F6B9DF42E}"/>
    <cellStyle name="Total 7 3 5 4" xfId="29584" xr:uid="{C0088034-4E0E-4E47-8B9D-7C4EE8FC41B9}"/>
    <cellStyle name="Total 7 3 5 5" xfId="24182" xr:uid="{AB02BEC6-44C2-4053-826E-C9929B9EE846}"/>
    <cellStyle name="Total 7 3 6" xfId="9353" xr:uid="{85E0F0CA-C3AE-40E1-A395-ABC193361446}"/>
    <cellStyle name="Total 7 3 6 2" xfId="12636" xr:uid="{1EA97A30-19BF-4F8C-81DA-5D76B1C5C0FF}"/>
    <cellStyle name="Total 7 3 6 3" xfId="18726" xr:uid="{6FF1607E-7708-40B8-B2A4-3BDDAD6A8145}"/>
    <cellStyle name="Total 7 3 6 4" xfId="30451" xr:uid="{9F6AA171-09F2-4EAE-9AA0-DF491A500AEC}"/>
    <cellStyle name="Total 7 3 6 5" xfId="24400" xr:uid="{3A0CDA68-176D-42CF-ADC4-232CB5E28ABD}"/>
    <cellStyle name="Total 7 3 7" xfId="9643" xr:uid="{A6157262-0E2F-4089-80CB-56DCB6E49107}"/>
    <cellStyle name="Total 7 3 7 2" xfId="16065" xr:uid="{6D1C01E2-938E-470F-B6D3-857E907ABCF3}"/>
    <cellStyle name="Total 7 3 7 3" xfId="20484" xr:uid="{5A4CEEC3-5C75-44BE-A982-93838622B3E1}"/>
    <cellStyle name="Total 7 3 7 4" xfId="30741" xr:uid="{F90D68E3-AFE9-4488-85D3-68A959D19B25}"/>
    <cellStyle name="Total 7 3 7 5" xfId="36053" xr:uid="{B97DA2C1-EDC7-4490-9348-197C84E1DA79}"/>
    <cellStyle name="Total 7 3 8" xfId="10511" xr:uid="{8CD36936-CE6D-4193-9130-5C89FDFB2DCE}"/>
    <cellStyle name="Total 7 3 8 2" xfId="13314" xr:uid="{023B6A5E-6D3F-47AA-A604-EECD2DAFAE9A}"/>
    <cellStyle name="Total 7 3 8 3" xfId="20441" xr:uid="{B5D5399D-1DF9-4CEE-A4D0-6253E2D16118}"/>
    <cellStyle name="Total 7 3 8 4" xfId="31609" xr:uid="{182AA020-43A5-4E1E-99E8-1BD428C5487B}"/>
    <cellStyle name="Total 7 3 8 5" xfId="33871" xr:uid="{1F26778A-7AB0-41AA-849C-E451FE120E16}"/>
    <cellStyle name="Total 7 3 9" xfId="4118" xr:uid="{B578ECC2-D620-428A-B8EB-2B42F6183B72}"/>
    <cellStyle name="Total 7 4" xfId="1949" xr:uid="{00000000-0005-0000-0000-00009D070000}"/>
    <cellStyle name="Total 7 4 10" xfId="11659" xr:uid="{2B704D67-DAC1-43D8-8A0B-EC62954CDD06}"/>
    <cellStyle name="Total 7 4 11" xfId="19656" xr:uid="{4F63EFC2-30D0-45CE-9C73-FE87380B68DB}"/>
    <cellStyle name="Total 7 4 12" xfId="25254" xr:uid="{39934C20-CCD7-466F-8F10-18DF5A805448}"/>
    <cellStyle name="Total 7 4 13" xfId="36692" xr:uid="{45A1B0A2-4FFF-49FF-9141-FDE86FEC08F9}"/>
    <cellStyle name="Total 7 4 2" xfId="1950" xr:uid="{00000000-0005-0000-0000-00009E070000}"/>
    <cellStyle name="Total 7 4 2 10" xfId="15623" xr:uid="{30C4358A-719A-4E8B-AF62-AF4E0F0077B1}"/>
    <cellStyle name="Total 7 4 2 11" xfId="25255" xr:uid="{5A7B350A-707F-4F10-9328-8280F8BE1027}"/>
    <cellStyle name="Total 7 4 2 12" xfId="34166" xr:uid="{D4008456-6E3B-41FB-9F39-056F6EE6BA55}"/>
    <cellStyle name="Total 7 4 2 2" xfId="6243" xr:uid="{05FB428C-F9B7-40DB-AF64-45B6E4F0AF0E}"/>
    <cellStyle name="Total 7 4 2 2 2" xfId="2274" xr:uid="{577774D9-AEAF-4B5E-8364-5317C5DFE1D0}"/>
    <cellStyle name="Total 7 4 2 2 3" xfId="20505" xr:uid="{798F8C04-EBE8-49C3-ADF1-13C1CD1AF0C7}"/>
    <cellStyle name="Total 7 4 2 2 4" xfId="27341" xr:uid="{7BCA4B01-F3D9-44F6-8A74-4B1C638BDC1E}"/>
    <cellStyle name="Total 7 4 2 2 5" xfId="23823" xr:uid="{99A3A527-2714-4F5A-B6BA-716C84968D0C}"/>
    <cellStyle name="Total 7 4 2 3" xfId="7681" xr:uid="{63D0CF19-2739-407B-B6CA-41F6923B51CB}"/>
    <cellStyle name="Total 7 4 2 3 2" xfId="2712" xr:uid="{8A800588-405C-4ADF-B48D-ED893DCDFE26}"/>
    <cellStyle name="Total 7 4 2 3 3" xfId="20199" xr:uid="{41F5C25C-A7A8-4C6A-9D3F-16DD8612F0CE}"/>
    <cellStyle name="Total 7 4 2 3 4" xfId="28779" xr:uid="{0E973E8A-E42B-4452-8A19-F62AC2CD1993}"/>
    <cellStyle name="Total 7 4 2 3 5" xfId="32886" xr:uid="{4816FF42-1022-4ECA-96CF-77CB60CB67CE}"/>
    <cellStyle name="Total 7 4 2 4" xfId="8489" xr:uid="{89482BB2-157B-4ADC-896C-63708DF47793}"/>
    <cellStyle name="Total 7 4 2 4 2" xfId="12925" xr:uid="{C90C11A4-F157-454C-8826-8287F72873F7}"/>
    <cellStyle name="Total 7 4 2 4 3" xfId="19015" xr:uid="{5D5D74EB-569A-4195-AB21-2822D16227F8}"/>
    <cellStyle name="Total 7 4 2 4 4" xfId="29587" xr:uid="{98F38550-17CB-483E-B45A-9252B98D21D5}"/>
    <cellStyle name="Total 7 4 2 4 5" xfId="26470" xr:uid="{32A13E1B-6543-4343-B06E-77713E221083}"/>
    <cellStyle name="Total 7 4 2 5" xfId="9356" xr:uid="{CE3E7E90-C75A-43AD-B569-1DAE99A0CFE3}"/>
    <cellStyle name="Total 7 4 2 5 2" xfId="12634" xr:uid="{E8BFAEDF-F58D-43C4-879E-C24E7BE100C8}"/>
    <cellStyle name="Total 7 4 2 5 3" xfId="11815" xr:uid="{CE25C269-3413-48D7-90AA-0AB1BF362B07}"/>
    <cellStyle name="Total 7 4 2 5 4" xfId="30454" xr:uid="{D2922781-AF4B-4D71-842B-1E6F2BE4231E}"/>
    <cellStyle name="Total 7 4 2 5 5" xfId="32378" xr:uid="{09ADFF5D-AC83-477C-BE44-8EE8723277D8}"/>
    <cellStyle name="Total 7 4 2 6" xfId="10069" xr:uid="{B20A9424-7996-493C-A469-A8C7D660733B}"/>
    <cellStyle name="Total 7 4 2 6 2" xfId="14611" xr:uid="{CDB07113-1E31-4C73-A959-416ABC67DB3C}"/>
    <cellStyle name="Total 7 4 2 6 3" xfId="22252" xr:uid="{EE0ABABB-62CE-4330-9D78-9D7B4347B984}"/>
    <cellStyle name="Total 7 4 2 6 4" xfId="31167" xr:uid="{0110338E-D0CF-4B53-8639-7046D19B6D07}"/>
    <cellStyle name="Total 7 4 2 6 5" xfId="33406" xr:uid="{D8CAFBD9-B2C0-4BBA-BD7E-B358AAAD37DB}"/>
    <cellStyle name="Total 7 4 2 7" xfId="10514" xr:uid="{C037B13E-1257-4517-8898-6E9E539B32DC}"/>
    <cellStyle name="Total 7 4 2 7 2" xfId="12496" xr:uid="{7B237F66-D05E-413F-84F9-F0992C089823}"/>
    <cellStyle name="Total 7 4 2 7 3" xfId="20949" xr:uid="{9F6C0AE1-8E66-4956-A6C9-86B6E978DCB3}"/>
    <cellStyle name="Total 7 4 2 7 4" xfId="31612" xr:uid="{004900C8-3572-404F-AB9E-B6096579EE2A}"/>
    <cellStyle name="Total 7 4 2 7 5" xfId="35991" xr:uid="{E16961C5-E08F-4771-9D89-DA226911533F}"/>
    <cellStyle name="Total 7 4 2 8" xfId="4121" xr:uid="{3B19E902-9A7B-4C1F-9B3E-0D0FE6702F45}"/>
    <cellStyle name="Total 7 4 2 9" xfId="17513" xr:uid="{598E96CD-5763-4DDD-93A2-43543F8A2388}"/>
    <cellStyle name="Total 7 4 3" xfId="6242" xr:uid="{45628E9B-3A31-46D1-B8B6-14215052AF84}"/>
    <cellStyle name="Total 7 4 3 2" xfId="13339" xr:uid="{957C57A0-2BD4-45CE-B10E-D50B00C69B06}"/>
    <cellStyle name="Total 7 4 3 3" xfId="19662" xr:uid="{00AB0310-9F94-4035-BB82-51BB7F6E2F17}"/>
    <cellStyle name="Total 7 4 3 4" xfId="27340" xr:uid="{D143ABBC-BC41-482E-A03B-2124BB5A9A0C}"/>
    <cellStyle name="Total 7 4 3 5" xfId="26133" xr:uid="{C12190F9-0F69-45C1-BDF0-6006415C5C27}"/>
    <cellStyle name="Total 7 4 4" xfId="7680" xr:uid="{520FA1E4-4DDC-443C-AFF4-5EE3B80DF9F6}"/>
    <cellStyle name="Total 7 4 4 2" xfId="2711" xr:uid="{C5D4693F-4B40-4DBF-B015-D22FA544E40D}"/>
    <cellStyle name="Total 7 4 4 3" xfId="19849" xr:uid="{4B27DD0B-292F-498B-BF15-E8EF9A61E287}"/>
    <cellStyle name="Total 7 4 4 4" xfId="28778" xr:uid="{0D2AC0BD-58D5-44FC-96AF-7ED66F8132FF}"/>
    <cellStyle name="Total 7 4 4 5" xfId="36214" xr:uid="{057DE901-EC68-4CDC-99E9-ED252007A24D}"/>
    <cellStyle name="Total 7 4 5" xfId="8488" xr:uid="{DBC79F92-68A8-4A6D-B1AB-956C1621E184}"/>
    <cellStyle name="Total 7 4 5 2" xfId="18279" xr:uid="{376480CF-9675-4339-9662-E477EFE8E84B}"/>
    <cellStyle name="Total 7 4 5 3" xfId="23265" xr:uid="{C3630B51-510F-4AD7-A5F3-742CDA6C0592}"/>
    <cellStyle name="Total 7 4 5 4" xfId="29586" xr:uid="{53EC79E3-D190-470D-8C96-E2222FC7F3E1}"/>
    <cellStyle name="Total 7 4 5 5" xfId="26471" xr:uid="{89C29857-5AC2-4423-A06A-7E301494913F}"/>
    <cellStyle name="Total 7 4 6" xfId="9355" xr:uid="{0E80EA7E-7F8B-484D-99D8-9643B7B26F81}"/>
    <cellStyle name="Total 7 4 6 2" xfId="18013" xr:uid="{509C28C4-FA57-4AE1-947F-E8DBD39DB0FD}"/>
    <cellStyle name="Total 7 4 6 3" xfId="18727" xr:uid="{E86BC1DF-D7D4-4CB1-AD76-4A7086117C2F}"/>
    <cellStyle name="Total 7 4 6 4" xfId="30453" xr:uid="{CE608DA9-BA48-42EB-8C02-068AB238070E}"/>
    <cellStyle name="Total 7 4 6 5" xfId="36270" xr:uid="{6CEF34DF-3240-4E1E-AB74-9FE6E8857F90}"/>
    <cellStyle name="Total 7 4 7" xfId="6849" xr:uid="{27E38B07-F302-422B-8408-3766F62C8C14}"/>
    <cellStyle name="Total 7 4 7 2" xfId="12165" xr:uid="{BFC62277-CB25-4154-9970-AEB9B50CFD44}"/>
    <cellStyle name="Total 7 4 7 3" xfId="22317" xr:uid="{13277690-755B-4EFD-A9E6-30AAC3CD2E80}"/>
    <cellStyle name="Total 7 4 7 4" xfId="27947" xr:uid="{9D73DBC8-1F64-4A24-ABAF-D396B9EB8605}"/>
    <cellStyle name="Total 7 4 7 5" xfId="36456" xr:uid="{DA7C2AC2-0F6C-42C8-B9FE-ADB89C817A3C}"/>
    <cellStyle name="Total 7 4 8" xfId="10513" xr:uid="{BDB9A499-97FF-4048-BDB7-93A44256CBA7}"/>
    <cellStyle name="Total 7 4 8 2" xfId="13146" xr:uid="{8DC0FBAB-F6F5-4067-A166-233CE80A1DAD}"/>
    <cellStyle name="Total 7 4 8 3" xfId="21463" xr:uid="{32061DAC-30F9-495D-A133-392694FF6706}"/>
    <cellStyle name="Total 7 4 8 4" xfId="31611" xr:uid="{3EF57D6C-7B5D-4E41-8A5A-7C16D122DD1E}"/>
    <cellStyle name="Total 7 4 8 5" xfId="34429" xr:uid="{8658F164-F3F3-49C1-9DE2-E9899FACF26E}"/>
    <cellStyle name="Total 7 4 9" xfId="4120" xr:uid="{7E30F279-8D1A-4A0A-820D-C8B0513C20FE}"/>
    <cellStyle name="Total 7 5" xfId="1951" xr:uid="{00000000-0005-0000-0000-00009F070000}"/>
    <cellStyle name="Total 7 5 10" xfId="14260" xr:uid="{DECCE677-65E2-4D5D-82D1-81AC11DCBF85}"/>
    <cellStyle name="Total 7 5 11" xfId="3682" xr:uid="{20D2ACF7-9D10-4F0F-9B68-878A2AF32630}"/>
    <cellStyle name="Total 7 5 12" xfId="25256" xr:uid="{575FBC8A-14F2-4DAA-8952-A09C47A126AC}"/>
    <cellStyle name="Total 7 5 13" xfId="35865" xr:uid="{C13359EF-D462-49BF-A86F-2E94497CDBDF}"/>
    <cellStyle name="Total 7 5 2" xfId="1952" xr:uid="{00000000-0005-0000-0000-0000A0070000}"/>
    <cellStyle name="Total 7 5 2 10" xfId="22652" xr:uid="{DD6F4FE2-679D-49E6-8854-06B6061A1C30}"/>
    <cellStyle name="Total 7 5 2 11" xfId="25257" xr:uid="{2E694F6B-81C3-4943-ADF7-8DD4243FD173}"/>
    <cellStyle name="Total 7 5 2 12" xfId="35325" xr:uid="{BDD6F5F6-F5F5-4CE5-89F7-F1400130640E}"/>
    <cellStyle name="Total 7 5 2 2" xfId="6245" xr:uid="{251608E9-1C76-4BF6-99FC-57F1F7A7E085}"/>
    <cellStyle name="Total 7 5 2 2 2" xfId="17265" xr:uid="{06FD75C9-D5A4-4CC4-9DA3-4778FD35F9C5}"/>
    <cellStyle name="Total 7 5 2 2 3" xfId="15844" xr:uid="{6B0B8820-8FB7-466C-BB48-6BA0F28806AE}"/>
    <cellStyle name="Total 7 5 2 2 4" xfId="27343" xr:uid="{D1893D1C-4246-4DAD-AC1F-218607FB1834}"/>
    <cellStyle name="Total 7 5 2 2 5" xfId="35682" xr:uid="{40FD069C-3667-4536-B774-6FDB117AA7BB}"/>
    <cellStyle name="Total 7 5 2 3" xfId="7683" xr:uid="{7E2BC2E1-1FFC-4D24-B92D-8488719AFB35}"/>
    <cellStyle name="Total 7 5 2 3 2" xfId="12793" xr:uid="{E541219E-73F3-46FB-B401-39DBE0A05769}"/>
    <cellStyle name="Total 7 5 2 3 3" xfId="20254" xr:uid="{7BC17F3B-C1D9-4C0F-983C-EF5FCFA09E24}"/>
    <cellStyle name="Total 7 5 2 3 4" xfId="28781" xr:uid="{FC0DC9BA-4172-455B-ADEE-DF7A8142E7F4}"/>
    <cellStyle name="Total 7 5 2 3 5" xfId="33082" xr:uid="{D9E9C5C8-E3D2-4E3E-BB5F-055E20619738}"/>
    <cellStyle name="Total 7 5 2 4" xfId="8491" xr:uid="{E964DC08-485A-4F48-A55B-EAECBD17BBBB}"/>
    <cellStyle name="Total 7 5 2 4 2" xfId="18277" xr:uid="{ADD60965-91EA-4588-8FDA-E91C71551DFD}"/>
    <cellStyle name="Total 7 5 2 4 3" xfId="19016" xr:uid="{EC42896D-655E-4B32-905C-A92248AE45D8}"/>
    <cellStyle name="Total 7 5 2 4 4" xfId="29589" xr:uid="{3649402F-9459-459C-AFC7-D9982A2DFF06}"/>
    <cellStyle name="Total 7 5 2 4 5" xfId="24185" xr:uid="{231EA610-28F4-4F1E-99C4-E7E8DD71D7C1}"/>
    <cellStyle name="Total 7 5 2 5" xfId="9358" xr:uid="{66C3C537-2814-45CA-8697-8A2AF7DFE955}"/>
    <cellStyle name="Total 7 5 2 5 2" xfId="12635" xr:uid="{16748472-7870-4E10-8574-F7D9C648EB38}"/>
    <cellStyle name="Total 7 5 2 5 3" xfId="22998" xr:uid="{4880798E-7AF7-489E-AF73-4838B9602BE8}"/>
    <cellStyle name="Total 7 5 2 5 4" xfId="30456" xr:uid="{ED9A6B0E-ED6D-4D41-9AFF-438948CCDE2E}"/>
    <cellStyle name="Total 7 5 2 5 5" xfId="33189" xr:uid="{DD4AD8ED-156C-4334-A505-8BD132ECDBE5}"/>
    <cellStyle name="Total 7 5 2 6" xfId="6853" xr:uid="{9B4BB7C9-3843-46C3-B221-368A4D1EF79B}"/>
    <cellStyle name="Total 7 5 2 6 2" xfId="13276" xr:uid="{00217D8C-6332-4F20-9395-C8FC5CC6E3DA}"/>
    <cellStyle name="Total 7 5 2 6 3" xfId="20314" xr:uid="{11196AE1-AD9B-4FE6-8468-552F572C8516}"/>
    <cellStyle name="Total 7 5 2 6 4" xfId="27951" xr:uid="{7259AA7D-4C85-45C3-9140-789C7ACAE535}"/>
    <cellStyle name="Total 7 5 2 6 5" xfId="33350" xr:uid="{654E41A7-8538-4EEE-B38B-E36D46478E75}"/>
    <cellStyle name="Total 7 5 2 7" xfId="10516" xr:uid="{519BC907-8D8B-4DA8-A69F-B60618D0D94D}"/>
    <cellStyle name="Total 7 5 2 7 2" xfId="17716" xr:uid="{6ECF1CD6-A313-4CBE-A909-160A4C0A76B9}"/>
    <cellStyle name="Total 7 5 2 7 3" xfId="21540" xr:uid="{56C25E5D-E95E-4DAA-A761-DCF4C8324A7D}"/>
    <cellStyle name="Total 7 5 2 7 4" xfId="31614" xr:uid="{06C8CA54-72AD-4235-9325-06734A4E1538}"/>
    <cellStyle name="Total 7 5 2 7 5" xfId="34940" xr:uid="{3A59A47D-56A6-45E4-8A6A-B0BC5F554275}"/>
    <cellStyle name="Total 7 5 2 8" xfId="4123" xr:uid="{939D201C-7449-43B2-A105-FB670A258785}"/>
    <cellStyle name="Total 7 5 2 9" xfId="16427" xr:uid="{5ACF6906-B16A-43B7-9C18-6AE82D54F4A3}"/>
    <cellStyle name="Total 7 5 3" xfId="6244" xr:uid="{ECB44A1C-7955-4741-83F8-EAD1C91EABDF}"/>
    <cellStyle name="Total 7 5 3 2" xfId="2275" xr:uid="{9DAEDE32-41E0-4744-96E2-320287D977B4}"/>
    <cellStyle name="Total 7 5 3 3" xfId="19436" xr:uid="{A28FD73B-33DD-49B0-B0F6-A496CE09CBA1}"/>
    <cellStyle name="Total 7 5 3 4" xfId="27342" xr:uid="{EE3976FE-98F1-49DA-AC17-22D4D5A7C296}"/>
    <cellStyle name="Total 7 5 3 5" xfId="36503" xr:uid="{DA201896-FEAE-46CC-8D03-5C0583CF51D5}"/>
    <cellStyle name="Total 7 5 4" xfId="7682" xr:uid="{F9BE0E7A-D282-485D-A8B8-4C620D77CA08}"/>
    <cellStyle name="Total 7 5 4 2" xfId="16934" xr:uid="{A635A19D-3256-4FA1-80FE-D9AF2C262442}"/>
    <cellStyle name="Total 7 5 4 3" xfId="19141" xr:uid="{283AF124-16E3-4EAD-BC0A-6E891E31F741}"/>
    <cellStyle name="Total 7 5 4 4" xfId="28780" xr:uid="{7CDF0C65-9152-4DC1-88BA-2A546BF30C7A}"/>
    <cellStyle name="Total 7 5 4 5" xfId="34201" xr:uid="{68D80B9B-FB0B-4D8D-BB0A-BA66EB5B21DE}"/>
    <cellStyle name="Total 7 5 5" xfId="8490" xr:uid="{629BFE32-0924-40F6-A70B-117EC989ECA5}"/>
    <cellStyle name="Total 7 5 5 2" xfId="3025" xr:uid="{82FF8034-30E3-41DE-A49A-B54239C5751E}"/>
    <cellStyle name="Total 7 5 5 3" xfId="23266" xr:uid="{E84FF4F6-F8C8-4A3E-AF7E-BA0E4E437CCA}"/>
    <cellStyle name="Total 7 5 5 4" xfId="29588" xr:uid="{F1F6D8F5-F191-48AD-9E6E-BE6A54F82D18}"/>
    <cellStyle name="Total 7 5 5 5" xfId="24184" xr:uid="{5FEC2F0B-2637-46A8-A6A7-38259E9E154C}"/>
    <cellStyle name="Total 7 5 6" xfId="9357" xr:uid="{D228682A-9FAD-434E-9B8B-173243D5B565}"/>
    <cellStyle name="Total 7 5 6 2" xfId="18014" xr:uid="{A6CCF6A2-B7B3-4E47-8433-F8BB20922871}"/>
    <cellStyle name="Total 7 5 6 3" xfId="11814" xr:uid="{7A78A0E8-2DB5-44FB-942D-F41DE462C950}"/>
    <cellStyle name="Total 7 5 6 4" xfId="30455" xr:uid="{BCFA53E4-AD2A-4AF2-B9DE-88614F058510}"/>
    <cellStyle name="Total 7 5 6 5" xfId="34242" xr:uid="{B04C970C-7864-4CBB-902E-6D6E177630F1}"/>
    <cellStyle name="Total 7 5 7" xfId="10078" xr:uid="{BA8F3D1B-56C4-4896-B537-782CCB8BF823}"/>
    <cellStyle name="Total 7 5 7 2" xfId="13295" xr:uid="{A16590AD-A3F6-41FB-82E8-C42394EA58A6}"/>
    <cellStyle name="Total 7 5 7 3" xfId="21496" xr:uid="{2FAA915C-508C-4C9E-A623-55CFDAAC794D}"/>
    <cellStyle name="Total 7 5 7 4" xfId="31176" xr:uid="{1D8351E2-5B5C-48DE-83F4-4C857F3A7713}"/>
    <cellStyle name="Total 7 5 7 5" xfId="34973" xr:uid="{FE3593BE-C955-4E19-B954-72398C7DBBB1}"/>
    <cellStyle name="Total 7 5 8" xfId="10515" xr:uid="{D8192BC6-34F4-4282-876B-16EC7410814D}"/>
    <cellStyle name="Total 7 5 8 2" xfId="13962" xr:uid="{4015F6F6-D307-48E3-87BE-1DB4929467A8}"/>
    <cellStyle name="Total 7 5 8 3" xfId="16633" xr:uid="{86A29AD4-86FA-4C0A-8E14-E9EA6523B5CC}"/>
    <cellStyle name="Total 7 5 8 4" xfId="31613" xr:uid="{930D8D60-E4B9-4458-936A-E9D8595C8218}"/>
    <cellStyle name="Total 7 5 8 5" xfId="35462" xr:uid="{B4E22093-0669-46CB-89C7-871CCCB0E2B0}"/>
    <cellStyle name="Total 7 5 9" xfId="4122" xr:uid="{9FC2DD39-4AB8-4326-8879-6292BE1C2A96}"/>
    <cellStyle name="Total 7 6" xfId="1953" xr:uid="{00000000-0005-0000-0000-0000A1070000}"/>
    <cellStyle name="Total 7 6 10" xfId="20159" xr:uid="{F0E8A3AE-C7F3-4DDE-9CF0-880745E554EA}"/>
    <cellStyle name="Total 7 6 11" xfId="25258" xr:uid="{5B4B1341-E06F-4FFC-91BD-B27C915F4D22}"/>
    <cellStyle name="Total 7 6 12" xfId="34743" xr:uid="{5D2E60A4-3878-41AC-A2C7-7E3D7A05E869}"/>
    <cellStyle name="Total 7 6 2" xfId="6246" xr:uid="{F35E3CCA-DE71-4E16-BBB0-F956684A2AF7}"/>
    <cellStyle name="Total 7 6 2 2" xfId="16166" xr:uid="{8D7623C1-F8A8-42B4-B98D-AFB5B61FBFA8}"/>
    <cellStyle name="Total 7 6 2 3" xfId="15140" xr:uid="{E9908CF9-E25E-4B9F-BE5E-699AA182A986}"/>
    <cellStyle name="Total 7 6 2 4" xfId="27344" xr:uid="{3246F776-DABE-405C-A46D-7886B0CDAC03}"/>
    <cellStyle name="Total 7 6 2 5" xfId="34767" xr:uid="{CC3FBE8E-E179-4803-985F-69034A771138}"/>
    <cellStyle name="Total 7 6 3" xfId="7684" xr:uid="{BA0AA943-742D-4D2C-947E-88B39F2138FB}"/>
    <cellStyle name="Total 7 6 3 2" xfId="14294" xr:uid="{55215DB2-52EF-4878-B2D4-F16ECE5E0987}"/>
    <cellStyle name="Total 7 6 3 3" xfId="19293" xr:uid="{DE058589-1779-4F8B-99D8-2D561AF3D376}"/>
    <cellStyle name="Total 7 6 3 4" xfId="28782" xr:uid="{BCB25724-D572-4068-820B-3D6429F23EEA}"/>
    <cellStyle name="Total 7 6 3 5" xfId="34255" xr:uid="{84AF9973-3A87-4B27-9B01-DA345233DA00}"/>
    <cellStyle name="Total 7 6 4" xfId="8492" xr:uid="{66464274-D7B2-4B8A-A5F5-FE9DFE6F436D}"/>
    <cellStyle name="Total 7 6 4 2" xfId="12923" xr:uid="{F3AB5560-6110-49AC-B56F-26EB5C142D66}"/>
    <cellStyle name="Total 7 6 4 3" xfId="15535" xr:uid="{D3C7C0C0-BE39-4C0D-8B81-9FEA15DC8885}"/>
    <cellStyle name="Total 7 6 4 4" xfId="29590" xr:uid="{C8CF9783-61AF-4A73-8345-6607503F10F3}"/>
    <cellStyle name="Total 7 6 4 5" xfId="32961" xr:uid="{E0AC580F-E17C-469D-90F9-5B319AEBBE0D}"/>
    <cellStyle name="Total 7 6 5" xfId="9359" xr:uid="{B6715C7A-1DCC-44DA-A900-99CC1361C6C9}"/>
    <cellStyle name="Total 7 6 5 2" xfId="3433" xr:uid="{B3904950-4571-4775-8889-3519C2E5D467}"/>
    <cellStyle name="Total 7 6 5 3" xfId="18724" xr:uid="{0C546A0B-7FF7-4BAB-91FC-26EF6FFC6262}"/>
    <cellStyle name="Total 7 6 5 4" xfId="30457" xr:uid="{46F43224-E974-40A6-AEF2-7593E70C838D}"/>
    <cellStyle name="Total 7 6 5 5" xfId="32639" xr:uid="{E0370EDD-D870-4D02-8246-D43530AE436C}"/>
    <cellStyle name="Total 7 6 6" xfId="10076" xr:uid="{C59F6E85-8622-48CD-A8A0-76575FFF735A}"/>
    <cellStyle name="Total 7 6 6 2" xfId="12460" xr:uid="{A10A763C-B835-4925-A239-F95D4625887B}"/>
    <cellStyle name="Total 7 6 6 3" xfId="20466" xr:uid="{5B990F9A-6B18-4DCB-BC4A-A9E8F441BC4B}"/>
    <cellStyle name="Total 7 6 6 4" xfId="31174" xr:uid="{E2F24BAF-3033-404B-A3DA-12551A61DAD8}"/>
    <cellStyle name="Total 7 6 6 5" xfId="36024" xr:uid="{419B2D6D-74F0-400F-B105-04D33C6B98CB}"/>
    <cellStyle name="Total 7 6 7" xfId="10517" xr:uid="{03A1F0E2-7805-46A5-9D68-AAE7448739D3}"/>
    <cellStyle name="Total 7 6 7 2" xfId="14587" xr:uid="{E6A2DF31-372B-4934-82DA-59805DB4DB0F}"/>
    <cellStyle name="Total 7 6 7 3" xfId="22284" xr:uid="{30E36201-03B7-4BC0-AF0F-451D46FBDE9B}"/>
    <cellStyle name="Total 7 6 7 4" xfId="31615" xr:uid="{EE626314-F246-4188-B874-0123156490C4}"/>
    <cellStyle name="Total 7 6 7 5" xfId="32103" xr:uid="{59CB5BF8-ED5D-4889-A632-C4C564432431}"/>
    <cellStyle name="Total 7 6 8" xfId="4124" xr:uid="{447D1D41-AB45-4F74-8C3A-E77C44D3C9F8}"/>
    <cellStyle name="Total 7 6 9" xfId="15693" xr:uid="{EFFDFD05-64C1-4F5D-A10F-4C1FD1670848}"/>
    <cellStyle name="Total 7 7" xfId="6237" xr:uid="{E6758539-5C1E-432B-8904-84242D9A5855}"/>
    <cellStyle name="Total 7 7 2" xfId="17264" xr:uid="{6A266976-3A7D-4DEE-9EF1-B428A4EF7CC3}"/>
    <cellStyle name="Total 7 7 3" xfId="20504" xr:uid="{38914D58-F23D-4B05-B794-511D512DD469}"/>
    <cellStyle name="Total 7 7 4" xfId="27335" xr:uid="{8BD89678-EDCC-49F5-9E05-D1E802DF39D1}"/>
    <cellStyle name="Total 7 7 5" xfId="32531" xr:uid="{3D30EF89-6794-4525-859A-5C316B48054E}"/>
    <cellStyle name="Total 7 8" xfId="7675" xr:uid="{611670B7-7EF1-4277-9657-A509B744C2F3}"/>
    <cellStyle name="Total 7 8 2" xfId="14757" xr:uid="{E4FBB366-9127-472D-BEB4-5250850460A6}"/>
    <cellStyle name="Total 7 8 3" xfId="22074" xr:uid="{D98DE7DE-022F-493A-8895-3B549906DB6D}"/>
    <cellStyle name="Total 7 8 4" xfId="28773" xr:uid="{1235CA7C-6CC9-4143-BC74-A8FE32D33AAA}"/>
    <cellStyle name="Total 7 8 5" xfId="35607" xr:uid="{7C4086CA-1BCA-42EB-B406-FF411C1F4F5B}"/>
    <cellStyle name="Total 7 9" xfId="8483" xr:uid="{1B41376D-51C0-4962-BC80-61FE55313DEE}"/>
    <cellStyle name="Total 7 9 2" xfId="12927" xr:uid="{F5487A85-0B68-4A90-81D4-6C19619A9EB9}"/>
    <cellStyle name="Total 7 9 3" xfId="19017" xr:uid="{CBC2FA5F-2731-465F-AD03-C9F6B93CFDDC}"/>
    <cellStyle name="Total 7 9 4" xfId="29581" xr:uid="{79E3C32A-CEEB-4E48-B0D5-3EF9BBF96036}"/>
    <cellStyle name="Total 7 9 5" xfId="27781" xr:uid="{D77A5ECB-19BF-4730-98CA-DCCC24E28E5C}"/>
    <cellStyle name="Total 8" xfId="1954" xr:uid="{00000000-0005-0000-0000-0000A2070000}"/>
    <cellStyle name="Total 8 10" xfId="9360" xr:uid="{227AF784-6308-4B51-9856-E4F30023F92E}"/>
    <cellStyle name="Total 8 10 2" xfId="3434" xr:uid="{9B52B5AC-753A-45AD-B9E7-4341E7B0B5CF}"/>
    <cellStyle name="Total 8 10 3" xfId="22999" xr:uid="{998BAF6A-16F6-4007-8EF0-C64593493B93}"/>
    <cellStyle name="Total 8 10 4" xfId="30458" xr:uid="{0E70714E-8B48-4274-A948-1E7D0F658307}"/>
    <cellStyle name="Total 8 10 5" xfId="33953" xr:uid="{15112C17-1B4C-40B6-B539-C5838D075D26}"/>
    <cellStyle name="Total 8 11" xfId="10077" xr:uid="{FBA40F08-B08C-40A0-BBEA-E671B9F531BA}"/>
    <cellStyle name="Total 8 11 2" xfId="17010" xr:uid="{FC334FCD-7578-4843-AC3E-F069D013C98A}"/>
    <cellStyle name="Total 8 11 3" xfId="22016" xr:uid="{45DEC6DC-F20C-47F5-9C06-B3074A18BE1E}"/>
    <cellStyle name="Total 8 11 4" xfId="31175" xr:uid="{41380F53-6E94-4BF7-AC88-7A062D0CB1AD}"/>
    <cellStyle name="Total 8 11 5" xfId="35495" xr:uid="{A57F8F39-84BF-469E-AC82-069BE9027028}"/>
    <cellStyle name="Total 8 12" xfId="10518" xr:uid="{C270AAA3-06D6-4BB5-BA0C-E5B650D95445}"/>
    <cellStyle name="Total 8 12 2" xfId="16712" xr:uid="{EF4831E9-0FCC-4A37-B155-F2328FC2598B}"/>
    <cellStyle name="Total 8 12 3" xfId="19412" xr:uid="{7DEF5837-9003-4291-AA2B-E2227ED3334D}"/>
    <cellStyle name="Total 8 12 4" xfId="31616" xr:uid="{F4D855E0-7353-40F0-A3C4-95709FBA0792}"/>
    <cellStyle name="Total 8 12 5" xfId="32534" xr:uid="{09C721D6-E174-4212-8FC6-5324AB137B21}"/>
    <cellStyle name="Total 8 13" xfId="4125" xr:uid="{D7FBE3BA-FE47-469D-8210-4F9CC3268EA4}"/>
    <cellStyle name="Total 8 14" xfId="14932" xr:uid="{792DD2E2-72C4-4A3B-8B02-BFB211D183AA}"/>
    <cellStyle name="Total 8 15" xfId="21832" xr:uid="{F3700F2A-CDE4-429C-947A-86CFE29CDFE4}"/>
    <cellStyle name="Total 8 16" xfId="25259" xr:uid="{3FAB0B2C-FD87-4D5D-BB68-D82D9D717622}"/>
    <cellStyle name="Total 8 17" xfId="33654" xr:uid="{8C3D8C8B-6F2D-4960-9CF8-9DD81B1B4FA5}"/>
    <cellStyle name="Total 8 2" xfId="1955" xr:uid="{00000000-0005-0000-0000-0000A3070000}"/>
    <cellStyle name="Total 8 2 10" xfId="13614" xr:uid="{AF8C98AF-0C89-43F5-9CD8-71AEE1A47FC5}"/>
    <cellStyle name="Total 8 2 11" xfId="21305" xr:uid="{BE0B94F3-0C69-4CC1-8B37-F7072382ADCE}"/>
    <cellStyle name="Total 8 2 12" xfId="25260" xr:uid="{77E2163D-4D51-484F-BD32-B708CEA15A7D}"/>
    <cellStyle name="Total 8 2 13" xfId="36693" xr:uid="{240B099D-B6F2-40CF-9B90-4357C43B63FC}"/>
    <cellStyle name="Total 8 2 2" xfId="1956" xr:uid="{00000000-0005-0000-0000-0000A4070000}"/>
    <cellStyle name="Total 8 2 2 10" xfId="20730" xr:uid="{FD2E0AC5-8B3B-4F33-96E7-3C9A9FA30903}"/>
    <cellStyle name="Total 8 2 2 11" xfId="25261" xr:uid="{EE22D102-C09B-4651-B06E-C85B3BF8AD93}"/>
    <cellStyle name="Total 8 2 2 12" xfId="34167" xr:uid="{06F44DBF-53DD-444B-BC9B-5D9A581EC643}"/>
    <cellStyle name="Total 8 2 2 2" xfId="6249" xr:uid="{219F5C15-3FC6-4834-9ED5-C632A3B74E5B}"/>
    <cellStyle name="Total 8 2 2 2 2" xfId="14645" xr:uid="{8A627744-09FA-4875-B61B-71D8981E8E5B}"/>
    <cellStyle name="Total 8 2 2 2 3" xfId="20754" xr:uid="{A6403085-27F4-4574-AC0C-62993196BBE3}"/>
    <cellStyle name="Total 8 2 2 2 4" xfId="27347" xr:uid="{562B599A-4131-4A60-92B0-7A032D6B1C35}"/>
    <cellStyle name="Total 8 2 2 2 5" xfId="33432" xr:uid="{7FDCECFF-E08A-45B9-8B3A-825E0E386184}"/>
    <cellStyle name="Total 8 2 2 3" xfId="7687" xr:uid="{9C7CE69E-9ED7-4A73-ADA5-D306CD032E38}"/>
    <cellStyle name="Total 8 2 2 3 2" xfId="13193" xr:uid="{99210805-04BC-4485-AD27-F35C3B644D5A}"/>
    <cellStyle name="Total 8 2 2 3 3" xfId="20614" xr:uid="{CDA58269-5213-4E40-B52F-5586568102E2}"/>
    <cellStyle name="Total 8 2 2 3 4" xfId="28785" xr:uid="{69C04106-F5BA-4951-AF9F-A003BA2C3725}"/>
    <cellStyle name="Total 8 2 2 3 5" xfId="36879" xr:uid="{3B669CBC-1221-4A9F-BBC2-2C91A03FAE0C}"/>
    <cellStyle name="Total 8 2 2 4" xfId="8495" xr:uid="{A37C3566-7401-4582-9DE6-A5082173EDE2}"/>
    <cellStyle name="Total 8 2 2 4 2" xfId="3026" xr:uid="{58D71A98-9C30-412A-87B7-BA89EDD3003B}"/>
    <cellStyle name="Total 8 2 2 4 3" xfId="19013" xr:uid="{72B4D390-14ED-4DA9-B0B4-CDC86BAEF144}"/>
    <cellStyle name="Total 8 2 2 4 4" xfId="29593" xr:uid="{79BF5E53-3919-43C7-835C-1238D3E055A6}"/>
    <cellStyle name="Total 8 2 2 4 5" xfId="32962" xr:uid="{A5292CC5-A204-42EA-879E-1B21F1A22E30}"/>
    <cellStyle name="Total 8 2 2 5" xfId="9362" xr:uid="{43187ED8-4C77-4015-876C-A7274B6B9018}"/>
    <cellStyle name="Total 8 2 2 5 2" xfId="12632" xr:uid="{B7EC77CD-E318-4F18-A043-C55A5E64D384}"/>
    <cellStyle name="Total 8 2 2 5 3" xfId="11813" xr:uid="{4FE1C92B-CD1A-4E9B-B5E7-0D0FE68DB40F}"/>
    <cellStyle name="Total 8 2 2 5 4" xfId="30460" xr:uid="{6B148DB9-FA48-4302-AF97-219E0BB539C0}"/>
    <cellStyle name="Total 8 2 2 5 5" xfId="35337" xr:uid="{E8F11079-5A05-4302-837C-17AC4BEDC6E1}"/>
    <cellStyle name="Total 8 2 2 6" xfId="7059" xr:uid="{40EE195E-AA91-4C2F-B413-0958C5AA27EC}"/>
    <cellStyle name="Total 8 2 2 6 2" xfId="12151" xr:uid="{9AE6147B-27A2-4510-B3AB-3557ECD0DF3F}"/>
    <cellStyle name="Total 8 2 2 6 3" xfId="22216" xr:uid="{63A6C905-E5EE-4C27-8D9E-0EDCED90FD35}"/>
    <cellStyle name="Total 8 2 2 6 4" xfId="28157" xr:uid="{5C6B7193-B2EC-41AF-8839-D82AE050700D}"/>
    <cellStyle name="Total 8 2 2 6 5" xfId="36251" xr:uid="{86996E00-7617-40CE-9D9B-E6D45B3AA3BD}"/>
    <cellStyle name="Total 8 2 2 7" xfId="10520" xr:uid="{8920EA83-0701-4FC7-BFED-D7D6C8A60A19}"/>
    <cellStyle name="Total 8 2 2 7 2" xfId="15257" xr:uid="{523F1ECB-D799-43F4-8C50-54FBE9402AE2}"/>
    <cellStyle name="Total 8 2 2 7 3" xfId="19246" xr:uid="{B6C5048B-D424-400F-BEA2-CF33567F70A9}"/>
    <cellStyle name="Total 8 2 2 7 4" xfId="31618" xr:uid="{FDC6B8AA-70E9-4391-9A84-8FF12A834D46}"/>
    <cellStyle name="Total 8 2 2 7 5" xfId="33427" xr:uid="{AE839BA5-DFCC-4EBD-8922-CA1F827E7D77}"/>
    <cellStyle name="Total 8 2 2 8" xfId="4127" xr:uid="{91B3EC22-3A6D-4FEC-AA45-8EFD8A5F56BD}"/>
    <cellStyle name="Total 8 2 2 9" xfId="17514" xr:uid="{9EE28A0C-18F2-4F35-8BE2-3B066640FC2A}"/>
    <cellStyle name="Total 8 2 3" xfId="6248" xr:uid="{4B7E3F11-382E-4400-8806-7752D5CBCF9C}"/>
    <cellStyle name="Total 8 2 3 2" xfId="13620" xr:uid="{67FC2E9A-7675-4FE6-ADD8-91AA34B65C43}"/>
    <cellStyle name="Total 8 2 3 3" xfId="21652" xr:uid="{075BD2DC-AB78-4DCA-A705-6CAEABC7572C}"/>
    <cellStyle name="Total 8 2 3 4" xfId="27346" xr:uid="{F5E0D95D-3418-4E0C-95CE-E924EF1AC90B}"/>
    <cellStyle name="Total 8 2 3 5" xfId="34514" xr:uid="{90CF16BB-1CE6-4957-B2B8-08222B42AFB1}"/>
    <cellStyle name="Total 8 2 4" xfId="7686" xr:uid="{750C5845-C825-45FA-B8C6-B1C375D9C212}"/>
    <cellStyle name="Total 8 2 4 2" xfId="14352" xr:uid="{5EEC9A6A-6FE9-4EC5-B400-72B6B1E0EC40}"/>
    <cellStyle name="Total 8 2 4 3" xfId="22835" xr:uid="{9D44910B-32BB-4F6F-A499-6D776E7E8868}"/>
    <cellStyle name="Total 8 2 4 4" xfId="28784" xr:uid="{C24D938D-A583-4586-84AA-697726FD8C1E}"/>
    <cellStyle name="Total 8 2 4 5" xfId="34017" xr:uid="{105F80E9-780B-4597-B71A-447A8308D27B}"/>
    <cellStyle name="Total 8 2 5" xfId="8494" xr:uid="{DF77FDD1-F369-40D8-AE80-F2E09B566DA0}"/>
    <cellStyle name="Total 8 2 5 2" xfId="12924" xr:uid="{E0991019-7F5C-4412-9481-76560BB6EB87}"/>
    <cellStyle name="Total 8 2 5 3" xfId="23263" xr:uid="{B53FBD5B-B8AD-4B59-A3BB-23CF8174FEF4}"/>
    <cellStyle name="Total 8 2 5 4" xfId="29592" xr:uid="{86F75D3C-0C1B-4307-AEA4-97AE49A1A473}"/>
    <cellStyle name="Total 8 2 5 5" xfId="26473" xr:uid="{DA384D09-A717-4622-80BF-4A2E92AEFEE9}"/>
    <cellStyle name="Total 8 2 6" xfId="9361" xr:uid="{0F289448-8DAE-4D29-B86C-AFF0CACFE352}"/>
    <cellStyle name="Total 8 2 6 2" xfId="18011" xr:uid="{28D914DB-99D6-4FE8-A8B3-96503252EB14}"/>
    <cellStyle name="Total 8 2 6 3" xfId="18725" xr:uid="{08E6CA8A-52C0-442F-897C-E6924CB84196}"/>
    <cellStyle name="Total 8 2 6 4" xfId="30459" xr:uid="{FC35748D-CDFF-4816-BF2C-2E1654AB3BBB}"/>
    <cellStyle name="Total 8 2 6 5" xfId="36849" xr:uid="{E6C0E840-952A-4F9F-BB8C-EF093D7B9416}"/>
    <cellStyle name="Total 8 2 7" xfId="6862" xr:uid="{08CB391F-972B-40BE-8275-CE8607EF7972}"/>
    <cellStyle name="Total 8 2 7 2" xfId="12166" xr:uid="{D8ED194B-C53B-4994-9747-09F171FB7976}"/>
    <cellStyle name="Total 8 2 7 3" xfId="21868" xr:uid="{EC4305AC-A7A2-4E1A-BB4E-DE084E8B4871}"/>
    <cellStyle name="Total 8 2 7 4" xfId="27960" xr:uid="{FAABB8EC-896B-409C-A7CC-B711C4A9FF7E}"/>
    <cellStyle name="Total 8 2 7 5" xfId="23963" xr:uid="{FF4C74D3-0CA0-40C3-939E-BD2F4584488B}"/>
    <cellStyle name="Total 8 2 8" xfId="10519" xr:uid="{6E4B661C-FCB8-4D82-88CF-31CC4182546C}"/>
    <cellStyle name="Total 8 2 8 2" xfId="15979" xr:uid="{90FBF186-1950-4720-8CE7-E205FADF7E87}"/>
    <cellStyle name="Total 8 2 8 3" xfId="20369" xr:uid="{02EBB929-9618-44B5-908D-97FB88A5022E}"/>
    <cellStyle name="Total 8 2 8 4" xfId="31617" xr:uid="{A01576E4-92A3-417E-A230-83D2F82BC6F2}"/>
    <cellStyle name="Total 8 2 8 5" xfId="36351" xr:uid="{B38ABF1E-F4E9-4DE7-8327-C40E2793E105}"/>
    <cellStyle name="Total 8 2 9" xfId="4126" xr:uid="{45CE3C32-EFE0-4CB6-B437-E6756E0A31C6}"/>
    <cellStyle name="Total 8 3" xfId="1957" xr:uid="{00000000-0005-0000-0000-0000A5070000}"/>
    <cellStyle name="Total 8 3 10" xfId="14261" xr:uid="{8709E502-9229-4083-B603-1A7D7DB3FAEB}"/>
    <cellStyle name="Total 8 3 11" xfId="19653" xr:uid="{E5C3D448-9C71-4F37-B907-360724F8BC3F}"/>
    <cellStyle name="Total 8 3 12" xfId="25262" xr:uid="{46B71D3E-77C6-43AF-84F4-46A1AE99D269}"/>
    <cellStyle name="Total 8 3 13" xfId="35866" xr:uid="{3EBF1D4B-9418-4635-8CA3-9B7C948A7724}"/>
    <cellStyle name="Total 8 3 2" xfId="1958" xr:uid="{00000000-0005-0000-0000-0000A6070000}"/>
    <cellStyle name="Total 8 3 2 10" xfId="22653" xr:uid="{3C64C5BC-14A8-453D-B983-62896E4BE862}"/>
    <cellStyle name="Total 8 3 2 11" xfId="25263" xr:uid="{E852BE1F-08DA-44CC-B7E0-BB4E9B2757CD}"/>
    <cellStyle name="Total 8 3 2 12" xfId="35326" xr:uid="{970066B2-71C5-4690-8056-2EC16B3B497D}"/>
    <cellStyle name="Total 8 3 2 2" xfId="6251" xr:uid="{68E17D5C-B740-4B24-BD58-FF454332A15B}"/>
    <cellStyle name="Total 8 3 2 2 2" xfId="17085" xr:uid="{23CF5E3C-7A26-4862-8283-68D6C387694F}"/>
    <cellStyle name="Total 8 3 2 2 3" xfId="20502" xr:uid="{8C2D0DF5-A596-45B8-AB1F-E911B2B3EB2F}"/>
    <cellStyle name="Total 8 3 2 2 4" xfId="27349" xr:uid="{2A47F4A8-3B27-49F4-B51C-7EE740454BCD}"/>
    <cellStyle name="Total 8 3 2 2 5" xfId="32518" xr:uid="{07E597A6-BFFF-40FB-A3BC-3F9086804629}"/>
    <cellStyle name="Total 8 3 2 3" xfId="7689" xr:uid="{A752D66F-2E7E-4222-AB66-9633EBFFEB45}"/>
    <cellStyle name="Total 8 3 2 3 2" xfId="17795" xr:uid="{3C8141F6-BA48-4874-A72D-B413CC17696B}"/>
    <cellStyle name="Total 8 3 2 3 3" xfId="21577" xr:uid="{07CE37BB-F497-467C-A361-52254EEED370}"/>
    <cellStyle name="Total 8 3 2 3 4" xfId="28787" xr:uid="{E1159FEB-CF20-4FA6-AD60-861D3167727E}"/>
    <cellStyle name="Total 8 3 2 3 5" xfId="36109" xr:uid="{D455AA57-F240-4BCC-8B81-0430D419915B}"/>
    <cellStyle name="Total 8 3 2 4" xfId="8497" xr:uid="{866F9A10-E2BB-4C05-9E62-2133A74F1847}"/>
    <cellStyle name="Total 8 3 2 4 2" xfId="18275" xr:uid="{12481456-2B43-4B65-BBA8-354AA37F7EC3}"/>
    <cellStyle name="Total 8 3 2 4 3" xfId="19014" xr:uid="{B4207442-946E-4CD5-8C79-A4DE64A85E0A}"/>
    <cellStyle name="Total 8 3 2 4 4" xfId="29595" xr:uid="{9646E068-54AE-4677-A937-E6BDBBD6D53E}"/>
    <cellStyle name="Total 8 3 2 4 5" xfId="26472" xr:uid="{8D624026-EB09-404C-84A9-E7E43B3D08D6}"/>
    <cellStyle name="Total 8 3 2 5" xfId="9364" xr:uid="{6A8F40E5-933A-4904-88C0-EDCC598E9C99}"/>
    <cellStyle name="Total 8 3 2 5 2" xfId="12633" xr:uid="{4FCC3F02-3463-4ABF-A15D-49B4E792617B}"/>
    <cellStyle name="Total 8 3 2 5 3" xfId="22994" xr:uid="{82E4CFCB-FA8B-4669-A1EE-F9963586BF38}"/>
    <cellStyle name="Total 8 3 2 5 4" xfId="30462" xr:uid="{BB73A214-7555-4865-B702-772FABC60287}"/>
    <cellStyle name="Total 8 3 2 5 5" xfId="35544" xr:uid="{DABAC7DD-FDCF-4D7B-A1DD-ECF34C3CDBA7}"/>
    <cellStyle name="Total 8 3 2 6" xfId="10075" xr:uid="{4690C7C5-73B7-4834-8E5B-E6D62F4940BA}"/>
    <cellStyle name="Total 8 3 2 6 2" xfId="3599" xr:uid="{834AC1C4-9BCB-495A-9261-D6CBEEDAD042}"/>
    <cellStyle name="Total 8 3 2 6 3" xfId="22783" xr:uid="{68DE9FB8-B7C8-47B8-A7A3-D3C751A2AA15}"/>
    <cellStyle name="Total 8 3 2 6 4" xfId="31173" xr:uid="{2E6F4E12-0682-4DC8-A3D2-072C6B9799E0}"/>
    <cellStyle name="Total 8 3 2 6 5" xfId="34456" xr:uid="{4F2FF6A7-485A-4F48-A7A4-1F7C0B250CCC}"/>
    <cellStyle name="Total 8 3 2 7" xfId="10522" xr:uid="{F633DA63-9716-4DDE-A2F2-C5708AF5368C}"/>
    <cellStyle name="Total 8 3 2 7 2" xfId="3631" xr:uid="{65659150-70D5-482B-A230-826E88DD5B8B}"/>
    <cellStyle name="Total 8 3 2 7 3" xfId="19896" xr:uid="{EAE7EA14-068B-46FF-A281-9CABAC21C81B}"/>
    <cellStyle name="Total 8 3 2 7 4" xfId="31620" xr:uid="{B719EE4E-A3AE-4632-829F-2CC7B24F2F3C}"/>
    <cellStyle name="Total 8 3 2 7 5" xfId="33268" xr:uid="{72E8987F-9D9A-4E45-BC07-08BA05F2DD19}"/>
    <cellStyle name="Total 8 3 2 8" xfId="4129" xr:uid="{506595B5-9BB8-4325-9758-E5FB16677596}"/>
    <cellStyle name="Total 8 3 2 9" xfId="16428" xr:uid="{02B045B8-6F04-45B6-BD0C-AF148292B69C}"/>
    <cellStyle name="Total 8 3 3" xfId="6250" xr:uid="{344F327B-7929-4A64-9017-23131ED52304}"/>
    <cellStyle name="Total 8 3 3 2" xfId="13336" xr:uid="{B932D008-1913-4EA3-B713-C169FF6B4519}"/>
    <cellStyle name="Total 8 3 3 3" xfId="19659" xr:uid="{BE924A96-2ADB-4754-A6A7-B8975E47905E}"/>
    <cellStyle name="Total 8 3 3 4" xfId="27348" xr:uid="{7FA05DCA-6D39-4703-A960-F4F9AE11A287}"/>
    <cellStyle name="Total 8 3 3 5" xfId="36368" xr:uid="{9F38DC4B-5ED3-4CF2-B68A-03017E92D9B6}"/>
    <cellStyle name="Total 8 3 4" xfId="7688" xr:uid="{1A4F7969-AA20-4E50-8D65-3F5491FA8BA3}"/>
    <cellStyle name="Total 8 3 4 2" xfId="14075" xr:uid="{38876BED-320B-4654-AE97-D621D64F0325}"/>
    <cellStyle name="Total 8 3 4 3" xfId="22075" xr:uid="{6555E71C-6E09-4AB2-B1DF-A338A0CBE531}"/>
    <cellStyle name="Total 8 3 4 4" xfId="28786" xr:uid="{ED9E84C8-9A42-4D04-A2C0-6AB4566FAE6A}"/>
    <cellStyle name="Total 8 3 4 5" xfId="34574" xr:uid="{E11E5FAF-A5EC-4C81-B017-BBC3DCFA94A3}"/>
    <cellStyle name="Total 8 3 5" xfId="8496" xr:uid="{7022106E-E769-4A0F-8F58-2729003AE128}"/>
    <cellStyle name="Total 8 3 5 2" xfId="3027" xr:uid="{38B73BB6-9AB1-4776-BE29-A01B90E0D4D2}"/>
    <cellStyle name="Total 8 3 5 3" xfId="23264" xr:uid="{3CF998CD-1E2A-47DF-A0DF-15FF27346B10}"/>
    <cellStyle name="Total 8 3 5 4" xfId="29594" xr:uid="{44DF1E89-CAEC-4D4A-B4B0-D7B056319F81}"/>
    <cellStyle name="Total 8 3 5 5" xfId="32963" xr:uid="{62076663-7DA7-4C0C-888C-E4CD4A08F6B7}"/>
    <cellStyle name="Total 8 3 6" xfId="9363" xr:uid="{8CD5E998-1330-4A19-8BEB-F75A5B4BCFA3}"/>
    <cellStyle name="Total 8 3 6 2" xfId="18012" xr:uid="{256093F0-2DB4-45BC-82DD-D1385F74A977}"/>
    <cellStyle name="Total 8 3 6 3" xfId="11812" xr:uid="{B29757C1-0AD6-4FDB-BB77-2021CF990261}"/>
    <cellStyle name="Total 8 3 6 4" xfId="30461" xr:uid="{6C334C90-A1E4-475D-B281-CEB5B3D6E816}"/>
    <cellStyle name="Total 8 3 6 5" xfId="36073" xr:uid="{AA5F4F33-7466-42F5-9CBE-A5186FDA53B3}"/>
    <cellStyle name="Total 8 3 7" xfId="10074" xr:uid="{5D3F54F8-C6C5-4195-8D6F-8F58A517DC74}"/>
    <cellStyle name="Total 8 3 7 2" xfId="3596" xr:uid="{6D42D957-C227-417A-8601-CD98E1222E50}"/>
    <cellStyle name="Total 8 3 7 3" xfId="19928" xr:uid="{830E7142-43D2-4B79-B237-F0DCEF79C426}"/>
    <cellStyle name="Total 8 3 7 4" xfId="31172" xr:uid="{ADB608AC-D4C6-47EF-B57F-C5452177E4A5}"/>
    <cellStyle name="Total 8 3 7 5" xfId="36800" xr:uid="{1EDD8B3B-EB11-4797-AFE1-313369127950}"/>
    <cellStyle name="Total 8 3 8" xfId="10521" xr:uid="{6DAA3ABE-328C-4959-A095-0BC2E5F50C88}"/>
    <cellStyle name="Total 8 3 8 2" xfId="11991" xr:uid="{0BA30519-6325-460E-A2DB-A3AA2509CCD6}"/>
    <cellStyle name="Total 8 3 8 3" xfId="18591" xr:uid="{F21DA80D-1FFF-424B-AB7F-136B353BAF80}"/>
    <cellStyle name="Total 8 3 8 4" xfId="31619" xr:uid="{17C60B64-E5C0-40C2-A9BF-D683BEADB2DD}"/>
    <cellStyle name="Total 8 3 8 5" xfId="34396" xr:uid="{338A2098-40A4-43DE-B91A-8C7E23C0A4DA}"/>
    <cellStyle name="Total 8 3 9" xfId="4128" xr:uid="{8530AB39-C273-468F-B504-F6B521D284AB}"/>
    <cellStyle name="Total 8 4" xfId="1959" xr:uid="{00000000-0005-0000-0000-0000A7070000}"/>
    <cellStyle name="Total 8 4 10" xfId="15694" xr:uid="{81DE952D-A17F-4C0E-8CFE-17278839338D}"/>
    <cellStyle name="Total 8 4 11" xfId="20160" xr:uid="{C98C92D6-2621-49E0-9D34-8746FE80D66B}"/>
    <cellStyle name="Total 8 4 12" xfId="25264" xr:uid="{EA1D76DA-9A5F-45D8-AB33-B669E6E024F8}"/>
    <cellStyle name="Total 8 4 13" xfId="34744" xr:uid="{FFF36990-07D6-48FF-9CFB-B84B02874D6D}"/>
    <cellStyle name="Total 8 4 2" xfId="1960" xr:uid="{00000000-0005-0000-0000-0000A8070000}"/>
    <cellStyle name="Total 8 4 2 10" xfId="21833" xr:uid="{BE45B4D6-7C5B-4137-938E-D31E79F4DB26}"/>
    <cellStyle name="Total 8 4 2 11" xfId="25265" xr:uid="{EA809D9D-3DD8-46E5-A432-1816DEB19E66}"/>
    <cellStyle name="Total 8 4 2 12" xfId="33655" xr:uid="{35740B18-07C8-47A2-A6B0-C43A73786894}"/>
    <cellStyle name="Total 8 4 2 2" xfId="6253" xr:uid="{8E94BDE6-8363-435E-A1E2-35000269EF55}"/>
    <cellStyle name="Total 8 4 2 2 2" xfId="13697" xr:uid="{A9486593-E874-4ED4-B7DF-63100775AD7D}"/>
    <cellStyle name="Total 8 4 2 2 3" xfId="22327" xr:uid="{B6C3C365-5277-474E-80E0-ED1B92A5A923}"/>
    <cellStyle name="Total 8 4 2 2 4" xfId="27351" xr:uid="{58982060-8177-48AA-9985-DF2858EB0F9A}"/>
    <cellStyle name="Total 8 4 2 2 5" xfId="33661" xr:uid="{6A38F384-8E56-4567-BCF5-48164FAFD2E8}"/>
    <cellStyle name="Total 8 4 2 3" xfId="7691" xr:uid="{C8630E1C-34B5-402A-901D-A85E4A42785B}"/>
    <cellStyle name="Total 8 4 2 3 2" xfId="16800" xr:uid="{73E06654-5700-4786-9E44-7AE29ABE3AFD}"/>
    <cellStyle name="Total 8 4 2 3 3" xfId="15180" xr:uid="{69820DD0-63F8-41D0-9C10-530D5BAFD735}"/>
    <cellStyle name="Total 8 4 2 3 4" xfId="28789" xr:uid="{FB963349-CEF5-4F10-9400-97E5925E8D0F}"/>
    <cellStyle name="Total 8 4 2 3 5" xfId="35072" xr:uid="{0FCCE401-34F4-4ED2-9E5B-F5D9FF5EBEA6}"/>
    <cellStyle name="Total 8 4 2 4" xfId="8499" xr:uid="{11F460B2-CC21-4202-B66A-7E15FE56B16C}"/>
    <cellStyle name="Total 8 4 2 4 2" xfId="18276" xr:uid="{E22F5C7D-9D7F-482F-8459-040EECD2C494}"/>
    <cellStyle name="Total 8 4 2 4 3" xfId="4010" xr:uid="{E589C2A6-04DF-45F7-A02E-D24837470E14}"/>
    <cellStyle name="Total 8 4 2 4 4" xfId="29597" xr:uid="{51F4F97A-38AA-4902-8093-274FDE36ACD8}"/>
    <cellStyle name="Total 8 4 2 4 5" xfId="24187" xr:uid="{9446FFB9-BCA2-4D8F-92DC-566A32B73C93}"/>
    <cellStyle name="Total 8 4 2 5" xfId="9366" xr:uid="{FC75AD76-6B51-46F5-8F7D-0E86C6B3B339}"/>
    <cellStyle name="Total 8 4 2 5 2" xfId="3436" xr:uid="{3BB03EBD-FC8D-4E23-873B-257C35A498C2}"/>
    <cellStyle name="Total 8 4 2 5 3" xfId="22997" xr:uid="{22B41477-F1A8-4528-9EED-4632F133E5CC}"/>
    <cellStyle name="Total 8 4 2 5 4" xfId="30464" xr:uid="{C94FE605-3C21-47AC-B2E9-2CED43058B7B}"/>
    <cellStyle name="Total 8 4 2 5 5" xfId="32185" xr:uid="{AB7E9765-0EDF-48CB-B648-39A616323893}"/>
    <cellStyle name="Total 8 4 2 6" xfId="8681" xr:uid="{88C2F058-FF1A-46A3-A449-0D8E56F2462A}"/>
    <cellStyle name="Total 8 4 2 6 2" xfId="3113" xr:uid="{7DE33474-10A6-48A2-A9B3-2F6AF812E1D2}"/>
    <cellStyle name="Total 8 4 2 6 3" xfId="14766" xr:uid="{8244E0FB-EDCE-4C1D-971C-B9D5F308C7BE}"/>
    <cellStyle name="Total 8 4 2 6 4" xfId="29779" xr:uid="{836C81C9-9E17-4ADD-A449-BDE097CEDC13}"/>
    <cellStyle name="Total 8 4 2 6 5" xfId="24242" xr:uid="{A86E2242-F47B-4890-854D-6D648457A102}"/>
    <cellStyle name="Total 8 4 2 7" xfId="10524" xr:uid="{7B971946-CB9D-473F-8F9C-4B97ED51B5CB}"/>
    <cellStyle name="Total 8 4 2 7 2" xfId="17123" xr:uid="{28764B62-4E29-4A0B-B4BF-5663848786D0}"/>
    <cellStyle name="Total 8 4 2 7 3" xfId="20442" xr:uid="{5FFCA82F-068A-43F6-9AAF-B6BFA0DE5B95}"/>
    <cellStyle name="Total 8 4 2 7 4" xfId="31622" xr:uid="{CB02BAD0-A29F-44F2-9651-4F99C3CC8C98}"/>
    <cellStyle name="Total 8 4 2 7 5" xfId="33872" xr:uid="{706098B7-481B-4D00-ABC0-A6302C8266A6}"/>
    <cellStyle name="Total 8 4 2 8" xfId="4131" xr:uid="{7D118E9C-C8D4-473D-ADCA-D4638966E2E4}"/>
    <cellStyle name="Total 8 4 2 9" xfId="14933" xr:uid="{1D10308F-C865-42E7-9C58-37B4A84692D6}"/>
    <cellStyle name="Total 8 4 3" xfId="6252" xr:uid="{8D7F2000-0804-4EC9-BF92-673455228456}"/>
    <cellStyle name="Total 8 4 3 2" xfId="12429" xr:uid="{1793CE5C-8EA4-4EED-987E-060075554C82}"/>
    <cellStyle name="Total 8 4 3 3" xfId="19433" xr:uid="{775C682A-5876-4832-8F66-62ADA6EA613B}"/>
    <cellStyle name="Total 8 4 3 4" xfId="27350" xr:uid="{E85971DE-76F1-4E46-8545-DC93DDDBE2BC}"/>
    <cellStyle name="Total 8 4 3 5" xfId="33737" xr:uid="{0179BD71-8637-4C23-9A1F-148F9E1A35FE}"/>
    <cellStyle name="Total 8 4 4" xfId="7690" xr:uid="{75DE7FCD-9AA3-48EC-92A6-64475FCB7EDB}"/>
    <cellStyle name="Total 8 4 4 2" xfId="14705" xr:uid="{3BACEFB7-1CA4-4066-9918-A672687006F6}"/>
    <cellStyle name="Total 8 4 4 3" xfId="21055" xr:uid="{80FC8AC4-799C-4A91-92BE-1E46C23628E8}"/>
    <cellStyle name="Total 8 4 4 4" xfId="28788" xr:uid="{6ABFA5B0-DBFD-48A7-87D9-10F8F2A137DC}"/>
    <cellStyle name="Total 8 4 4 5" xfId="35604" xr:uid="{FAD959BE-C021-4E70-B7FD-2F392779A994}"/>
    <cellStyle name="Total 8 4 5" xfId="8498" xr:uid="{A0B66722-9203-425B-B918-AD3BCB320436}"/>
    <cellStyle name="Total 8 4 5 2" xfId="12921" xr:uid="{61F26BDE-AD4D-4CCB-8402-0B4F1C315C47}"/>
    <cellStyle name="Total 8 4 5 3" xfId="16268" xr:uid="{5345FAF5-7A14-47AD-90DD-4F8095EEA1E1}"/>
    <cellStyle name="Total 8 4 5 4" xfId="29596" xr:uid="{C91F70D3-150E-45F8-912A-F1F4DF7558DE}"/>
    <cellStyle name="Total 8 4 5 5" xfId="24186" xr:uid="{4B8BA828-2B5F-4DA5-8C88-59108346F5A2}"/>
    <cellStyle name="Total 8 4 6" xfId="9365" xr:uid="{76624B10-87AB-4AB2-AD42-3BB5E3738E85}"/>
    <cellStyle name="Total 8 4 6 2" xfId="3435" xr:uid="{8E5AFAFC-31C8-48FB-92A7-358F63F2D5A4}"/>
    <cellStyle name="Total 8 4 6 3" xfId="18720" xr:uid="{090F7DE5-3780-4790-B14A-E8563D3BE20C}"/>
    <cellStyle name="Total 8 4 6 4" xfId="30463" xr:uid="{23D82BB4-64DA-473D-9B33-72F597ABAA76}"/>
    <cellStyle name="Total 8 4 6 5" xfId="35021" xr:uid="{381400B2-1A3B-419C-9587-7E863FE74F3D}"/>
    <cellStyle name="Total 8 4 7" xfId="7060" xr:uid="{7C780ECE-439F-4969-AA0F-214FD220D3CC}"/>
    <cellStyle name="Total 8 4 7 2" xfId="2562" xr:uid="{305066B4-0428-4E83-AB2F-5E2757F45E67}"/>
    <cellStyle name="Total 8 4 7 3" xfId="18743" xr:uid="{F156C0BA-3551-4B84-A02B-EB25557B7F49}"/>
    <cellStyle name="Total 8 4 7 4" xfId="28158" xr:uid="{7A23EAE0-4471-47E8-A7B3-025B2A8F279E}"/>
    <cellStyle name="Total 8 4 7 5" xfId="36465" xr:uid="{400E0E31-49A1-49BB-AF5B-4A118E309770}"/>
    <cellStyle name="Total 8 4 8" xfId="10523" xr:uid="{A6DF8B76-1E62-496D-BB75-AD0AF7B79DED}"/>
    <cellStyle name="Total 8 4 8 2" xfId="3632" xr:uid="{BEB39888-BBBA-4E85-82E0-2C68B4D01620}"/>
    <cellStyle name="Total 8 4 8 3" xfId="22751" xr:uid="{23C16C07-0131-4BC2-AA97-58890EF2D2A9}"/>
    <cellStyle name="Total 8 4 8 4" xfId="31621" xr:uid="{F7A5C64E-157B-4920-8291-6659A9848EE8}"/>
    <cellStyle name="Total 8 4 8 5" xfId="32559" xr:uid="{3C26E1E7-1A5C-4DAC-A541-D766EBA0E14B}"/>
    <cellStyle name="Total 8 4 9" xfId="4130" xr:uid="{96159FA0-EB92-470D-AFC8-6C6D51271714}"/>
    <cellStyle name="Total 8 5" xfId="1961" xr:uid="{00000000-0005-0000-0000-0000A9070000}"/>
    <cellStyle name="Total 8 5 10" xfId="13615" xr:uid="{22EA0D94-69D4-4535-954B-94AF3B4ADA18}"/>
    <cellStyle name="Total 8 5 11" xfId="21306" xr:uid="{F2156299-EA37-4C1E-AA20-E0A95888CBBD}"/>
    <cellStyle name="Total 8 5 12" xfId="25266" xr:uid="{AAC40EC0-A6A7-401C-A612-6444210C3862}"/>
    <cellStyle name="Total 8 5 13" xfId="32014" xr:uid="{8B68BE85-CE1C-4A1F-BE3A-C75195E4B15A}"/>
    <cellStyle name="Total 8 5 2" xfId="1962" xr:uid="{00000000-0005-0000-0000-0000AA070000}"/>
    <cellStyle name="Total 8 5 2 10" xfId="20731" xr:uid="{AA04E36D-96B7-4E28-821B-D3B0CD65BC63}"/>
    <cellStyle name="Total 8 5 2 11" xfId="25267" xr:uid="{767CE4C6-E41E-4FB8-94E9-0C6F9B61514E}"/>
    <cellStyle name="Total 8 5 2 12" xfId="23563" xr:uid="{E61E8C4D-EB89-40CD-A9EC-D37534093F41}"/>
    <cellStyle name="Total 8 5 2 2" xfId="6255" xr:uid="{C6C58B71-F2D9-4962-AFDF-36F519CF9D27}"/>
    <cellStyle name="Total 8 5 2 2 2" xfId="14646" xr:uid="{7A772B27-0ABF-4A16-A6A4-05EA45250BFA}"/>
    <cellStyle name="Total 8 5 2 2 3" xfId="19734" xr:uid="{4CB86E11-03CB-46EE-97CE-6DC7B1A00065}"/>
    <cellStyle name="Total 8 5 2 2 4" xfId="27353" xr:uid="{9626F8AA-6243-4EF7-AF3D-62BE101C9C03}"/>
    <cellStyle name="Total 8 5 2 2 5" xfId="33433" xr:uid="{129AFEA7-9214-4E07-BC47-CA4454C8AA5B}"/>
    <cellStyle name="Total 8 5 2 3" xfId="7693" xr:uid="{17393E1E-6CC2-41DE-B313-524A16728AFE}"/>
    <cellStyle name="Total 8 5 2 3 2" xfId="15358" xr:uid="{BD9C6A18-F82C-4CEE-B1F1-4DC43791D8B1}"/>
    <cellStyle name="Total 8 5 2 3 3" xfId="16597" xr:uid="{30FBFC17-62D8-4A2A-BB71-1B066456B983}"/>
    <cellStyle name="Total 8 5 2 3 4" xfId="28791" xr:uid="{5CBE8A14-DDF1-477B-9654-9EFE3A8BECF3}"/>
    <cellStyle name="Total 8 5 2 3 5" xfId="36215" xr:uid="{5830351E-B83B-4269-ACA0-562EC03E4D13}"/>
    <cellStyle name="Total 8 5 2 4" xfId="8501" xr:uid="{A08F9E0E-6E99-460B-9E21-082634B2E409}"/>
    <cellStyle name="Total 8 5 2 4 2" xfId="3028" xr:uid="{4A86C133-227C-486B-839E-4C392C89BF0E}"/>
    <cellStyle name="Total 8 5 2 4 3" xfId="19011" xr:uid="{E385DC26-3BD0-448C-8DF9-48A14C34C87D}"/>
    <cellStyle name="Total 8 5 2 4 4" xfId="29599" xr:uid="{59C4E7CD-4737-4B37-81EE-307476DD2925}"/>
    <cellStyle name="Total 8 5 2 4 5" xfId="25351" xr:uid="{2DF0B49D-9DBC-4EC9-9C3B-2DDE184FAEC4}"/>
    <cellStyle name="Total 8 5 2 5" xfId="9368" xr:uid="{517B9FE7-4E7E-41C0-8188-A5BCB16E41AD}"/>
    <cellStyle name="Total 8 5 2 5 2" xfId="17990" xr:uid="{A0BD3FD1-879A-4030-A82D-66B906A8CE7C}"/>
    <cellStyle name="Total 8 5 2 5 3" xfId="11811" xr:uid="{CD051438-5C8B-41FD-9334-C09F861F3DDD}"/>
    <cellStyle name="Total 8 5 2 5 4" xfId="30466" xr:uid="{9780B4D1-5FA3-45BB-A31B-9D5279C393A1}"/>
    <cellStyle name="Total 8 5 2 5 5" xfId="36269" xr:uid="{AE8F8258-D121-4895-B426-93E096797D2F}"/>
    <cellStyle name="Total 8 5 2 6" xfId="10073" xr:uid="{F87D3265-4724-4FB7-8F0E-C83C12671F82}"/>
    <cellStyle name="Total 8 5 2 6 2" xfId="12023" xr:uid="{1A155A92-5179-40F3-8C62-356280256AF6}"/>
    <cellStyle name="Total 8 5 2 6 3" xfId="18623" xr:uid="{3C92311C-ABE0-4DA7-94FD-DB4628E942D7}"/>
    <cellStyle name="Total 8 5 2 6 4" xfId="31171" xr:uid="{F23805F1-57A7-46F0-A633-181353AE3F3F}"/>
    <cellStyle name="Total 8 5 2 6 5" xfId="33904" xr:uid="{EFDA8840-F555-4791-B104-DF05E12FC2E9}"/>
    <cellStyle name="Total 8 5 2 7" xfId="10526" xr:uid="{42B8B1E8-73D3-4EE2-8C9A-01BC8E1C1C4D}"/>
    <cellStyle name="Total 8 5 2 7 2" xfId="15012" xr:uid="{858ABD13-F18A-433D-9E8A-EAC1501A5B1D}"/>
    <cellStyle name="Total 8 5 2 7 3" xfId="21464" xr:uid="{516106A6-DBC7-4105-9359-A6795689A1B7}"/>
    <cellStyle name="Total 8 5 2 7 4" xfId="31624" xr:uid="{EDA92841-4E4A-4056-B421-A50322A3B8C9}"/>
    <cellStyle name="Total 8 5 2 7 5" xfId="34430" xr:uid="{E70C3E43-5CB7-4784-8017-CFC853415021}"/>
    <cellStyle name="Total 8 5 2 8" xfId="4133" xr:uid="{869572FC-E80C-4778-A4E7-71FB2BE0EFD6}"/>
    <cellStyle name="Total 8 5 2 9" xfId="11658" xr:uid="{CE421207-9B10-4C0D-88BE-9ECAA82D46AB}"/>
    <cellStyle name="Total 8 5 3" xfId="6254" xr:uid="{C776FD7A-FC00-4CF2-86FD-4FDAA6EE1733}"/>
    <cellStyle name="Total 8 5 3 2" xfId="13621" xr:uid="{6DAE9834-6EF7-4DC9-B9DE-7BCA0028B10A}"/>
    <cellStyle name="Total 8 5 3 3" xfId="18527" xr:uid="{F5CDB4D3-9BCE-47A7-83BB-50CBC68B34B4}"/>
    <cellStyle name="Total 8 5 3 4" xfId="27352" xr:uid="{B48BBD9E-02D4-46D7-A5C9-50AA08E6544B}"/>
    <cellStyle name="Total 8 5 3 5" xfId="34515" xr:uid="{F3F2B866-9288-4BE5-921F-AB946C26D367}"/>
    <cellStyle name="Total 8 5 4" xfId="7692" xr:uid="{6C24EDEC-E071-4DAD-B971-54CD925D4E6C}"/>
    <cellStyle name="Total 8 5 4 2" xfId="16088" xr:uid="{EA7060A6-2E86-4A93-96E1-B27647683571}"/>
    <cellStyle name="Total 8 5 4 3" xfId="3826" xr:uid="{7C836DBD-C95C-45BA-9B8E-4605F11D922B}"/>
    <cellStyle name="Total 8 5 4 4" xfId="28790" xr:uid="{867DAB56-E60F-48AD-B9FF-A9318895D1D4}"/>
    <cellStyle name="Total 8 5 4 5" xfId="32250" xr:uid="{D521D29C-A6F7-4FDB-B8A5-7560578EE764}"/>
    <cellStyle name="Total 8 5 5" xfId="8500" xr:uid="{EAA48F3F-9B34-4FDF-9C3B-AB396B84CE2A}"/>
    <cellStyle name="Total 8 5 5 2" xfId="12922" xr:uid="{27F01409-8119-4845-B2D6-B4460191B920}"/>
    <cellStyle name="Total 8 5 5 3" xfId="23261" xr:uid="{F38D1D4F-616F-4CFE-ACFF-8C6A48E5113C}"/>
    <cellStyle name="Total 8 5 5 4" xfId="29598" xr:uid="{A6AFB527-F90F-4284-AEEB-D534818614DE}"/>
    <cellStyle name="Total 8 5 5 5" xfId="32366" xr:uid="{B9CCA3E9-AFC7-43CD-84E0-5BA53F0592ED}"/>
    <cellStyle name="Total 8 5 6" xfId="9367" xr:uid="{49D87D65-D180-420C-B0EC-43897BA4AF3C}"/>
    <cellStyle name="Total 8 5 6 2" xfId="3437" xr:uid="{979CDF0E-E108-4A60-8329-7A0675ED527B}"/>
    <cellStyle name="Total 8 5 6 3" xfId="18723" xr:uid="{80345759-0DBD-493B-8F32-BC5F0CEE23C0}"/>
    <cellStyle name="Total 8 5 6 4" xfId="30465" xr:uid="{A7D36890-D85A-41D7-B33C-BF68BE2967B0}"/>
    <cellStyle name="Total 8 5 6 5" xfId="34508" xr:uid="{3F89C238-4F33-4FCC-BE8F-C3ADAE0F94AF}"/>
    <cellStyle name="Total 8 5 7" xfId="10072" xr:uid="{8BF2518C-D109-42BC-8808-05090785060B}"/>
    <cellStyle name="Total 8 5 7 2" xfId="15289" xr:uid="{071EFC55-6C14-4CE4-87E8-91212CA9F673}"/>
    <cellStyle name="Total 8 5 7 3" xfId="19214" xr:uid="{ED27A720-6F19-4977-A5AF-C889F624536E}"/>
    <cellStyle name="Total 8 5 7 4" xfId="31170" xr:uid="{7B016563-3A1B-4FFF-9EFB-4A651A149D49}"/>
    <cellStyle name="Total 8 5 7 5" xfId="32590" xr:uid="{30200D04-7D36-463A-8F30-C0494887DCFB}"/>
    <cellStyle name="Total 8 5 8" xfId="10525" xr:uid="{35682C6E-98F2-4727-B0E0-59BBCD1C8B82}"/>
    <cellStyle name="Total 8 5 8 2" xfId="17042" xr:uid="{E0FBE3B7-7481-4669-8BD9-D133281DFD94}"/>
    <cellStyle name="Total 8 5 8 3" xfId="21984" xr:uid="{6B8FAD01-7525-4107-937B-B91136F814C9}"/>
    <cellStyle name="Total 8 5 8 4" xfId="31623" xr:uid="{9114C6E1-2F0C-4CE5-84F5-7F36D07DFEB0}"/>
    <cellStyle name="Total 8 5 8 5" xfId="36768" xr:uid="{389C13BD-A028-49ED-8DE1-B9B731DAAB3F}"/>
    <cellStyle name="Total 8 5 9" xfId="4132" xr:uid="{E81BFBEF-4D59-4ABC-A8C7-55F7684EB55D}"/>
    <cellStyle name="Total 8 6" xfId="1963" xr:uid="{00000000-0005-0000-0000-0000AB070000}"/>
    <cellStyle name="Total 8 6 10" xfId="19654" xr:uid="{1A30BBC2-E508-4526-82DB-33C75164A913}"/>
    <cellStyle name="Total 8 6 11" xfId="25268" xr:uid="{2D88E09E-4C4B-45BF-B62B-94AD99CE02A3}"/>
    <cellStyle name="Total 8 6 12" xfId="36690" xr:uid="{EA2E99CE-3C89-4592-B6E8-ECF75EECFCEE}"/>
    <cellStyle name="Total 8 6 2" xfId="6256" xr:uid="{3F5C4EC3-4E44-4745-8B23-853281B21964}"/>
    <cellStyle name="Total 8 6 2 2" xfId="13337" xr:uid="{942BC999-79C4-4A8E-A617-ACB745F5CF6F}"/>
    <cellStyle name="Total 8 6 2 3" xfId="19660" xr:uid="{6CDBFC1A-9B44-4D66-90DC-F4E9D48C5950}"/>
    <cellStyle name="Total 8 6 2 4" xfId="27354" xr:uid="{F0B24050-F766-43DC-B0E8-D9717A2354B0}"/>
    <cellStyle name="Total 8 6 2 5" xfId="23824" xr:uid="{FE18BC69-BF72-447E-8EA2-7B869211DAD0}"/>
    <cellStyle name="Total 8 6 3" xfId="7694" xr:uid="{FAC84784-2706-413C-83E8-474840CC980B}"/>
    <cellStyle name="Total 8 6 3 2" xfId="12105" xr:uid="{31968C68-6B7D-4DE6-8917-D602AFC8FD7B}"/>
    <cellStyle name="Total 8 6 3 3" xfId="22177" xr:uid="{89E21DCD-E436-4619-9C65-BF63A25E3568}"/>
    <cellStyle name="Total 8 6 3 4" xfId="28792" xr:uid="{09BA6140-685E-4128-A77D-9E8C9E7D1E90}"/>
    <cellStyle name="Total 8 6 3 5" xfId="36477" xr:uid="{9F6901E6-DACE-4F63-9A0F-087F635BC03D}"/>
    <cellStyle name="Total 8 6 4" xfId="8502" xr:uid="{DCB45B30-5E5E-495B-BFD8-C09BC8FCF1FD}"/>
    <cellStyle name="Total 8 6 4 2" xfId="3029" xr:uid="{5823D67A-FA38-4D2F-9DF7-74AA63DDD250}"/>
    <cellStyle name="Total 8 6 4 3" xfId="23262" xr:uid="{C8847B88-3197-4387-9F9C-104D05D77232}"/>
    <cellStyle name="Total 8 6 4 4" xfId="29600" xr:uid="{DAEC9E62-CC53-46E3-AEFC-75010F661376}"/>
    <cellStyle name="Total 8 6 4 5" xfId="32955" xr:uid="{84637787-2257-455B-A636-67B359796559}"/>
    <cellStyle name="Total 8 6 5" xfId="9369" xr:uid="{3BDC6209-01AD-42ED-AD51-02A128872586}"/>
    <cellStyle name="Total 8 6 5 2" xfId="12611" xr:uid="{D7D79BEE-3614-4C42-8CF4-A637C2A95994}"/>
    <cellStyle name="Total 8 6 5 3" xfId="22995" xr:uid="{EEB406EB-32BC-4BE2-90FD-3B478CA28820}"/>
    <cellStyle name="Total 8 6 5 4" xfId="30467" xr:uid="{13B790C7-6961-4214-8F83-6CFA1AD02E03}"/>
    <cellStyle name="Total 8 6 5 5" xfId="35589" xr:uid="{C940D15C-3DBA-4A29-87F9-B910C85F3DEB}"/>
    <cellStyle name="Total 8 6 6" xfId="8682" xr:uid="{D37B09BC-5099-41D8-9FE4-DE317FF1D2AA}"/>
    <cellStyle name="Total 8 6 6 2" xfId="18223" xr:uid="{1DE7A406-A629-4767-B516-BA6E2646EAA2}"/>
    <cellStyle name="Total 8 6 6 3" xfId="14912" xr:uid="{BEAFCEAC-9B52-454F-A651-C82B369E10D8}"/>
    <cellStyle name="Total 8 6 6 4" xfId="29780" xr:uid="{24BAD930-CBC0-42FF-AED4-D4668579FE77}"/>
    <cellStyle name="Total 8 6 6 5" xfId="32870" xr:uid="{26A956AF-EFFC-40D6-846A-2D38DB2841AA}"/>
    <cellStyle name="Total 8 6 7" xfId="10527" xr:uid="{66015BA7-6115-4315-8B36-CEFA489A448F}"/>
    <cellStyle name="Total 8 6 7 2" xfId="13692" xr:uid="{011C8D0D-6322-4E46-A447-8BF12BE95040}"/>
    <cellStyle name="Total 8 6 7 3" xfId="20950" xr:uid="{1D56D9C0-1254-4BBC-A9FF-C396DD7991DC}"/>
    <cellStyle name="Total 8 6 7 4" xfId="31625" xr:uid="{BBD40259-BF28-4EA2-8C03-BEE2EC8B345F}"/>
    <cellStyle name="Total 8 6 7 5" xfId="35992" xr:uid="{B0F11B84-1C3D-4EE3-B24F-4B4DD1BA6012}"/>
    <cellStyle name="Total 8 6 8" xfId="4134" xr:uid="{255AD488-8F6E-4B52-86BE-7C769D83F552}"/>
    <cellStyle name="Total 8 6 9" xfId="11657" xr:uid="{1DA523A2-2520-40E3-93A5-DD92BFE0C6C7}"/>
    <cellStyle name="Total 8 7" xfId="6247" xr:uid="{95A56514-A03E-4801-9561-673C37AECFDA}"/>
    <cellStyle name="Total 8 7 2" xfId="14956" xr:uid="{F80F4B19-52A8-4467-86F8-458EA13549FA}"/>
    <cellStyle name="Total 8 7 3" xfId="22463" xr:uid="{C741A5A0-4593-4529-A26B-039ACB59FEA7}"/>
    <cellStyle name="Total 8 7 4" xfId="27345" xr:uid="{146B7A7F-D17C-4ECE-AE46-61030D06D0E4}"/>
    <cellStyle name="Total 8 7 5" xfId="33660" xr:uid="{2833FBAE-9B08-49C6-8922-B5B824B77ED8}"/>
    <cellStyle name="Total 8 8" xfId="7685" xr:uid="{F858876D-D47A-4B62-A635-F96ECCDF3F6A}"/>
    <cellStyle name="Total 8 8 2" xfId="12990" xr:uid="{984BA975-4ABE-46B6-AECA-82EBADA9454E}"/>
    <cellStyle name="Total 8 8 3" xfId="20013" xr:uid="{356FB472-9082-43C6-BAC5-047D1695B6EB}"/>
    <cellStyle name="Total 8 8 4" xfId="28783" xr:uid="{329A987E-D07D-4DE9-9D08-50CA4780D2A3}"/>
    <cellStyle name="Total 8 8 5" xfId="33286" xr:uid="{B3855BD7-0E8D-4E24-8C79-207C51435B77}"/>
    <cellStyle name="Total 8 9" xfId="8493" xr:uid="{0BF41589-7F87-41D2-BE5C-185168157DD5}"/>
    <cellStyle name="Total 8 9 2" xfId="18278" xr:uid="{A2E0665D-B1DD-4899-86A5-5974ABCFFB9A}"/>
    <cellStyle name="Total 8 9 3" xfId="4011" xr:uid="{78A1F2F6-90BE-4996-A3A4-ADC8B57C7796}"/>
    <cellStyle name="Total 8 9 4" xfId="29591" xr:uid="{8269D5B9-1126-4223-BCBF-2EBEBEF65DB0}"/>
    <cellStyle name="Total 8 9 5" xfId="32964" xr:uid="{53C4D412-CA02-438F-BEC8-E770D20CEEF3}"/>
    <cellStyle name="Total 9" xfId="1964" xr:uid="{00000000-0005-0000-0000-0000AC070000}"/>
    <cellStyle name="Total 9 10" xfId="9370" xr:uid="{6A943DD5-5235-444C-81CA-77CBE171686B}"/>
    <cellStyle name="Total 9 10 2" xfId="18009" xr:uid="{18F23268-2CCB-4C98-A2F8-6704C5B74609}"/>
    <cellStyle name="Total 9 10 3" xfId="18721" xr:uid="{4F618D58-AC28-4640-88FE-BE93770F2C9B}"/>
    <cellStyle name="Total 9 10 4" xfId="30468" xr:uid="{9796EAEA-D5A3-4434-B68C-97C2BC040AB9}"/>
    <cellStyle name="Total 9 10 5" xfId="35057" xr:uid="{871F1F5B-ED00-4927-99D4-645217E8DCF1}"/>
    <cellStyle name="Total 9 11" xfId="7061" xr:uid="{CBC71B3B-BBDA-4D3E-B501-6CA81658F5E6}"/>
    <cellStyle name="Total 9 11 2" xfId="16971" xr:uid="{BB7B31CB-2674-44F8-BA2D-97AA2C34D034}"/>
    <cellStyle name="Total 9 11 3" xfId="20229" xr:uid="{4D286EE7-A53E-4E29-A129-3C7B5E1A7C27}"/>
    <cellStyle name="Total 9 11 4" xfId="28159" xr:uid="{CA42A0CA-02C7-466A-809D-3CBA78A34657}"/>
    <cellStyle name="Total 9 11 5" xfId="35049" xr:uid="{639857FD-446D-430F-8D8B-A56DD097219B}"/>
    <cellStyle name="Total 9 12" xfId="10528" xr:uid="{E3CDB357-9B8C-4FCA-91B0-066FA34C2F14}"/>
    <cellStyle name="Total 9 12 2" xfId="13149" xr:uid="{45166402-A16D-40AF-B2EA-CB573309E92B}"/>
    <cellStyle name="Total 9 12 3" xfId="17157" xr:uid="{9CD84A86-2378-435A-BD08-87BED59C7399}"/>
    <cellStyle name="Total 9 12 4" xfId="31626" xr:uid="{1FD8858A-72BC-4634-8380-EB2E93665D8B}"/>
    <cellStyle name="Total 9 12 5" xfId="35463" xr:uid="{91F6175F-EE1A-4D81-A697-3A45564BB953}"/>
    <cellStyle name="Total 9 13" xfId="4135" xr:uid="{1FC4AE3A-566B-4DFC-B343-2A94BCE2C0A2}"/>
    <cellStyle name="Total 9 14" xfId="17511" xr:uid="{702CB181-42FD-429C-B457-796A308B18FC}"/>
    <cellStyle name="Total 9 15" xfId="14552" xr:uid="{3872417E-2832-4C65-B288-D5983360B478}"/>
    <cellStyle name="Total 9 16" xfId="25269" xr:uid="{ED3C8E1A-D828-409C-8001-7BB64084A5A2}"/>
    <cellStyle name="Total 9 17" xfId="34165" xr:uid="{1346D1A0-B6D3-4A44-A22B-51E8113A42FC}"/>
    <cellStyle name="Total 9 2" xfId="1965" xr:uid="{00000000-0005-0000-0000-0000AD070000}"/>
    <cellStyle name="Total 9 2 10" xfId="14259" xr:uid="{41C6E816-8BD2-4D7E-8C32-F8E5FBB1A079}"/>
    <cellStyle name="Total 9 2 11" xfId="13543" xr:uid="{D0785908-9D4C-4FFA-9671-320EDF25421A}"/>
    <cellStyle name="Total 9 2 12" xfId="25270" xr:uid="{07293F3B-FA48-4E8E-BD37-D55D23842E6D}"/>
    <cellStyle name="Total 9 2 13" xfId="35863" xr:uid="{06400735-9EFB-43B2-8813-489089C6B8D4}"/>
    <cellStyle name="Total 9 2 2" xfId="1966" xr:uid="{00000000-0005-0000-0000-0000AE070000}"/>
    <cellStyle name="Total 9 2 2 10" xfId="22650" xr:uid="{D4F02523-2F56-4102-81E5-E293D992F227}"/>
    <cellStyle name="Total 9 2 2 11" xfId="25271" xr:uid="{D3485442-C7D6-4013-B8C4-F36CEE89647E}"/>
    <cellStyle name="Total 9 2 2 12" xfId="35323" xr:uid="{A7DA6507-B702-482B-BED4-FA212E58DDCE}"/>
    <cellStyle name="Total 9 2 2 2" xfId="6259" xr:uid="{2B6837E1-0C97-4D7B-B95F-502BF8D37D7A}"/>
    <cellStyle name="Total 9 2 2 2 2" xfId="17084" xr:uid="{2ABD9CD7-4EE3-424A-9913-0BD73534BF65}"/>
    <cellStyle name="Total 9 2 2 2 3" xfId="13831" xr:uid="{5B883AB1-7403-4186-A1A8-262F47532F2F}"/>
    <cellStyle name="Total 9 2 2 2 4" xfId="27357" xr:uid="{4B2B75B9-05B9-445B-9910-5808049493DF}"/>
    <cellStyle name="Total 9 2 2 2 5" xfId="35683" xr:uid="{7E2F775B-F222-40ED-B9A2-C598C144FF8D}"/>
    <cellStyle name="Total 9 2 2 3" xfId="7697" xr:uid="{0A477A2B-BF14-4261-8335-208530ECA93C}"/>
    <cellStyle name="Total 9 2 2 3 2" xfId="14295" xr:uid="{8267B9C1-D8A7-4BBC-84A1-2D7F400006A5}"/>
    <cellStyle name="Total 9 2 2 3 3" xfId="19088" xr:uid="{6519AEC6-88DB-478E-9A48-440A961336B9}"/>
    <cellStyle name="Total 9 2 2 3 4" xfId="28795" xr:uid="{2165B445-4B06-46FF-9606-48B43226FEF6}"/>
    <cellStyle name="Total 9 2 2 3 5" xfId="34256" xr:uid="{31540A5D-8C1E-40DD-9FA0-DCED6BDEA075}"/>
    <cellStyle name="Total 9 2 2 4" xfId="8505" xr:uid="{7D743DD6-2CFB-4C48-B701-2CCFB5EF87FD}"/>
    <cellStyle name="Total 9 2 2 4 2" xfId="18274" xr:uid="{1E842D07-408D-4713-B453-09B9655B0FF6}"/>
    <cellStyle name="Total 9 2 2 4 3" xfId="14771" xr:uid="{8E72C542-5A5A-483F-AF32-9671F0A13F5A}"/>
    <cellStyle name="Total 9 2 2 4 4" xfId="29603" xr:uid="{F389F55E-0842-4909-856D-72D37E545F1D}"/>
    <cellStyle name="Total 9 2 2 4 5" xfId="32958" xr:uid="{61A9BB12-2F92-4D45-A264-DF8CC562EE3C}"/>
    <cellStyle name="Total 9 2 2 5" xfId="9372" xr:uid="{BC03650A-1B5B-41F4-880D-A0C2124A34D1}"/>
    <cellStyle name="Total 9 2 2 5 2" xfId="3438" xr:uid="{319A8AC4-0B8A-42FF-B663-443CA5C9235F}"/>
    <cellStyle name="Total 9 2 2 5 3" xfId="18722" xr:uid="{02B80224-012D-4803-A599-D505C8721ED4}"/>
    <cellStyle name="Total 9 2 2 5 4" xfId="30470" xr:uid="{0C13FA29-B21D-443A-9845-847E4088BBF9}"/>
    <cellStyle name="Total 9 2 2 5 5" xfId="32640" xr:uid="{785919D7-88B2-4D06-B80D-B42471A1E236}"/>
    <cellStyle name="Total 9 2 2 6" xfId="10071" xr:uid="{7CFBC8F0-D3F0-47C2-9D9D-74D890D4D260}"/>
    <cellStyle name="Total 9 2 2 6 2" xfId="16011" xr:uid="{9492A882-750A-45D0-ABF3-A28425B68575}"/>
    <cellStyle name="Total 9 2 2 6 3" xfId="20343" xr:uid="{AE218E33-60A5-4AED-9602-7F61434D4250}"/>
    <cellStyle name="Total 9 2 2 6 4" xfId="31169" xr:uid="{A12C9989-FD68-4745-A76C-7E2B8C038138}"/>
    <cellStyle name="Total 9 2 2 6 5" xfId="33236" xr:uid="{D710FC0F-A4A4-4383-B20C-F5462192EB86}"/>
    <cellStyle name="Total 9 2 2 7" xfId="10530" xr:uid="{C6890ED3-838A-4175-9F8D-808EF1443A5B}"/>
    <cellStyle name="Total 9 2 2 7 2" xfId="13959" xr:uid="{4F127C8C-D7AF-4E39-A2CC-D02EBAB33CCB}"/>
    <cellStyle name="Total 9 2 2 7 3" xfId="13749" xr:uid="{543D82F4-8306-4AFE-8516-44A38D63522D}"/>
    <cellStyle name="Total 9 2 2 7 4" xfId="31628" xr:uid="{6F5B71CD-F8FA-4EC8-9290-9B2ADC1E8C31}"/>
    <cellStyle name="Total 9 2 2 7 5" xfId="32104" xr:uid="{BEDE1787-00BE-4E7A-A732-FDC63478CD17}"/>
    <cellStyle name="Total 9 2 2 8" xfId="4137" xr:uid="{3728B524-0F48-46D6-9508-93985E2D5B7E}"/>
    <cellStyle name="Total 9 2 2 9" xfId="16425" xr:uid="{156E22CE-B8AE-49C8-A3C7-C1D22ECF8129}"/>
    <cellStyle name="Total 9 2 3" xfId="6258" xr:uid="{8AF26BA1-0405-40C6-8BB6-86230C1D4113}"/>
    <cellStyle name="Total 9 2 3 2" xfId="2277" xr:uid="{D3F3F660-2E3E-42BC-9F01-83B338E5156A}"/>
    <cellStyle name="Total 9 2 3 3" xfId="19434" xr:uid="{1CD55281-27DC-4ACA-B9AA-893300E0BA14}"/>
    <cellStyle name="Total 9 2 3 4" xfId="27356" xr:uid="{9CA4805E-15D3-492B-9142-D2367A7AAFDE}"/>
    <cellStyle name="Total 9 2 3 5" xfId="36367" xr:uid="{AF44B595-CF87-44D8-9C17-8F8011DD7E22}"/>
    <cellStyle name="Total 9 2 4" xfId="7696" xr:uid="{2930EC92-5E60-4AFE-B709-FA92530D72B1}"/>
    <cellStyle name="Total 9 2 4 2" xfId="17239" xr:uid="{7CE8F356-19C2-4329-B443-F5C2B5C33B89}"/>
    <cellStyle name="Total 9 2 4 3" xfId="20196" xr:uid="{0B13BB5D-FBAC-432F-836E-593AF8E15995}"/>
    <cellStyle name="Total 9 2 4 4" xfId="28794" xr:uid="{687D21A9-15CF-4BB8-8B3C-15508148852C}"/>
    <cellStyle name="Total 9 2 4 5" xfId="33083" xr:uid="{2F7C4133-3368-47EA-B604-B42920BB56EB}"/>
    <cellStyle name="Total 9 2 5" xfId="8504" xr:uid="{3CA1CBA8-245F-49CE-9F3E-5FE476D4015D}"/>
    <cellStyle name="Total 9 2 5 2" xfId="12919" xr:uid="{0B09D01E-3E46-41B7-B00F-6C52B9300B05}"/>
    <cellStyle name="Total 9 2 5 3" xfId="13877" xr:uid="{C76F9AF3-3FC3-4BC2-AD79-B32A4FE9C4C5}"/>
    <cellStyle name="Total 9 2 5 4" xfId="29602" xr:uid="{A689B147-C9A0-4F9C-90CB-42D3CCFF0528}"/>
    <cellStyle name="Total 9 2 5 5" xfId="26475" xr:uid="{50065390-8949-4518-B033-7D4F03B2C657}"/>
    <cellStyle name="Total 9 2 6" xfId="9371" xr:uid="{407EDB37-69E6-496E-974E-C868AEEBC3B5}"/>
    <cellStyle name="Total 9 2 6 2" xfId="12630" xr:uid="{DD083ABC-7348-4281-980A-E128ED9AD485}"/>
    <cellStyle name="Total 9 2 6 3" xfId="22996" xr:uid="{0D6FD1D9-33C6-4FAE-B1E2-B4D600E43E7A}"/>
    <cellStyle name="Total 9 2 6 4" xfId="30469" xr:uid="{86FAD7B0-C7F3-4878-B75A-0973BB0DCC1F}"/>
    <cellStyle name="Total 9 2 6 5" xfId="33188" xr:uid="{FD94B9EA-7167-48F5-81B6-07ABF1E7544F}"/>
    <cellStyle name="Total 9 2 7" xfId="10070" xr:uid="{70E62046-D05A-465B-B07E-03912385E712}"/>
    <cellStyle name="Total 9 2 7 2" xfId="16744" xr:uid="{93E7779C-C3E1-4134-830C-659D0639FAB1}"/>
    <cellStyle name="Total 9 2 7 3" xfId="19391" xr:uid="{D2BC93AB-71DC-413A-AAAB-B1F7F19F33DC}"/>
    <cellStyle name="Total 9 2 7 4" xfId="31168" xr:uid="{8FF18579-1522-4AD6-AD5B-4E8526197D12}"/>
    <cellStyle name="Total 9 2 7 5" xfId="34373" xr:uid="{359D78CD-2119-4A3A-81D1-F567BB1A02F7}"/>
    <cellStyle name="Total 9 2 8" xfId="10529" xr:uid="{B4CAFB8E-BF85-4EA0-846E-C11745FD7288}"/>
    <cellStyle name="Total 9 2 8 2" xfId="12493" xr:uid="{0CD5F503-8F3B-4BA2-B671-2A46D884E4E8}"/>
    <cellStyle name="Total 9 2 8 3" xfId="15065" xr:uid="{EE4CF2D8-E20F-4A3E-942F-F6B342E9F840}"/>
    <cellStyle name="Total 9 2 8 4" xfId="31627" xr:uid="{2A4D443A-C86B-4688-B5A5-824AF32D6A62}"/>
    <cellStyle name="Total 9 2 8 5" xfId="34941" xr:uid="{BE7B5B77-DA85-4302-940E-96FD8F1AAB01}"/>
    <cellStyle name="Total 9 2 9" xfId="4136" xr:uid="{2003967D-20F8-4D3C-A7FE-21A2606B5C3D}"/>
    <cellStyle name="Total 9 3" xfId="1967" xr:uid="{00000000-0005-0000-0000-0000AF070000}"/>
    <cellStyle name="Total 9 3 10" xfId="15691" xr:uid="{64CFDD13-130F-49E0-916A-B4C9703F4962}"/>
    <cellStyle name="Total 9 3 11" xfId="20158" xr:uid="{01F9FBB6-705B-42BD-AB4C-44D31D7452D7}"/>
    <cellStyle name="Total 9 3 12" xfId="25272" xr:uid="{A4C964B6-2BD6-4A5B-82E4-1F08654CFB63}"/>
    <cellStyle name="Total 9 3 13" xfId="34741" xr:uid="{8E9E7256-3EC3-4FD6-8D6E-8FAEE2601FBE}"/>
    <cellStyle name="Total 9 3 2" xfId="1968" xr:uid="{00000000-0005-0000-0000-0000B0070000}"/>
    <cellStyle name="Total 9 3 2 10" xfId="21831" xr:uid="{01438CE2-11CD-4F14-8D4D-4349E43405AD}"/>
    <cellStyle name="Total 9 3 2 11" xfId="25273" xr:uid="{C7A8C654-8E87-466F-AEE7-2BB152C6D40F}"/>
    <cellStyle name="Total 9 3 2 12" xfId="33653" xr:uid="{E243FF40-5B72-4A31-97F8-74F1D812D89B}"/>
    <cellStyle name="Total 9 3 2 2" xfId="6261" xr:uid="{B631AACA-270A-4440-A75D-147321A58F55}"/>
    <cellStyle name="Total 9 3 2 2 2" xfId="14957" xr:uid="{1C594B2D-13CC-4A38-A3AA-85AD5D285BAD}"/>
    <cellStyle name="Total 9 3 2 2 3" xfId="22326" xr:uid="{58BA07DC-C70D-40A5-8755-E6FF26D95795}"/>
    <cellStyle name="Total 9 3 2 2 4" xfId="27359" xr:uid="{EC383DB1-D1AE-40E2-8F67-AA1DCDE7403A}"/>
    <cellStyle name="Total 9 3 2 2 5" xfId="33548" xr:uid="{404572AC-73EB-435B-A349-2D31127FFC02}"/>
    <cellStyle name="Total 9 3 2 3" xfId="7699" xr:uid="{6A59AF1C-21E5-4D52-837C-2A01EE90DF19}"/>
    <cellStyle name="Total 9 3 2 3 2" xfId="14353" xr:uid="{589AAC09-983F-4BC3-B105-4CDF01724EAE}"/>
    <cellStyle name="Total 9 3 2 3 3" xfId="19290" xr:uid="{12C2B8FF-CD48-45EE-8737-2B71B7A2F0B2}"/>
    <cellStyle name="Total 9 3 2 3 4" xfId="28797" xr:uid="{21ABB532-AD27-4059-9269-F35E87DB4331}"/>
    <cellStyle name="Total 9 3 2 3 5" xfId="34018" xr:uid="{B1C520D1-AAF9-41F8-B2C6-4CC5369FDF7B}"/>
    <cellStyle name="Total 9 3 2 4" xfId="8507" xr:uid="{5E0B6F64-6C92-4312-80D0-CADD1BD26D4C}"/>
    <cellStyle name="Total 9 3 2 4 2" xfId="3030" xr:uid="{FB1E333B-BCF9-4C85-B3EC-C51355968232}"/>
    <cellStyle name="Total 9 3 2 4 3" xfId="19009" xr:uid="{0F7146E5-74D0-4047-A81D-5D23798D8D7C}"/>
    <cellStyle name="Total 9 3 2 4 4" xfId="29605" xr:uid="{A5DF81C3-0CB4-4A45-9412-C16EABFF4C7F}"/>
    <cellStyle name="Total 9 3 2 4 5" xfId="26474" xr:uid="{67B5FFD5-36F9-405C-BE10-3F7D16435808}"/>
    <cellStyle name="Total 9 3 2 5" xfId="9374" xr:uid="{AB75A215-EBF9-45AE-8609-BE41458F8F26}"/>
    <cellStyle name="Total 9 3 2 5 2" xfId="12628" xr:uid="{2B0D1BE8-B322-4B1D-8E89-1B8EEA163A9C}"/>
    <cellStyle name="Total 9 3 2 5 3" xfId="11809" xr:uid="{36604D2E-3E8C-417D-AE72-8B5E11277827}"/>
    <cellStyle name="Total 9 3 2 5 4" xfId="30472" xr:uid="{110D8EB4-1206-46E4-9935-E2865EC9724F}"/>
    <cellStyle name="Total 9 3 2 5 5" xfId="36850" xr:uid="{7211E487-F93C-4308-9B12-9B81D6A4463C}"/>
    <cellStyle name="Total 9 3 2 6" xfId="7063" xr:uid="{BFB46E71-C232-441A-98C5-00E6A49F1785}"/>
    <cellStyle name="Total 9 3 2 6 2" xfId="15335" xr:uid="{9E13C380-E9C0-4D47-BCF4-A49EBAC064C1}"/>
    <cellStyle name="Total 9 3 2 6 3" xfId="20300" xr:uid="{C6EFA3F5-77AB-43E7-AE60-B8794BBD047D}"/>
    <cellStyle name="Total 9 3 2 6 4" xfId="28161" xr:uid="{6F9ED87F-B0D7-4FF8-9136-4F214F88E416}"/>
    <cellStyle name="Total 9 3 2 6 5" xfId="34302" xr:uid="{48DD6C63-32D3-4CC9-BF5D-3C2A4E3B8F9F}"/>
    <cellStyle name="Total 9 3 2 7" xfId="10532" xr:uid="{2C560D71-05A3-4527-A6E8-7B3C148B3B0C}"/>
    <cellStyle name="Total 9 3 2 7 2" xfId="14584" xr:uid="{88E8D2E8-8140-41FA-8C10-6BE15E8254A9}"/>
    <cellStyle name="Total 9 3 2 7 3" xfId="22286" xr:uid="{4DC55567-C054-431A-BC43-07846A08CAD2}"/>
    <cellStyle name="Total 9 3 2 7 4" xfId="31630" xr:uid="{49D61C00-AAAA-440E-BF4A-2F537E49A792}"/>
    <cellStyle name="Total 9 3 2 7 5" xfId="23428" xr:uid="{71A6C8AF-4076-4E27-A344-5DEA234B042B}"/>
    <cellStyle name="Total 9 3 2 8" xfId="4139" xr:uid="{5875D900-9CF9-4F1F-9401-62698046FC81}"/>
    <cellStyle name="Total 9 3 2 9" xfId="14930" xr:uid="{C4C3F470-352B-42F0-9541-B49320ABF118}"/>
    <cellStyle name="Total 9 3 3" xfId="6260" xr:uid="{E010B404-5E24-4BB6-8F0D-618A33A71535}"/>
    <cellStyle name="Total 9 3 3 2" xfId="16167" xr:uid="{1EB527E4-B95B-4DF0-B81A-68C3462CE1B5}"/>
    <cellStyle name="Total 9 3 3 3" xfId="11523" xr:uid="{5E86913F-0432-4E24-B8D9-D39C384C0174}"/>
    <cellStyle name="Total 9 3 3 4" xfId="27358" xr:uid="{6A49A4C5-C12F-45E1-A2B6-8696F724A40E}"/>
    <cellStyle name="Total 9 3 3 5" xfId="34768" xr:uid="{9924CCE3-C703-4C12-B8DA-26D0B8A267D9}"/>
    <cellStyle name="Total 9 3 4" xfId="7698" xr:uid="{EE784D27-3488-47A6-85A8-E2B1D7285BB6}"/>
    <cellStyle name="Total 9 3 4 2" xfId="12991" xr:uid="{B1AEBC83-26F1-41CB-9B13-CBA6F6CA0E25}"/>
    <cellStyle name="Total 9 3 4 3" xfId="20251" xr:uid="{B05B807D-9752-44A5-AB20-3EFFA1A0484F}"/>
    <cellStyle name="Total 9 3 4 4" xfId="28796" xr:uid="{9B95F5B9-E851-40FF-A13D-5992E95AC2F8}"/>
    <cellStyle name="Total 9 3 4 5" xfId="33287" xr:uid="{7547D005-80B2-4315-8AE6-668C0F72D702}"/>
    <cellStyle name="Total 9 3 5" xfId="8506" xr:uid="{928AC46F-7828-4618-B270-F33E25D96654}"/>
    <cellStyle name="Total 9 3 5 2" xfId="12920" xr:uid="{F013A96E-FF13-43C2-8A2D-936E093571CA}"/>
    <cellStyle name="Total 9 3 5 3" xfId="23259" xr:uid="{F419403A-5B3C-4E63-97BD-C10E007B9966}"/>
    <cellStyle name="Total 9 3 5 4" xfId="29604" xr:uid="{B38DA6AF-853E-4855-A90E-204A7E89B285}"/>
    <cellStyle name="Total 9 3 5 5" xfId="32959" xr:uid="{1AFDC6DD-436D-4C97-A9E5-23ECE0269255}"/>
    <cellStyle name="Total 9 3 6" xfId="9373" xr:uid="{AD4813F0-824A-4C0B-A51D-F22751585104}"/>
    <cellStyle name="Total 9 3 6 2" xfId="18007" xr:uid="{E8B387F5-D844-4756-8FF2-7C1D7664B0E8}"/>
    <cellStyle name="Total 9 3 6 3" xfId="11810" xr:uid="{C456F5E8-E9E0-45CB-99EF-48F8DDF7E42D}"/>
    <cellStyle name="Total 9 3 6 4" xfId="30471" xr:uid="{8BE25ECC-5235-4999-823B-728105D06B2F}"/>
    <cellStyle name="Total 9 3 6 5" xfId="33954" xr:uid="{EE651A0C-DE2E-46FB-A002-2BFA8DD1133B}"/>
    <cellStyle name="Total 9 3 7" xfId="7062" xr:uid="{49003865-7439-439E-A9CD-F2A452EC3858}"/>
    <cellStyle name="Total 9 3 7 2" xfId="17227" xr:uid="{510A8AF6-CCBB-4CB1-A294-D032490582F5}"/>
    <cellStyle name="Total 9 3 7 3" xfId="19178" xr:uid="{FBBDDF28-72FF-4F7C-9095-AD6B51D61113}"/>
    <cellStyle name="Total 9 3 7 4" xfId="28160" xr:uid="{C588933E-4C6B-4D73-9FF9-A6A189E54383}"/>
    <cellStyle name="Total 9 3 7 5" xfId="33170" xr:uid="{D8C19945-F7E6-479A-B9AA-CF9C128AC124}"/>
    <cellStyle name="Total 9 3 8" xfId="10531" xr:uid="{2537D62F-E959-4531-A832-0EAE1137665F}"/>
    <cellStyle name="Total 9 3 8 2" xfId="17713" xr:uid="{11224F51-8D42-4516-B4C9-2670D2B5BC50}"/>
    <cellStyle name="Total 9 3 8 3" xfId="19810" xr:uid="{E1932861-5D0F-4B66-8D7B-1B187967AF19}"/>
    <cellStyle name="Total 9 3 8 4" xfId="31629" xr:uid="{FC3BFAE4-415F-42D3-B146-B2D43C854F12}"/>
    <cellStyle name="Total 9 3 8 5" xfId="24549" xr:uid="{BB2E5177-2A26-4597-BEC3-4526BD9A41FC}"/>
    <cellStyle name="Total 9 3 9" xfId="4138" xr:uid="{C314FA17-F125-437F-93E1-2CEA6558919A}"/>
    <cellStyle name="Total 9 4" xfId="1969" xr:uid="{00000000-0005-0000-0000-0000B1070000}"/>
    <cellStyle name="Total 9 4 10" xfId="13612" xr:uid="{D5073731-E701-4D6F-BA79-05B8BD1659B9}"/>
    <cellStyle name="Total 9 4 11" xfId="21304" xr:uid="{CD0B4D58-6BEE-4E55-B56C-7CF4CD65CB35}"/>
    <cellStyle name="Total 9 4 12" xfId="25274" xr:uid="{66F03CA5-7078-479D-80B5-5E36FFEA3FE5}"/>
    <cellStyle name="Total 9 4 13" xfId="36691" xr:uid="{A0ED16E8-F755-4B2D-966F-C1C03B7E2D4F}"/>
    <cellStyle name="Total 9 4 2" xfId="1970" xr:uid="{00000000-0005-0000-0000-0000B2070000}"/>
    <cellStyle name="Total 9 4 2 10" xfId="20729" xr:uid="{25BF1A8F-A020-4904-A5F3-348207AC2B39}"/>
    <cellStyle name="Total 9 4 2 11" xfId="25275" xr:uid="{24B22433-1D95-4789-9CA8-0BC510734377}"/>
    <cellStyle name="Total 9 4 2 12" xfId="35963" xr:uid="{90871A8C-798E-4F49-A4D9-01CFE963D38D}"/>
    <cellStyle name="Total 9 4 2 2" xfId="6263" xr:uid="{4ADC5ADC-25EF-4C3C-B022-7D2207F74E4E}"/>
    <cellStyle name="Total 9 4 2 2 2" xfId="14643" xr:uid="{F90960ED-0618-4AEF-A51F-DB6B422D60A7}"/>
    <cellStyle name="Total 9 4 2 2 3" xfId="20755" xr:uid="{72B805F9-BF42-4FA2-B364-1BED4128B483}"/>
    <cellStyle name="Total 9 4 2 2 4" xfId="27361" xr:uid="{4F511C01-3E25-4257-AD52-1AD6B57108A5}"/>
    <cellStyle name="Total 9 4 2 2 5" xfId="33430" xr:uid="{4F5A55A0-67AC-44E3-BF44-1801CA11EB2C}"/>
    <cellStyle name="Total 9 4 2 3" xfId="7701" xr:uid="{FED713C1-004C-47C5-82ED-EF96ADD0A217}"/>
    <cellStyle name="Total 9 4 2 3 2" xfId="14076" xr:uid="{783F3EF1-9D23-4BDD-8F78-6C544EB530AF}"/>
    <cellStyle name="Total 9 4 2 3 3" xfId="22832" xr:uid="{D98AAACB-A553-4E01-8419-E9D884C7C8B4}"/>
    <cellStyle name="Total 9 4 2 3 4" xfId="28799" xr:uid="{A0A1AC40-DE35-434D-A4FD-85FEC7CD3E93}"/>
    <cellStyle name="Total 9 4 2 3 5" xfId="35970" xr:uid="{8330F699-106D-450E-81D5-F692018253C0}"/>
    <cellStyle name="Total 9 4 2 4" xfId="8509" xr:uid="{CF760D29-EAA7-4302-975D-E6E0899EF338}"/>
    <cellStyle name="Total 9 4 2 4 2" xfId="18271" xr:uid="{8F85E9CC-827B-4CDF-B035-E4BDB1BC9F0B}"/>
    <cellStyle name="Total 9 4 2 4 3" xfId="19010" xr:uid="{5F6C7F03-567C-4802-B75C-991D3F632262}"/>
    <cellStyle name="Total 9 4 2 4 4" xfId="29607" xr:uid="{24A96C15-7D8E-4B71-BF21-DB3068A8D9D8}"/>
    <cellStyle name="Total 9 4 2 4 5" xfId="32956" xr:uid="{C05E7320-A6BD-43D1-B8BB-1008F7A67D1F}"/>
    <cellStyle name="Total 9 4 2 5" xfId="9376" xr:uid="{1DE3BE1A-1724-4B6E-BF89-B88397AB8FD1}"/>
    <cellStyle name="Total 9 4 2 5 2" xfId="12629" xr:uid="{2ED604CF-670F-43D8-8318-F5FB515A880B}"/>
    <cellStyle name="Total 9 4 2 5 3" xfId="22984" xr:uid="{585FCD2D-9F28-4428-B66E-AAC12AE511DC}"/>
    <cellStyle name="Total 9 4 2 5 4" xfId="30474" xr:uid="{2AE26133-323F-4F9F-9D32-9328183E6BAD}"/>
    <cellStyle name="Total 9 4 2 5 5" xfId="36074" xr:uid="{AA89E610-2850-4F9C-92CC-F000AD2461FB}"/>
    <cellStyle name="Total 9 4 2 6" xfId="10066" xr:uid="{B80EE0F1-0499-4876-A176-266787AD1068}"/>
    <cellStyle name="Total 9 4 2 6 2" xfId="12528" xr:uid="{52AFB5A0-13B6-48D5-8302-5154F9BF5160}"/>
    <cellStyle name="Total 9 4 2 6 3" xfId="20981" xr:uid="{AB2980F7-6CC6-4341-AE71-2150B2476FDE}"/>
    <cellStyle name="Total 9 4 2 6 4" xfId="31164" xr:uid="{52571FA5-3169-4A0B-8987-F62EE3112241}"/>
    <cellStyle name="Total 9 4 2 6 5" xfId="32135" xr:uid="{700C7D10-266E-4215-8D25-CB58CE28AF15}"/>
    <cellStyle name="Total 9 4 2 7" xfId="10534" xr:uid="{374B83AE-2F48-4653-9D29-A79839CDD72D}"/>
    <cellStyle name="Total 9 4 2 7 2" xfId="15976" xr:uid="{4EFAB5C2-828E-4149-B5FB-303578DC407D}"/>
    <cellStyle name="Total 9 4 2 7 3" xfId="20371" xr:uid="{46698E95-A885-4805-A609-E42431A15F1C}"/>
    <cellStyle name="Total 9 4 2 7 4" xfId="31632" xr:uid="{E49614AF-DCA4-4678-9427-A6E0029BF9F4}"/>
    <cellStyle name="Total 9 4 2 7 5" xfId="36353" xr:uid="{FB4C2093-AB39-4983-887D-5471253F16D3}"/>
    <cellStyle name="Total 9 4 2 8" xfId="4141" xr:uid="{0662F5A8-F9E2-4C6E-B6AD-462155CA648D}"/>
    <cellStyle name="Total 9 4 2 9" xfId="17512" xr:uid="{37BF9709-E09E-4B3A-BDB9-CD8FA2D7806C}"/>
    <cellStyle name="Total 9 4 3" xfId="6262" xr:uid="{F962A3F2-1868-4D5D-B008-CF79E81DFEF1}"/>
    <cellStyle name="Total 9 4 3 2" xfId="13487" xr:uid="{3BE6DFFA-4573-42DE-AAD8-E7C96B2E72CE}"/>
    <cellStyle name="Total 9 4 3 3" xfId="21653" xr:uid="{0457FCEB-9ABA-42A1-9BB8-BFB27D047756}"/>
    <cellStyle name="Total 9 4 3 4" xfId="27360" xr:uid="{DC8E53A2-4D52-4910-9F09-24D1FFA3D49F}"/>
    <cellStyle name="Total 9 4 3 5" xfId="34512" xr:uid="{8CC3986D-A306-463E-A527-8CE977EE2980}"/>
    <cellStyle name="Total 9 4 4" xfId="7700" xr:uid="{30EA2268-B99D-4AE6-9938-D379381F61AB}"/>
    <cellStyle name="Total 9 4 4 2" xfId="13194" xr:uid="{8A898703-5C7C-48B5-86A3-DEB596BA967A}"/>
    <cellStyle name="Total 9 4 4 3" xfId="20011" xr:uid="{990960FF-BAA8-4061-B1D8-2A9A8BFE6DCC}"/>
    <cellStyle name="Total 9 4 4 4" xfId="28798" xr:uid="{F23158FA-279B-4811-8357-63FD73ADFE16}"/>
    <cellStyle name="Total 9 4 4 5" xfId="36880" xr:uid="{C4097D08-3904-4286-A5BF-5E4A94150416}"/>
    <cellStyle name="Total 9 4 5" xfId="8508" xr:uid="{28E50E0F-DEB3-40CB-8D81-0093D7C28D9E}"/>
    <cellStyle name="Total 9 4 5 2" xfId="3031" xr:uid="{F52390E0-1E97-4B95-BB61-0A8E0FB04C4E}"/>
    <cellStyle name="Total 9 4 5 3" xfId="23260" xr:uid="{61186482-ABE6-4276-B607-F648B77E1585}"/>
    <cellStyle name="Total 9 4 5 4" xfId="29606" xr:uid="{560AEE87-EEDB-4366-AB14-CD1902F5AB0F}"/>
    <cellStyle name="Total 9 4 5 5" xfId="24188" xr:uid="{34E49AE8-97DA-43DA-9392-8F2187298852}"/>
    <cellStyle name="Total 9 4 6" xfId="9375" xr:uid="{4E6A5FE5-C96A-41AF-B2AE-655956893A98}"/>
    <cellStyle name="Total 9 4 6 2" xfId="18008" xr:uid="{A67327A8-7FF9-4B75-AA48-9552EDF79FCB}"/>
    <cellStyle name="Total 9 4 6 3" xfId="11808" xr:uid="{3927AB88-AF08-43C4-9BEF-228C72676748}"/>
    <cellStyle name="Total 9 4 6 4" xfId="30473" xr:uid="{3B2C5BCF-1119-4F6F-8FFD-F382C1B6BF3F}"/>
    <cellStyle name="Total 9 4 6 5" xfId="34770" xr:uid="{B3008DB3-5860-4A2A-8627-CE32842FF8EB}"/>
    <cellStyle name="Total 9 4 7" xfId="6132" xr:uid="{AFA224D3-A957-424D-B8C0-15E22C367B63}"/>
    <cellStyle name="Total 9 4 7 2" xfId="14975" xr:uid="{872D65F8-0BBA-49EC-BE82-6A0FB9E61470}"/>
    <cellStyle name="Total 9 4 7 3" xfId="22473" xr:uid="{69C72C71-B638-44CD-AE5D-2271756F6FFF}"/>
    <cellStyle name="Total 9 4 7 4" xfId="27230" xr:uid="{0E715CC3-1942-4B56-9E9A-A3A74536AC28}"/>
    <cellStyle name="Total 9 4 7 5" xfId="26131" xr:uid="{D2D51C79-4B22-4DD4-A6FE-F4CA6E17676A}"/>
    <cellStyle name="Total 9 4 8" xfId="10533" xr:uid="{F87299CA-075A-4FE6-A88C-3D7EC64BC82C}"/>
    <cellStyle name="Total 9 4 8 2" xfId="16709" xr:uid="{4F0BAE9B-0E54-4288-8B7E-649251FA04A0}"/>
    <cellStyle name="Total 9 4 8 3" xfId="19414" xr:uid="{8A456CCD-0E73-4B64-8327-184948502DDD}"/>
    <cellStyle name="Total 9 4 8 4" xfId="31631" xr:uid="{C2DE5E8F-CCF8-4E19-9960-3E9CC86DAA81}"/>
    <cellStyle name="Total 9 4 8 5" xfId="32533" xr:uid="{56AE9758-F3D5-46AB-AB13-41AB2385D545}"/>
    <cellStyle name="Total 9 4 9" xfId="4140" xr:uid="{E0D9296E-C782-4A39-B22B-454C94AAA941}"/>
    <cellStyle name="Total 9 5" xfId="1971" xr:uid="{00000000-0005-0000-0000-0000B3070000}"/>
    <cellStyle name="Total 9 5 10" xfId="16561" xr:uid="{FE2ADCAE-85C2-46F2-83E6-D00B0F8B3C45}"/>
    <cellStyle name="Total 9 5 11" xfId="19652" xr:uid="{F9778DB1-1378-46D9-BF6E-A6DA969E491B}"/>
    <cellStyle name="Total 9 5 12" xfId="25276" xr:uid="{9AF0E2F0-7699-4D40-8508-ABE9AEDE7948}"/>
    <cellStyle name="Total 9 5 13" xfId="35864" xr:uid="{235D1190-81A3-4B48-9FDC-FC291B84361A}"/>
    <cellStyle name="Total 9 5 2" xfId="1972" xr:uid="{00000000-0005-0000-0000-0000B4070000}"/>
    <cellStyle name="Total 9 5 2 10" xfId="22651" xr:uid="{4340E961-DE0E-4DEE-B16C-73C9A4D4AB8F}"/>
    <cellStyle name="Total 9 5 2 11" xfId="25277" xr:uid="{ABBEE97B-1B0F-42A1-AD08-398ED629C5BE}"/>
    <cellStyle name="Total 9 5 2 12" xfId="35324" xr:uid="{7170307E-1122-45F7-A72A-4DDF17A6631B}"/>
    <cellStyle name="Total 9 5 2 2" xfId="6265" xr:uid="{1E28F521-F708-4A84-B0A5-76415EE96936}"/>
    <cellStyle name="Total 9 5 2 2 2" xfId="17266" xr:uid="{416C3A72-0737-4A10-AC2F-64A7BF949E64}"/>
    <cellStyle name="Total 9 5 2 2 3" xfId="20500" xr:uid="{7865DA6C-B00B-4221-A90D-807577F2D0C4}"/>
    <cellStyle name="Total 9 5 2 2 4" xfId="27363" xr:uid="{1E93EE02-6E0A-426E-9E38-CB0C92C8EB8B}"/>
    <cellStyle name="Total 9 5 2 2 5" xfId="35445" xr:uid="{E91AC9FA-C67C-47CC-B372-258A8559F08F}"/>
    <cellStyle name="Total 9 5 2 3" xfId="7703" xr:uid="{2BF7D797-6B3D-4067-A0F7-F05DDEFE2107}"/>
    <cellStyle name="Total 9 5 2 3 2" xfId="16608" xr:uid="{208B1A8C-1321-4A91-96D0-3C40311C22FB}"/>
    <cellStyle name="Total 9 5 2 3 3" xfId="22072" xr:uid="{D821DF72-FE6C-43AE-8892-0C962157A087}"/>
    <cellStyle name="Total 9 5 2 3 4" xfId="28801" xr:uid="{0F7829EB-EC70-4111-B8B4-CA83ACDB5A68}"/>
    <cellStyle name="Total 9 5 2 3 5" xfId="35605" xr:uid="{08406B05-DDE5-4E3E-A3DE-9EA3FCB15D9A}"/>
    <cellStyle name="Total 9 5 2 4" xfId="8511" xr:uid="{AE18941A-B635-4A59-8044-F57F7D4780CC}"/>
    <cellStyle name="Total 9 5 2 4 2" xfId="18272" xr:uid="{573DDB3F-F8AC-4F3B-880F-1B42A195524C}"/>
    <cellStyle name="Total 9 5 2 4 3" xfId="12352" xr:uid="{CD01A1B1-B77D-4141-8117-476EDDBB1C9C}"/>
    <cellStyle name="Total 9 5 2 4 4" xfId="29609" xr:uid="{03BF5E13-D971-4DBF-A74E-D2EC44C3DF45}"/>
    <cellStyle name="Total 9 5 2 4 5" xfId="24189" xr:uid="{F7FE9143-B213-4073-8688-1CB048607CAE}"/>
    <cellStyle name="Total 9 5 2 5" xfId="9378" xr:uid="{FE8DA446-2EFF-4AFA-AC09-6893BDC736D0}"/>
    <cellStyle name="Total 9 5 2 5 2" xfId="3440" xr:uid="{9941517C-FE0A-4A07-ACB4-06D927E92180}"/>
    <cellStyle name="Total 9 5 2 5 3" xfId="22993" xr:uid="{31ECCDEB-C739-449A-987B-705D1CFC1272}"/>
    <cellStyle name="Total 9 5 2 5 4" xfId="30476" xr:uid="{E365230B-8D4A-4165-AA7D-80F7D158510E}"/>
    <cellStyle name="Total 9 5 2 5 5" xfId="35022" xr:uid="{1A500A6F-7B66-43D4-8DD4-FE210079EEBA}"/>
    <cellStyle name="Total 9 5 2 6" xfId="7064" xr:uid="{E08ED6DD-4163-474B-AEB0-DA0E039D5FA6}"/>
    <cellStyle name="Total 9 5 2 6 2" xfId="13078" xr:uid="{25C141BA-8F3E-430F-8005-202649B0B1EE}"/>
    <cellStyle name="Total 9 5 2 6 3" xfId="19339" xr:uid="{0843A72A-DF83-4265-86DE-43D29FAB65A3}"/>
    <cellStyle name="Total 9 5 2 6 4" xfId="28162" xr:uid="{13D4FAB1-5A51-49C2-A09C-3D8DCE17C04A}"/>
    <cellStyle name="Total 9 5 2 6 5" xfId="33333" xr:uid="{D76FC483-25BB-4BD7-B194-346EA05B7025}"/>
    <cellStyle name="Total 9 5 2 7" xfId="10536" xr:uid="{067CE274-8AC1-4302-91C0-BEAABB114D05}"/>
    <cellStyle name="Total 9 5 2 7 2" xfId="11988" xr:uid="{219548EC-3198-4DA0-A79C-C809D9F0B9A7}"/>
    <cellStyle name="Total 9 5 2 7 3" xfId="18415" xr:uid="{95CDE3B7-9FF7-4C3D-B247-732A48120A03}"/>
    <cellStyle name="Total 9 5 2 7 4" xfId="31634" xr:uid="{77A8DE36-4824-4B45-B639-05B1A906A7CE}"/>
    <cellStyle name="Total 9 5 2 7 5" xfId="34397" xr:uid="{FD3E94C7-24E2-45C2-A22A-96945F8127DB}"/>
    <cellStyle name="Total 9 5 2 8" xfId="4143" xr:uid="{FDA4D7D5-F206-47CC-B590-EC4E442E9AB7}"/>
    <cellStyle name="Total 9 5 2 9" xfId="16426" xr:uid="{E4A75A42-A1FD-4122-9D12-D52039ACEA0D}"/>
    <cellStyle name="Total 9 5 3" xfId="6264" xr:uid="{9B09076B-770E-4FA8-A3AB-0E7A714C9BAE}"/>
    <cellStyle name="Total 9 5 3 2" xfId="13334" xr:uid="{CCE4C993-8B1C-4798-A1A8-1A6BE60FAC95}"/>
    <cellStyle name="Total 9 5 3 3" xfId="19548" xr:uid="{8336C2AB-7C35-48C3-8E2B-D018BD1A9F72}"/>
    <cellStyle name="Total 9 5 3 4" xfId="27362" xr:uid="{E788A263-F886-4490-8D2F-ACF58FD8F8E4}"/>
    <cellStyle name="Total 9 5 3 5" xfId="36504" xr:uid="{22264CEF-FCE0-429E-B095-88AEB1680194}"/>
    <cellStyle name="Total 9 5 4" xfId="7702" xr:uid="{CCDA3993-600B-47C1-BAF2-470CF3CE2587}"/>
    <cellStyle name="Total 9 5 4 2" xfId="17796" xr:uid="{E33F4946-6AF5-4FCD-869A-785EB0B6E769}"/>
    <cellStyle name="Total 9 5 4 3" xfId="20562" xr:uid="{389FC630-537C-4D91-BD3A-89B5BEF4F298}"/>
    <cellStyle name="Total 9 5 4 4" xfId="28800" xr:uid="{9CE6DFA4-01F4-48F3-9F2C-07CBF6620183}"/>
    <cellStyle name="Total 9 5 4 5" xfId="36110" xr:uid="{DB4A64F4-185A-4C3F-8C68-BFD48070B3BD}"/>
    <cellStyle name="Total 9 5 5" xfId="8510" xr:uid="{90EF1624-7C1B-4595-B987-2867C931C0A6}"/>
    <cellStyle name="Total 9 5 5 2" xfId="12917" xr:uid="{94B047DF-9508-4D13-BE60-C4D2489D8BC8}"/>
    <cellStyle name="Total 9 5 5 3" xfId="4012" xr:uid="{D47F468E-F7A8-477D-9DA0-4114CD2FCB82}"/>
    <cellStyle name="Total 9 5 5 4" xfId="29608" xr:uid="{42D4A397-8ABB-45D6-BCBB-2979580C19B7}"/>
    <cellStyle name="Total 9 5 5 5" xfId="32957" xr:uid="{2478672B-91D5-403C-A3E4-02DC0F5AA5FE}"/>
    <cellStyle name="Total 9 5 6" xfId="9377" xr:uid="{522F51F5-78ED-477F-A1D2-A3B982A53341}"/>
    <cellStyle name="Total 9 5 6 2" xfId="3439" xr:uid="{CE9C4985-6EFD-44E0-9AD6-70D2AF2D09D9}"/>
    <cellStyle name="Total 9 5 6 3" xfId="18710" xr:uid="{C20F880A-ADA1-4DBA-9477-6437FD7350F8}"/>
    <cellStyle name="Total 9 5 6 4" xfId="30475" xr:uid="{13CF94B8-1F86-4E6B-8B3A-D639DBFC1263}"/>
    <cellStyle name="Total 9 5 6 5" xfId="35545" xr:uid="{ADAFA8A0-BD0A-49ED-BDF9-3E577FD426FD}"/>
    <cellStyle name="Total 9 5 7" xfId="10068" xr:uid="{86026B2E-FB14-404F-841C-147DF8E8778C}"/>
    <cellStyle name="Total 9 5 7 2" xfId="17748" xr:uid="{78D6C063-2115-4D85-9907-941E18DB68AF}"/>
    <cellStyle name="Total 9 5 7 3" xfId="18557" xr:uid="{295A5593-4D61-470C-82AB-981F9D4A473E}"/>
    <cellStyle name="Total 9 5 7 4" xfId="31166" xr:uid="{6CAD39BD-9066-4ED6-8640-A8B5EF02B149}"/>
    <cellStyle name="Total 9 5 7 5" xfId="36319" xr:uid="{65902EF2-389C-4170-87A2-CDB7AD3D5834}"/>
    <cellStyle name="Total 9 5 8" xfId="10535" xr:uid="{9DCE8723-ED62-42D0-BC56-8C3A4E194A77}"/>
    <cellStyle name="Total 9 5 8 2" xfId="15254" xr:uid="{375DC577-D0A0-4427-ADD6-D27B33929A88}"/>
    <cellStyle name="Total 9 5 8 3" xfId="17564" xr:uid="{1E93232D-80F6-4CED-B133-329D56D4CBC2}"/>
    <cellStyle name="Total 9 5 8 4" xfId="31633" xr:uid="{07CEA201-D42B-4001-B3CE-D5D3EF6BC1EA}"/>
    <cellStyle name="Total 9 5 8 5" xfId="33428" xr:uid="{5FA9B198-D5C4-4374-8E0A-229E18BE68DD}"/>
    <cellStyle name="Total 9 5 9" xfId="4142" xr:uid="{CAAD4D28-8902-473B-96EF-C0D3E87A9B52}"/>
    <cellStyle name="Total 9 6" xfId="1973" xr:uid="{00000000-0005-0000-0000-0000B5070000}"/>
    <cellStyle name="Total 9 6 10" xfId="21930" xr:uid="{1419FBE9-3A49-42B7-9903-5BFBCFEA5FA2}"/>
    <cellStyle name="Total 9 6 11" xfId="25278" xr:uid="{DCFF5113-2069-460F-BADF-C227320CD014}"/>
    <cellStyle name="Total 9 6 12" xfId="34742" xr:uid="{A691BFF2-2BE2-4F53-937F-651A7A88507A}"/>
    <cellStyle name="Total 9 6 2" xfId="6266" xr:uid="{8AFC02C2-D9F1-4E11-B0B2-209B1C542760}"/>
    <cellStyle name="Total 9 6 2 2" xfId="15932" xr:uid="{BB8ECA25-ACC0-4D96-854A-A30AC11D7983}"/>
    <cellStyle name="Total 9 6 2 3" xfId="19431" xr:uid="{9972EC8E-0C71-4FC2-8F6A-28FD5467C011}"/>
    <cellStyle name="Total 9 6 2 4" xfId="27364" xr:uid="{E09CD5CA-91E9-4C80-8C9A-89108B5DB6E0}"/>
    <cellStyle name="Total 9 6 2 5" xfId="34769" xr:uid="{C5B63224-79B8-4201-8B6E-8A1E8E7DF898}"/>
    <cellStyle name="Total 9 6 3" xfId="7704" xr:uid="{9D3069F2-CE4B-4243-9BD8-147B191F2C66}"/>
    <cellStyle name="Total 9 6 3 2" xfId="16801" xr:uid="{522E8455-1869-4C5B-9FBE-87F422E7030B}"/>
    <cellStyle name="Total 9 6 3 3" xfId="21574" xr:uid="{9D887784-69CE-478A-8E0C-670E56167574}"/>
    <cellStyle name="Total 9 6 3 4" xfId="28802" xr:uid="{D52FC00E-B95A-47B3-8B73-2F0F6C9F97F0}"/>
    <cellStyle name="Total 9 6 3 5" xfId="35073" xr:uid="{CDA735E5-8205-4029-92FB-245C0864E0DF}"/>
    <cellStyle name="Total 9 6 4" xfId="8512" xr:uid="{20E87640-6BCF-4D2B-904F-F518F01E7BA4}"/>
    <cellStyle name="Total 9 6 4 2" xfId="12918" xr:uid="{E7F09849-55B6-4302-BE76-A6ED10A68D8D}"/>
    <cellStyle name="Total 9 6 4 3" xfId="23255" xr:uid="{06B6BC63-CEAF-4BF8-A3E7-F49D0AECE291}"/>
    <cellStyle name="Total 9 6 4 4" xfId="29610" xr:uid="{B88C237B-C3A1-41E6-836D-A41FC1A34013}"/>
    <cellStyle name="Total 9 6 4 5" xfId="26477" xr:uid="{483DC958-6BB1-4846-B538-1926F55C9B80}"/>
    <cellStyle name="Total 9 6 5" xfId="9379" xr:uid="{2A34C73E-58F6-4733-A8DC-19CCCE0730F8}"/>
    <cellStyle name="Total 9 6 5 2" xfId="18005" xr:uid="{03A43054-EFEC-4BC5-B7AE-54081B7E8347}"/>
    <cellStyle name="Total 9 6 5 3" xfId="18719" xr:uid="{A539EAB2-EFB6-493B-AE8A-9FC66B43C71E}"/>
    <cellStyle name="Total 9 6 5 4" xfId="30477" xr:uid="{0C139B86-3820-4BB1-ACC2-750A93201080}"/>
    <cellStyle name="Total 9 6 5 5" xfId="32186" xr:uid="{C52194B5-FF08-4689-92ED-3D3EC850459D}"/>
    <cellStyle name="Total 9 6 6" xfId="10067" xr:uid="{F6648397-4D2A-4581-AE68-232DDBB3AC8A}"/>
    <cellStyle name="Total 9 6 6 2" xfId="13994" xr:uid="{1549D721-E3CB-4A41-A2C9-D8CDF90D6BA1}"/>
    <cellStyle name="Total 9 6 6 3" xfId="15169" xr:uid="{90E71822-E824-46F4-8FF5-40EA306F68D9}"/>
    <cellStyle name="Total 9 6 6 4" xfId="31165" xr:uid="{C31979AD-11A7-49E8-B61E-451C7B03817D}"/>
    <cellStyle name="Total 9 6 6 5" xfId="35563" xr:uid="{CDFBC5BF-3928-4265-9AE8-F18B9F42EB46}"/>
    <cellStyle name="Total 9 6 7" xfId="10537" xr:uid="{992D0154-2CFE-4925-9362-1AE8324F3716}"/>
    <cellStyle name="Total 9 6 7 2" xfId="16054" xr:uid="{B5041856-C0F4-4DE3-9390-3C1C00ABA466}"/>
    <cellStyle name="Total 9 6 7 3" xfId="19884" xr:uid="{A1226341-BE9C-42D2-B7F7-14E1CAD19794}"/>
    <cellStyle name="Total 9 6 7 4" xfId="31635" xr:uid="{AFAF59E5-7DA9-406E-BBF1-08CFCB7E6363}"/>
    <cellStyle name="Total 9 6 7 5" xfId="24550" xr:uid="{A1987F93-6AF8-437C-8A97-7AF7D1737B10}"/>
    <cellStyle name="Total 9 6 8" xfId="4144" xr:uid="{63AEA91D-315E-402B-AE4A-4D077F24FDF8}"/>
    <cellStyle name="Total 9 6 9" xfId="15692" xr:uid="{A230B54D-1C1F-43EE-A934-4B058E29B0C2}"/>
    <cellStyle name="Total 9 7" xfId="6257" xr:uid="{672DD51B-9262-451A-A26C-AD20F98B9038}"/>
    <cellStyle name="Total 9 7 2" xfId="2276" xr:uid="{D17F83E8-BD73-43DD-A8B0-8C43AA7870DE}"/>
    <cellStyle name="Total 9 7 3" xfId="20503" xr:uid="{0651E5B2-4D1E-4ACE-A7E1-7212AD74DAA6}"/>
    <cellStyle name="Total 9 7 4" xfId="27355" xr:uid="{8A7B6055-A3AB-42BA-959F-C81824F4C328}"/>
    <cellStyle name="Total 9 7 5" xfId="26138" xr:uid="{E1AD9925-3880-4957-9FF1-EAD52BF35907}"/>
    <cellStyle name="Total 9 8" xfId="7695" xr:uid="{2250A287-1603-4612-83EB-C6834C1E6C99}"/>
    <cellStyle name="Total 9 8 2" xfId="16935" xr:uid="{205E2688-486F-48B1-99E1-3B27B64A9878}"/>
    <cellStyle name="Total 9 8 3" xfId="18891" xr:uid="{D75420B8-07B5-499B-96D1-052B1E152B52}"/>
    <cellStyle name="Total 9 8 4" xfId="28793" xr:uid="{13827276-5870-468C-9E55-94AC0516F48E}"/>
    <cellStyle name="Total 9 8 5" xfId="34202" xr:uid="{39F05919-102D-46CC-84B2-41145FEC0305}"/>
    <cellStyle name="Total 9 9" xfId="8503" xr:uid="{AB599FF0-9929-410C-BAC1-DE6C0BBFFD1B}"/>
    <cellStyle name="Total 9 9 2" xfId="18273" xr:uid="{60F821CA-7DAD-48EE-AEF5-9DB9A8DE1B0C}"/>
    <cellStyle name="Total 9 9 3" xfId="19012" xr:uid="{F10062AB-6348-4218-8997-B78AED66E79A}"/>
    <cellStyle name="Total 9 9 4" xfId="29601" xr:uid="{2EB72D47-7321-4F85-825D-A315C03A151B}"/>
    <cellStyle name="Total 9 9 5" xfId="32960" xr:uid="{BC691073-D582-4379-A4F0-9AB857FFBDB7}"/>
    <cellStyle name="Währung [0]_(A) Access-Spares for 2000" xfId="1974" xr:uid="{00000000-0005-0000-0000-0000B6070000}"/>
    <cellStyle name="Währung_(A) Access-Spares for 2000" xfId="1975" xr:uid="{00000000-0005-0000-0000-0000B7070000}"/>
    <cellStyle name="Warning Text 10" xfId="1976" xr:uid="{00000000-0005-0000-0000-0000B8070000}"/>
    <cellStyle name="Warning Text 11" xfId="1977" xr:uid="{00000000-0005-0000-0000-0000B9070000}"/>
    <cellStyle name="Warning Text 12" xfId="10905" xr:uid="{508E22EB-1F61-439B-A9D3-A304926AB4DA}"/>
    <cellStyle name="Warning Text 2" xfId="1978" xr:uid="{00000000-0005-0000-0000-0000BA070000}"/>
    <cellStyle name="Warning Text 3" xfId="1979" xr:uid="{00000000-0005-0000-0000-0000BB070000}"/>
    <cellStyle name="Warning Text 4" xfId="1980" xr:uid="{00000000-0005-0000-0000-0000BC070000}"/>
    <cellStyle name="Warning Text 5" xfId="1981" xr:uid="{00000000-0005-0000-0000-0000BD070000}"/>
    <cellStyle name="Warning Text 6" xfId="1982" xr:uid="{00000000-0005-0000-0000-0000BE070000}"/>
    <cellStyle name="Warning Text 7" xfId="1983" xr:uid="{00000000-0005-0000-0000-0000BF070000}"/>
    <cellStyle name="Warning Text 8" xfId="1984" xr:uid="{00000000-0005-0000-0000-0000C0070000}"/>
    <cellStyle name="Warning Text 9" xfId="1985" xr:uid="{00000000-0005-0000-0000-0000C1070000}"/>
    <cellStyle name="เครื่องหมายจุลภาค [0]_PERSONAL" xfId="1986" xr:uid="{00000000-0005-0000-0000-0000C2070000}"/>
    <cellStyle name="เครื่องหมายจุลภาค 4" xfId="1987" xr:uid="{00000000-0005-0000-0000-0000C3070000}"/>
    <cellStyle name="เครื่องหมายจุลภาค 7" xfId="1988" xr:uid="{00000000-0005-0000-0000-0000C4070000}"/>
    <cellStyle name="เครื่องหมายจุลภาค_1999-PLAN-ACTUAL" xfId="1989" xr:uid="{00000000-0005-0000-0000-0000C5070000}"/>
    <cellStyle name="เครื่องหมายสกุลเงิน [0]_PERSONAL" xfId="1990" xr:uid="{00000000-0005-0000-0000-0000C6070000}"/>
    <cellStyle name="เครื่องหมายสกุลเงิน_PERSONAL" xfId="1991" xr:uid="{00000000-0005-0000-0000-0000C7070000}"/>
    <cellStyle name="เชื่อมโยงหลายมิติ" xfId="1992" xr:uid="{00000000-0005-0000-0000-0000C8070000}"/>
    <cellStyle name="เชื่อมโยงหลายมิติ 2" xfId="1993" xr:uid="{00000000-0005-0000-0000-0000C9070000}"/>
    <cellStyle name="เซลล์ตรวจสอบ" xfId="1994" xr:uid="{00000000-0005-0000-0000-0000CA070000}"/>
    <cellStyle name="เซลล์ตรวจสอบ 2" xfId="1995" xr:uid="{00000000-0005-0000-0000-0000CB070000}"/>
    <cellStyle name="เซลล์ที่มีการเชื่อมโยง" xfId="1996" xr:uid="{00000000-0005-0000-0000-0000CC070000}"/>
    <cellStyle name="เซลล์ที่มีการเชื่อมโยง 2" xfId="1997" xr:uid="{00000000-0005-0000-0000-0000CD070000}"/>
    <cellStyle name="เซลล์ที่มีการเชื่อมโยง 2 2" xfId="11818" xr:uid="{FD21E200-43A9-4FF7-AD60-DDA778439123}"/>
    <cellStyle name="เซลล์ที่มีการเชื่อมโยง 2 3" xfId="11770" xr:uid="{95F00BFB-2A65-4F99-8E0B-DB74E3079D0D}"/>
    <cellStyle name="เซลล์ที่มีการเชื่อมโยง 2 4" xfId="23396" xr:uid="{0422EDB8-BAE6-4D40-937A-BF39BDFB32C6}"/>
    <cellStyle name="เซลล์ที่มีการเชื่อมโยง 2 5" xfId="32071" xr:uid="{983A359C-8641-4C46-8FC5-49E6C87DF63B}"/>
    <cellStyle name="เซลล์ที่มีการเชื่อมโยง 2 6" xfId="33644" xr:uid="{CB0A11D6-4AF6-4CB1-A21F-4616D6AC07C6}"/>
    <cellStyle name="เซลล์ที่มีการเชื่อมโยง 3" xfId="11817" xr:uid="{5E083E57-CF6B-41E2-9081-5D035C277CCC}"/>
    <cellStyle name="เซลล์ที่มีการเชื่อมโยง 4" xfId="23393" xr:uid="{C9A3F748-F560-4037-B3B9-F05CA43E5C6D}"/>
    <cellStyle name="เซลล์ที่มีการเชื่อมโยง 5" xfId="21406" xr:uid="{789339D3-BA68-43A5-A28E-386F5345BFE5}"/>
    <cellStyle name="เซลล์ที่มีการเชื่อมโยง 6" xfId="32070" xr:uid="{FC61BA38-471A-4A51-9E08-B6B2A0834467}"/>
    <cellStyle name="เซลล์ที่มีการเชื่อมโยง 7" xfId="34732" xr:uid="{A3A9DBEE-D5CD-40D4-973E-9DAC30BA475D}"/>
    <cellStyle name="แย่" xfId="1998" xr:uid="{00000000-0005-0000-0000-0000CE070000}"/>
    <cellStyle name="แย่ 2" xfId="1999" xr:uid="{00000000-0005-0000-0000-0000CF070000}"/>
    <cellStyle name="แสดงผล" xfId="2000" xr:uid="{00000000-0005-0000-0000-0000D0070000}"/>
    <cellStyle name="แสดงผล 10" xfId="8529" xr:uid="{896C64F1-A55D-4A04-860B-1B6254B1575E}"/>
    <cellStyle name="แสดงผล 10 2" xfId="18266" xr:uid="{A7DA0ACF-0196-4E29-88F8-F4A8F51C7E2C}"/>
    <cellStyle name="แสดงผล 10 3" xfId="23254" xr:uid="{16A53E19-E26B-4B9E-ACA4-BC92DC810BA9}"/>
    <cellStyle name="แสดงผล 10 4" xfId="29627" xr:uid="{681859E1-A6BF-4515-83CF-C845AE04486C}"/>
    <cellStyle name="แสดงผล 10 5" xfId="25410" xr:uid="{D022E44E-7CAA-47B8-A66D-49E6211CF1D9}"/>
    <cellStyle name="แสดงผล 11" xfId="9389" xr:uid="{8871704C-4C0D-44E4-926B-EC720FBE5809}"/>
    <cellStyle name="แสดงผล 11 2" xfId="3443" xr:uid="{351E0687-6D7F-47F0-BE30-305CB195C9B6}"/>
    <cellStyle name="แสดงผล 11 3" xfId="22990" xr:uid="{27D757AB-A66D-4F9B-978E-47539EB7ADF8}"/>
    <cellStyle name="แสดงผล 11 4" xfId="30487" xr:uid="{7C6D32BA-0298-4DF6-937B-E452B527B1DD}"/>
    <cellStyle name="แสดงผล 11 5" xfId="36847" xr:uid="{2C0403C2-3757-4E16-8403-35DCD3871221}"/>
    <cellStyle name="แสดงผล 12" xfId="8528" xr:uid="{54BC5585-620C-4200-8C61-36424A4E8DAF}"/>
    <cellStyle name="แสดงผล 12 2" xfId="12911" xr:uid="{245D5A4C-00F8-4ED0-98AE-11E99CE13BD9}"/>
    <cellStyle name="แสดงผล 12 3" xfId="18999" xr:uid="{84732D73-D0D4-46E8-9493-E86D60AC9292}"/>
    <cellStyle name="แสดงผล 12 4" xfId="29626" xr:uid="{DF4A5947-23EB-4DAB-94C3-A6E41300DB1F}"/>
    <cellStyle name="แสดงผล 12 5" xfId="24180" xr:uid="{307D012A-6E0A-4231-963B-11D945888C0C}"/>
    <cellStyle name="แสดงผล 13" xfId="10539" xr:uid="{EEC82651-5816-418B-B1A7-0F31A251FE61}"/>
    <cellStyle name="แสดงผล 13 2" xfId="13315" xr:uid="{F555E358-27A8-4C2A-93AD-951D6D73F8B9}"/>
    <cellStyle name="แสดงผล 13 3" xfId="20432" xr:uid="{6BCE9A36-2032-4A1F-9610-6C15D0462579}"/>
    <cellStyle name="แสดงผล 13 4" xfId="31637" xr:uid="{096F33A6-8559-4739-9CE1-B4D4A32CC1A6}"/>
    <cellStyle name="แสดงผล 13 5" xfId="24551" xr:uid="{8FAC05F3-2433-4D9E-8944-E55673904DAC}"/>
    <cellStyle name="แสดงผล 14" xfId="4169" xr:uid="{0368580E-C1B9-4D12-9B4E-3A4D5FA5F64C}"/>
    <cellStyle name="แสดงผล 15" xfId="14258" xr:uid="{EA18D618-6BA8-4D3E-A5B7-E7B93EA330DB}"/>
    <cellStyle name="แสดงผล 16" xfId="19643" xr:uid="{2A6BC362-F7C2-446A-9DFF-4CB3D6ED4359}"/>
    <cellStyle name="แสดงผล 17" xfId="25304" xr:uid="{8EFC9BF4-41FE-4C66-B10E-C82DBEA13961}"/>
    <cellStyle name="แสดงผล 18" xfId="35862" xr:uid="{FAB080DD-D2D9-428D-8931-6FAD386A2E91}"/>
    <cellStyle name="แสดงผล 2" xfId="2001" xr:uid="{00000000-0005-0000-0000-0000D1070000}"/>
    <cellStyle name="แสดงผล 2 10" xfId="9390" xr:uid="{783A5A18-8B72-48F2-AF7E-4C4BCDA74008}"/>
    <cellStyle name="แสดงผล 2 10 2" xfId="18002" xr:uid="{44221750-2BCF-4B38-AE69-A00FF3BE5A88}"/>
    <cellStyle name="แสดงผล 2 10 3" xfId="18716" xr:uid="{D7D367AC-F375-4197-9EB7-344E39EF2F12}"/>
    <cellStyle name="แสดงผล 2 10 4" xfId="30488" xr:uid="{1C141A64-6BDE-413B-9403-2A0208CDF1F9}"/>
    <cellStyle name="แสดงผล 2 10 5" xfId="34490" xr:uid="{A421219F-0506-4731-8A40-9E25D2069F05}"/>
    <cellStyle name="แสดงผล 2 11" xfId="10064" xr:uid="{933CE335-255B-4D3F-AD84-59F3BB31D0FE}"/>
    <cellStyle name="แสดงผล 2 11 2" xfId="14442" xr:uid="{45F57CF2-160E-42A2-A83E-46B6BD7CA991}"/>
    <cellStyle name="แสดงผล 2 11 3" xfId="22015" xr:uid="{9E7309BF-28E2-4F2A-9769-E92315AA683B}"/>
    <cellStyle name="แสดงผล 2 11 4" xfId="31162" xr:uid="{5D16F7E3-CFD2-49C6-B370-897B4EFFB876}"/>
    <cellStyle name="แสดงผล 2 11 5" xfId="35494" xr:uid="{5F4A3DD0-0D8A-431E-80F5-9C5DC364C468}"/>
    <cellStyle name="แสดงผล 2 12" xfId="10540" xr:uid="{2CD2AF44-E6EA-4F79-B56F-87C276573CE5}"/>
    <cellStyle name="แสดงผล 2 12 2" xfId="14470" xr:uid="{455DF07B-D239-4EA1-A7C6-4CEDA785501D}"/>
    <cellStyle name="แสดงผล 2 12 3" xfId="21972" xr:uid="{51ECEDBA-CC91-488F-980D-38C8B065B994}"/>
    <cellStyle name="แสดงผล 2 12 4" xfId="31638" xr:uid="{BE3E2E14-7221-495F-A43A-C8A30096CE10}"/>
    <cellStyle name="แสดงผล 2 12 5" xfId="24552" xr:uid="{A41A92A8-01AC-4161-9D74-CC55EDED27C4}"/>
    <cellStyle name="แสดงผล 2 13" xfId="4170" xr:uid="{E9386036-7673-4999-8811-6CC27DDB9532}"/>
    <cellStyle name="แสดงผล 2 14" xfId="16422" xr:uid="{C682E385-F4E7-48C7-9AC0-10DF060B4908}"/>
    <cellStyle name="แสดงผล 2 15" xfId="22649" xr:uid="{76C70BF0-D138-4688-B527-955DB3152026}"/>
    <cellStyle name="แสดงผล 2 16" xfId="25305" xr:uid="{39B474E5-0901-4E00-B0B4-C2240B93A2CC}"/>
    <cellStyle name="แสดงผล 2 17" xfId="35321" xr:uid="{25B1BBF9-C433-4761-A7D1-EA596E323BBA}"/>
    <cellStyle name="แสดงผล 2 2" xfId="2002" xr:uid="{00000000-0005-0000-0000-0000D2070000}"/>
    <cellStyle name="แสดงผล 2 2 10" xfId="15688" xr:uid="{3D7A361D-756A-4D36-B7CF-F32026C0DF40}"/>
    <cellStyle name="แสดงผล 2 2 11" xfId="20157" xr:uid="{8EE5E180-56C8-459B-929A-73AF8DFE4677}"/>
    <cellStyle name="แสดงผล 2 2 12" xfId="25306" xr:uid="{C42C4C4E-80D9-4821-8335-45DED885DE6D}"/>
    <cellStyle name="แสดงผล 2 2 13" xfId="34739" xr:uid="{ACD36FA9-C071-4CC9-95FC-31BAA0ECFF76}"/>
    <cellStyle name="แสดงผล 2 2 2" xfId="2003" xr:uid="{00000000-0005-0000-0000-0000D3070000}"/>
    <cellStyle name="แสดงผล 2 2 2 10" xfId="21830" xr:uid="{4279AC0C-DACC-4663-86B6-CF4F69EEE883}"/>
    <cellStyle name="แสดงผล 2 2 2 11" xfId="25307" xr:uid="{A053F429-F507-4211-A7DE-F59F11518BB5}"/>
    <cellStyle name="แสดงผล 2 2 2 12" xfId="33651" xr:uid="{7395A69D-2959-41E6-B3A9-EEAB7685FB4B}"/>
    <cellStyle name="แสดงผล 2 2 2 2" xfId="6291" xr:uid="{23AA5A28-501B-4B75-8B86-5E527437477A}"/>
    <cellStyle name="แสดงผล 2 2 2 2 2" xfId="2285" xr:uid="{56024484-0512-4C6C-8442-227D5B5E0031}"/>
    <cellStyle name="แสดงผล 2 2 2 2 3" xfId="22917" xr:uid="{E5111FD9-345B-4218-BFDE-944F43C906A6}"/>
    <cellStyle name="แสดงผล 2 2 2 2 4" xfId="27389" xr:uid="{6EE00E83-A472-4E36-9AB4-98C0839EF777}"/>
    <cellStyle name="แสดงผล 2 2 2 2 5" xfId="26139" xr:uid="{3832B8E0-CAD3-43C5-BE95-306881315193}"/>
    <cellStyle name="แสดงผล 2 2 2 3" xfId="7722" xr:uid="{6458213E-70D4-4571-B5D2-4A7638A4BB80}"/>
    <cellStyle name="แสดงผล 2 2 2 3 2" xfId="12103" xr:uid="{C062607D-4E93-4FCE-ACD8-2B64F8BCFE0A}"/>
    <cellStyle name="แสดงผล 2 2 2 3 3" xfId="22175" xr:uid="{DDF09492-50C2-4FDB-ABFE-9D15E138C765}"/>
    <cellStyle name="แสดงผล 2 2 2 3 4" xfId="28820" xr:uid="{FCCD6780-0C74-48B7-8B3B-2761749A874A}"/>
    <cellStyle name="แสดงผล 2 2 2 3 5" xfId="35331" xr:uid="{D04F2D32-188E-42C2-84DC-C148FD9F28D4}"/>
    <cellStyle name="แสดงผล 2 2 2 4" xfId="8532" xr:uid="{F9366E34-897A-4D9A-BA7C-2BE55166701C}"/>
    <cellStyle name="แสดงผล 2 2 2 4 2" xfId="3039" xr:uid="{601FF94B-E9C5-44E2-BD0C-DCCA9765E1E7}"/>
    <cellStyle name="แสดงผล 2 2 2 4 3" xfId="23252" xr:uid="{E9A19124-8269-4728-BBDA-26E59841CC0D}"/>
    <cellStyle name="แสดงผล 2 2 2 4 4" xfId="29630" xr:uid="{FBA77EDC-9667-4B47-8EF0-049948661B69}"/>
    <cellStyle name="แสดงผล 2 2 2 4 5" xfId="25711" xr:uid="{4EDB522B-2F93-46A3-BC7D-C269007FAC05}"/>
    <cellStyle name="แสดงผล 2 2 2 5" xfId="9392" xr:uid="{71E747D6-EA0B-4CEE-9014-4516DFC1043D}"/>
    <cellStyle name="แสดงผล 2 2 2 5 2" xfId="18003" xr:uid="{180FE995-6099-4B0C-B694-51807C70AB23}"/>
    <cellStyle name="แสดงผล 2 2 2 5 3" xfId="11805" xr:uid="{3F0E6E45-3C02-4AB0-9327-8FC310EE1C05}"/>
    <cellStyle name="แสดงผล 2 2 2 5 4" xfId="30490" xr:uid="{BE49EE88-48D5-4B89-9FED-3F673F23B99E}"/>
    <cellStyle name="แสดงผล 2 2 2 5 5" xfId="35542" xr:uid="{97B7AEF2-AA48-478D-A076-1C8BD8465EAC}"/>
    <cellStyle name="แสดงผล 2 2 2 6" xfId="7065" xr:uid="{4952CC80-515A-4D58-A955-4300354D3427}"/>
    <cellStyle name="แสดงผล 2 2 2 6 2" xfId="14399" xr:uid="{8C380D12-7E20-483F-B8A6-C4C1A30E3C32}"/>
    <cellStyle name="แสดงผล 2 2 2 6 3" xfId="20056" xr:uid="{28227AE5-6C1A-41DF-B2F5-D9C8D30FE3EE}"/>
    <cellStyle name="แสดงผล 2 2 2 6 4" xfId="28163" xr:uid="{D845C98F-1305-4D5B-9F78-FFBE5B4D7424}"/>
    <cellStyle name="แสดงผล 2 2 2 6 5" xfId="34061" xr:uid="{85F8253D-C9BC-4087-B387-2855A7E9D2CF}"/>
    <cellStyle name="แสดงผล 2 2 2 7" xfId="10542" xr:uid="{E04CEFBD-886F-4AC4-A9B7-9EEB1BB6E67B}"/>
    <cellStyle name="แสดงผล 2 2 2 7 2" xfId="12494" xr:uid="{E986BED1-DF1B-4CA4-A50F-EF63BD581EA3}"/>
    <cellStyle name="แสดงผล 2 2 2 7 3" xfId="20939" xr:uid="{9676BE15-9B39-4EB4-8F74-CE02C7BA54C7}"/>
    <cellStyle name="แสดงผล 2 2 2 7 4" xfId="31640" xr:uid="{35851C48-7A0D-429A-9017-64A07886FFB5}"/>
    <cellStyle name="แสดงผล 2 2 2 7 5" xfId="23484" xr:uid="{BE9FEDCE-77A0-421B-9032-BA9F9BE76B32}"/>
    <cellStyle name="แสดงผล 2 2 2 8" xfId="4172" xr:uid="{36186715-7429-4687-A5E5-D19A25C0F178}"/>
    <cellStyle name="แสดงผล 2 2 2 9" xfId="14927" xr:uid="{BF26AAC4-AD82-4DC1-BE01-0FE527A74987}"/>
    <cellStyle name="แสดงผล 2 2 3" xfId="6290" xr:uid="{DF8BCD71-5E3A-4458-9D0A-1ED690141F27}"/>
    <cellStyle name="แสดงผล 2 2 3 2" xfId="12220" xr:uid="{8BC8F4FE-177F-4A01-B3F0-421B90AD9E62}"/>
    <cellStyle name="แสดงผล 2 2 3 3" xfId="22918" xr:uid="{9935DF84-A8E0-4C4F-AAF6-21DD30E9E347}"/>
    <cellStyle name="แสดงผล 2 2 3 4" xfId="27388" xr:uid="{8AF9D506-2B88-4019-BDC0-F7A00EDC5C51}"/>
    <cellStyle name="แสดงผล 2 2 3 5" xfId="32347" xr:uid="{B9DE58C1-C9AB-41DC-AC87-AA1FF9B6353E}"/>
    <cellStyle name="แสดงผล 2 2 4" xfId="7721" xr:uid="{F66BAB87-4A98-46DF-9B4A-E698D2409058}"/>
    <cellStyle name="แสดงผล 2 2 4 2" xfId="15356" xr:uid="{1768E50A-DA66-4A93-BD54-2E0DDF7ED41D}"/>
    <cellStyle name="แสดงผล 2 2 4 3" xfId="3828" xr:uid="{F8331240-15EE-4473-9C4D-F468AEB1C9FE}"/>
    <cellStyle name="แสดงผล 2 2 4 4" xfId="28819" xr:uid="{39D71200-61C9-49C7-AAAD-017BA1CA5D6B}"/>
    <cellStyle name="แสดงผล 2 2 4 5" xfId="36213" xr:uid="{3175ED64-843C-4F37-91BE-987CC3CDA734}"/>
    <cellStyle name="แสดงผล 2 2 5" xfId="8531" xr:uid="{6D4DE116-EF9A-4675-B6DA-661C79DA0834}"/>
    <cellStyle name="แสดงผล 2 2 5 2" xfId="3038" xr:uid="{D4D6BDE5-E810-45F5-9975-CBA6D0B1B8A5}"/>
    <cellStyle name="แสดงผล 2 2 5 3" xfId="4014" xr:uid="{AB97AEE5-F7B7-435D-B451-152AA0BE26A2}"/>
    <cellStyle name="แสดงผล 2 2 5 4" xfId="29629" xr:uid="{93CAE018-9375-442F-A400-11C23DB46104}"/>
    <cellStyle name="แสดงผล 2 2 5 5" xfId="32948" xr:uid="{0E14CC69-AD36-4194-BEA2-604715E61907}"/>
    <cellStyle name="แสดงผล 2 2 6" xfId="9391" xr:uid="{D40F6CF5-32C1-4224-9BA3-5E8B11AA0388}"/>
    <cellStyle name="แสดงผล 2 2 6 2" xfId="12623" xr:uid="{390DF8E3-BD0A-422E-BFAF-236A652277D5}"/>
    <cellStyle name="แสดงผล 2 2 6 3" xfId="4209" xr:uid="{4F21FBB8-6522-40CF-BB1B-EA96969D1C68}"/>
    <cellStyle name="แสดงผล 2 2 6 4" xfId="30489" xr:uid="{E324E027-004B-42B6-B187-A1B68A12108B}"/>
    <cellStyle name="แสดงผล 2 2 6 5" xfId="36071" xr:uid="{642C2A83-19A7-4FED-8A92-C5566F4027E6}"/>
    <cellStyle name="แสดงผล 2 2 7" xfId="10065" xr:uid="{1937171E-500D-4F34-A388-1B220D4B17DC}"/>
    <cellStyle name="แสดงผล 2 2 7 2" xfId="13114" xr:uid="{F1A05F57-978E-4C0A-9BCA-AD4D6D5F0F22}"/>
    <cellStyle name="แสดงผล 2 2 7 3" xfId="21495" xr:uid="{5DFA8B12-894C-4D50-AF26-214F43E991CC}"/>
    <cellStyle name="แสดงผล 2 2 7 4" xfId="31163" xr:uid="{511392E9-E243-4F1F-BB75-19F72D40BF72}"/>
    <cellStyle name="แสดงผล 2 2 7 5" xfId="34972" xr:uid="{2B4993E6-D336-4357-B171-3CA482280B7E}"/>
    <cellStyle name="แสดงผล 2 2 8" xfId="10541" xr:uid="{B02C7F76-8D5E-4C34-8C67-673D3C1C2D1C}"/>
    <cellStyle name="แสดงผล 2 2 8 2" xfId="13148" xr:uid="{87672D3E-0EA6-4287-8A69-A273A537EA79}"/>
    <cellStyle name="แสดงผล 2 2 8 3" xfId="21452" xr:uid="{54C05EC7-5D92-483D-98D7-AE83969CB893}"/>
    <cellStyle name="แสดงผล 2 2 8 4" xfId="31639" xr:uid="{617AEA62-B131-487D-9C70-E429B4034640}"/>
    <cellStyle name="แสดงผล 2 2 8 5" xfId="24553" xr:uid="{E9E70E59-60E6-442D-B460-0DED3E33C946}"/>
    <cellStyle name="แสดงผล 2 2 9" xfId="4171" xr:uid="{E4A8A02C-25A6-46FD-9BBA-328ADC0C66D5}"/>
    <cellStyle name="แสดงผล 2 3" xfId="2004" xr:uid="{00000000-0005-0000-0000-0000D4070000}"/>
    <cellStyle name="แสดงผล 2 3 10" xfId="13608" xr:uid="{934B2CDC-3FB9-46DB-B2AE-32C448293DFD}"/>
    <cellStyle name="แสดงผล 2 3 11" xfId="21302" xr:uid="{56692264-9466-4FAD-B62C-6404F8C1E841}"/>
    <cellStyle name="แสดงผล 2 3 12" xfId="25308" xr:uid="{05BF87AB-43E7-43B0-85FA-B398DCF02614}"/>
    <cellStyle name="แสดงผล 2 3 13" xfId="23565" xr:uid="{B6CE6ACB-DFB8-45CA-A53C-9BE1CEFF68CA}"/>
    <cellStyle name="แสดงผล 2 3 2" xfId="2005" xr:uid="{00000000-0005-0000-0000-0000D5070000}"/>
    <cellStyle name="แสดงผล 2 3 2 10" xfId="20727" xr:uid="{8C9E60DB-540C-426F-A8D7-287BA06F1F3E}"/>
    <cellStyle name="แสดงผล 2 3 2 11" xfId="25309" xr:uid="{6D8ABF2E-9970-41AB-BE74-3EB87C062B86}"/>
    <cellStyle name="แสดงผล 2 3 2 12" xfId="36688" xr:uid="{E92BC34E-6411-4A8E-BF0A-80DF97C9B806}"/>
    <cellStyle name="แสดงผล 2 3 2 2" xfId="6293" xr:uid="{5FE68FCA-2EC1-4BDA-99FD-2E05819578F0}"/>
    <cellStyle name="แสดงผล 2 3 2 2 2" xfId="2286" xr:uid="{3143599E-ACA5-4E98-AE68-54F258CBB413}"/>
    <cellStyle name="แสดงผล 2 3 2 2 3" xfId="3748" xr:uid="{DD8A5183-B21E-4C87-8472-6DDAF407E8DB}"/>
    <cellStyle name="แสดงผล 2 3 2 2 4" xfId="27391" xr:uid="{77837746-9657-4267-B5EA-E9B113EC0B64}"/>
    <cellStyle name="แสดงผล 2 3 2 2 5" xfId="23830" xr:uid="{38D02355-A1F0-469B-8823-91364503FCE0}"/>
    <cellStyle name="แสดงผล 2 3 2 3" xfId="7724" xr:uid="{7021DE3D-AA85-4FD9-9232-FC9AEE284296}"/>
    <cellStyle name="แสดงผล 2 3 2 3 2" xfId="15699" xr:uid="{62418292-A198-4C77-AD94-7968CE563F77}"/>
    <cellStyle name="แสดงผล 2 3 2 3 3" xfId="20194" xr:uid="{B8238E68-C5BB-4810-81E2-20875608FF20}"/>
    <cellStyle name="แสดงผล 2 3 2 3 4" xfId="28822" xr:uid="{971D7B92-7F13-4389-B2E9-470E466ADC45}"/>
    <cellStyle name="แสดงผล 2 3 2 3 5" xfId="33081" xr:uid="{158BB2AA-92DE-4837-A062-DA39A40499B6}"/>
    <cellStyle name="แสดงผล 2 3 2 4" xfId="8534" xr:uid="{C65A215D-678C-47B1-991B-0D95AE248FAB}"/>
    <cellStyle name="แสดงผล 2 3 2 4 2" xfId="12908" xr:uid="{9C90516D-C3C0-4EAF-91DD-12F55270F38D}"/>
    <cellStyle name="แสดงผล 2 3 2 4 3" xfId="23253" xr:uid="{5491C220-A56C-4EB0-8CDB-7E2CB823C640}"/>
    <cellStyle name="แสดงผล 2 3 2 4 4" xfId="29632" xr:uid="{63D21FFD-1275-4352-8C47-1C9F30E74FCF}"/>
    <cellStyle name="แสดงผล 2 3 2 4 5" xfId="32945" xr:uid="{1B4B7C93-C963-4BD9-ACFB-FBDEE2A0605E}"/>
    <cellStyle name="แสดงผล 2 3 2 5" xfId="9394" xr:uid="{632F0185-1FA9-4C24-AE80-6234680DC712}"/>
    <cellStyle name="แสดงผล 2 3 2 5 2" xfId="3444" xr:uid="{1F40E3C6-5D00-4C87-AEEC-D100E8683F24}"/>
    <cellStyle name="แสดงผล 2 3 2 5 3" xfId="18711" xr:uid="{C5DF9ECF-DBBF-4458-8603-977DF7F2B757}"/>
    <cellStyle name="แสดงผล 2 3 2 5 4" xfId="30492" xr:uid="{8585BD29-6A1C-4979-8506-4B4406C2AC38}"/>
    <cellStyle name="แสดงผล 2 3 2 5 5" xfId="32183" xr:uid="{05AFE01E-4AEB-4BB0-9528-F7C13A9E7CDE}"/>
    <cellStyle name="แสดงผล 2 3 2 6" xfId="10062" xr:uid="{6B980145-5276-4E53-91E0-171FA780D4D2}"/>
    <cellStyle name="แสดงผล 2 3 2 6 2" xfId="17007" xr:uid="{0BB94190-7F05-4AD0-9853-CC64371E02BC}"/>
    <cellStyle name="แสดงผล 2 3 2 6 3" xfId="22782" xr:uid="{F79AB4B9-65E4-4B34-9F9E-42CE89A98A45}"/>
    <cellStyle name="แสดงผล 2 3 2 6 4" xfId="31160" xr:uid="{71599F99-B3BF-4D16-938B-E32C9749F6B2}"/>
    <cellStyle name="แสดงผล 2 3 2 6 5" xfId="34455" xr:uid="{BD784E2F-FB6C-4E8A-9152-6876285B8C72}"/>
    <cellStyle name="แสดงผล 2 3 2 7" xfId="10544" xr:uid="{25E9920A-641C-444B-A4CC-6EE2055FAC4E}"/>
    <cellStyle name="แสดงผล 2 3 2 7 2" xfId="17714" xr:uid="{3852B046-FCE8-4B55-9D14-4806D89544AC}"/>
    <cellStyle name="แสดงผล 2 3 2 7 3" xfId="18545" xr:uid="{2FBD5BFF-7BBF-45A5-B9D4-C980459846BD}"/>
    <cellStyle name="แสดงผล 2 3 2 7 4" xfId="31642" xr:uid="{2490F551-786A-4101-88C7-ECE19E01C005}"/>
    <cellStyle name="แสดงผล 2 3 2 7 5" xfId="25814" xr:uid="{B709FB02-0AF3-420C-A9D1-D42301593DAB}"/>
    <cellStyle name="แสดงผล 2 3 2 8" xfId="4174" xr:uid="{9360E6D7-997F-4836-ABBD-B791C5D9B699}"/>
    <cellStyle name="แสดงผล 2 3 2 9" xfId="11652" xr:uid="{E3CD0B82-A887-46C4-B590-33FB93575C8E}"/>
    <cellStyle name="แสดงผล 2 3 3" xfId="6292" xr:uid="{8306EBC3-2E76-4F35-9AD3-833E5E228159}"/>
    <cellStyle name="แสดงผล 2 3 3 2" xfId="12228" xr:uid="{1CA98C38-8C3C-4F92-8889-B3640C7E6586}"/>
    <cellStyle name="แสดงผล 2 3 3 3" xfId="16660" xr:uid="{6E1CBE9C-2435-488F-BD54-ACAE062F2CF8}"/>
    <cellStyle name="แสดงผล 2 3 3 4" xfId="27390" xr:uid="{B34431DE-1424-4CA3-B160-4EC1034DD541}"/>
    <cellStyle name="แสดงผล 2 3 3 5" xfId="23829" xr:uid="{383E7FC7-F55D-4B76-B338-3F1D8DAC5CFC}"/>
    <cellStyle name="แสดงผล 2 3 4" xfId="7723" xr:uid="{62B84387-8EF5-4929-8186-9CD9DDD5F171}"/>
    <cellStyle name="แสดงผล 2 3 4 2" xfId="16933" xr:uid="{56532D86-D8A3-414B-9F72-520883992DC7}"/>
    <cellStyle name="แสดงผล 2 3 4 3" xfId="19802" xr:uid="{3B364833-7997-4177-B83C-EF7466292CF8}"/>
    <cellStyle name="แสดงผล 2 3 4 4" xfId="28821" xr:uid="{BD291ECD-927B-4B7A-B312-D2E687669951}"/>
    <cellStyle name="แสดงผล 2 3 4 5" xfId="34200" xr:uid="{0193E38B-DC4F-4C7C-AF22-B5088D040E72}"/>
    <cellStyle name="แสดงผล 2 3 5" xfId="8533" xr:uid="{0629DCE0-48D0-4759-AD0C-26FCFA4E8A67}"/>
    <cellStyle name="แสดงผล 2 3 5 2" xfId="18261" xr:uid="{3C279C5D-1B8F-4CCF-A8C3-8DB8F0F20A5D}"/>
    <cellStyle name="แสดงผล 2 3 5 3" xfId="19000" xr:uid="{C5573DE1-66C0-42F3-A2D7-F2F9458BFB3C}"/>
    <cellStyle name="แสดงผล 2 3 5 4" xfId="29631" xr:uid="{69CE8015-D325-4531-88A1-4718DF26F539}"/>
    <cellStyle name="แสดงผล 2 3 5 5" xfId="31988" xr:uid="{C1878DD4-3F20-4BBF-9E79-8626E23DFDDF}"/>
    <cellStyle name="แสดงผล 2 3 6" xfId="9393" xr:uid="{71688042-A980-48E7-9E2D-508B860E6FC4}"/>
    <cellStyle name="แสดงผล 2 3 6 2" xfId="12624" xr:uid="{1D39BE84-0AC9-4920-8D76-0B3DC7E59834}"/>
    <cellStyle name="แสดงผล 2 3 6 3" xfId="22985" xr:uid="{422C961F-116E-4444-BD76-12BCCD201BD1}"/>
    <cellStyle name="แสดงผล 2 3 6 4" xfId="30491" xr:uid="{2F9FE314-6030-4F73-ABB0-FD9DA64D9E05}"/>
    <cellStyle name="แสดงผล 2 3 6 5" xfId="35019" xr:uid="{C53B7144-063A-4710-A1F0-124BF59C9350}"/>
    <cellStyle name="แสดงผล 2 3 7" xfId="7066" xr:uid="{5358FB14-7E4B-4F46-BA84-EE5D7632BB73}"/>
    <cellStyle name="แสดงผล 2 3 7 2" xfId="13240" xr:uid="{AA5261FE-B741-4EFA-AC16-2458AFBBD667}"/>
    <cellStyle name="แสดงผล 2 3 7 3" xfId="22878" xr:uid="{9C3F4C0E-4E94-4E5E-891D-FF30EE4B8CA3}"/>
    <cellStyle name="แสดงผล 2 3 7 4" xfId="28164" xr:uid="{F5B0564C-9A62-4143-9BB6-12BB473CE32F}"/>
    <cellStyle name="แสดงผล 2 3 7 5" xfId="36923" xr:uid="{DBC6D9CC-0A17-484B-968B-8BABE86CCA65}"/>
    <cellStyle name="แสดงผล 2 3 8" xfId="10543" xr:uid="{45802C0D-FF5A-4C8D-ADE3-245EEB1F6D53}"/>
    <cellStyle name="แสดงผล 2 3 8 2" xfId="13960" xr:uid="{F288D94F-3900-4EEF-A76A-D9FF1B07F6C7}"/>
    <cellStyle name="แสดงผล 2 3 8 3" xfId="13863" xr:uid="{1F1CB24E-F346-48D2-A82C-A470BBED5C02}"/>
    <cellStyle name="แสดงผล 2 3 8 4" xfId="31641" xr:uid="{129A8EC1-0585-4455-B17E-2CF63AD3F7AE}"/>
    <cellStyle name="แสดงผล 2 3 8 5" xfId="24554" xr:uid="{FC679826-E6B2-4A13-99E1-1DB478DBC6F1}"/>
    <cellStyle name="แสดงผล 2 3 9" xfId="4173" xr:uid="{D79B1842-EEFD-4578-A977-91432376A546}"/>
    <cellStyle name="แสดงผล 2 4" xfId="2006" xr:uid="{00000000-0005-0000-0000-0000D6070000}"/>
    <cellStyle name="แสดงผล 2 4 10" xfId="17506" xr:uid="{B70291AD-1237-48C2-B8F5-6BB7534AA835}"/>
    <cellStyle name="แสดงผล 2 4 11" xfId="19650" xr:uid="{DBC5AC01-9F20-4B84-8695-85BE6977B7CF}"/>
    <cellStyle name="แสดงผล 2 4 12" xfId="25310" xr:uid="{90BEDDA9-61EB-4958-B5E9-C5EAA82E422F}"/>
    <cellStyle name="แสดงผล 2 4 13" xfId="34161" xr:uid="{C5A13867-5D1B-48EB-BB94-6ACE45C8D062}"/>
    <cellStyle name="แสดงผล 2 4 2" xfId="2007" xr:uid="{00000000-0005-0000-0000-0000D7070000}"/>
    <cellStyle name="แสดงผล 2 4 2 10" xfId="15573" xr:uid="{DBA965A2-0D50-4B3F-B2C6-9A30AE39588E}"/>
    <cellStyle name="แสดงผล 2 4 2 11" xfId="25311" xr:uid="{20130A75-BC40-4C38-991F-2044D85B9AF6}"/>
    <cellStyle name="แสดงผล 2 4 2 12" xfId="35860" xr:uid="{3EF2CCC2-B16A-4A77-9D5E-DAB3267D96F8}"/>
    <cellStyle name="แสดงผล 2 4 2 2" xfId="6295" xr:uid="{5527EDB5-CF80-4473-A09E-E51736AC286E}"/>
    <cellStyle name="แสดงผล 2 4 2 2 2" xfId="2288" xr:uid="{36F87C00-C5F9-4418-A491-A9C83C1B09FD}"/>
    <cellStyle name="แสดงผล 2 4 2 2 3" xfId="17888" xr:uid="{9CC6F74B-0C80-4ED9-B37C-74FE14E03185}"/>
    <cellStyle name="แสดงผล 2 4 2 2 4" xfId="27393" xr:uid="{5C79F890-2BC4-471C-991A-57ED7FF2078A}"/>
    <cellStyle name="แสดงผล 2 4 2 2 5" xfId="32344" xr:uid="{4C7B5316-24BD-4F8E-A695-93307667AB16}"/>
    <cellStyle name="แสดงผล 2 4 2 3" xfId="7726" xr:uid="{610EB8A0-EB1A-4C08-836F-8951162FE839}"/>
    <cellStyle name="แสดงผล 2 4 2 3 2" xfId="12989" xr:uid="{BC29D8F6-568C-4B23-9533-08AA0B0AB0BE}"/>
    <cellStyle name="แสดงผล 2 4 2 3 3" xfId="20249" xr:uid="{B1DE7DB9-3CB8-4239-B338-CFDAEADFE23F}"/>
    <cellStyle name="แสดงผล 2 4 2 3 4" xfId="28824" xr:uid="{927EB910-A834-4942-9119-6BCE198E51F8}"/>
    <cellStyle name="แสดงผล 2 4 2 3 5" xfId="33285" xr:uid="{B028CCB3-CEFE-480F-8EC9-B59021DCD7D6}"/>
    <cellStyle name="แสดงผล 2 4 2 4" xfId="8536" xr:uid="{D54B3849-9144-4EF3-8940-53B82892137A}"/>
    <cellStyle name="แสดงผล 2 4 2 4 2" xfId="12910" xr:uid="{414D7E72-AC86-47EC-9F59-F028031A84C0}"/>
    <cellStyle name="แสดงผล 2 4 2 4 3" xfId="13818" xr:uid="{5D53056B-8D7D-435A-9B0C-D1CC19EEA9B8}"/>
    <cellStyle name="แสดงผล 2 4 2 4 4" xfId="29634" xr:uid="{D3A16F82-D97D-4956-BC46-74F601B0A443}"/>
    <cellStyle name="แสดงผล 2 4 2 4 5" xfId="25583" xr:uid="{263AF241-4378-4DC2-9AD4-8698C1A5B7D8}"/>
    <cellStyle name="แสดงผล 2 4 2 5" xfId="9396" xr:uid="{D7AA06AD-09A9-43CC-ADB0-3841D569BF54}"/>
    <cellStyle name="แสดงผล 2 4 2 5 2" xfId="3446" xr:uid="{4F294D62-E665-44C7-ABB2-ED6570EFBC41}"/>
    <cellStyle name="แสดงผล 2 4 2 5 3" xfId="18714" xr:uid="{E5618369-96E6-4A42-88F8-D865404065FC}"/>
    <cellStyle name="แสดงผล 2 4 2 5 4" xfId="30494" xr:uid="{9E27FD6B-7951-444B-BBB9-E5F76EEB1A6C}"/>
    <cellStyle name="แสดงผล 2 4 2 5 5" xfId="36271" xr:uid="{DC3331E0-D2F7-4F1F-A00D-998853779D6D}"/>
    <cellStyle name="แสดงผล 2 4 2 6" xfId="7067" xr:uid="{506FB2D8-F916-453A-8746-142728A04C21}"/>
    <cellStyle name="แสดงผล 2 4 2 6 2" xfId="14119" xr:uid="{2DB344D6-A386-48E9-920E-9521D8D971F3}"/>
    <cellStyle name="แสดงผล 2 4 2 6 3" xfId="21664" xr:uid="{76C4C247-C06B-4561-8E68-6AA253F9645D}"/>
    <cellStyle name="แสดงผล 2 4 2 6 4" xfId="28165" xr:uid="{C9CEAAFD-1FB2-46F2-BE1A-059B95477A9D}"/>
    <cellStyle name="แสดงผล 2 4 2 6 5" xfId="35692" xr:uid="{CF55C573-0DD0-41A8-A0C7-08EC6AAFC5D8}"/>
    <cellStyle name="แสดงผล 2 4 2 7" xfId="10546" xr:uid="{B7103BFA-FA27-42B1-9DCD-6C658E64CDC2}"/>
    <cellStyle name="แสดงผล 2 4 2 7 2" xfId="16710" xr:uid="{3B252B62-FA2B-4A15-B6F8-2B3FA3AC29C2}"/>
    <cellStyle name="แสดงผล 2 4 2 7 3" xfId="19421" xr:uid="{A307EF93-0422-4264-86B8-3F017CF9084F}"/>
    <cellStyle name="แสดงผล 2 4 2 7 4" xfId="31644" xr:uid="{6A56C033-872F-47A7-AEF3-E4D14165BE39}"/>
    <cellStyle name="แสดงผล 2 4 2 7 5" xfId="33856" xr:uid="{68745611-CF95-4633-BF37-7C03334CECB5}"/>
    <cellStyle name="แสดงผล 2 4 2 8" xfId="4176" xr:uid="{CAB0C3C1-D9E3-420E-BABE-9143AEFB4BDC}"/>
    <cellStyle name="แสดงผล 2 4 2 9" xfId="14253" xr:uid="{E6271ECA-2484-40C6-A836-A66E987A0B80}"/>
    <cellStyle name="แสดงผล 2 4 3" xfId="6294" xr:uid="{7406A7AD-0356-4F7F-919A-01D891A77648}"/>
    <cellStyle name="แสดงผล 2 4 3 2" xfId="2287" xr:uid="{B7F7BBED-30A2-4EA8-B2FA-D34F9871FDED}"/>
    <cellStyle name="แสดงผล 2 4 3 3" xfId="17147" xr:uid="{1AAC8C7E-EBBB-4147-B757-6AF35A71D0B1}"/>
    <cellStyle name="แสดงผล 2 4 3 4" xfId="27392" xr:uid="{99B05526-F508-4E4B-ACE4-CC9E36F69CC8}"/>
    <cellStyle name="แสดงผล 2 4 3 5" xfId="23831" xr:uid="{69255414-3532-4511-B974-FB62DB376DF3}"/>
    <cellStyle name="แสดงผล 2 4 4" xfId="7725" xr:uid="{AD019879-2FA2-4ADE-B501-A20A353C7968}"/>
    <cellStyle name="แสดงผล 2 4 4 2" xfId="14293" xr:uid="{36993A4F-FAF8-4564-B936-4DA29F991A26}"/>
    <cellStyle name="แสดงผล 2 4 4 3" xfId="19086" xr:uid="{C2E4FA2E-65DA-4564-BD1C-238B7B5B08E2}"/>
    <cellStyle name="แสดงผล 2 4 4 4" xfId="28823" xr:uid="{4F13AF92-16CA-4CBE-9419-AA6C13507A82}"/>
    <cellStyle name="แสดงผล 2 4 4 5" xfId="34254" xr:uid="{46FE793C-7EA7-4FAE-B794-B0B212B2BDA1}"/>
    <cellStyle name="แสดงผล 2 4 5" xfId="8535" xr:uid="{6A8509EC-4E83-4360-9E67-ECC948A79D64}"/>
    <cellStyle name="แสดงผล 2 4 5 2" xfId="18264" xr:uid="{FEFD2A9F-DF03-48DF-B649-FCBC04F4E925}"/>
    <cellStyle name="แสดงผล 2 4 5 3" xfId="19001" xr:uid="{DB13ED65-9910-4683-AD46-59EB724AFD04}"/>
    <cellStyle name="แสดงผล 2 4 5 4" xfId="29633" xr:uid="{5AA14F54-3B4F-4FEF-918F-F830455D93EF}"/>
    <cellStyle name="แสดงผล 2 4 5 5" xfId="32946" xr:uid="{DA6FC09A-D244-4925-B414-30A80245FD4A}"/>
    <cellStyle name="แสดงผล 2 4 6" xfId="9395" xr:uid="{3475ED21-127B-4CC5-B846-B3DDF962FFBD}"/>
    <cellStyle name="แสดงผล 2 4 6 2" xfId="3445" xr:uid="{5C81977F-5493-479A-8C72-5E00E7D5CF35}"/>
    <cellStyle name="แสดงผล 2 4 6 3" xfId="22988" xr:uid="{3D2346AB-A2FF-4F71-B241-8A0E46654549}"/>
    <cellStyle name="แสดงผล 2 4 6 4" xfId="30493" xr:uid="{CFC93166-C617-4B91-9B2D-3E4C805A4B01}"/>
    <cellStyle name="แสดงผล 2 4 6 5" xfId="34509" xr:uid="{A5B7AD63-F83F-4680-8176-2F22D45C875E}"/>
    <cellStyle name="แสดงผล 2 4 7" xfId="10063" xr:uid="{12321CC7-B87D-4A87-BE21-A522153AD227}"/>
    <cellStyle name="แสดงผล 2 4 7 2" xfId="13292" xr:uid="{0DF7378F-E5D4-4E77-A628-C92A69AB1074}"/>
    <cellStyle name="แสดงผล 2 4 7 3" xfId="19825" xr:uid="{C536C737-AEE1-4C02-86C1-0C1ED54A5F62}"/>
    <cellStyle name="แสดงผล 2 4 7 4" xfId="31161" xr:uid="{8C6245F3-56EC-4A62-9BF5-205D4B62F347}"/>
    <cellStyle name="แสดงผล 2 4 7 5" xfId="36023" xr:uid="{DC79B581-523C-4E36-B65C-8C04A56E670E}"/>
    <cellStyle name="แสดงผล 2 4 8" xfId="10545" xr:uid="{49B5DE4A-F5E0-4724-823B-26CB4C5B9AFA}"/>
    <cellStyle name="แสดงผล 2 4 8 2" xfId="14585" xr:uid="{B9C4655C-0BDA-4C0D-9275-C275177A17BA}"/>
    <cellStyle name="แสดงผล 2 4 8 3" xfId="22296" xr:uid="{7DDC55C9-1DCD-429C-9771-B24967033470}"/>
    <cellStyle name="แสดงผล 2 4 8 4" xfId="31643" xr:uid="{46F05819-B32D-4DA7-80A0-DADBD156FAAF}"/>
    <cellStyle name="แสดงผล 2 4 8 5" xfId="23478" xr:uid="{08E5F332-F32B-4468-BFDB-1C821D211BB0}"/>
    <cellStyle name="แสดงผล 2 4 9" xfId="4175" xr:uid="{90D55017-2323-45F0-BB31-453F0AA9C6B3}"/>
    <cellStyle name="แสดงผล 2 5" xfId="2008" xr:uid="{00000000-0005-0000-0000-0000D8070000}"/>
    <cellStyle name="แสดงผล 2 5 10" xfId="16420" xr:uid="{7CE58D43-E33D-4068-87C0-901826042908}"/>
    <cellStyle name="แสดงผล 2 5 11" xfId="22647" xr:uid="{1284CFF7-C851-49A2-924E-F0B182866E2D}"/>
    <cellStyle name="แสดงผล 2 5 12" xfId="25312" xr:uid="{2A2B6C84-21EA-446C-8311-AA8030BD09FB}"/>
    <cellStyle name="แสดงผล 2 5 13" xfId="35319" xr:uid="{628DE3E0-2544-4FE0-BF8C-4A806C87BF5F}"/>
    <cellStyle name="แสดงผล 2 5 2" xfId="2009" xr:uid="{00000000-0005-0000-0000-0000D9070000}"/>
    <cellStyle name="แสดงผล 2 5 2 10" xfId="20153" xr:uid="{4B7B5FA4-2238-453F-9250-D837797D07F5}"/>
    <cellStyle name="แสดงผล 2 5 2 11" xfId="25313" xr:uid="{4BAD90F2-0BE9-4DE3-9814-BBD07DEBDD21}"/>
    <cellStyle name="แสดงผล 2 5 2 12" xfId="34737" xr:uid="{3DEC9A95-F495-4B19-AE90-0F6BB7090AEE}"/>
    <cellStyle name="แสดงผล 2 5 2 2" xfId="6297" xr:uid="{6A36B96D-24A4-4314-B050-2204C1F014DC}"/>
    <cellStyle name="แสดงผล 2 5 2 2 2" xfId="12225" xr:uid="{654853D1-A581-425D-9FF9-866EE0C2E931}"/>
    <cellStyle name="แสดงผล 2 5 2 2 3" xfId="16897" xr:uid="{35047BEE-EABB-4963-A2B7-FF5A91624AC6}"/>
    <cellStyle name="แสดงผล 2 5 2 2 4" xfId="27395" xr:uid="{B1BD448A-5916-4C50-B971-960A880CF659}"/>
    <cellStyle name="แสดงผล 2 5 2 2 5" xfId="23832" xr:uid="{12758D85-4224-44F4-8D3E-50F8AC1EBE9D}"/>
    <cellStyle name="แสดงผล 2 5 2 3" xfId="7728" xr:uid="{5E2159F9-7940-4A27-9887-997AD7B0BF2A}"/>
    <cellStyle name="แสดงผล 2 5 2 3 2" xfId="13192" xr:uid="{3EEBA821-F0EE-4452-98B6-3DD628177A95}"/>
    <cellStyle name="แสดงผล 2 5 2 3 3" xfId="20009" xr:uid="{968BE978-9BD7-4120-8541-41B0E95B61E2}"/>
    <cellStyle name="แสดงผล 2 5 2 3 4" xfId="28826" xr:uid="{4166D0DC-22DF-403E-993F-991D449B1AD6}"/>
    <cellStyle name="แสดงผล 2 5 2 3 5" xfId="36878" xr:uid="{334FBE5A-A2A3-4B20-B2E3-D453598AFEB9}"/>
    <cellStyle name="แสดงผล 2 5 2 4" xfId="8538" xr:uid="{D898D49E-1D11-49E8-98B2-EDF13DF6EF71}"/>
    <cellStyle name="แสดงผล 2 5 2 4 2" xfId="18262" xr:uid="{7928F8B0-D1C8-4C12-A1E1-1638480065E4}"/>
    <cellStyle name="แสดงผล 2 5 2 4 3" xfId="4016" xr:uid="{540B934D-E05B-4F62-B455-58FDDC10DB22}"/>
    <cellStyle name="แสดงผล 2 5 2 4 4" xfId="29636" xr:uid="{8F8087EB-8EEA-4EBC-90D1-42B61B22CE34}"/>
    <cellStyle name="แสดงผล 2 5 2 4 5" xfId="32943" xr:uid="{98B3BA86-C518-413E-A34B-4856FF416A6E}"/>
    <cellStyle name="แสดงผล 2 5 2 5" xfId="9398" xr:uid="{073835E9-6E84-4B55-9A4F-A651CEBD8E14}"/>
    <cellStyle name="แสดงผล 2 5 2 5 2" xfId="12612" xr:uid="{400B8403-5A22-4270-8F18-34082934E856}"/>
    <cellStyle name="แสดงผล 2 5 2 5 3" xfId="22986" xr:uid="{A11ECB14-B069-4A69-BC6E-4B59C0537240}"/>
    <cellStyle name="แสดงผล 2 5 2 5 4" xfId="30496" xr:uid="{D42550EE-6959-4665-930A-9B70A22D43AC}"/>
    <cellStyle name="แสดงผล 2 5 2 5 5" xfId="35058" xr:uid="{8D4BFEF8-2B55-4C7D-BED3-ED41F73EA815}"/>
    <cellStyle name="แสดงผล 2 5 2 6" xfId="7069" xr:uid="{B5EA4532-62CA-474D-BE2D-7435C004D129}"/>
    <cellStyle name="แสดงผล 2 5 2 6 2" xfId="16201" xr:uid="{E3E44E04-7D21-483B-BCF3-6BC94957F96B}"/>
    <cellStyle name="แสดงผล 2 5 2 6 3" xfId="21620" xr:uid="{15B98EAA-8BB7-4BED-B1C4-0C1EE3A602E5}"/>
    <cellStyle name="แสดงผล 2 5 2 6 4" xfId="28167" xr:uid="{3DE6555A-60B7-48E6-B211-C4A089004D41}"/>
    <cellStyle name="แสดงผล 2 5 2 6 5" xfId="35648" xr:uid="{7F4DEEB2-75B3-4396-9D4F-CE588ECA625A}"/>
    <cellStyle name="แสดงผล 2 5 2 7" xfId="10548" xr:uid="{53C6143D-97B7-4F55-B3B9-4E7DA9809434}"/>
    <cellStyle name="แสดงผล 2 5 2 7 2" xfId="15255" xr:uid="{37F6CBAD-8CCF-439E-958E-7F23808A9200}"/>
    <cellStyle name="แสดงผล 2 5 2 7 3" xfId="19258" xr:uid="{57E176BF-C712-47ED-B404-1983A4AFCDB9}"/>
    <cellStyle name="แสดงผล 2 5 2 7 4" xfId="31646" xr:uid="{91485F84-E136-49D2-A65F-6D27EE85F46E}"/>
    <cellStyle name="แสดงผล 2 5 2 7 5" xfId="33868" xr:uid="{1F965F10-2362-479F-B813-045168F3FAB0}"/>
    <cellStyle name="แสดงผล 2 5 2 8" xfId="4178" xr:uid="{C7231C8A-F6C5-42F2-86A8-8F4B1ACF2F7C}"/>
    <cellStyle name="แสดงผล 2 5 2 9" xfId="15686" xr:uid="{81AB6522-6780-4E4F-AB87-3A2BCD9D5609}"/>
    <cellStyle name="แสดงผล 2 5 3" xfId="6296" xr:uid="{67706E36-5C29-4AC7-8C77-35F1ADF752F0}"/>
    <cellStyle name="แสดงผล 2 5 3 2" xfId="2289" xr:uid="{4620CE6B-846A-4731-9409-8B233521271E}"/>
    <cellStyle name="แสดงผล 2 5 3 3" xfId="16470" xr:uid="{766B3A9B-B896-4AAA-8E7F-85588C6C7B54}"/>
    <cellStyle name="แสดงผล 2 5 3 4" xfId="27394" xr:uid="{450DCE1C-B5EB-4F3F-B387-B76E73F79E71}"/>
    <cellStyle name="แสดงผล 2 5 3 5" xfId="36765" xr:uid="{A4551671-CFF4-49F8-B915-70B736E7B2B4}"/>
    <cellStyle name="แสดงผล 2 5 4" xfId="7727" xr:uid="{1224AD7E-E01B-4E4B-85E4-6DD15F2EAFC4}"/>
    <cellStyle name="แสดงผล 2 5 4 2" xfId="14351" xr:uid="{D92D74BB-E45E-48E0-896D-8F522F1B0974}"/>
    <cellStyle name="แสดงผล 2 5 4 3" xfId="19288" xr:uid="{C7A408B2-18ED-4D06-908D-756E9979622B}"/>
    <cellStyle name="แสดงผล 2 5 4 4" xfId="28825" xr:uid="{A5476EAA-9FC2-4E32-9038-D5A1E2CC822A}"/>
    <cellStyle name="แสดงผล 2 5 4 5" xfId="34016" xr:uid="{F687E617-8644-4596-BEAF-6F4C1ED7599B}"/>
    <cellStyle name="แสดงผล 2 5 5" xfId="8537" xr:uid="{8ABF5828-0F31-4C66-881F-0E8EDAF1C8D9}"/>
    <cellStyle name="แสดงผล 2 5 5 2" xfId="3040" xr:uid="{4EFAF2AF-815C-4FC8-8DC6-878049BBDFAC}"/>
    <cellStyle name="แสดงผล 2 5 5 3" xfId="17351" xr:uid="{46D2128C-10F1-448F-8420-B5964E6060B0}"/>
    <cellStyle name="แสดงผล 2 5 5 4" xfId="29635" xr:uid="{A28EC250-CB59-4AC3-B4E0-F0FCF5A6C87A}"/>
    <cellStyle name="แสดงผล 2 5 5 5" xfId="31991" xr:uid="{C74C29DF-1F29-47C7-AD80-A3ACD3CEB0B5}"/>
    <cellStyle name="แสดงผล 2 5 6" xfId="9397" xr:uid="{434C052C-EACC-4451-ACAA-88499A2E54EE}"/>
    <cellStyle name="แสดงผล 2 5 6 2" xfId="17991" xr:uid="{C3E966FC-039B-42AC-B998-9D79C9E5275A}"/>
    <cellStyle name="แสดงผล 2 5 6 3" xfId="12282" xr:uid="{EB005DDB-56E1-48DC-A892-38A078D1712C}"/>
    <cellStyle name="แสดงผล 2 5 6 4" xfId="30495" xr:uid="{447DE44E-9F58-47E6-B810-272F7248B659}"/>
    <cellStyle name="แสดงผล 2 5 6 5" xfId="35590" xr:uid="{C1F2595E-918C-49A7-A59F-B5E3888CE82D}"/>
    <cellStyle name="แสดงผล 2 5 7" xfId="7068" xr:uid="{7D5B0121-A3D7-4CB4-9C2A-D9AD4AF13021}"/>
    <cellStyle name="แสดงผล 2 5 7 2" xfId="17839" xr:uid="{D077ADB5-3D68-4ABE-BCC8-B16EF7DB61B8}"/>
    <cellStyle name="แสดงผล 2 5 7 3" xfId="22118" xr:uid="{4EFED512-2642-4199-B666-D4424483C70F}"/>
    <cellStyle name="แสดงผล 2 5 7 4" xfId="28166" xr:uid="{641F0FF1-F1F0-4CF5-81A0-65B15E86AAD5}"/>
    <cellStyle name="แสดงผล 2 5 7 5" xfId="36153" xr:uid="{B0CFBC74-87FB-4E20-9FBB-15FED7FF035C}"/>
    <cellStyle name="แสดงผล 2 5 8" xfId="10547" xr:uid="{89C4C1F6-CBED-48A8-A749-62566E7466ED}"/>
    <cellStyle name="แสดงผล 2 5 8 2" xfId="15977" xr:uid="{FA346834-25D3-43EA-87BC-158A7122F19C}"/>
    <cellStyle name="แสดงผล 2 5 8 3" xfId="20380" xr:uid="{94984F78-16FF-41F9-B892-AAADCC9282DA}"/>
    <cellStyle name="แสดงผล 2 5 8 4" xfId="31645" xr:uid="{E6624268-9F59-41C0-8199-411AC0B44FC9}"/>
    <cellStyle name="แสดงผล 2 5 8 5" xfId="32088" xr:uid="{BF7147A3-086F-4AEE-891C-3B51FA98BEE4}"/>
    <cellStyle name="แสดงผล 2 5 9" xfId="4177" xr:uid="{BE188704-7D40-4FBF-961B-B024811FE77A}"/>
    <cellStyle name="แสดงผล 2 6" xfId="2010" xr:uid="{00000000-0005-0000-0000-0000DA070000}"/>
    <cellStyle name="แสดงผล 2 6 10" xfId="21828" xr:uid="{A835703C-00B6-40F5-8C7D-9421BDD4E282}"/>
    <cellStyle name="แสดงผล 2 6 11" xfId="25314" xr:uid="{4CD8B471-2BDF-4994-A52B-4A5A2AE7EEE3}"/>
    <cellStyle name="แสดงผล 2 6 12" xfId="33649" xr:uid="{0162DE7A-647D-4559-9206-79DBD5CF579A}"/>
    <cellStyle name="แสดงผล 2 6 2" xfId="6298" xr:uid="{08E2F108-EBD7-467B-9C0E-C00CDF8F7735}"/>
    <cellStyle name="แสดงผล 2 6 2 2" xfId="17684" xr:uid="{01BE8912-4860-4CF9-A783-8252B8924BF0}"/>
    <cellStyle name="แสดงผล 2 6 2 3" xfId="16185" xr:uid="{D034807C-0417-4289-81B4-D34A9E541548}"/>
    <cellStyle name="แสดงผล 2 6 2 4" xfId="27396" xr:uid="{98C55377-0DC0-49E7-8FDD-91AC9B01C994}"/>
    <cellStyle name="แสดงผล 2 6 2 5" xfId="26145" xr:uid="{84450D53-072A-490D-8C12-21626EF43A40}"/>
    <cellStyle name="แสดงผล 2 6 3" xfId="7729" xr:uid="{0344AF4A-4B1D-45E4-8C04-494E7B5B95DA}"/>
    <cellStyle name="แสดงผล 2 6 3 2" xfId="14074" xr:uid="{34300DDB-DBE6-4520-B3E2-8F7405442D97}"/>
    <cellStyle name="แสดงผล 2 6 3 3" xfId="22830" xr:uid="{1A42DCE5-B097-496B-B952-29A50DAB74E0}"/>
    <cellStyle name="แสดงผล 2 6 3 4" xfId="28827" xr:uid="{3EC6ECBB-A25D-4763-B4C2-9FFA925040C4}"/>
    <cellStyle name="แสดงผล 2 6 3 5" xfId="34573" xr:uid="{8FAC1302-F8C5-4519-A8E4-6EF9E9BACCA1}"/>
    <cellStyle name="แสดงผล 2 6 4" xfId="8539" xr:uid="{FF589695-EBCA-4C4C-A929-1393DF1AE4E8}"/>
    <cellStyle name="แสดงผล 2 6 4 2" xfId="3042" xr:uid="{89898AE2-6DF1-4C25-97B8-F1FB1CB02ADA}"/>
    <cellStyle name="แสดงผล 2 6 4 3" xfId="23247" xr:uid="{A2D2F6C7-549F-4286-96C0-96581644B0EB}"/>
    <cellStyle name="แสดงผล 2 6 4 4" xfId="29637" xr:uid="{77E64253-A93F-4092-9345-3A1C8D920F92}"/>
    <cellStyle name="แสดงผล 2 6 4 5" xfId="32944" xr:uid="{8C217F7B-FBFC-490B-A87E-AF3ED85C2116}"/>
    <cellStyle name="แสดงผล 2 6 5" xfId="9399" xr:uid="{BF904A19-D990-4B46-926F-A1D185BD1DFF}"/>
    <cellStyle name="แสดงผล 2 6 5 2" xfId="18000" xr:uid="{B022D1D2-AA3A-446E-BB5A-834E1A3E67ED}"/>
    <cellStyle name="แสดงผล 2 6 5 3" xfId="18712" xr:uid="{1D77B93B-3FBE-4C22-8BBC-6C9986681B36}"/>
    <cellStyle name="แสดงผล 2 6 5 4" xfId="30497" xr:uid="{DB27ADC2-9C4B-42F7-9DAC-D9E1EBBBE186}"/>
    <cellStyle name="แสดงผล 2 6 5 5" xfId="33190" xr:uid="{01015B53-63C8-4F51-9464-E4EAB7518867}"/>
    <cellStyle name="แสดงผล 2 6 6" xfId="10052" xr:uid="{1757CC8C-5377-4E43-AF67-69F6DF613C63}"/>
    <cellStyle name="แสดงผล 2 6 6 2" xfId="13115" xr:uid="{E7A44F46-E095-4797-B005-6CF9421E92BB}"/>
    <cellStyle name="แสดงผล 2 6 6 3" xfId="15700" xr:uid="{4CE00C8B-1FE5-4577-BAD3-DE2DA27ED527}"/>
    <cellStyle name="แสดงผล 2 6 6 4" xfId="31150" xr:uid="{48E3E0DB-73DA-4DAD-8A0D-B91CC6D040EE}"/>
    <cellStyle name="แสดงผล 2 6 6 5" xfId="24522" xr:uid="{74D627BE-941B-4C3D-BF04-0AD0E46374DD}"/>
    <cellStyle name="แสดงผล 2 6 7" xfId="10549" xr:uid="{9EB014BB-053C-4406-84DD-39C822270364}"/>
    <cellStyle name="แสดงผล 2 6 7 2" xfId="11989" xr:uid="{8E7A05EF-8443-4AF8-99EA-AA85B00CB47F}"/>
    <cellStyle name="แสดงผล 2 6 7 3" xfId="17561" xr:uid="{3FB7610E-3A8B-4222-AD97-F1C282C27302}"/>
    <cellStyle name="แสดงผล 2 6 7 4" xfId="31647" xr:uid="{2BBF0EE5-1834-4D2E-BD9E-600F15F0EF08}"/>
    <cellStyle name="แสดงผล 2 6 7 5" xfId="32100" xr:uid="{2D3E9E18-42E8-4E14-A2FD-5C408A3AA660}"/>
    <cellStyle name="แสดงผล 2 6 8" xfId="4179" xr:uid="{F8AC207E-1CD4-4DCE-8B43-342D3029FFC0}"/>
    <cellStyle name="แสดงผล 2 6 9" xfId="14925" xr:uid="{77BC1AEF-2431-4B3B-BD8B-513920D44EFC}"/>
    <cellStyle name="แสดงผล 2 7" xfId="6289" xr:uid="{EC531988-72CB-426F-95D3-2F57C424579C}"/>
    <cellStyle name="แสดงผล 2 7 2" xfId="17905" xr:uid="{C18B9FD4-5144-4465-BD6A-FE8F9AD33B0B}"/>
    <cellStyle name="แสดงผล 2 7 3" xfId="22924" xr:uid="{F4FBCD68-B094-441D-8113-2853095AFFC7}"/>
    <cellStyle name="แสดงผล 2 7 4" xfId="27387" xr:uid="{966A005B-EF26-406C-862F-0F7CC3226631}"/>
    <cellStyle name="แสดงผล 2 7 5" xfId="26141" xr:uid="{992B543C-B3F9-4037-81CE-B895DDDAAA0D}"/>
    <cellStyle name="แสดงผล 2 8" xfId="7720" xr:uid="{2DC1D580-674B-4386-90C6-9005E8B7DAB2}"/>
    <cellStyle name="แสดงผล 2 8 2" xfId="16086" xr:uid="{2BABAD09-3684-4F98-B65C-27687C360297}"/>
    <cellStyle name="แสดงผล 2 8 3" xfId="15545" xr:uid="{D01077A4-345F-4AE5-9D51-8D46D6940ABE}"/>
    <cellStyle name="แสดงผล 2 8 4" xfId="28818" xr:uid="{81A46F38-FBC9-4AD7-8079-726C754A8CBD}"/>
    <cellStyle name="แสดงผล 2 8 5" xfId="32248" xr:uid="{40963BF2-0FA9-42DB-AE88-27FED1D00AF2}"/>
    <cellStyle name="แสดงผล 2 9" xfId="8530" xr:uid="{E286D9FB-1AFF-47A4-AFD7-F28C4D5AB4DA}"/>
    <cellStyle name="แสดงผล 2 9 2" xfId="12912" xr:uid="{31E51DAF-982C-415A-AB27-CC6E72A9B588}"/>
    <cellStyle name="แสดงผล 2 9 3" xfId="19002" xr:uid="{ADF2E206-3AC0-4461-B22B-4337D5860B65}"/>
    <cellStyle name="แสดงผล 2 9 4" xfId="29628" xr:uid="{9C5A1F37-CA16-4454-9692-698FE0840636}"/>
    <cellStyle name="แสดงผล 2 9 5" xfId="32947" xr:uid="{3A4E1D17-8273-4457-8EF8-51A6EE31FFA3}"/>
    <cellStyle name="แสดงผล 3" xfId="2011" xr:uid="{00000000-0005-0000-0000-0000DB070000}"/>
    <cellStyle name="แสดงผล 3 10" xfId="13606" xr:uid="{425854E8-8BE0-40C8-A692-31068B701BB2}"/>
    <cellStyle name="แสดงผล 3 11" xfId="21300" xr:uid="{FF048CF6-8209-429A-BB9C-F1D212822512}"/>
    <cellStyle name="แสดงผล 3 12" xfId="25315" xr:uid="{60BD2F54-9874-46E4-B8CB-43C77291E088}"/>
    <cellStyle name="แสดงผล 3 13" xfId="36689" xr:uid="{4CAD541A-1C41-4C5C-84FD-26725113AEDE}"/>
    <cellStyle name="แสดงผล 3 2" xfId="2012" xr:uid="{00000000-0005-0000-0000-0000DC070000}"/>
    <cellStyle name="แสดงผล 3 2 10" xfId="20725" xr:uid="{948CD39B-17FE-45FB-903E-EFA3A809B60E}"/>
    <cellStyle name="แสดงผล 3 2 11" xfId="25316" xr:uid="{AD2321CE-B2DE-4916-801D-229620F20A29}"/>
    <cellStyle name="แสดงผล 3 2 12" xfId="34164" xr:uid="{9B18ADD4-BCAB-4D3A-8832-0C0B0DBC10FD}"/>
    <cellStyle name="แสดงผล 3 2 2" xfId="6300" xr:uid="{E6E5CFEB-44BE-4B41-A514-BD122AB02DC2}"/>
    <cellStyle name="แสดงผล 3 2 2 2" xfId="2292" xr:uid="{03AAF2CC-9937-404A-8F4E-510C0967D408}"/>
    <cellStyle name="แสดงผล 3 2 2 3" xfId="22724" xr:uid="{13821128-F497-49AC-8153-9BF4405CCD6A}"/>
    <cellStyle name="แสดงผล 3 2 2 4" xfId="27398" xr:uid="{049C3F6C-43B0-4948-9738-B73196025405}"/>
    <cellStyle name="แสดงผล 3 2 2 5" xfId="33721" xr:uid="{FC29131E-B731-46F3-A2EA-31CFCAF3CD46}"/>
    <cellStyle name="แสดงผล 3 2 3" xfId="7731" xr:uid="{7E9290C9-2ACF-49E4-BBBB-84E4AB324558}"/>
    <cellStyle name="แสดงผล 3 2 3 2" xfId="14704" xr:uid="{D0D1BB6D-1494-46B4-BCA9-468DF1389E98}"/>
    <cellStyle name="แสดงผล 3 2 3 3" xfId="22070" xr:uid="{7D158FA8-4656-41F7-9319-9FAE4FA40D80}"/>
    <cellStyle name="แสดงผล 3 2 3 4" xfId="28829" xr:uid="{2D61F60F-5A99-4B84-9EDD-1A2F886C1499}"/>
    <cellStyle name="แสดงผล 3 2 3 5" xfId="35603" xr:uid="{2B2D9614-364A-4D6D-89AB-B00CB5B04B35}"/>
    <cellStyle name="แสดงผล 3 2 4" xfId="8541" xr:uid="{519F763C-03FD-4B04-A13A-8303BD7F88E3}"/>
    <cellStyle name="แสดงผล 3 2 4 2" xfId="12909" xr:uid="{FE1C65E0-580E-4B10-A95F-CE78892ECDA2}"/>
    <cellStyle name="แสดงผล 3 2 4 3" xfId="23250" xr:uid="{D1E6E8C0-B24C-4198-9860-2D2EA6964B23}"/>
    <cellStyle name="แสดงผล 3 2 4 4" xfId="29639" xr:uid="{39FDB4CC-6720-465E-8E26-7A2156F1E8A7}"/>
    <cellStyle name="แสดงผล 3 2 4 5" xfId="24194" xr:uid="{8F54A521-8AF9-46E4-BF5E-DCD04D98F3BF}"/>
    <cellStyle name="แสดงผล 3 2 5" xfId="9401" xr:uid="{6918D275-EE26-45C3-BC23-C1D4641E9F06}"/>
    <cellStyle name="แสดงผล 3 2 5 2" xfId="3448" xr:uid="{37FB0ADB-D20D-4324-876B-4FA1FB4505F4}"/>
    <cellStyle name="แสดงผล 3 2 5 3" xfId="18713" xr:uid="{FE4A16B0-98A0-4551-8791-FE13623ECCD5}"/>
    <cellStyle name="แสดงผล 3 2 5 4" xfId="30499" xr:uid="{39317B8F-A495-46FC-86DF-12B2E16F5C8B}"/>
    <cellStyle name="แสดงผล 3 2 5 5" xfId="33952" xr:uid="{B3702733-4599-4D9A-BAF5-1C199F68A6A1}"/>
    <cellStyle name="แสดงผล 3 2 6" xfId="7070" xr:uid="{47AE20DE-3E37-4DE2-A34D-2A56DF12AAEB}"/>
    <cellStyle name="แสดงผล 3 2 6 2" xfId="16844" xr:uid="{16F83BCA-CA9C-4E17-BDE8-322727CD92C9}"/>
    <cellStyle name="แสดงผล 3 2 6 3" xfId="21098" xr:uid="{2C9C893E-5B6C-4479-B5A9-4D0473CBDB33}"/>
    <cellStyle name="แสดงผล 3 2 6 4" xfId="28168" xr:uid="{D0BEB632-0AD9-40C4-9665-922D81821866}"/>
    <cellStyle name="แสดงผล 3 2 6 5" xfId="35116" xr:uid="{4C237997-C4BC-48ED-8492-A2381731D979}"/>
    <cellStyle name="แสดงผล 3 2 7" xfId="10551" xr:uid="{872D78EA-9DCB-4F9F-8491-D6642539CA15}"/>
    <cellStyle name="แสดงผล 3 2 7 2" xfId="3634" xr:uid="{86A8B124-4E06-4CE0-B04C-C0D2401067EC}"/>
    <cellStyle name="แสดงผล 3 2 7 3" xfId="22287" xr:uid="{16F189D1-1FA5-4463-A053-4F6B6ABD22E3}"/>
    <cellStyle name="แสดงผล 3 2 7 4" xfId="31649" xr:uid="{78290E43-7175-435B-B8FD-7F693928D7F5}"/>
    <cellStyle name="แสดงผล 3 2 7 5" xfId="32101" xr:uid="{71612758-A3CC-4D49-90CB-6FBE59E8351D}"/>
    <cellStyle name="แสดงผล 3 2 8" xfId="4181" xr:uid="{370FB953-2EFD-411E-888E-2B58CA58BA41}"/>
    <cellStyle name="แสดงผล 3 2 9" xfId="17507" xr:uid="{B48BAB73-D035-4EEB-9BE6-5912EE2566C5}"/>
    <cellStyle name="แสดงผล 3 3" xfId="6299" xr:uid="{2859E47D-682C-4FB1-8EAD-0358D839EF65}"/>
    <cellStyle name="แสดงผล 3 3 2" xfId="2290" xr:uid="{8B0AAE49-DC6F-4397-B326-179600205FD0}"/>
    <cellStyle name="แสดงผล 3 3 3" xfId="15193" xr:uid="{32447653-E339-48F3-9500-AE73973AC2CF}"/>
    <cellStyle name="แสดงผล 3 3 4" xfId="27397" xr:uid="{9AB6757D-7E4E-461D-A4CD-D25C6CF1132D}"/>
    <cellStyle name="แสดงผล 3 3 5" xfId="25169" xr:uid="{C9D6859A-B4D6-4851-B354-CE781433C048}"/>
    <cellStyle name="แสดงผล 3 4" xfId="7730" xr:uid="{05CB7C50-F210-4891-9212-2374BF190D29}"/>
    <cellStyle name="แสดงผล 3 4 2" xfId="17794" xr:uid="{E3E636A5-5158-46F8-BF2F-DBAED5D60995}"/>
    <cellStyle name="แสดงผล 3 4 3" xfId="20520" xr:uid="{81A4A780-AF0E-45E4-8E1A-54818C0F8AE4}"/>
    <cellStyle name="แสดงผล 3 4 4" xfId="28828" xr:uid="{1246DF79-BD8D-4487-985D-1FDA363CA72D}"/>
    <cellStyle name="แสดงผล 3 4 5" xfId="36108" xr:uid="{773C7B23-7B12-4CA0-922D-A16F03BA371F}"/>
    <cellStyle name="แสดงผล 3 5" xfId="8540" xr:uid="{701F434F-2C7A-4AAF-98F5-BD80E75ED0BB}"/>
    <cellStyle name="แสดงผล 3 5 2" xfId="18263" xr:uid="{E1CC8E7F-C4C0-4881-83B7-3AD4FF67F3BE}"/>
    <cellStyle name="แสดงผล 3 5 3" xfId="18995" xr:uid="{2422F4C3-FDE4-473B-97A4-C67050B46780}"/>
    <cellStyle name="แสดงผล 3 5 4" xfId="29638" xr:uid="{D06886A0-0AF7-4695-8498-B3CA421F2E3C}"/>
    <cellStyle name="แสดงผล 3 5 5" xfId="32000" xr:uid="{F02D2427-99D9-4CEF-A462-66B8D7C5C3D3}"/>
    <cellStyle name="แสดงผล 3 6" xfId="9400" xr:uid="{0FCF8137-61DB-46FF-82C1-02A3E561400C}"/>
    <cellStyle name="แสดงผล 3 6 2" xfId="12621" xr:uid="{9EF6519F-5321-4428-A78B-6A22A5CBA244}"/>
    <cellStyle name="แสดงผล 3 6 3" xfId="22987" xr:uid="{29992EA1-9B94-4D9A-B3DF-873229256AC4}"/>
    <cellStyle name="แสดงผล 3 6 4" xfId="30498" xr:uid="{449B48A5-1199-43E6-AD35-6247A6242169}"/>
    <cellStyle name="แสดงผล 3 6 5" xfId="32638" xr:uid="{DE891154-CFF3-4A56-9ECB-176E67FAC3BD}"/>
    <cellStyle name="แสดงผล 3 7" xfId="10061" xr:uid="{96C7A41C-6728-4193-87A2-A65C457C2504}"/>
    <cellStyle name="แสดงผล 3 7 2" xfId="12463" xr:uid="{D3232D02-9D08-4D1B-9D09-8CBB18FED97C}"/>
    <cellStyle name="แสดงผล 3 7 3" xfId="19927" xr:uid="{70177F36-8194-4FD1-A8C0-941F4980196A}"/>
    <cellStyle name="แสดงผล 3 7 4" xfId="31159" xr:uid="{14CBA8ED-5C3C-4108-B04D-5683151765BF}"/>
    <cellStyle name="แสดงผล 3 7 5" xfId="36799" xr:uid="{0FFC1E7C-AE82-496F-94B8-34FA9B90E2C8}"/>
    <cellStyle name="แสดงผล 3 8" xfId="10550" xr:uid="{5A41DD03-A9C2-40BA-A977-BACF1CDD876A}"/>
    <cellStyle name="แสดงผล 3 8 2" xfId="3633" xr:uid="{C3C1BF9F-29CB-4B7E-8EE2-AA387B7A6880}"/>
    <cellStyle name="แสดงผล 3 8 3" xfId="18549" xr:uid="{A50E9BE2-C3B6-45F4-83AA-A76C43DA5D44}"/>
    <cellStyle name="แสดงผล 3 8 4" xfId="31648" xr:uid="{1B344775-4E4B-4B26-ACC3-17A735274047}"/>
    <cellStyle name="แสดงผล 3 8 5" xfId="33869" xr:uid="{D9416186-63E4-410D-ADE1-C618C5C32C16}"/>
    <cellStyle name="แสดงผล 3 9" xfId="4180" xr:uid="{3986F4CD-7E62-426D-954C-7F4DC0D02EFA}"/>
    <cellStyle name="แสดงผล 4" xfId="2013" xr:uid="{00000000-0005-0000-0000-0000DD070000}"/>
    <cellStyle name="แสดงผล 4 10" xfId="14257" xr:uid="{4439F9CD-8676-4299-AD15-A70D8724B896}"/>
    <cellStyle name="แสดงผล 4 11" xfId="19648" xr:uid="{148152FF-EC10-4708-9699-EF42665C1306}"/>
    <cellStyle name="แสดงผล 4 12" xfId="25317" xr:uid="{3A40C91E-4DC4-4A24-BBFF-A4CFBAB6086A}"/>
    <cellStyle name="แสดงผล 4 13" xfId="35861" xr:uid="{4156F5C6-A6C6-4DDA-8BB7-8C52D30A1509}"/>
    <cellStyle name="แสดงผล 4 2" xfId="2014" xr:uid="{00000000-0005-0000-0000-0000DE070000}"/>
    <cellStyle name="แสดงผล 4 2 10" xfId="22648" xr:uid="{6FF7B8ED-C69B-4098-B978-2E54CA248C6B}"/>
    <cellStyle name="แสดงผล 4 2 11" xfId="25318" xr:uid="{A0148812-10A3-4ABD-9EAF-02F757E9E142}"/>
    <cellStyle name="แสดงผล 4 2 12" xfId="35320" xr:uid="{427A2507-16F7-409F-8D31-73B9451E6AD7}"/>
    <cellStyle name="แสดงผล 4 2 2" xfId="6302" xr:uid="{0255CA04-985A-46E4-B8F4-B6F4315963DB}"/>
    <cellStyle name="แสดงผล 4 2 2 2" xfId="13680" xr:uid="{78D4CEEC-4BF9-429D-86CF-B655B571E8A0}"/>
    <cellStyle name="แสดงผล 4 2 2 3" xfId="12204" xr:uid="{58A8BC65-4F80-4AC6-8C31-A68A162C9D9B}"/>
    <cellStyle name="แสดงผล 4 2 2 4" xfId="27400" xr:uid="{19102D05-0165-446B-92D5-AFBAEEF27FED}"/>
    <cellStyle name="แสดงผล 4 2 2 5" xfId="35986" xr:uid="{515DAF7C-E22E-40AF-BAD6-918BA6588F46}"/>
    <cellStyle name="แสดงผล 4 2 3" xfId="7733" xr:uid="{F71C517C-8DFE-4DA7-805C-EB4212FC195B}"/>
    <cellStyle name="แสดงผล 4 2 3 2" xfId="16087" xr:uid="{E651F94B-A02E-4613-94C9-60B4EC2BDB8C}"/>
    <cellStyle name="แสดงผล 4 2 3 3" xfId="21050" xr:uid="{2B120EAA-4809-4597-8D99-1C81769A7CF2}"/>
    <cellStyle name="แสดงผล 4 2 3 4" xfId="28831" xr:uid="{0E6CBD90-66AA-4E8D-8089-D7CFD706BBCF}"/>
    <cellStyle name="แสดงผล 4 2 3 5" xfId="32249" xr:uid="{F477FB16-1D3D-4805-B6DF-AF1B575C93B2}"/>
    <cellStyle name="แสดงผล 4 2 4" xfId="8543" xr:uid="{1772476F-A31B-4B72-8E87-DDFDAD38A061}"/>
    <cellStyle name="แสดงผล 4 2 4 2" xfId="4296" xr:uid="{DF974B80-1305-4AB1-875F-EC6F61B222D4}"/>
    <cellStyle name="แสดงผล 4 2 4 3" xfId="13455" xr:uid="{875D328E-91C7-4F88-A612-F6385F52944E}"/>
    <cellStyle name="แสดงผล 4 2 4 4" xfId="29641" xr:uid="{F54F4051-B618-46B7-BBAE-796B4FA6DDB4}"/>
    <cellStyle name="แสดงผล 4 2 4 5" xfId="32942" xr:uid="{DAB69186-8D43-40F6-9BFD-EED0305915E6}"/>
    <cellStyle name="แสดงผล 4 2 5" xfId="9403" xr:uid="{752A4904-6E19-419C-A23A-57994A6F337E}"/>
    <cellStyle name="แสดงผล 4 2 5 2" xfId="12619" xr:uid="{BC6C0556-DD1F-46A5-B7EA-B05B56E45BB9}"/>
    <cellStyle name="แสดงผล 4 2 5 3" xfId="11803" xr:uid="{CDD34133-7A71-4D18-AE30-959A8B4E9AC0}"/>
    <cellStyle name="แสดงผล 4 2 5 4" xfId="30501" xr:uid="{FC413B2B-8990-4552-B0D8-B294C2DF19A9}"/>
    <cellStyle name="แสดงผล 4 2 5 5" xfId="34487" xr:uid="{0AAE2ABD-E8D7-4174-9430-21D43253832A}"/>
    <cellStyle name="แสดงผล 4 2 6" xfId="10060" xr:uid="{112015D2-DDB3-4654-B12E-36CD0C8F0905}"/>
    <cellStyle name="แสดงผล 4 2 6 2" xfId="12022" xr:uid="{7B4348DE-3DAF-4791-BFC9-238BDA997BD8}"/>
    <cellStyle name="แสดงผล 4 2 6 3" xfId="18622" xr:uid="{0E030534-DAF2-4EA1-8ACA-4D7694E74EC0}"/>
    <cellStyle name="แสดงผล 4 2 6 4" xfId="31158" xr:uid="{FA053BA4-0641-448C-8F81-EDD5ACBDB937}"/>
    <cellStyle name="แสดงผล 4 2 6 5" xfId="33903" xr:uid="{02A469BE-A4CE-400B-BAE7-4CD6D86A4FBD}"/>
    <cellStyle name="แสดงผล 4 2 7" xfId="10553" xr:uid="{799955DE-3380-459E-B00B-AA483E3F9DF9}"/>
    <cellStyle name="แสดงผล 4 2 7 2" xfId="17043" xr:uid="{24C8281E-00DB-4022-B58C-F73B8FF0AF32}"/>
    <cellStyle name="แสดงผล 4 2 7 3" xfId="20372" xr:uid="{1BF44B1B-FC6B-465C-BF07-8AC4893C6176}"/>
    <cellStyle name="แสดงผล 4 2 7 4" xfId="31651" xr:uid="{1CF5AE44-4B63-4111-ADB5-E63E63346FD8}"/>
    <cellStyle name="แสดงผล 4 2 7 5" xfId="24555" xr:uid="{E549ABD8-EB34-4892-B22E-104038BABB2A}"/>
    <cellStyle name="แสดงผล 4 2 8" xfId="4183" xr:uid="{E16FB594-928E-416E-9EDF-7D54E6630E24}"/>
    <cellStyle name="แสดงผล 4 2 9" xfId="16421" xr:uid="{9B52D166-44B7-4DE4-85B8-48A0C7ED3155}"/>
    <cellStyle name="แสดงผล 4 3" xfId="6301" xr:uid="{2DB436CF-3CFB-4D9A-B212-1ACEBE485863}"/>
    <cellStyle name="แสดงผล 4 3 2" xfId="4210" xr:uid="{42DBE477-78CF-430F-9CD5-6B6F3549BED5}"/>
    <cellStyle name="แสดงผล 4 3 3" xfId="15456" xr:uid="{85FC263E-6B31-4F04-A08F-B9B9637E7A4E}"/>
    <cellStyle name="แสดงผล 4 3 4" xfId="27399" xr:uid="{B7CA6528-0863-4057-AFAF-52F8332A7231}"/>
    <cellStyle name="แสดงผล 4 3 5" xfId="36422" xr:uid="{2F3D90A8-BF68-48E3-8CC6-8C6E3A354A4C}"/>
    <cellStyle name="แสดงผล 4 4" xfId="7732" xr:uid="{03CD7B47-E2B5-48C3-81DA-AEE1EEA2336A}"/>
    <cellStyle name="แสดงผล 4 4 2" xfId="16799" xr:uid="{43016DEC-754C-4CD3-BB43-6B1860AF988B}"/>
    <cellStyle name="แสดงผล 4 4 3" xfId="21572" xr:uid="{D0ED1493-9F62-4406-B95E-292EEB4D76B4}"/>
    <cellStyle name="แสดงผล 4 4 4" xfId="28830" xr:uid="{FF185120-775C-4007-B1A6-FD3F725C1BC9}"/>
    <cellStyle name="แสดงผล 4 4 5" xfId="35071" xr:uid="{4E2EA27F-5457-4DB8-9D6A-058E89BE7F36}"/>
    <cellStyle name="แสดงผล 4 5" xfId="8542" xr:uid="{C725958F-17A1-4CCB-9102-0B672AFF0E64}"/>
    <cellStyle name="แสดงผล 4 5 2" xfId="3041" xr:uid="{28239780-3E72-47D4-9B25-2D25E34FFCC6}"/>
    <cellStyle name="แสดงผล 4 5 3" xfId="18998" xr:uid="{930998FD-4802-4F62-A810-661DC286FE52}"/>
    <cellStyle name="แสดงผล 4 5 4" xfId="29640" xr:uid="{C66F853A-45D0-4305-952D-F66BACB9626E}"/>
    <cellStyle name="แสดงผล 4 5 5" xfId="32941" xr:uid="{C8EB0F9C-2C0E-499F-A118-576E790D71C6}"/>
    <cellStyle name="แสดงผล 4 6" xfId="9402" xr:uid="{9FA2CFAE-C842-42F9-8141-1B6C26294A60}"/>
    <cellStyle name="แสดงผล 4 6 2" xfId="17998" xr:uid="{278C35E7-3101-471D-ACDF-4A29F828897E}"/>
    <cellStyle name="แสดงผล 4 6 3" xfId="11804" xr:uid="{8AA4E380-2EFE-420B-A17C-CB0E7238C096}"/>
    <cellStyle name="แสดงผล 4 6 4" xfId="30500" xr:uid="{1FA03022-0986-4181-AC27-416F7BB35E15}"/>
    <cellStyle name="แสดงผล 4 6 5" xfId="36848" xr:uid="{E535C2B6-9CC7-4122-908D-E46F0217F455}"/>
    <cellStyle name="แสดงผล 4 7" xfId="10059" xr:uid="{34239D68-AADF-4F38-8498-88EEB8757633}"/>
    <cellStyle name="แสดงผล 4 7 2" xfId="15288" xr:uid="{057C699D-5DBA-46DB-95E0-86C100BC5084}"/>
    <cellStyle name="แสดงผล 4 7 3" xfId="19215" xr:uid="{26F18851-41BB-4508-9037-7A7C96DFF801}"/>
    <cellStyle name="แสดงผล 4 7 4" xfId="31157" xr:uid="{707E6509-1EB9-43BB-BA4A-8101953C55EA}"/>
    <cellStyle name="แสดงผล 4 7 5" xfId="32589" xr:uid="{8AAD7A6C-E331-4115-BB54-97065FE98DD3}"/>
    <cellStyle name="แสดงผล 4 8" xfId="10552" xr:uid="{C80E107E-7D94-4E7A-913E-3BC4FEC71E0E}"/>
    <cellStyle name="แสดงผล 4 8 2" xfId="13788" xr:uid="{E95BAA6A-F78A-4AA1-A1BA-DA6C6725F86B}"/>
    <cellStyle name="แสดงผล 4 8 3" xfId="19415" xr:uid="{5B3BD4A8-623D-48D8-A9B6-A5BAC12DDC21}"/>
    <cellStyle name="แสดงผล 4 8 4" xfId="31650" xr:uid="{E92EE6BE-BF99-4DC9-8A50-7449968FCF48}"/>
    <cellStyle name="แสดงผล 4 8 5" xfId="24564" xr:uid="{2969347C-EEAA-4A6F-8274-EB016A7C48D2}"/>
    <cellStyle name="แสดงผล 4 9" xfId="4182" xr:uid="{86A01B3A-049C-41C4-BB08-FD666D587E42}"/>
    <cellStyle name="แสดงผล 5" xfId="2015" xr:uid="{00000000-0005-0000-0000-0000DF070000}"/>
    <cellStyle name="แสดงผล 5 10" xfId="15687" xr:uid="{84AEA3A0-83EF-49C7-8E66-8695C333E292}"/>
    <cellStyle name="แสดงผล 5 11" xfId="20156" xr:uid="{F198EFCE-14F3-47E6-B9FF-DD9D0C12F898}"/>
    <cellStyle name="แสดงผล 5 12" xfId="25319" xr:uid="{0816A708-B6B0-498E-B6D2-904C2749F6CC}"/>
    <cellStyle name="แสดงผล 5 13" xfId="34738" xr:uid="{E23980DE-33AE-4DCE-AA61-14F1937686FA}"/>
    <cellStyle name="แสดงผล 5 2" xfId="2016" xr:uid="{00000000-0005-0000-0000-0000E0070000}"/>
    <cellStyle name="แสดงผล 5 2 10" xfId="21829" xr:uid="{7346B7EF-D500-4B37-A5BB-838AB26C3709}"/>
    <cellStyle name="แสดงผล 5 2 11" xfId="25320" xr:uid="{6EA832DF-C3F3-4112-A985-719C1727A51D}"/>
    <cellStyle name="แสดงผล 5 2 12" xfId="33650" xr:uid="{08FC72DF-9183-4A4F-92D2-F0657D169FB7}"/>
    <cellStyle name="แสดงผล 5 2 2" xfId="6304" xr:uid="{4310981A-1C95-487F-AC7C-F0A520BC48A7}"/>
    <cellStyle name="แสดงผล 5 2 2 2" xfId="16677" xr:uid="{EE69EE7A-C0E8-4482-9343-81B7401A5F6A}"/>
    <cellStyle name="แสดงผล 5 2 2 3" xfId="19719" xr:uid="{2EAE846C-EDA4-419B-A0EB-856498867FDA}"/>
    <cellStyle name="แสดงผล 5 2 2 4" xfId="27402" xr:uid="{2F52A136-7B06-48E7-99AF-DDC326C0C8A7}"/>
    <cellStyle name="แสดงผล 5 2 2 5" xfId="34920" xr:uid="{1944835D-2066-48AF-A9E7-AA8CF4AC8392}"/>
    <cellStyle name="แสดงผล 5 2 3" xfId="7735" xr:uid="{49C1AB3F-24B3-4AF3-A297-38E052B1A448}"/>
    <cellStyle name="แสดงผล 5 2 3 2" xfId="12104" xr:uid="{190F1DE5-1D1F-4F9D-B1DD-58963E447958}"/>
    <cellStyle name="แสดงผล 5 2 3 3" xfId="22176" xr:uid="{9AF53D7A-2312-4A02-8A4A-86C03B5B5077}"/>
    <cellStyle name="แสดงผล 5 2 3 4" xfId="28833" xr:uid="{CC222402-B665-46D2-A77D-0052327B0047}"/>
    <cellStyle name="แสดงผล 5 2 3 5" xfId="26307" xr:uid="{41A461FB-7BB4-4829-9264-18AE159F05B6}"/>
    <cellStyle name="แสดงผล 5 2 4" xfId="8545" xr:uid="{C6CBA46E-4195-4C70-95DD-8556644E0533}"/>
    <cellStyle name="แสดงผล 5 2 4 2" xfId="3044" xr:uid="{BF20C9B3-348F-4FD9-AF94-1468D4BFA50E}"/>
    <cellStyle name="แสดงผล 5 2 4 3" xfId="18996" xr:uid="{0532BB07-6022-48A4-B440-161DEB4EF382}"/>
    <cellStyle name="แสดงผล 5 2 4 4" xfId="29643" xr:uid="{3EA448C3-78B2-4594-8B77-9836FB6A622B}"/>
    <cellStyle name="แสดงผล 5 2 4 5" xfId="24196" xr:uid="{5F71E034-93B6-4204-8894-7C1AD2A7283B}"/>
    <cellStyle name="แสดงผล 5 2 5" xfId="9405" xr:uid="{1414BD1E-F5EE-4F75-AED8-46765EE62E06}"/>
    <cellStyle name="แสดงผล 5 2 5 2" xfId="12620" xr:uid="{1862340B-FB04-46EF-A7DE-5D02219F8073}"/>
    <cellStyle name="แสดงผล 5 2 5 3" xfId="2491" xr:uid="{A0999531-2127-486D-AD45-2A7959731F17}"/>
    <cellStyle name="แสดงผล 5 2 5 4" xfId="30503" xr:uid="{85FE5FC7-25D5-419B-BBF5-7D523C8EF524}"/>
    <cellStyle name="แสดงผล 5 2 5 5" xfId="35543" xr:uid="{C7817EF8-A802-4D55-8FA6-5AA635845C66}"/>
    <cellStyle name="แสดงผล 5 2 6" xfId="7072" xr:uid="{37EF3B4A-C342-4056-9C80-E9A1BD7C29DA}"/>
    <cellStyle name="แสดงผล 5 2 6 2" xfId="15402" xr:uid="{CA4878B7-3175-4491-8B6F-F3BEE864CC14}"/>
    <cellStyle name="แสดงผล 5 2 6 3" xfId="15794" xr:uid="{6DA25F66-EE99-4D84-96DF-88C047046881}"/>
    <cellStyle name="แสดงผล 5 2 6 4" xfId="28170" xr:uid="{D7CE8F7A-BDF4-4F43-A8D7-06732C2BD965}"/>
    <cellStyle name="แสดงผล 5 2 6 5" xfId="36252" xr:uid="{1C85150F-0A2B-463A-8B26-C71B556B327E}"/>
    <cellStyle name="แสดงผล 5 2 7" xfId="10555" xr:uid="{683A24D6-0C69-45C5-A969-BD5A5E0514C2}"/>
    <cellStyle name="แสดงผล 5 2 7 2" xfId="14472" xr:uid="{9D98DEED-122A-4715-BC07-B8C275E209DB}"/>
    <cellStyle name="แสดงผล 5 2 7 3" xfId="18588" xr:uid="{57D51DFE-66BA-4232-A873-2229E8B8DD0C}"/>
    <cellStyle name="แสดงผล 5 2 7 4" xfId="31653" xr:uid="{9A274CE8-2E6D-4FB2-8643-ACB186625E6D}"/>
    <cellStyle name="แสดงผล 5 2 7 5" xfId="32098" xr:uid="{6A823640-FFE3-4B78-92EF-212DAF68560E}"/>
    <cellStyle name="แสดงผล 5 2 8" xfId="4185" xr:uid="{6ED96956-99C2-4B22-922A-85845628FDEF}"/>
    <cellStyle name="แสดงผล 5 2 9" xfId="14926" xr:uid="{CA031331-FE11-406E-B4DD-C26B46B61888}"/>
    <cellStyle name="แสดงผล 5 3" xfId="6303" xr:uid="{C9464B01-4893-4ADF-BA58-A6B3FF065BD1}"/>
    <cellStyle name="แสดงผล 5 3 2" xfId="17139" xr:uid="{98681DF0-D032-4E6E-883D-D9372C2FF2E7}"/>
    <cellStyle name="แสดงผล 5 3 3" xfId="11716" xr:uid="{C6AF6E7F-9E69-444E-A8EA-A4F165F31ABB}"/>
    <cellStyle name="แสดงผล 5 3 4" xfId="27401" xr:uid="{FD1B4FC2-B5DA-4EF5-A191-30F94B8FEB63}"/>
    <cellStyle name="แสดงผล 5 3 5" xfId="35443" xr:uid="{11B335EC-B503-4FDC-9F73-6DDB627D12BB}"/>
    <cellStyle name="แสดงผล 5 4" xfId="7734" xr:uid="{7EE85EA0-6B26-4A4A-84EC-1FE95E3F43C1}"/>
    <cellStyle name="แสดงผล 5 4 2" xfId="15357" xr:uid="{750B8C28-AD9E-4F77-B9C5-B10D5F0A22EC}"/>
    <cellStyle name="แสดงผล 5 4 3" xfId="16650" xr:uid="{03E95E28-DE83-4B7D-B6E9-041994812F44}"/>
    <cellStyle name="แสดงผล 5 4 4" xfId="28832" xr:uid="{304F1A90-FE70-444A-8D35-38DD6C0DEDC1}"/>
    <cellStyle name="แสดงผล 5 4 5" xfId="24000" xr:uid="{EB7B8B79-B5FE-41E0-AAEB-AA50311AE6E4}"/>
    <cellStyle name="แสดงผล 5 5" xfId="8544" xr:uid="{327273B4-763F-44A9-A30E-BD5EF8E8BB51}"/>
    <cellStyle name="แสดงผล 5 5 2" xfId="3043" xr:uid="{7B971618-A5EA-4740-8123-F94DF94F7CE1}"/>
    <cellStyle name="แสดงผล 5 5 3" xfId="23248" xr:uid="{3BDE2E1A-F68C-4935-8E86-167FA8D250CB}"/>
    <cellStyle name="แสดงผล 5 5 4" xfId="29642" xr:uid="{C1F2B71F-1017-4021-B489-7E7B3D897C59}"/>
    <cellStyle name="แสดงผล 5 5 5" xfId="24195" xr:uid="{596F924A-528D-4EE6-B5B7-FDFA13DC1766}"/>
    <cellStyle name="แสดงผล 5 6" xfId="9404" xr:uid="{A3E60918-B96D-483F-B87E-A28A343F65D2}"/>
    <cellStyle name="แสดงผล 5 6 2" xfId="17999" xr:uid="{AA9A8B0C-8805-494B-9957-60F449D4609A}"/>
    <cellStyle name="แสดงผล 5 6 3" xfId="4163" xr:uid="{9D912ED9-380B-4467-8B48-2501E0F6611A}"/>
    <cellStyle name="แสดงผล 5 6 4" xfId="30502" xr:uid="{8D1C528E-5CB2-4B67-B7A7-0A5C010CBFEB}"/>
    <cellStyle name="แสดงผล 5 6 5" xfId="36072" xr:uid="{33AE21F0-28C0-447F-A336-D49C021EAD73}"/>
    <cellStyle name="แสดงผล 5 7" xfId="7071" xr:uid="{F5239AAF-F71C-40A2-A520-56B80761B9E9}"/>
    <cellStyle name="แสดงผล 5 7 2" xfId="16132" xr:uid="{94260E68-2CBA-4851-AB46-06808C1AEF52}"/>
    <cellStyle name="แสดงผล 5 7 3" xfId="14541" xr:uid="{4F7BE39A-CC8A-4B56-89E7-4B24D6815BC3}"/>
    <cellStyle name="แสดงผล 5 7 4" xfId="28169" xr:uid="{F1141672-F582-45F6-995D-97356C4C293B}"/>
    <cellStyle name="แสดงผล 5 7 5" xfId="32294" xr:uid="{45EB7C1E-D0B8-44C5-94E1-61C81881D5DF}"/>
    <cellStyle name="แสดงผล 5 8" xfId="10554" xr:uid="{F58DD63D-BB12-4CB2-A096-D16CCC54B992}"/>
    <cellStyle name="แสดงผล 5 8 2" xfId="13317" xr:uid="{987CAF7F-3BFE-41CB-BE4F-073058CC3153}"/>
    <cellStyle name="แสดงผล 5 8 3" xfId="19249" xr:uid="{CA81B700-2DA9-41E7-A98F-91FE55A67A99}"/>
    <cellStyle name="แสดงผล 5 8 4" xfId="31652" xr:uid="{B5CE9F67-4D42-4660-9C37-78438261EB86}"/>
    <cellStyle name="แสดงผล 5 8 5" xfId="33866" xr:uid="{4E936DE6-4C3B-46BC-A074-ECA94D60CC13}"/>
    <cellStyle name="แสดงผล 5 9" xfId="4184" xr:uid="{BB5EE3B8-D271-4DAE-9049-50A3014A679C}"/>
    <cellStyle name="แสดงผล 6" xfId="2017" xr:uid="{00000000-0005-0000-0000-0000E1070000}"/>
    <cellStyle name="แสดงผล 6 10" xfId="13607" xr:uid="{DF696227-E4AA-4AE8-B398-AF6506343909}"/>
    <cellStyle name="แสดงผล 6 11" xfId="21301" xr:uid="{D5808B66-95B7-4D72-B8A7-DE23C9FE7D15}"/>
    <cellStyle name="แสดงผล 6 12" xfId="25321" xr:uid="{B4154B0F-AB21-4390-B03B-DDB887F5F991}"/>
    <cellStyle name="แสดงผล 6 13" xfId="23566" xr:uid="{7DAE9634-5C60-4672-B4F6-AB8F81ED5134}"/>
    <cellStyle name="แสดงผล 6 2" xfId="2018" xr:uid="{00000000-0005-0000-0000-0000E2070000}"/>
    <cellStyle name="แสดงผล 6 2 10" xfId="20726" xr:uid="{2F33C5F0-674A-47A6-995A-C856A23A059D}"/>
    <cellStyle name="แสดงผล 6 2 11" xfId="25322" xr:uid="{04C3CEC0-3F8A-4080-A5D4-1F5ABE885CC0}"/>
    <cellStyle name="แสดงผล 6 2 12" xfId="23567" xr:uid="{752CB6E4-217B-4C9A-8037-2D5520F77FEC}"/>
    <cellStyle name="แสดงผล 6 2 2" xfId="6306" xr:uid="{4D518B5D-BCB6-42C4-AA36-D05AC8281AF1}"/>
    <cellStyle name="แสดงผล 6 2 2 2" xfId="15206" xr:uid="{D64607A5-FA18-4677-B42F-9970F043E4E1}"/>
    <cellStyle name="แสดงผล 6 2 2 3" xfId="21954" xr:uid="{745997B7-DCBF-4AE4-AEB6-32BFE5B5D5A5}"/>
    <cellStyle name="แสดงผล 6 2 2 4" xfId="27404" xr:uid="{DBB759EA-67E6-4EDE-8BEF-FD7E2D4601C3}"/>
    <cellStyle name="แสดงผล 6 2 2 5" xfId="32348" xr:uid="{71C6006B-5296-404D-B38E-B5C7662D6505}"/>
    <cellStyle name="แสดงผล 6 2 3" xfId="7737" xr:uid="{38D18CEB-6032-49B1-A05E-A624BEE37E3D}"/>
    <cellStyle name="แสดงผล 6 2 3 2" xfId="2716" xr:uid="{ED17D09A-9999-496A-B42F-693D2081300B}"/>
    <cellStyle name="แสดงผล 6 2 3 3" xfId="20195" xr:uid="{0DA3E292-9290-42DC-A27E-3154CB4DB846}"/>
    <cellStyle name="แสดงผล 6 2 3 4" xfId="28835" xr:uid="{22E2768A-95F7-4A74-BB26-2B1A280650B7}"/>
    <cellStyle name="แสดงผล 6 2 3 5" xfId="36489" xr:uid="{B1F0DFDB-38FA-40BA-B52C-0D239928C87F}"/>
    <cellStyle name="แสดงผล 6 2 4" xfId="8547" xr:uid="{F793AA4F-1DB3-4958-B9A3-8D3A02EDF4A8}"/>
    <cellStyle name="แสดงผล 6 2 4 2" xfId="3046" xr:uid="{A7B226C8-F4D5-42A2-9B21-873D4383EC3D}"/>
    <cellStyle name="แสดงผล 6 2 4 3" xfId="18997" xr:uid="{8829E786-996F-4336-AB80-92F1400A16C6}"/>
    <cellStyle name="แสดงผล 6 2 4 4" xfId="29645" xr:uid="{096250DD-CB8F-4D21-A883-FCBFC4AA178A}"/>
    <cellStyle name="แสดงผล 6 2 4 5" xfId="32940" xr:uid="{1BBBD297-E6C3-46AF-AD46-61E0948F9035}"/>
    <cellStyle name="แสดงผล 6 2 5" xfId="9407" xr:uid="{27AECFA6-1EB5-4E2E-ADAD-F3FA03C99B07}"/>
    <cellStyle name="แสดงผล 6 2 5 2" xfId="3450" xr:uid="{1CF024A6-9D34-4958-B2B7-9D2C945A060D}"/>
    <cellStyle name="แสดงผล 6 2 5 3" xfId="22971" xr:uid="{17670D56-5753-4E2A-A1F5-62CB7848C2F0}"/>
    <cellStyle name="แสดงผล 6 2 5 4" xfId="30505" xr:uid="{98E45C39-9060-4AFA-A18B-9C6BAC040ECF}"/>
    <cellStyle name="แสดงผล 6 2 5 5" xfId="32184" xr:uid="{C349ADD8-1B76-4117-96FF-8481B8816358}"/>
    <cellStyle name="แสดงผล 6 2 6" xfId="10058" xr:uid="{360642BA-6563-41DA-807A-E72D6D0FE591}"/>
    <cellStyle name="แสดงผล 6 2 6 2" xfId="16010" xr:uid="{5195F140-42B8-4430-96D2-680482A938A4}"/>
    <cellStyle name="แสดงผล 6 2 6 3" xfId="20344" xr:uid="{FB6392EB-F208-4F23-B188-068E77141120}"/>
    <cellStyle name="แสดงผล 6 2 6 4" xfId="31156" xr:uid="{FA4EFE8E-48C3-48FD-A9AB-D33316C5A236}"/>
    <cellStyle name="แสดงผล 6 2 6 5" xfId="33237" xr:uid="{EC1CC5CF-8000-404B-81BF-B32905E76BBE}"/>
    <cellStyle name="แสดงผล 6 2 7" xfId="10557" xr:uid="{B36C0AFC-E7FC-407C-851E-3E9927EFBB9F}"/>
    <cellStyle name="แสดงผล 6 2 7 2" xfId="12287" xr:uid="{CA39B0E6-134C-45A2-923F-3442BAD518DF}"/>
    <cellStyle name="แสดงผล 6 2 7 3" xfId="22748" xr:uid="{38D94CC3-D890-4F47-BD54-5F1ACED268B4}"/>
    <cellStyle name="แสดงผล 6 2 7 4" xfId="31655" xr:uid="{5F4A01F5-2A10-44C8-BDE6-D4B63E0E0421}"/>
    <cellStyle name="แสดงผล 6 2 7 5" xfId="32099" xr:uid="{15A834C6-040A-4A3C-8229-79D4F6773E40}"/>
    <cellStyle name="แสดงผล 6 2 8" xfId="4187" xr:uid="{87C69B18-7215-4BC7-8F16-95A249E237D7}"/>
    <cellStyle name="แสดงผล 6 2 9" xfId="11651" xr:uid="{73C3E809-4958-4ED0-B99B-4CECE4AA3B44}"/>
    <cellStyle name="แสดงผล 6 3" xfId="6305" xr:uid="{F650A071-FCD1-4BEF-8A5E-A3FB447DD186}"/>
    <cellStyle name="แสดงผล 6 3 2" xfId="15930" xr:uid="{913EF637-10AC-419A-97D9-7FF8F2F6B71C}"/>
    <cellStyle name="แสดงผล 6 3 3" xfId="22381" xr:uid="{4D5F384D-C537-499E-AD9F-04A2E3309E57}"/>
    <cellStyle name="แสดงผล 6 3 4" xfId="27403" xr:uid="{51CE5AE1-DD55-4A79-AC03-0D63D7431276}"/>
    <cellStyle name="แสดงผล 6 3 5" xfId="33852" xr:uid="{8340AE53-0B46-4A95-A71B-C4C992D9543A}"/>
    <cellStyle name="แสดงผล 6 4" xfId="7736" xr:uid="{C1946962-15AC-467D-8237-7CC619B16E2C}"/>
    <cellStyle name="แสดงผล 6 4 2" xfId="2715" xr:uid="{0BD60EA9-35D2-4464-AC3C-525FB0483FBB}"/>
    <cellStyle name="แสดงผล 6 4 3" xfId="21311" xr:uid="{7D9D9A05-A3EE-474D-8085-8291ABB40701}"/>
    <cellStyle name="แสดงผล 6 4 4" xfId="28834" xr:uid="{E2E0534E-D7D4-4763-9734-72C19521E5C7}"/>
    <cellStyle name="แสดงผล 6 4 5" xfId="36211" xr:uid="{63338EEF-D480-4D91-BF26-217D59CFCF82}"/>
    <cellStyle name="แสดงผล 6 5" xfId="8546" xr:uid="{D80F8D9B-5F60-401A-8CD3-07FA069E60DB}"/>
    <cellStyle name="แสดงผล 6 5 2" xfId="3045" xr:uid="{D7611A15-6E3F-49C4-A818-A95BB89E9849}"/>
    <cellStyle name="แสดงผล 6 5 3" xfId="23249" xr:uid="{0A546D71-F95D-4586-BD9A-2343342C7C86}"/>
    <cellStyle name="แสดงผล 6 5 4" xfId="29644" xr:uid="{F4648022-9F19-4A76-9B2C-4DD240D266FD}"/>
    <cellStyle name="แสดงผล 6 5 5" xfId="32939" xr:uid="{9F67B69B-4EAF-42C7-8204-902DCFC089BF}"/>
    <cellStyle name="แสดงผล 6 6" xfId="9406" xr:uid="{DA77A905-5297-4647-9F5A-F23BF713C5FF}"/>
    <cellStyle name="แสดงผล 6 6 2" xfId="3449" xr:uid="{034104E4-D177-42EC-9164-3B8CABBD10DE}"/>
    <cellStyle name="แสดงผล 6 6 3" xfId="11802" xr:uid="{C7723E81-0EB0-4C69-826B-E58E5106E606}"/>
    <cellStyle name="แสดงผล 6 6 4" xfId="30504" xr:uid="{C7D1EB33-05BB-4F24-9345-68C3E9B9CDA3}"/>
    <cellStyle name="แสดงผล 6 6 5" xfId="35020" xr:uid="{FA897F8F-6049-443B-9CF9-81424D1B2005}"/>
    <cellStyle name="แสดงผล 6 7" xfId="10057" xr:uid="{3D66CA31-D4D3-4F9B-9020-374FF5789E13}"/>
    <cellStyle name="แสดงผล 6 7 2" xfId="16743" xr:uid="{41294DA9-41B3-4990-AA58-9E736AC6FFA0}"/>
    <cellStyle name="แสดงผล 6 7 3" xfId="19392" xr:uid="{5F4C1B49-268D-45B2-A049-3078E2136DD6}"/>
    <cellStyle name="แสดงผล 6 7 4" xfId="31155" xr:uid="{B6A2762E-12F3-4D5E-B266-11B7275879D5}"/>
    <cellStyle name="แสดงผล 6 7 5" xfId="33728" xr:uid="{25473DC4-3B49-4706-B011-DDC2BE93D05B}"/>
    <cellStyle name="แสดงผล 6 8" xfId="10556" xr:uid="{F485F590-3CB7-4EF2-8A58-7F79A426CDC8}"/>
    <cellStyle name="แสดงผล 6 8 2" xfId="3636" xr:uid="{3A19054A-E239-4808-8E68-B6CE67C6E423}"/>
    <cellStyle name="แสดงผล 6 8 3" xfId="19893" xr:uid="{84BB5284-5C27-4BE7-A371-CBCF1B9D5344}"/>
    <cellStyle name="แสดงผล 6 8 4" xfId="31654" xr:uid="{EAD24279-2BFE-4058-89F5-7DA79E79A6D1}"/>
    <cellStyle name="แสดงผล 6 8 5" xfId="33867" xr:uid="{3345D51E-6C1C-4037-81F4-BB6549B70138}"/>
    <cellStyle name="แสดงผล 6 9" xfId="4186" xr:uid="{1DF0FC46-77D4-4923-A1EF-F8C84D3A80CA}"/>
    <cellStyle name="แสดงผล 7" xfId="2019" xr:uid="{00000000-0005-0000-0000-0000E3070000}"/>
    <cellStyle name="แสดงผล 7 10" xfId="19649" xr:uid="{3D160D30-C7F5-4BE0-86A7-DC42393B8A34}"/>
    <cellStyle name="แสดงผล 7 11" xfId="25323" xr:uid="{F6342EBF-1FF0-4FCB-A6F8-68A6F2162DC5}"/>
    <cellStyle name="แสดงผล 7 12" xfId="36686" xr:uid="{C1A3FE40-BCB3-49C3-9306-03B3E16CB243}"/>
    <cellStyle name="แสดงผล 7 2" xfId="6307" xr:uid="{D8E125CE-E887-470D-8485-4828EC14894D}"/>
    <cellStyle name="แสดงผล 7 2 2" xfId="13922" xr:uid="{BC20C3AD-7D81-490E-875B-4EDD9D2CD172}"/>
    <cellStyle name="แสดงผล 7 2 3" xfId="21421" xr:uid="{AB56972E-D15D-4FA9-A71F-89DC2217E637}"/>
    <cellStyle name="แสดงผล 7 2 4" xfId="27405" xr:uid="{112ED608-0FD9-4DA8-8B96-1A8A3318B740}"/>
    <cellStyle name="แสดงผล 7 2 5" xfId="32346" xr:uid="{F47B1744-A1EF-4EA0-81B0-012B14B7A9FF}"/>
    <cellStyle name="แสดงผล 7 3" xfId="7738" xr:uid="{44847360-70D5-4AB1-A860-3744D7F47E7F}"/>
    <cellStyle name="แสดงผล 7 3 2" xfId="16931" xr:uid="{258EF0C4-233E-450C-9B18-E868DBED3D30}"/>
    <cellStyle name="แสดงผล 7 3 3" xfId="19087" xr:uid="{B59F3B77-7EE0-428F-A5DF-3AE1F327CA33}"/>
    <cellStyle name="แสดงผล 7 3 4" xfId="28836" xr:uid="{E1D2D0C5-8971-4C23-ABD5-0C3E787530EE}"/>
    <cellStyle name="แสดงผล 7 3 5" xfId="34198" xr:uid="{367F7B4C-9ACF-4F56-96DE-6F6A55CCCEE8}"/>
    <cellStyle name="แสดงผล 7 4" xfId="8548" xr:uid="{AEFCB058-3EB1-4032-B95E-8DC3F18D6D6E}"/>
    <cellStyle name="แสดงผล 7 4 2" xfId="18257" xr:uid="{47D27C66-0A00-4553-87EC-9D887C7E79E3}"/>
    <cellStyle name="แสดงผล 7 4 3" xfId="4013" xr:uid="{8BFF79A7-F156-4A78-88F3-2F8DF130D24C}"/>
    <cellStyle name="แสดงผล 7 4 4" xfId="29646" xr:uid="{1B6E4ADA-BBDE-4873-87E1-4D49AE9EF83B}"/>
    <cellStyle name="แสดงผล 7 4 5" xfId="24197" xr:uid="{6102DAC6-DE79-4571-A93F-AAF8F9862819}"/>
    <cellStyle name="แสดงผล 7 5" xfId="9408" xr:uid="{7D756616-6153-42F1-911F-9B89218F85F4}"/>
    <cellStyle name="แสดงผล 7 5 2" xfId="17996" xr:uid="{B21025CC-A1D9-4582-9D7F-842EB4BF8C4C}"/>
    <cellStyle name="แสดงผล 7 5 3" xfId="18697" xr:uid="{B86C8E84-105B-491E-AEF1-14E56B69CD45}"/>
    <cellStyle name="แสดงผล 7 5 4" xfId="30506" xr:uid="{27972453-C19E-4445-8B61-7E267B4CC49D}"/>
    <cellStyle name="แสดงผล 7 5 5" xfId="24403" xr:uid="{8587F6AB-51E9-4CEF-8FBC-BBD549EE2F0D}"/>
    <cellStyle name="แสดงผล 7 6" xfId="7073" xr:uid="{8C46D068-B76A-48D4-AB2A-45F98FAC5539}"/>
    <cellStyle name="แสดงผล 7 6 2" xfId="12149" xr:uid="{24E06A13-87F4-4CAF-82D0-5C6756312E05}"/>
    <cellStyle name="แสดงผล 7 6 3" xfId="22214" xr:uid="{A99B0F71-5B15-4559-9FC6-906216F09404}"/>
    <cellStyle name="แสดงผล 7 6 4" xfId="28171" xr:uid="{E42E7323-6C8A-4B9F-BE9C-C383E6C84C91}"/>
    <cellStyle name="แสดงผล 7 6 5" xfId="32759" xr:uid="{06A72078-2489-472D-AE6B-738C4477B2C7}"/>
    <cellStyle name="แสดงผล 7 7" xfId="10558" xr:uid="{17035B0E-A89D-4C94-9819-533BC16BD9CB}"/>
    <cellStyle name="แสดงผล 7 7 2" xfId="13948" xr:uid="{5E7A4D8B-F772-4394-A638-AFA169095410}"/>
    <cellStyle name="แสดงผล 7 7 3" xfId="20439" xr:uid="{522BC69E-7ABF-472B-897D-3F254B4F7FDA}"/>
    <cellStyle name="แสดงผล 7 7 4" xfId="31656" xr:uid="{E8CED8EF-B0A1-4455-BA9D-2A58AB4AA234}"/>
    <cellStyle name="แสดงผล 7 7 5" xfId="24565" xr:uid="{27E2A788-D572-40E9-9AC9-7F0A570C7FA5}"/>
    <cellStyle name="แสดงผล 7 8" xfId="4188" xr:uid="{6BBA38D1-535E-4D04-8FD4-8D91F8A2C9CC}"/>
    <cellStyle name="แสดงผล 7 9" xfId="11650" xr:uid="{BF965F54-3D00-4057-A3B7-A09626DCD9BB}"/>
    <cellStyle name="แสดงผล 8" xfId="6288" xr:uid="{66F0728F-DA82-4539-BFD7-60AA983EAE71}"/>
    <cellStyle name="แสดงผล 8 2" xfId="17906" xr:uid="{FF5B81E4-6BEE-4265-AF78-951EC19EB12C}"/>
    <cellStyle name="แสดงผล 8 3" xfId="22940" xr:uid="{CE034445-A16B-40CA-B0CA-83A9F91F93BA}"/>
    <cellStyle name="แสดงผล 8 4" xfId="27386" xr:uid="{53FF0504-DA16-403F-81C3-B7363444E9A0}"/>
    <cellStyle name="แสดงผล 8 5" xfId="32339" xr:uid="{2E909ECF-E04E-4979-85DD-58689FD72064}"/>
    <cellStyle name="แสดงผล 9" xfId="7719" xr:uid="{BC7410A6-4A0E-4A72-B8B0-0DB228EA4DA5}"/>
    <cellStyle name="แสดงผล 9 2" xfId="16798" xr:uid="{D4C94F2E-A728-4E36-A311-63A0D21218DF}"/>
    <cellStyle name="แสดงผล 9 3" xfId="13891" xr:uid="{BBC5EE0F-A658-4250-A6F2-F0E1F15A03C3}"/>
    <cellStyle name="แสดงผล 9 4" xfId="28817" xr:uid="{4D23F263-D6F0-4DE7-9D82-B780C58DE0A2}"/>
    <cellStyle name="แสดงผล 9 5" xfId="35070" xr:uid="{3F8128FD-DB54-42FA-B2BE-B9CB89DBDB65}"/>
    <cellStyle name="การคำนวณ" xfId="2020" xr:uid="{00000000-0005-0000-0000-0000E4070000}"/>
    <cellStyle name="การคำนวณ 10" xfId="7739" xr:uid="{B6031007-FD40-4E30-A077-7CBC647C1101}"/>
    <cellStyle name="การคำนวณ 10 2" xfId="17251" xr:uid="{23532AD2-097C-411B-9FBC-8600A3974E2B}"/>
    <cellStyle name="การคำนวณ 10 3" xfId="20250" xr:uid="{A0162831-3D0E-428D-80A6-2435A925A0AB}"/>
    <cellStyle name="การคำนวณ 10 4" xfId="28837" xr:uid="{382183C4-804B-445C-990D-D73DF9260D7D}"/>
    <cellStyle name="การคำนวณ 10 5" xfId="33079" xr:uid="{2142D38E-D4F1-4276-95EF-B9BD7239BE4C}"/>
    <cellStyle name="การคำนวณ 11" xfId="8549" xr:uid="{34057B11-E587-4871-BED6-A4D2C1CC1A6D}"/>
    <cellStyle name="การคำนวณ 11 2" xfId="12901" xr:uid="{575605AC-107C-433A-9F04-CFED2F873315}"/>
    <cellStyle name="การคำนวณ 11 3" xfId="14159" xr:uid="{B3962DC5-2A33-43ED-A7B1-BE7556DECB8D}"/>
    <cellStyle name="การคำนวณ 11 4" xfId="29647" xr:uid="{BEE7F70D-A43E-4278-8DA7-F929238AFD91}"/>
    <cellStyle name="การคำนวณ 11 5" xfId="24198" xr:uid="{4B8BDBEC-EB03-4A4F-9CD0-421C843708C9}"/>
    <cellStyle name="การคำนวณ 12" xfId="9409" xr:uid="{8DC1A659-2FC5-4970-B869-D5C8E3A72AD1}"/>
    <cellStyle name="การคำนวณ 12 2" xfId="12617" xr:uid="{FA4F4637-5B1C-4138-AE39-571DABB00C90}"/>
    <cellStyle name="การคำนวณ 12 3" xfId="22982" xr:uid="{5E55CD95-8171-4BE7-B422-939F2712E168}"/>
    <cellStyle name="การคำนวณ 12 4" xfId="30507" xr:uid="{527ECBF8-ABEE-4FCB-BA28-09CA31621C32}"/>
    <cellStyle name="การคำนวณ 12 5" xfId="24404" xr:uid="{B537C397-DFC6-4497-9AC6-45842E53E3E7}"/>
    <cellStyle name="การคำนวณ 13" xfId="8410" xr:uid="{51153492-8E1E-4DDA-AEB3-2B7D9FA7D022}"/>
    <cellStyle name="การคำนวณ 13 2" xfId="12251" xr:uid="{308B941C-AD63-4E0F-8C97-C68F903E6E2C}"/>
    <cellStyle name="การคำนวณ 13 3" xfId="13456" xr:uid="{A8544479-7D5F-4ABF-BA86-21F55551D04F}"/>
    <cellStyle name="การคำนวณ 13 4" xfId="29508" xr:uid="{A28120F4-39C6-49C8-A7D9-4C31296122B0}"/>
    <cellStyle name="การคำนวณ 13 5" xfId="33002" xr:uid="{7366D057-862C-47BE-A7D0-43C58721E67D}"/>
    <cellStyle name="การคำนวณ 14" xfId="10559" xr:uid="{1DE22C04-B6D8-412E-AACC-6BC2B19C0D73}"/>
    <cellStyle name="การคำนวณ 14 2" xfId="17702" xr:uid="{E7314D92-999F-4FB3-89E8-047CD19DBD7D}"/>
    <cellStyle name="การคำนวณ 14 3" xfId="21981" xr:uid="{61FE91CD-637E-4FA3-BCAC-AAB9B81BBB75}"/>
    <cellStyle name="การคำนวณ 14 4" xfId="31657" xr:uid="{773CAC71-1543-4AAE-9339-A63145DB87CF}"/>
    <cellStyle name="การคำนวณ 14 5" xfId="23497" xr:uid="{CDE97CE6-66F6-42CD-BA69-558A8A1A0F52}"/>
    <cellStyle name="การคำนวณ 15" xfId="4189" xr:uid="{2E8E6CCA-EEBD-4C68-BC5B-2912698D6A8B}"/>
    <cellStyle name="การคำนวณ 16" xfId="17504" xr:uid="{9D45ED99-0063-4B09-845B-D895902C3A90}"/>
    <cellStyle name="การคำนวณ 17" xfId="3684" xr:uid="{22F09A66-EA73-4CBB-B7BE-8B1F5F499702}"/>
    <cellStyle name="การคำนวณ 18" xfId="25324" xr:uid="{D335C756-FD5F-4044-8413-1BD31661A1DB}"/>
    <cellStyle name="การคำนวณ 19" xfId="34162" xr:uid="{03A60180-3CB6-4D37-B904-A5FD0C5F4B5E}"/>
    <cellStyle name="การคำนวณ 2" xfId="2021" xr:uid="{00000000-0005-0000-0000-0000E5070000}"/>
    <cellStyle name="การคำนวณ 2 10" xfId="8550" xr:uid="{82016C44-FF2E-478D-92EC-8BC23824155D}"/>
    <cellStyle name="การคำนวณ 2 10 2" xfId="18260" xr:uid="{7BA9DAD8-748A-4F6E-A086-4AFBAC03EA83}"/>
    <cellStyle name="การคำนวณ 2 10 3" xfId="17875" xr:uid="{35242778-850C-40C7-AEE7-5907B27949EF}"/>
    <cellStyle name="การคำนวณ 2 10 4" xfId="29648" xr:uid="{DCBC13C0-DF20-4C6F-A037-03E5D35C1162}"/>
    <cellStyle name="การคำนวณ 2 10 5" xfId="32937" xr:uid="{3DEB33F2-6437-4957-8E0F-E4C23F7554F9}"/>
    <cellStyle name="การคำนวณ 2 11" xfId="9410" xr:uid="{F399D83B-1489-43E2-85E8-9F3CC3816AE1}"/>
    <cellStyle name="การคำนวณ 2 11 2" xfId="17997" xr:uid="{F2F5C325-7F4B-4C8F-851D-0C079BB79C98}"/>
    <cellStyle name="การคำนวณ 2 11 3" xfId="18708" xr:uid="{D085B28D-30D0-41A4-956D-D9E4330171B3}"/>
    <cellStyle name="การคำนวณ 2 11 4" xfId="30508" xr:uid="{900B4923-7C1D-44A6-9B4A-E6C824CFA6B0}"/>
    <cellStyle name="การคำนวณ 2 11 5" xfId="32887" xr:uid="{72BD9CE3-D8E4-4C70-8543-F32459866F0B}"/>
    <cellStyle name="การคำนวณ 2 12" xfId="10055" xr:uid="{4C2EFE0C-E14B-4ACE-8719-4CC974603002}"/>
    <cellStyle name="การคำนวณ 2 12 2" xfId="17747" xr:uid="{E1242A4D-DC96-4106-B21C-62F63067BFA3}"/>
    <cellStyle name="การคำนวณ 2 12 3" xfId="18556" xr:uid="{B6B35FED-ED0F-49EF-9672-DECC2F6F9B4B}"/>
    <cellStyle name="การคำนวณ 2 12 4" xfId="31153" xr:uid="{61406641-0B11-4885-832F-B3CB0D5A76A2}"/>
    <cellStyle name="การคำนวณ 2 12 5" xfId="36320" xr:uid="{AC2A02AA-8584-422A-B183-5C75A0DDDA09}"/>
    <cellStyle name="การคำนวณ 2 13" xfId="10560" xr:uid="{9B4D1156-0723-4A33-B526-179E9718E5BB}"/>
    <cellStyle name="การคำนวณ 2 13 2" xfId="14575" xr:uid="{F1C2087C-1537-4C0B-B032-BB5473CC86A6}"/>
    <cellStyle name="การคำนวณ 2 13 3" xfId="21461" xr:uid="{36E74674-0680-41B0-92DD-BB72D5AEAEEC}"/>
    <cellStyle name="การคำนวณ 2 13 4" xfId="31658" xr:uid="{2C3B26B6-CA94-4FD1-BFF6-C42BCFAE098B}"/>
    <cellStyle name="การคำนวณ 2 13 5" xfId="33864" xr:uid="{ECCEBC56-27D3-4E7D-9B74-C7F3F03BF5C7}"/>
    <cellStyle name="การคำนวณ 2 14" xfId="4190" xr:uid="{4719617A-24C6-4DB3-B8CD-059069D59A40}"/>
    <cellStyle name="การคำนวณ 2 15" xfId="14255" xr:uid="{344A2E33-FF72-490D-B39E-1FA0A31ECEDE}"/>
    <cellStyle name="การคำนวณ 2 16" xfId="16474" xr:uid="{3BFEDF17-EEBC-4BC2-B1E3-08B502727AA7}"/>
    <cellStyle name="การคำนวณ 2 17" xfId="25325" xr:uid="{1A109AE3-8BF0-40CA-8062-13CDA5C8AB4A}"/>
    <cellStyle name="การคำนวณ 2 18" xfId="35858" xr:uid="{605B297C-8CE3-4FF1-A7A0-2C49A8C0DA3B}"/>
    <cellStyle name="การคำนวณ 2 2" xfId="2022" xr:uid="{00000000-0005-0000-0000-0000E6070000}"/>
    <cellStyle name="การคำนวณ 2 2 10" xfId="4191" xr:uid="{0D12D68E-4979-40A4-87A8-16E37770EFA2}"/>
    <cellStyle name="การคำนวณ 2 2 11" xfId="16418" xr:uid="{9B9A52D5-4F5F-421E-B543-14917A802CDF}"/>
    <cellStyle name="การคำนวณ 2 2 12" xfId="22645" xr:uid="{5C5D7356-0066-4EE2-9806-7DB932637BC5}"/>
    <cellStyle name="การคำนวณ 2 2 13" xfId="25326" xr:uid="{CFDF6A1E-8901-4B80-AA62-C7A76047FF2A}"/>
    <cellStyle name="การคำนวณ 2 2 14" xfId="35317" xr:uid="{8886DE53-EDF0-4DC7-B825-A28A8ADFB661}"/>
    <cellStyle name="การคำนวณ 2 2 2" xfId="2023" xr:uid="{00000000-0005-0000-0000-0000E7070000}"/>
    <cellStyle name="การคำนวณ 2 2 2 10" xfId="15684" xr:uid="{F979D678-2C0C-4385-B447-2321605657A1}"/>
    <cellStyle name="การคำนวณ 2 2 2 11" xfId="20154" xr:uid="{0FBDFDD2-B02E-4D74-92BD-35302DFDB507}"/>
    <cellStyle name="การคำนวณ 2 2 2 12" xfId="25327" xr:uid="{E257FDB6-B1ED-4CBB-8D7A-5DDD443BC4C1}"/>
    <cellStyle name="การคำนวณ 2 2 2 13" xfId="34735" xr:uid="{30BCCECF-B0FE-4142-82ED-D2180FC63B46}"/>
    <cellStyle name="การคำนวณ 2 2 2 2" xfId="4594" xr:uid="{60F66491-E017-45AA-82B9-E01F6B43EDFA}"/>
    <cellStyle name="การคำนวณ 2 2 2 2 10" xfId="25715" xr:uid="{C912A3CA-A755-4919-B9F0-2D2DA31D179A}"/>
    <cellStyle name="การคำนวณ 2 2 2 2 11" xfId="36636" xr:uid="{3B8C1F2D-FAEE-4BFE-9F0E-BBC03CEAE1B8}"/>
    <cellStyle name="การคำนวณ 2 2 2 2 2" xfId="8098" xr:uid="{C389DB0B-48CE-4BB6-BDE7-62701C781155}"/>
    <cellStyle name="การคำนวณ 2 2 2 2 2 2" xfId="2890" xr:uid="{5F6F5203-7F4B-4814-91D4-E31B285C13AE}"/>
    <cellStyle name="การคำนวณ 2 2 2 2 2 3" xfId="13934" xr:uid="{9A0EB8DB-678C-43A0-9013-80679C07348C}"/>
    <cellStyle name="การคำนวณ 2 2 2 2 2 4" xfId="29196" xr:uid="{4C94CE26-39E3-45FD-A043-37802CF7FFEA}"/>
    <cellStyle name="การคำนวณ 2 2 2 2 2 5" xfId="26389" xr:uid="{35347395-8F47-4B33-8D37-6D351D1CC4F9}"/>
    <cellStyle name="การคำนวณ 2 2 2 2 3" xfId="8919" xr:uid="{CDF2052F-AFBD-4D26-8423-14C55A82B6BC}"/>
    <cellStyle name="การคำนวณ 2 2 2 2 3 2" xfId="3194" xr:uid="{D71600B5-51F7-4FA5-B730-B4506FE49F56}"/>
    <cellStyle name="การคำนวณ 2 2 2 2 3 3" xfId="18868" xr:uid="{98E145F6-82B2-4EEF-9702-F94CE272DE96}"/>
    <cellStyle name="การคำนวณ 2 2 2 2 3 4" xfId="30017" xr:uid="{FB29A8D2-8FBF-4AC6-A7DF-4E76785A7488}"/>
    <cellStyle name="การคำนวณ 2 2 2 2 3 5" xfId="32758" xr:uid="{52AC87C9-4669-49CF-B4C6-28DB37157E23}"/>
    <cellStyle name="การคำนวณ 2 2 2 2 4" xfId="9743" xr:uid="{38738424-8C7E-415C-B1F5-8B37A2B3492A}"/>
    <cellStyle name="การคำนวณ 2 2 2 2 4 2" xfId="15342" xr:uid="{9DF44E5F-64ED-48C9-BF5E-597C4EA71CDF}"/>
    <cellStyle name="การคำนวณ 2 2 2 2 4 3" xfId="21006" xr:uid="{650AF773-1A9D-4FCA-9776-4E6EEBFD8626}"/>
    <cellStyle name="การคำนวณ 2 2 2 2 4 4" xfId="30841" xr:uid="{D9B353DF-5FFD-4580-896D-E9AE41D8703A}"/>
    <cellStyle name="การคำนวณ 2 2 2 2 4 5" xfId="32160" xr:uid="{3C279ED2-6CB7-4EBB-93FB-E5652C95CDD8}"/>
    <cellStyle name="การคำนวณ 2 2 2 2 5" xfId="9243" xr:uid="{0A7B9F29-E302-4D58-9243-84003C9D9D2C}"/>
    <cellStyle name="การคำนวณ 2 2 2 2 5 2" xfId="12670" xr:uid="{93132815-8B80-4EA1-A88E-64EBE26AC713}"/>
    <cellStyle name="การคำนวณ 2 2 2 2 5 3" xfId="11929" xr:uid="{A65BE907-71D6-46D5-BCC8-B536028CAB31}"/>
    <cellStyle name="การคำนวณ 2 2 2 2 5 4" xfId="30341" xr:uid="{38C32776-3E5C-4EC8-BB35-0502C1CB1CC5}"/>
    <cellStyle name="การคำนวณ 2 2 2 2 5 5" xfId="36262" xr:uid="{2444DB28-6F4F-43E6-BB5D-7F3932069ADF}"/>
    <cellStyle name="การคำนวณ 2 2 2 2 6" xfId="10853" xr:uid="{A9B8B611-3B3B-4C1E-8621-8015742CDFBE}"/>
    <cellStyle name="การคำนวณ 2 2 2 2 6 2" xfId="13171" xr:uid="{7D3B1FAF-06E9-4102-8352-905B75A96AA0}"/>
    <cellStyle name="การคำนวณ 2 2 2 2 6 3" xfId="20926" xr:uid="{5053D510-7E9C-44AF-B639-053A4638F2FF}"/>
    <cellStyle name="การคำนวณ 2 2 2 2 6 4" xfId="31951" xr:uid="{B35E54EC-EA18-4FB1-B8A8-3E60376C65DC}"/>
    <cellStyle name="การคำนวณ 2 2 2 2 6 5" xfId="25109" xr:uid="{43F83CE1-1C79-4F1D-ACA9-CF7475480E0B}"/>
    <cellStyle name="การคำนวณ 2 2 2 2 7" xfId="6687" xr:uid="{F0544213-D360-44A7-A99D-A910A0F998B8}"/>
    <cellStyle name="การคำนวณ 2 2 2 2 7 2" xfId="13269" xr:uid="{4DDEBE74-7111-4F9D-AA7E-72208230B3B9}"/>
    <cellStyle name="การคำนวณ 2 2 2 2 7 3" xfId="20082" xr:uid="{41E494FD-C346-4AB8-AC16-59ADF964F3CE}"/>
    <cellStyle name="การคำนวณ 2 2 2 2 7 4" xfId="27785" xr:uid="{0D7C9D42-9329-4AFE-B524-0899D9AA07B0}"/>
    <cellStyle name="การคำนวณ 2 2 2 2 7 5" xfId="36952" xr:uid="{B2DFF444-57E1-463B-8B3A-FA4C6628286E}"/>
    <cellStyle name="การคำนวณ 2 2 2 2 8" xfId="11593" xr:uid="{9042E3E3-A9A4-4175-86D3-FDC5C49771C7}"/>
    <cellStyle name="การคำนวณ 2 2 2 2 9" xfId="20677" xr:uid="{BD753B66-46C6-434B-BC45-DC3C1F3AABD0}"/>
    <cellStyle name="การคำนวณ 2 2 2 3" xfId="6311" xr:uid="{FFEF0983-BA8A-455C-8849-6A5451710A6F}"/>
    <cellStyle name="การคำนวณ 2 2 2 3 2" xfId="12226" xr:uid="{D422B91D-1812-4A3D-9FFE-4F00402D3E34}"/>
    <cellStyle name="การคำนวณ 2 2 2 3 3" xfId="16661" xr:uid="{21F1121A-B7F3-4B3A-AC6D-8D6BACFCC7E0}"/>
    <cellStyle name="การคำนวณ 2 2 2 3 4" xfId="27409" xr:uid="{F400F212-7377-4E97-835C-5A43230E88F6}"/>
    <cellStyle name="การคำนวณ 2 2 2 3 5" xfId="32392" xr:uid="{D6311128-A3BF-4A04-A3B4-61E4AD49CB51}"/>
    <cellStyle name="การคำนวณ 2 2 2 4" xfId="7742" xr:uid="{0BD59B9E-5119-4B59-A1E5-359D48827D7F}"/>
    <cellStyle name="การคำนวณ 2 2 2 4 2" xfId="2717" xr:uid="{880BE9FD-A543-43A0-A5DC-B73260B3872B}"/>
    <cellStyle name="การคำนวณ 2 2 2 4 3" xfId="22831" xr:uid="{25290D36-62EE-4ADB-BCCD-6AD7CFCEB266}"/>
    <cellStyle name="การคำนวณ 2 2 2 4 4" xfId="28840" xr:uid="{0A3524C5-9A9B-492A-88FE-0E9A55BDA8B1}"/>
    <cellStyle name="การคำนวณ 2 2 2 4 5" xfId="33274" xr:uid="{14246BDD-6DD9-42D0-9548-7B6C93B73548}"/>
    <cellStyle name="การคำนวณ 2 2 2 5" xfId="8552" xr:uid="{E21BC7F9-81A3-441D-A1D7-10C6B198F26A}"/>
    <cellStyle name="การคำนวณ 2 2 2 5 2" xfId="3047" xr:uid="{EDA56E54-2460-4D2F-A13B-942AA87807CE}"/>
    <cellStyle name="การคำนวณ 2 2 2 5 3" xfId="18991" xr:uid="{54F93877-0992-413F-BD63-C566409EF175}"/>
    <cellStyle name="การคำนวณ 2 2 2 5 4" xfId="29650" xr:uid="{E8273FE8-5AEB-4FE7-AE4E-6DEE03FD14A9}"/>
    <cellStyle name="การคำนวณ 2 2 2 5 5" xfId="24199" xr:uid="{086FD287-1FB1-4C8F-ACFA-76BE962DBD28}"/>
    <cellStyle name="การคำนวณ 2 2 2 6" xfId="9412" xr:uid="{10E3490A-9276-43E1-9FA2-CADF0C5B6BFD}"/>
    <cellStyle name="การคำนวณ 2 2 2 6 2" xfId="3451" xr:uid="{E44B79E3-7519-493A-9901-A38BD25DD108}"/>
    <cellStyle name="การคำนวณ 2 2 2 6 3" xfId="22980" xr:uid="{D04ED928-C8C6-4E42-A66E-4A2CCFB10148}"/>
    <cellStyle name="การคำนวณ 2 2 2 6 4" xfId="30510" xr:uid="{D2594FDE-1DF3-4634-B113-43D9520C246F}"/>
    <cellStyle name="การคำนวณ 2 2 2 6 5" xfId="33139" xr:uid="{D1EF753E-F861-4E29-9C79-25FB6890905D}"/>
    <cellStyle name="การคำนวณ 2 2 2 7" xfId="6382" xr:uid="{8DBC8C9B-6B90-4027-880E-F69EBE413505}"/>
    <cellStyle name="การคำนวณ 2 2 2 7 2" xfId="2345" xr:uid="{08188AE6-CAF2-454C-BFFB-9A6B3C14E692}"/>
    <cellStyle name="การคำนวณ 2 2 2 7 3" xfId="13479" xr:uid="{1B2B07D5-7E10-4E88-B10F-EDCAEABC38CF}"/>
    <cellStyle name="การคำนวณ 2 2 2 7 4" xfId="27480" xr:uid="{A4515009-1C09-4DE2-A157-EB53F227ABF6}"/>
    <cellStyle name="การคำนวณ 2 2 2 7 5" xfId="26172" xr:uid="{2373125F-68CE-487D-B0DA-C1FC8D360824}"/>
    <cellStyle name="การคำนวณ 2 2 2 8" xfId="10562" xr:uid="{60E6AA13-AFA5-45B0-A086-30A2925415B8}"/>
    <cellStyle name="การคำนวณ 2 2 2 8 2" xfId="15965" xr:uid="{F6134F4D-3BC6-4B1C-8B40-FF2CB67C24A0}"/>
    <cellStyle name="การคำนวณ 2 2 2 8 3" xfId="15166" xr:uid="{EECF7BAD-9D2E-4BCB-A616-0E0F546AC7D1}"/>
    <cellStyle name="การคำนวณ 2 2 2 8 4" xfId="31660" xr:uid="{7050A8AC-278C-454F-808C-9C2307AAF3C8}"/>
    <cellStyle name="การคำนวณ 2 2 2 8 5" xfId="33865" xr:uid="{C3C192E8-5955-46D4-88EF-D36D1596F1A3}"/>
    <cellStyle name="การคำนวณ 2 2 2 9" xfId="4192" xr:uid="{125CBE83-CC88-4BFF-8213-9FE93A0481A1}"/>
    <cellStyle name="การคำนวณ 2 2 3" xfId="4593" xr:uid="{94F451A4-6259-4A06-9235-6DF70314DACE}"/>
    <cellStyle name="การคำนวณ 2 2 3 10" xfId="25714" xr:uid="{54FA10D8-8ECE-44B4-AE39-24D65E675F67}"/>
    <cellStyle name="การคำนวณ 2 2 3 11" xfId="23609" xr:uid="{5AC06F8B-1CEC-436E-B9E4-FCB12DF9BB4E}"/>
    <cellStyle name="การคำนวณ 2 2 3 2" xfId="8097" xr:uid="{C810ABC9-F14F-4955-922E-976AF7A5264E}"/>
    <cellStyle name="การคำนวณ 2 2 3 2 2" xfId="2889" xr:uid="{2A68CFFA-E19A-47EA-B1C8-A73AF9D139F6}"/>
    <cellStyle name="การคำนวณ 2 2 3 2 3" xfId="16667" xr:uid="{BDFA17B3-0F53-48CE-BB52-E687B268D31F}"/>
    <cellStyle name="การคำนวณ 2 2 3 2 4" xfId="29195" xr:uid="{29173371-BB4C-48EC-B3C4-27E6E895E96E}"/>
    <cellStyle name="การคำนวณ 2 2 3 2 5" xfId="25457" xr:uid="{E8E9251F-49BB-45A7-B548-4C83F9D4AABA}"/>
    <cellStyle name="การคำนวณ 2 2 3 3" xfId="8918" xr:uid="{8317A45C-FAAD-4339-92B2-8052404FAD04}"/>
    <cellStyle name="การคำนวณ 2 2 3 3 2" xfId="3193" xr:uid="{C860A32F-770A-4A13-B531-5AA1E88EB537}"/>
    <cellStyle name="การคำนวณ 2 2 3 3 3" xfId="23135" xr:uid="{4B6A2FF3-7CE2-4899-BF09-8EB3D5F01A08}"/>
    <cellStyle name="การคำนวณ 2 2 3 3 4" xfId="30016" xr:uid="{1DCC4363-5FC5-4A27-B93D-005ECA22C44E}"/>
    <cellStyle name="การคำนวณ 2 2 3 3 5" xfId="25407" xr:uid="{50020EBE-D406-49D4-828E-C541423A441E}"/>
    <cellStyle name="การคำนวณ 2 2 3 4" xfId="9742" xr:uid="{EC100CD7-1A07-4081-BF9B-F8A33DC9A0D1}"/>
    <cellStyle name="การคำนวณ 2 2 3 4 2" xfId="16072" xr:uid="{6B6E2A4C-43CC-48B1-83CA-E743D90FA0B4}"/>
    <cellStyle name="การคำนวณ 2 2 3 4 3" xfId="21519" xr:uid="{1ADB3DE2-5727-41C9-82B3-16796A2EE2E9}"/>
    <cellStyle name="การคำนวณ 2 2 3 4 4" xfId="30840" xr:uid="{0B375351-07F2-41F6-9F5F-1C816586D0E1}"/>
    <cellStyle name="การคำนวณ 2 2 3 4 5" xfId="34996" xr:uid="{FE296D07-CA5D-483C-9B4A-945F19B5E773}"/>
    <cellStyle name="การคำนวณ 2 2 3 5" xfId="9242" xr:uid="{01727315-705D-47BA-8CDC-BF29AFC85CDF}"/>
    <cellStyle name="การคำนวณ 2 2 3 5 2" xfId="18047" xr:uid="{4F84FBA0-E0A5-46A5-B985-B1D370342B42}"/>
    <cellStyle name="การคำนวณ 2 2 3 5 3" xfId="23037" xr:uid="{B351E226-F655-4352-9DD3-379153D5F7C8}"/>
    <cellStyle name="การคำนวณ 2 2 3 5 4" xfId="30340" xr:uid="{3899E4C4-6C95-4FD4-97F8-392628D14870}"/>
    <cellStyle name="การคำนวณ 2 2 3 5 5" xfId="35344" xr:uid="{DD64563B-D275-4B92-A455-C23CDE45FE17}"/>
    <cellStyle name="การคำนวณ 2 2 3 6" xfId="10852" xr:uid="{8E896AB4-DA14-4291-857D-8E286EDFB448}"/>
    <cellStyle name="การคำนวณ 2 2 3 6 2" xfId="14488" xr:uid="{586C39C8-56A4-4C0B-ABDC-729922CF4D7F}"/>
    <cellStyle name="การคำนวณ 2 2 3 6 3" xfId="21439" xr:uid="{FFCC7A7E-1F0E-4594-AA68-CF162B5EAD3C}"/>
    <cellStyle name="การคำนวณ 2 2 3 6 4" xfId="31950" xr:uid="{9D723877-AE99-4B49-82BE-3C3DBA3D82DC}"/>
    <cellStyle name="การคำนวณ 2 2 3 6 5" xfId="25108" xr:uid="{B2560AD1-A7A8-4771-92C6-3EA77900D61A}"/>
    <cellStyle name="การคำนวณ 2 2 3 7" xfId="6686" xr:uid="{45EF0ABC-24EC-4215-B1D1-A4C2659A3A09}"/>
    <cellStyle name="การคำนวณ 2 2 3 7 2" xfId="14428" xr:uid="{1ACCEF64-DE3E-47E7-9F05-3FC33018B948}"/>
    <cellStyle name="การคำนวณ 2 2 3 7 3" xfId="19365" xr:uid="{5799EDA0-C176-4274-A3AF-07BCE87E6341}"/>
    <cellStyle name="การคำนวณ 2 2 3 7 4" xfId="27784" xr:uid="{CDEDF8D6-8DA9-4DA3-8FE7-9E25BEED41A6}"/>
    <cellStyle name="การคำนวณ 2 2 3 7 5" xfId="34090" xr:uid="{53B2AAA5-98A7-4574-BF43-C097901B3850}"/>
    <cellStyle name="การคำนวณ 2 2 3 8" xfId="13550" xr:uid="{601925E0-2FBA-4985-A9E7-7A13699BEA54}"/>
    <cellStyle name="การคำนวณ 2 2 3 9" xfId="21250" xr:uid="{0F9B1EFC-8E8A-40D2-81B7-CD5449FFFD59}"/>
    <cellStyle name="การคำนวณ 2 2 4" xfId="6310" xr:uid="{495A2B98-7107-44D6-839A-C25FEEAD1587}"/>
    <cellStyle name="การคำนวณ 2 2 4 2" xfId="2293" xr:uid="{13ADCB91-014C-4E33-B5B8-484BB0609143}"/>
    <cellStyle name="การคำนวณ 2 2 4 3" xfId="17670" xr:uid="{DCC8AF6D-1D7B-4A0F-8890-439B9F01359C}"/>
    <cellStyle name="การคำนวณ 2 2 4 4" xfId="27408" xr:uid="{22CD45E7-F60A-48F9-B2C4-D4D9EFB299EC}"/>
    <cellStyle name="การคำนวณ 2 2 4 5" xfId="23833" xr:uid="{7714E440-8EB6-40DE-BD49-7451FB8973D6}"/>
    <cellStyle name="การคำนวณ 2 2 5" xfId="7741" xr:uid="{1F40F63D-771F-45CC-80EB-4F1DE65BF51B}"/>
    <cellStyle name="การคำนวณ 2 2 5 2" xfId="12987" xr:uid="{7D69FD5B-B9A9-475C-BA84-10E4B30A6B08}"/>
    <cellStyle name="การคำนวณ 2 2 5 3" xfId="20010" xr:uid="{7F32E6E6-A730-4998-A376-CCF01DE7B3E5}"/>
    <cellStyle name="การคำนวณ 2 2 5 4" xfId="28839" xr:uid="{61C32B6E-ABF2-4BD8-9F5E-45CCD11A3BB8}"/>
    <cellStyle name="การคำนวณ 2 2 5 5" xfId="34243" xr:uid="{B57F9532-ECB1-48A0-B384-FC7B3F89B68C}"/>
    <cellStyle name="การคำนวณ 2 2 6" xfId="8551" xr:uid="{05E8E406-1F99-4579-BCDA-5A309B5D1B5E}"/>
    <cellStyle name="การคำนวณ 2 2 6 2" xfId="12904" xr:uid="{37DC8870-8542-4024-8DC9-538B43B5178E}"/>
    <cellStyle name="การคำนวณ 2 2 6 3" xfId="23243" xr:uid="{9167DDBE-0A45-4317-86DF-A13C62AB786D}"/>
    <cellStyle name="การคำนวณ 2 2 6 4" xfId="29649" xr:uid="{609DF2EC-2031-4AAF-9F32-DC1B65B52F42}"/>
    <cellStyle name="การคำนวณ 2 2 6 5" xfId="32938" xr:uid="{D651D5B9-BD61-43A3-AF33-AD3923D42896}"/>
    <cellStyle name="การคำนวณ 2 2 7" xfId="9411" xr:uid="{228E0264-9870-4BBF-8E28-4485ED8AE9E0}"/>
    <cellStyle name="การคำนวณ 2 2 7 2" xfId="12618" xr:uid="{0B4FEFAA-CA19-47B5-82D2-CF43FBFA269E}"/>
    <cellStyle name="การคำนวณ 2 2 7 3" xfId="2492" xr:uid="{FB97CA49-6552-449C-B231-A074C0063BE1}"/>
    <cellStyle name="การคำนวณ 2 2 7 4" xfId="30509" xr:uid="{49B96DC3-AB4F-443E-B1CE-914318EFC7CE}"/>
    <cellStyle name="การคำนวณ 2 2 7 5" xfId="36273" xr:uid="{FA0FB7BC-6673-43EC-B2D8-9881815E3C7E}"/>
    <cellStyle name="การคำนวณ 2 2 8" xfId="10056" xr:uid="{E9D5DD2E-3507-45D0-BAFD-1EA58933F3D7}"/>
    <cellStyle name="การคำนวณ 2 2 8 2" xfId="14610" xr:uid="{9A991A12-8B69-4D41-B56B-4F67995EC72B}"/>
    <cellStyle name="การคำนวณ 2 2 8 3" xfId="22253" xr:uid="{9C597FBB-52B7-4E72-92A9-FC024BA26B2F}"/>
    <cellStyle name="การคำนวณ 2 2 8 4" xfId="31154" xr:uid="{95DE4C57-8381-45F7-B664-E7307E42EFC9}"/>
    <cellStyle name="การคำนวณ 2 2 8 5" xfId="34822" xr:uid="{AE7AA99F-7AC6-4AF1-A968-79D60DB027FA}"/>
    <cellStyle name="การคำนวณ 2 2 9" xfId="10561" xr:uid="{A03A201D-764E-4C2A-BFCB-2396F3D0F4E4}"/>
    <cellStyle name="การคำนวณ 2 2 9 2" xfId="16698" xr:uid="{A9C12216-0E4A-411C-9F82-5ADA954B345E}"/>
    <cellStyle name="การคำนวณ 2 2 9 3" xfId="20947" xr:uid="{94E9ACC6-C3A5-48DF-A8CE-FD4110B0DF8D}"/>
    <cellStyle name="การคำนวณ 2 2 9 4" xfId="31659" xr:uid="{D6D94FBB-9D68-4571-8ECD-7FBA053AF840}"/>
    <cellStyle name="การคำนวณ 2 2 9 5" xfId="32096" xr:uid="{A8659692-E0FE-4112-A110-C08611B64F85}"/>
    <cellStyle name="การคำนวณ 2 3" xfId="2024" xr:uid="{00000000-0005-0000-0000-0000E8070000}"/>
    <cellStyle name="การคำนวณ 2 3 10" xfId="4193" xr:uid="{DB2A29A2-A6B4-424A-9AEF-D0DBFE4235AA}"/>
    <cellStyle name="การคำนวณ 2 3 11" xfId="14923" xr:uid="{3386DC5B-E62B-4526-87CC-12C75A498A16}"/>
    <cellStyle name="การคำนวณ 2 3 12" xfId="21826" xr:uid="{4CD60793-6CEB-4024-BD84-BCB4F8408964}"/>
    <cellStyle name="การคำนวณ 2 3 13" xfId="25328" xr:uid="{FDA90A61-66A6-4B10-A3C3-4EEA5EC2E43C}"/>
    <cellStyle name="การคำนวณ 2 3 14" xfId="33647" xr:uid="{730ABC41-845C-4C38-BB8A-26F7C867D959}"/>
    <cellStyle name="การคำนวณ 2 3 2" xfId="2025" xr:uid="{00000000-0005-0000-0000-0000E9070000}"/>
    <cellStyle name="การคำนวณ 2 3 2 10" xfId="13604" xr:uid="{A956D24A-930C-474E-8D92-7286DAA5B9FE}"/>
    <cellStyle name="การคำนวณ 2 3 2 11" xfId="21298" xr:uid="{B0D07D60-307A-40DF-82C5-10FD69E8EBCC}"/>
    <cellStyle name="การคำนวณ 2 3 2 12" xfId="25329" xr:uid="{8617D0AF-192D-47F1-8F72-7CAB1442A383}"/>
    <cellStyle name="การคำนวณ 2 3 2 13" xfId="36687" xr:uid="{7F15CB25-8ACD-43AD-9705-6A7F9930BBA5}"/>
    <cellStyle name="การคำนวณ 2 3 2 2" xfId="4596" xr:uid="{AAF8C3F4-34CA-4195-8CC0-D44A7A59496B}"/>
    <cellStyle name="การคำนวณ 2 3 2 2 10" xfId="25717" xr:uid="{9664BA50-5310-453F-B997-D29970A389FE}"/>
    <cellStyle name="การคำนวณ 2 3 2 2 11" xfId="35809" xr:uid="{E4B8B4EB-3117-4D2E-BF06-391B65AF38E0}"/>
    <cellStyle name="การคำนวณ 2 3 2 2 2" xfId="8100" xr:uid="{D11255BE-B6BF-4BFA-82E8-16E32E43EBFE}"/>
    <cellStyle name="การคำนวณ 2 3 2 2 2 2" xfId="2891" xr:uid="{8F19CACE-2C2E-489D-932C-A38CF65760CE}"/>
    <cellStyle name="การคำนวณ 2 3 2 2 2 3" xfId="16410" xr:uid="{F442C8AC-56D3-41BA-9B46-DBA073781D24}"/>
    <cellStyle name="การคำนวณ 2 3 2 2 2 4" xfId="29198" xr:uid="{39570F34-F354-4AB0-BB53-6D71D368EB81}"/>
    <cellStyle name="การคำนวณ 2 3 2 2 2 5" xfId="24086" xr:uid="{CB3B4A1A-9FE9-4BB8-ABF2-9FE92D85ECEF}"/>
    <cellStyle name="การคำนวณ 2 3 2 2 3" xfId="8921" xr:uid="{FA2A84D2-E42B-4D3E-B813-DFC2BFD0A354}"/>
    <cellStyle name="การคำนวณ 2 3 2 2 3 2" xfId="18139" xr:uid="{6A39E091-A731-40BB-B691-DC9EB1B124B4}"/>
    <cellStyle name="การคำนวณ 2 3 2 2 3 3" xfId="18869" xr:uid="{29EED8E8-32BE-410A-B19E-7B8CCC9B97DA}"/>
    <cellStyle name="การคำนวณ 2 3 2 2 3 4" xfId="30019" xr:uid="{398B3597-5C0A-4797-AB84-8B3D9465E175}"/>
    <cellStyle name="การคำนวณ 2 3 2 2 3 5" xfId="32756" xr:uid="{C4546FC7-BECD-498D-9EF6-0BB2803659E5}"/>
    <cellStyle name="การคำนวณ 2 3 2 2 4" xfId="9745" xr:uid="{E71746C5-CDCD-4D2C-B0D6-00DC71CED569}"/>
    <cellStyle name="การคำนวณ 2 3 2 2 4 2" xfId="12549" xr:uid="{0F438C69-C326-4FF7-97B7-C07040B7B67D}"/>
    <cellStyle name="การคำนวณ 2 3 2 2 4 3" xfId="13755" xr:uid="{390038E7-7E7C-4D8B-AC6C-F289F8C49186}"/>
    <cellStyle name="การคำนวณ 2 3 2 2 4 4" xfId="30843" xr:uid="{CA94A895-8FAE-49F4-8AC1-5540D5CF5562}"/>
    <cellStyle name="การคำนวณ 2 3 2 2 4 5" xfId="25612" xr:uid="{CAA83B46-3FEB-4343-BFDA-0798D2466D35}"/>
    <cellStyle name="การคำนวณ 2 3 2 2 5" xfId="9245" xr:uid="{2D58643B-500E-49B7-949D-2E3984144DFD}"/>
    <cellStyle name="การคำนวณ 2 3 2 2 5 2" xfId="12671" xr:uid="{FA97C654-6FB7-4F4C-96FB-EAD0E2A38F61}"/>
    <cellStyle name="การคำนวณ 2 3 2 2 5 3" xfId="23036" xr:uid="{46B3F9EF-8940-415A-AD88-81BB1C7E89A6}"/>
    <cellStyle name="การคำนวณ 2 3 2 2 5 4" xfId="30343" xr:uid="{6F0F2A9B-F651-42E4-9F58-16EE8190D302}"/>
    <cellStyle name="การคำนวณ 2 3 2 2 5 5" xfId="34238" xr:uid="{3C9A803D-4D50-441A-BD65-D275F9D475D1}"/>
    <cellStyle name="การคำนวณ 2 3 2 2 6" xfId="10855" xr:uid="{C502EE4E-5A69-4880-AE48-1E3A9E624B2E}"/>
    <cellStyle name="การคำนวณ 2 3 2 2 6 2" xfId="13937" xr:uid="{DACE2DD1-8757-440F-A267-74CA6738B437}"/>
    <cellStyle name="การคำนวณ 2 3 2 2 6 3" xfId="21409" xr:uid="{61130878-19EF-4C17-B9CA-416637C3BBE8}"/>
    <cellStyle name="การคำนวณ 2 3 2 2 6 4" xfId="31953" xr:uid="{EA61A65C-DA2E-471A-81FA-1AE381680F93}"/>
    <cellStyle name="การคำนวณ 2 3 2 2 6 5" xfId="23411" xr:uid="{7EB72039-3828-4F90-A6CF-0F2C7E8D3E15}"/>
    <cellStyle name="การคำนวณ 2 3 2 2 7" xfId="6689" xr:uid="{F45E8758-F9E0-4654-B940-F3BEAF725C53}"/>
    <cellStyle name="การคำนวณ 2 3 2 2 7 2" xfId="17868" xr:uid="{05867BAE-B892-4F62-BAB8-B46F04D3DB6A}"/>
    <cellStyle name="การคำนวณ 2 3 2 2 7 3" xfId="21857" xr:uid="{3CA3FBE7-2B40-4BA4-B3BE-F28342509882}"/>
    <cellStyle name="การคำนวณ 2 3 2 2 7 4" xfId="27787" xr:uid="{C8DB48F1-19A0-4515-A1E0-4FD8E5B1ADA5}"/>
    <cellStyle name="การคำนวณ 2 3 2 2 7 5" xfId="36182" xr:uid="{F4EB30D5-BCB1-484F-8C4B-627AD3642E35}"/>
    <cellStyle name="การคำนวณ 2 3 2 2 8" xfId="14210" xr:uid="{00FC84A8-CDD9-486F-B3A5-437692C75B18}"/>
    <cellStyle name="การคำนวณ 2 3 2 2 9" xfId="17628" xr:uid="{EE59BF36-1D36-43C9-BA5E-7419ADE0304C}"/>
    <cellStyle name="การคำนวณ 2 3 2 3" xfId="6313" xr:uid="{18DF2313-CB8B-457B-AEBD-4983E6473555}"/>
    <cellStyle name="การคำนวณ 2 3 2 3 2" xfId="12274" xr:uid="{A602D781-BDEF-47B7-8A09-C28138CB2B88}"/>
    <cellStyle name="การคำนวณ 2 3 2 3 3" xfId="15912" xr:uid="{A923B931-11FF-4FDC-9F30-D80077C08449}"/>
    <cellStyle name="การคำนวณ 2 3 2 3 4" xfId="27411" xr:uid="{38B53AB9-D140-490E-8FB4-44B77BA09175}"/>
    <cellStyle name="การคำนวณ 2 3 2 3 5" xfId="26147" xr:uid="{97892314-E4B9-4954-B14D-7047E33A79D6}"/>
    <cellStyle name="การคำนวณ 2 3 2 4" xfId="7744" xr:uid="{95FCD108-3664-4CC4-92B3-6EDDE9DF7C84}"/>
    <cellStyle name="การคำนวณ 2 3 2 4 2" xfId="13180" xr:uid="{EA7A4CB9-E531-4BEC-9ABC-010C9DDE74B2}"/>
    <cellStyle name="การคำนวณ 2 3 2 4 3" xfId="22071" xr:uid="{CABE7FB4-42E2-4DCF-B9BB-5A187A71F7F1}"/>
    <cellStyle name="การคำนวณ 2 3 2 4 4" xfId="28842" xr:uid="{044467A4-3E28-4C25-8E7B-65F81834C734}"/>
    <cellStyle name="การคำนวณ 2 3 2 4 5" xfId="36866" xr:uid="{FDA2B6E9-0EFC-48C0-986B-DE1A61031FB0}"/>
    <cellStyle name="การคำนวณ 2 3 2 5" xfId="8554" xr:uid="{5572AE6D-2782-4CDB-AC27-6B72DEE7907B}"/>
    <cellStyle name="การคำนวณ 2 3 2 5 2" xfId="12902" xr:uid="{DA2E8563-7B25-4985-BDA7-8A43A2B42662}"/>
    <cellStyle name="การคำนวณ 2 3 2 5 3" xfId="18994" xr:uid="{83BA7511-9845-42D2-B5A8-C650A4535443}"/>
    <cellStyle name="การคำนวณ 2 3 2 5 4" xfId="29652" xr:uid="{AF6AFEDC-1986-40FC-9A43-399520422D81}"/>
    <cellStyle name="การคำนวณ 2 3 2 5 5" xfId="32935" xr:uid="{5AA686F7-C4D7-4DFB-90F8-6687FC443ED6}"/>
    <cellStyle name="การคำนวณ 2 3 2 6" xfId="9414" xr:uid="{9F75C5E2-A070-4DC3-8315-C3260E2CF6D6}"/>
    <cellStyle name="การคำนวณ 2 3 2 6 2" xfId="17992" xr:uid="{55BBBB0F-D035-40E8-84D6-5635C965B32A}"/>
    <cellStyle name="การคำนวณ 2 3 2 6 3" xfId="22981" xr:uid="{E3D2FEF9-2F10-4934-A6B6-215F0292E74E}"/>
    <cellStyle name="การคำนวณ 2 3 2 6 4" xfId="30512" xr:uid="{941B8E54-7C64-4036-81E4-C66A3525E04D}"/>
    <cellStyle name="การคำนวณ 2 3 2 6 5" xfId="24405" xr:uid="{88D65807-4913-4C46-91A2-6090F06B31CC}"/>
    <cellStyle name="การคำนวณ 2 3 2 7" xfId="10053" xr:uid="{304AC7AE-10C7-4AE5-AC31-C8D960820E13}"/>
    <cellStyle name="การคำนวณ 2 3 2 7 2" xfId="12527" xr:uid="{89F3A448-B22C-4D68-82A2-795E39EC2728}"/>
    <cellStyle name="การคำนวณ 2 3 2 7 3" xfId="14549" xr:uid="{00F6DC9E-8D8A-41A9-8B88-7DF1D99897B4}"/>
    <cellStyle name="การคำนวณ 2 3 2 7 4" xfId="31151" xr:uid="{7BA5BD25-AC61-4234-B48B-F082DB30F35B}"/>
    <cellStyle name="การคำนวณ 2 3 2 7 5" xfId="32001" xr:uid="{91705D02-0189-4433-8463-85637E6A0542}"/>
    <cellStyle name="การคำนวณ 2 3 2 8" xfId="10564" xr:uid="{AA4ECB5F-9F8E-4045-978D-89673F9D60E8}"/>
    <cellStyle name="การคำนวณ 2 3 2 8 2" xfId="11977" xr:uid="{CAC169B7-4F97-499C-B31A-B55FBDA5025E}"/>
    <cellStyle name="การคำนวณ 2 3 2 8 3" xfId="21539" xr:uid="{1F6429E8-345C-41D0-A264-62B3597C7DF9}"/>
    <cellStyle name="การคำนวณ 2 3 2 8 4" xfId="31662" xr:uid="{A1393C53-0B84-45F3-84A5-610452C18D44}"/>
    <cellStyle name="การคำนวณ 2 3 2 8 5" xfId="24567" xr:uid="{96397DD5-5A2D-4E2B-B1AC-FE02C7538AF4}"/>
    <cellStyle name="การคำนวณ 2 3 2 9" xfId="4194" xr:uid="{9352BADC-C3F5-4298-AED3-89159689808F}"/>
    <cellStyle name="การคำนวณ 2 3 3" xfId="4595" xr:uid="{659AAA97-3E57-4BD1-B838-F8394E22A222}"/>
    <cellStyle name="การคำนวณ 2 3 3 10" xfId="25716" xr:uid="{6CC75694-7D80-4F22-8076-68670C868111}"/>
    <cellStyle name="การคำนวณ 2 3 3 11" xfId="34122" xr:uid="{BC92CE76-6925-441C-A542-7A481E814AA5}"/>
    <cellStyle name="การคำนวณ 2 3 3 2" xfId="8099" xr:uid="{F45214DF-8ECA-4CBF-8CCA-AE7B9AE2F9D5}"/>
    <cellStyle name="การคำนวณ 2 3 3 2 2" xfId="4324" xr:uid="{D0B8837B-8B05-4BDF-9A82-E84835FA84A2}"/>
    <cellStyle name="การคำนวณ 2 3 3 2 3" xfId="14929" xr:uid="{F635BA4D-1756-4B66-96CF-337CE75177CD}"/>
    <cellStyle name="การคำนวณ 2 3 3 2 4" xfId="29197" xr:uid="{140F6088-697B-4D8E-87AC-CB2C3E0A4EFC}"/>
    <cellStyle name="การคำนวณ 2 3 3 2 5" xfId="26388" xr:uid="{90013F1C-7984-4CD6-B76E-BCE948060E81}"/>
    <cellStyle name="การคำนวณ 2 3 3 3" xfId="8920" xr:uid="{F219E356-F315-4775-994E-207B06F2902F}"/>
    <cellStyle name="การคำนวณ 2 3 3 3 2" xfId="3195" xr:uid="{7BCDF7F3-FA96-4DE7-855E-5CA229CFC0A3}"/>
    <cellStyle name="การคำนวณ 2 3 3 3 3" xfId="23136" xr:uid="{9F1893D2-5374-4453-AC72-B136B184AC51}"/>
    <cellStyle name="การคำนวณ 2 3 3 3 4" xfId="30018" xr:uid="{3E83548C-AA52-465B-A51E-CEDB2D36B923}"/>
    <cellStyle name="การคำนวณ 2 3 3 3 5" xfId="24306" xr:uid="{AB76DC56-E936-4F6F-A620-8834302AE06B}"/>
    <cellStyle name="การคำนวณ 2 3 3 4" xfId="9744" xr:uid="{A42FAA84-239C-4241-AAAB-7D9C789A3B57}"/>
    <cellStyle name="การคำนวณ 2 3 3 4 2" xfId="13093" xr:uid="{F342C0BE-7431-4E5F-89F0-4866AE2F1E64}"/>
    <cellStyle name="การคำนวณ 2 3 3 4 3" xfId="16641" xr:uid="{8284EB31-481D-4156-ADCD-9533539E25DF}"/>
    <cellStyle name="การคำนวณ 2 3 3 4 4" xfId="30842" xr:uid="{20D35B21-4357-47A6-9CB3-FE9299358BB6}"/>
    <cellStyle name="การคำนวณ 2 3 3 4 5" xfId="24418" xr:uid="{34B294BF-3B47-427F-BDF2-335045A9AC9F}"/>
    <cellStyle name="การคำนวณ 2 3 3 5" xfId="9244" xr:uid="{58D93B6B-163A-451B-8F46-2D4780B010A1}"/>
    <cellStyle name="การคำนวณ 2 3 3 5 2" xfId="18048" xr:uid="{C34914E3-01A4-4432-B9F8-B76C72490CCF}"/>
    <cellStyle name="การคำนวณ 2 3 3 5 3" xfId="14247" xr:uid="{E9D431EE-2018-4216-AFD7-0EF4A4229899}"/>
    <cellStyle name="การคำนวณ 2 3 3 5 4" xfId="30342" xr:uid="{92FDA523-1C1A-416A-98A4-EC0487500F93}"/>
    <cellStyle name="การคำนวณ 2 3 3 5 5" xfId="32997" xr:uid="{2801F1C8-3A79-4E42-8A41-73112176D8D4}"/>
    <cellStyle name="การคำนวณ 2 3 3 6" xfId="10854" xr:uid="{2FDB9D82-6726-4ED6-A95B-17CBF839715D}"/>
    <cellStyle name="การคำนวณ 2 3 3 6 2" xfId="12473" xr:uid="{020DE918-E5F4-4925-A00C-6C04296DF19B}"/>
    <cellStyle name="การคำนวณ 2 3 3 6 3" xfId="15871" xr:uid="{22095C5E-FFAA-47BC-9407-C5534CEC7070}"/>
    <cellStyle name="การคำนวณ 2 3 3 6 4" xfId="31952" xr:uid="{A837302E-22F5-4A06-98BE-1E335D3E41FC}"/>
    <cellStyle name="การคำนวณ 2 3 3 6 5" xfId="25110" xr:uid="{8B503294-7A6A-4B1C-BA21-35249CC57037}"/>
    <cellStyle name="การคำนวณ 2 3 3 7" xfId="6688" xr:uid="{03EA84F1-670D-4881-B221-0528A94740D0}"/>
    <cellStyle name="การคำนวณ 2 3 3 7 2" xfId="14148" xr:uid="{D3791C6D-FD12-44AC-BECE-0D7A3926C9FD}"/>
    <cellStyle name="การคำนวณ 2 3 3 7 3" xfId="22904" xr:uid="{85E8D133-CED6-40B3-BC92-DC0BBBC99D31}"/>
    <cellStyle name="การคำนวณ 2 3 3 7 4" xfId="27786" xr:uid="{D9B8BD5C-130D-4D50-BBAC-6081587F936E}"/>
    <cellStyle name="การคำนวณ 2 3 3 7 5" xfId="35888" xr:uid="{65A6D1E8-78A1-40D6-9B02-C135CFEB907F}"/>
    <cellStyle name="การคำนวณ 2 3 3 8" xfId="17449" xr:uid="{1E7E4DB0-0397-42A0-9F72-0EFBDA252B1E}"/>
    <cellStyle name="การคำนวณ 2 3 3 9" xfId="19598" xr:uid="{1A83E433-282D-4944-803A-3C251EBD6EFA}"/>
    <cellStyle name="การคำนวณ 2 3 4" xfId="6312" xr:uid="{ADEF53FA-466A-4CE8-898D-058F3F7080BE}"/>
    <cellStyle name="การคำนวณ 2 3 4 2" xfId="2294" xr:uid="{34558334-9B14-4176-AD40-EA4817C715B8}"/>
    <cellStyle name="การคำนวณ 2 3 4 3" xfId="17626" xr:uid="{F3E438AE-56D5-4C32-8966-3632527CB9A9}"/>
    <cellStyle name="การคำนวณ 2 3 4 4" xfId="27410" xr:uid="{B709B9E8-86A5-4142-A078-EAD4D93609E5}"/>
    <cellStyle name="การคำนวณ 2 3 4 5" xfId="23834" xr:uid="{5E9CA1FC-1B75-4174-9DC3-B5312E11D10E}"/>
    <cellStyle name="การคำนวณ 2 3 5" xfId="7743" xr:uid="{4BA909B3-5E81-4F53-93E9-4E6269381A8B}"/>
    <cellStyle name="การคำนวณ 2 3 5 2" xfId="14339" xr:uid="{A87C9358-7616-40F9-861A-D444D944BD7A}"/>
    <cellStyle name="การคำนวณ 2 3 5 3" xfId="20561" xr:uid="{8898B7A6-B2FE-44AC-8CBE-2227DE77CE05}"/>
    <cellStyle name="การคำนวณ 2 3 5 4" xfId="28841" xr:uid="{7B1BBAC3-1706-4EE3-AA94-5816ACAB887D}"/>
    <cellStyle name="การคำนวณ 2 3 5 5" xfId="34004" xr:uid="{02BC1071-F096-46CD-BEB5-C0BD0FD4FADF}"/>
    <cellStyle name="การคำนวณ 2 3 6" xfId="8553" xr:uid="{E0576FE2-982B-406E-95EC-1FDC34AB0889}"/>
    <cellStyle name="การคำนวณ 2 3 6 2" xfId="18258" xr:uid="{C0DF8C08-0FBF-4D2C-A49B-6781FAE31173}"/>
    <cellStyle name="การคำนวณ 2 3 6 3" xfId="23246" xr:uid="{39E2669F-EED9-4493-9335-BC7D39EB517A}"/>
    <cellStyle name="การคำนวณ 2 3 6 4" xfId="29651" xr:uid="{BE7E47E8-73FD-4B35-87A5-20C8D5FFFBF3}"/>
    <cellStyle name="การคำนวณ 2 3 6 5" xfId="26487" xr:uid="{9EFC377B-45FF-4388-A586-C95D839E94CC}"/>
    <cellStyle name="การคำนวณ 2 3 7" xfId="9413" xr:uid="{438E57DB-0653-4521-ABB4-0419B06F0416}"/>
    <cellStyle name="การคำนวณ 2 3 7 2" xfId="3452" xr:uid="{CC20A777-CE16-4921-9EA6-1313E0430F2E}"/>
    <cellStyle name="การคำนวณ 2 3 7 3" xfId="18706" xr:uid="{FC4AF36F-C92D-4DCC-ADE8-5D7B5F58F150}"/>
    <cellStyle name="การคำนวณ 2 3 7 4" xfId="30511" xr:uid="{DEFEA455-45E4-41DB-B0DE-8D22ED1A3C08}"/>
    <cellStyle name="การคำนวณ 2 3 7 5" xfId="34262" xr:uid="{FAD611EB-7F3B-4F03-81EE-6DBB455F22F0}"/>
    <cellStyle name="การคำนวณ 2 3 8" xfId="7074" xr:uid="{A0EEB6A5-D9F8-4951-8660-5D719D5ECCAF}"/>
    <cellStyle name="การคำนวณ 2 3 8 2" xfId="16972" xr:uid="{4CBB6C38-04AF-40A8-AD7C-ED1D6F7C89FD}"/>
    <cellStyle name="การคำนวณ 2 3 8 3" xfId="22425" xr:uid="{AAF1A16A-5FB1-40F4-98D1-750E8A8EBDD0}"/>
    <cellStyle name="การคำนวณ 2 3 8 4" xfId="28172" xr:uid="{67563491-F15D-4710-B3CE-245BC2E1FE3E}"/>
    <cellStyle name="การคำนวณ 2 3 8 5" xfId="35048" xr:uid="{A2ED80E2-1038-4065-8F00-6349305800A7}"/>
    <cellStyle name="การคำนวณ 2 3 9" xfId="10563" xr:uid="{D851F33F-A746-411E-BE87-F19CDF59542D}"/>
    <cellStyle name="การคำนวณ 2 3 9 2" xfId="15243" xr:uid="{00A0BD36-9B49-4AD8-AF34-9DF44315694A}"/>
    <cellStyle name="การคำนวณ 2 3 9 3" xfId="17186" xr:uid="{17B7B7AA-9EC1-471D-A8D1-6A3301DCD23E}"/>
    <cellStyle name="การคำนวณ 2 3 9 4" xfId="31661" xr:uid="{7E380D18-D03E-49AF-85C7-E2DB89D974CC}"/>
    <cellStyle name="การคำนวณ 2 3 9 5" xfId="32097" xr:uid="{0449AA0F-810B-40D6-8CF2-AA935294A70F}"/>
    <cellStyle name="การคำนวณ 2 4" xfId="2026" xr:uid="{00000000-0005-0000-0000-0000EA070000}"/>
    <cellStyle name="การคำนวณ 2 4 10" xfId="4195" xr:uid="{1756B8DA-1015-4B4F-93E8-60B8B545B703}"/>
    <cellStyle name="การคำนวณ 2 4 11" xfId="17505" xr:uid="{33D7220A-896B-46AE-98C2-53713EC92950}"/>
    <cellStyle name="การคำนวณ 2 4 12" xfId="20723" xr:uid="{728E85C7-1B01-47BC-99EC-94FA1A8BC2D1}"/>
    <cellStyle name="การคำนวณ 2 4 13" xfId="25330" xr:uid="{D3DD8A7A-7756-443E-85E6-573473B7A38F}"/>
    <cellStyle name="การคำนวณ 2 4 14" xfId="34163" xr:uid="{1B419D5B-481C-47E7-913E-EE6BA8AECB4C}"/>
    <cellStyle name="การคำนวณ 2 4 2" xfId="2027" xr:uid="{00000000-0005-0000-0000-0000EB070000}"/>
    <cellStyle name="การคำนวณ 2 4 2 10" xfId="14256" xr:uid="{E6D96781-6424-4D11-A4DF-15C2D85B966F}"/>
    <cellStyle name="การคำนวณ 2 4 2 11" xfId="19646" xr:uid="{C7692EE7-ED74-4F8A-8917-FD6531284F3D}"/>
    <cellStyle name="การคำนวณ 2 4 2 12" xfId="25331" xr:uid="{5CE00804-1823-4BD9-9B27-CE2F912028A4}"/>
    <cellStyle name="การคำนวณ 2 4 2 13" xfId="35859" xr:uid="{55B284DC-0DD1-4641-9E4A-804F8D434E72}"/>
    <cellStyle name="การคำนวณ 2 4 2 2" xfId="4598" xr:uid="{59289CE2-6730-4B08-A2B2-2C3073050033}"/>
    <cellStyle name="การคำนวณ 2 4 2 2 10" xfId="25719" xr:uid="{572EEDE3-B9A4-41F7-A5C5-40459EED7C8F}"/>
    <cellStyle name="การคำนวณ 2 4 2 2 11" xfId="34685" xr:uid="{1B0C65D8-8409-4C29-BC81-D343A5201389}"/>
    <cellStyle name="การคำนวณ 2 4 2 2 2" xfId="8102" xr:uid="{FD1D9B5C-EB82-452F-AA83-78C189573D8C}"/>
    <cellStyle name="การคำนวณ 2 4 2 2 2 2" xfId="2893" xr:uid="{5B9B4F5A-77A4-40C1-87F7-D46F1D3B95FA}"/>
    <cellStyle name="การคำนวณ 2 4 2 2 2 3" xfId="15195" xr:uid="{21371121-9262-4423-ADE4-82AEE25B0D65}"/>
    <cellStyle name="การคำนวณ 2 4 2 2 2 4" xfId="29200" xr:uid="{C75F017E-1075-4EB7-9E02-0D969CFC83D7}"/>
    <cellStyle name="การคำนวณ 2 4 2 2 2 5" xfId="26391" xr:uid="{825F24FC-01F1-4AD6-AF3B-8AE2ACB25BC0}"/>
    <cellStyle name="การคำนวณ 2 4 2 2 3" xfId="8923" xr:uid="{88BFF8EE-D124-4BA2-8B20-7FE729C4DD3A}"/>
    <cellStyle name="การคำนวณ 2 4 2 2 3 2" xfId="3204" xr:uid="{5D52375A-B644-4A72-98A8-395CB04DEF16}"/>
    <cellStyle name="การคำนวณ 2 4 2 2 3 3" xfId="15119" xr:uid="{0C160B6C-7D36-4620-AF2F-290108AAC502}"/>
    <cellStyle name="การคำนวณ 2 4 2 2 3 4" xfId="30021" xr:uid="{1D5E60F0-589F-45D8-8EF2-189C8FC236A7}"/>
    <cellStyle name="การคำนวณ 2 4 2 2 3 5" xfId="24307" xr:uid="{6251AD89-3EAA-4379-8DDA-3984BD896D52}"/>
    <cellStyle name="การคำนวณ 2 4 2 2 4" xfId="9747" xr:uid="{2C253923-7EB5-426F-838C-495D6BD7A046}"/>
    <cellStyle name="การคำนวณ 2 4 2 2 4 2" xfId="17769" xr:uid="{DB8A8076-7616-4A60-AF8C-4ED39A19283B}"/>
    <cellStyle name="การคำนวณ 2 4 2 2 4 3" xfId="22455" xr:uid="{F48E446B-EDEF-4FB5-9ACB-493B29FCC343}"/>
    <cellStyle name="การคำนวณ 2 4 2 2 4 4" xfId="30845" xr:uid="{F500D7E7-6D38-457B-8628-665C79D5B40C}"/>
    <cellStyle name="การคำนวณ 2 4 2 2 4 5" xfId="36298" xr:uid="{99526EED-5140-4F4C-A57E-9642D310B5AC}"/>
    <cellStyle name="การคำนวณ 2 4 2 2 5" xfId="9247" xr:uid="{FC7042A8-6B11-4A53-86C0-4487BD256AB6}"/>
    <cellStyle name="การคำนวณ 2 4 2 2 5 2" xfId="3304" xr:uid="{07D0962E-A37A-4B5B-8E17-61E19C1B05E8}"/>
    <cellStyle name="การคำนวณ 2 4 2 2 5 3" xfId="16574" xr:uid="{05459C56-177A-4A07-9ACB-AC40E193CC60}"/>
    <cellStyle name="การคำนวณ 2 4 2 2 5 4" xfId="30345" xr:uid="{06D75414-3235-4BF2-AE40-3DC7B4AA2B72}"/>
    <cellStyle name="การคำนวณ 2 4 2 2 5 5" xfId="32647" xr:uid="{4D43989C-0977-4E1A-BA5E-85D52709C906}"/>
    <cellStyle name="การคำนวณ 2 4 2 2 6" xfId="10857" xr:uid="{27B865AA-77EA-4DB5-8890-2B06CFB5207C}"/>
    <cellStyle name="การคำนวณ 2 4 2 2 6 2" xfId="14566" xr:uid="{4C3F76B9-7982-432B-9406-3329A442511E}"/>
    <cellStyle name="การคำนวณ 2 4 2 2 6 3" xfId="19426" xr:uid="{258C109E-A1E7-4FC5-89E4-6BA657053E70}"/>
    <cellStyle name="การคำนวณ 2 4 2 2 6 4" xfId="31955" xr:uid="{BBE4183D-5C78-49A4-A49D-F281CFBFA72F}"/>
    <cellStyle name="การคำนวณ 2 4 2 2 6 5" xfId="25114" xr:uid="{335B4589-4517-4D2B-A1FC-0972ADA97184}"/>
    <cellStyle name="การคำนวณ 2 4 2 2 7" xfId="6691" xr:uid="{6E3FE92C-06B7-445C-B506-D1F508B09451}"/>
    <cellStyle name="การคำนวณ 2 4 2 2 7 2" xfId="16873" xr:uid="{410C4450-8975-4272-B49E-2E765D3860C4}"/>
    <cellStyle name="การคำนวณ 2 4 2 2 7 3" xfId="21646" xr:uid="{45262BEB-932B-485E-A8FB-89D054B086C7}"/>
    <cellStyle name="การคำนวณ 2 4 2 2 7 4" xfId="27789" xr:uid="{BC803980-386D-44D1-B763-848CEB371808}"/>
    <cellStyle name="การคำนวณ 2 4 2 2 7 5" xfId="35145" xr:uid="{8FCE9586-7534-44EB-B1A0-B873C7198055}"/>
    <cellStyle name="การคำนวณ 2 4 2 2 8" xfId="15629" xr:uid="{8D108C0D-2AA6-49C1-9ECD-466055A5594D}"/>
    <cellStyle name="การคำนวณ 2 4 2 2 9" xfId="20114" xr:uid="{DC2904A0-7BC1-4258-AA92-A4E7021D63AE}"/>
    <cellStyle name="การคำนวณ 2 4 2 3" xfId="6315" xr:uid="{3DE3044F-8BFD-40EE-8D63-8879D1B93D9F}"/>
    <cellStyle name="การคำนวณ 2 4 2 3 2" xfId="2296" xr:uid="{CCBAF5C5-4CDC-4DCD-BEC0-44506BEF0BD7}"/>
    <cellStyle name="การคำนวณ 2 4 2 3 3" xfId="18406" xr:uid="{21CE0C57-C2F9-45DE-BBBB-256922897653}"/>
    <cellStyle name="การคำนวณ 2 4 2 3 4" xfId="27413" xr:uid="{DF540ED0-2AF8-4CE1-8A6A-D38FB731F2D6}"/>
    <cellStyle name="การคำนวณ 2 4 2 3 5" xfId="23835" xr:uid="{0764D466-1CDE-4544-BE3E-02028252CA66}"/>
    <cellStyle name="การคำนวณ 2 4 2 4" xfId="7746" xr:uid="{A13C9DEC-941F-468F-B8A1-4D151C4D5715}"/>
    <cellStyle name="การคำนวณ 2 4 2 4 2" xfId="17782" xr:uid="{9DE64677-FAC8-4163-8F57-31A4C2E417D5}"/>
    <cellStyle name="การคำนวณ 2 4 2 4 3" xfId="21051" xr:uid="{A634D39C-7D0D-43F6-A962-48DDF493C343}"/>
    <cellStyle name="การคำนวณ 2 4 2 4 4" xfId="28844" xr:uid="{D3CA53FE-D5D9-4F14-8080-5832854F35A8}"/>
    <cellStyle name="การคำนวณ 2 4 2 4 5" xfId="36096" xr:uid="{F73D5B30-324A-42A9-B23C-1629327DB23C}"/>
    <cellStyle name="การคำนวณ 2 4 2 5" xfId="8556" xr:uid="{CC8AE08E-549F-4F58-842B-5295FB4EEC3F}"/>
    <cellStyle name="การคำนวณ 2 4 2 5 2" xfId="12903" xr:uid="{1D30DE79-0EAC-4786-8DEB-12F86871672A}"/>
    <cellStyle name="การคำนวณ 2 4 2 5 3" xfId="23244" xr:uid="{E4459F13-D081-4E7A-BFEE-21D47F9E6360}"/>
    <cellStyle name="การคำนวณ 2 4 2 5 4" xfId="29654" xr:uid="{A5437C5B-D6CF-4902-859F-4DC72712F8AC}"/>
    <cellStyle name="การคำนวณ 2 4 2 5 5" xfId="26486" xr:uid="{EB548AB8-535A-4DF8-A226-4EB3E2617CDF}"/>
    <cellStyle name="การคำนวณ 2 4 2 6" xfId="9416" xr:uid="{8BA57A59-193E-4215-86DC-E45F49487090}"/>
    <cellStyle name="การคำนวณ 2 4 2 6 2" xfId="17995" xr:uid="{C9E9B37A-7137-402A-807D-9193540EDDA1}"/>
    <cellStyle name="การคำนวณ 2 4 2 6 3" xfId="11801" xr:uid="{F9968BF0-BB1C-4407-A795-F84F07EB3480}"/>
    <cellStyle name="การคำนวณ 2 4 2 6 4" xfId="30514" xr:uid="{48048B49-4671-45D9-AF91-C663AD928F6B}"/>
    <cellStyle name="การคำนวณ 2 4 2 6 5" xfId="32626" xr:uid="{3BBE37AC-2B2D-43BC-ABCC-2A7E899E62E2}"/>
    <cellStyle name="การคำนวณ 2 4 2 7" xfId="8394" xr:uid="{3883EA2B-1836-4C6D-AA8D-955C633E5B49}"/>
    <cellStyle name="การคำนวณ 2 4 2 7 2" xfId="12946" xr:uid="{7B600189-EA01-457B-A3B8-AF7DA107E8F9}"/>
    <cellStyle name="การคำนวณ 2 4 2 7 3" xfId="20089" xr:uid="{3C0D6F72-EEEB-4F8F-A2C7-862BC8B4CCC1}"/>
    <cellStyle name="การคำนวณ 2 4 2 7 4" xfId="29492" xr:uid="{3A34AB1F-1419-4729-ACB5-69918F956269}"/>
    <cellStyle name="การคำนวณ 2 4 2 7 5" xfId="33010" xr:uid="{272E1D20-3B65-4303-A05D-C7875F185C2D}"/>
    <cellStyle name="การคำนวณ 2 4 2 8" xfId="10566" xr:uid="{603B8F5B-6118-4F04-802E-18C8F0C99846}"/>
    <cellStyle name="การคำนวณ 2 4 2 8 2" xfId="17053" xr:uid="{16FD9D54-D764-4E41-8182-358A15BE0A97}"/>
    <cellStyle name="การคำนวณ 2 4 2 8 3" xfId="19416" xr:uid="{2A8DD05C-CBD8-4530-A477-19AB96CA117D}"/>
    <cellStyle name="การคำนวณ 2 4 2 8 4" xfId="31664" xr:uid="{5FA62D2B-C9F3-45B6-9B62-ADCC5AAC7D79}"/>
    <cellStyle name="การคำนวณ 2 4 2 8 5" xfId="33857" xr:uid="{FA74CAD6-620A-475F-B030-2EDE19562524}"/>
    <cellStyle name="การคำนวณ 2 4 2 9" xfId="4196" xr:uid="{D39EBC66-AE0A-4C78-9547-6264327A0239}"/>
    <cellStyle name="การคำนวณ 2 4 3" xfId="4597" xr:uid="{B8A37EFF-1ABC-4D9E-9E8C-C2A4E2D15567}"/>
    <cellStyle name="การคำนวณ 2 4 3 10" xfId="25718" xr:uid="{CC4C7F6B-0FA9-4C4D-98D6-A2856A6FBE53}"/>
    <cellStyle name="การคำนวณ 2 4 3 11" xfId="35270" xr:uid="{B7A5B266-1CD1-4F70-8B11-A15F40F2D695}"/>
    <cellStyle name="การคำนวณ 2 4 3 2" xfId="8101" xr:uid="{25520904-8B51-43B8-87D5-058E211DE1ED}"/>
    <cellStyle name="การคำนวณ 2 4 3 2 2" xfId="2892" xr:uid="{937F51E9-9B13-4BC4-94AC-F0F26BED7E75}"/>
    <cellStyle name="การคำนวณ 2 4 3 2 3" xfId="16888" xr:uid="{1E6C99EF-ED27-4C95-B052-F00F5D96E0FA}"/>
    <cellStyle name="การคำนวณ 2 4 3 2 4" xfId="29199" xr:uid="{D47BCEFC-BA44-4182-8906-6594B15225F8}"/>
    <cellStyle name="การคำนวณ 2 4 3 2 5" xfId="24087" xr:uid="{0850322A-4FB7-4F65-888A-BCE4CB6518F2}"/>
    <cellStyle name="การคำนวณ 2 4 3 3" xfId="8922" xr:uid="{86D39495-C4B3-4000-997E-04EA57CDE28A}"/>
    <cellStyle name="การคำนวณ 2 4 3 3 2" xfId="12273" xr:uid="{C03D5830-1E84-44F3-88EF-B17CFF49256A}"/>
    <cellStyle name="การคำนวณ 2 4 3 3 3" xfId="15823" xr:uid="{DEC56366-484D-4EF7-9371-7AA8D5F2D588}"/>
    <cellStyle name="การคำนวณ 2 4 3 3 4" xfId="30020" xr:uid="{D2C7A3B9-C1DC-4406-887E-ED1BB0F97836}"/>
    <cellStyle name="การคำนวณ 2 4 3 3 5" xfId="32757" xr:uid="{AAFD986F-9903-46C4-B8CF-B45246775658}"/>
    <cellStyle name="การคำนวณ 2 4 3 4" xfId="9746" xr:uid="{9CA2272E-268F-471A-9A5E-DF52AEA40990}"/>
    <cellStyle name="การคำนวณ 2 4 3 4 2" xfId="14015" xr:uid="{F55CA2B0-3B5A-4957-ABCC-3A6605D38B4F}"/>
    <cellStyle name="การคำนวณ 2 4 3 4 3" xfId="11939" xr:uid="{B605940B-5373-48D3-95D3-37F3126B330A}"/>
    <cellStyle name="การคำนวณ 2 4 3 4 4" xfId="30844" xr:uid="{B92D44BD-8B5F-4122-9E3C-37318BD14FFD}"/>
    <cellStyle name="การคำนวณ 2 4 3 4 5" xfId="36418" xr:uid="{D84BC0C1-C3B1-4CB6-8EBB-16240E2AF332}"/>
    <cellStyle name="การคำนวณ 2 4 3 5" xfId="9246" xr:uid="{17FEC101-A846-4667-8D9C-8A495456196D}"/>
    <cellStyle name="การคำนวณ 2 4 3 5 2" xfId="3303" xr:uid="{BE8A702C-27C3-42C8-9526-68E1554F5D1B}"/>
    <cellStyle name="การคำนวณ 2 4 3 5 3" xfId="18762" xr:uid="{CB9E2271-00A2-400E-9CEC-EB0131994B7A}"/>
    <cellStyle name="การคำนวณ 2 4 3 5 4" xfId="30344" xr:uid="{FE3247E6-D6E4-451D-B975-603E108D617B}"/>
    <cellStyle name="การคำนวณ 2 4 3 5 5" xfId="33181" xr:uid="{8FB52404-F992-4C3F-829D-7F4E19E45921}"/>
    <cellStyle name="การคำนวณ 2 4 3 6" xfId="10856" xr:uid="{C298A332-361D-4703-9B8C-EA9EBE89CBDB}"/>
    <cellStyle name="การคำนวณ 2 4 3 6 2" xfId="17691" xr:uid="{06B0D2FC-7E83-4253-8769-DA738464DF96}"/>
    <cellStyle name="การคำนวณ 2 4 3 6 3" xfId="22308" xr:uid="{99A9E1C2-BDFE-47E1-B595-A61C8A195A19}"/>
    <cellStyle name="การคำนวณ 2 4 3 6 4" xfId="31954" xr:uid="{3AA678FB-5B2F-4032-88E7-37E8967D0EDA}"/>
    <cellStyle name="การคำนวณ 2 4 3 6 5" xfId="23466" xr:uid="{F388714B-C942-4BAC-9219-B8E9EB708920}"/>
    <cellStyle name="การคำนวณ 2 4 3 7" xfId="6690" xr:uid="{56C84313-1A0C-4742-9DF9-34662A167215}"/>
    <cellStyle name="การคำนวณ 2 4 3 7 2" xfId="16450" xr:uid="{6E187492-2600-41B8-979A-07024353DB59}"/>
    <cellStyle name="การคำนวณ 2 4 3 7 3" xfId="22144" xr:uid="{108CC8D1-2712-4C9C-8166-7B4D1B9CB4FD}"/>
    <cellStyle name="การคำนวณ 2 4 3 7 4" xfId="27788" xr:uid="{7FDC7E0E-2843-489A-8D24-35F4D8AC26D7}"/>
    <cellStyle name="การคำนวณ 2 4 3 7 5" xfId="35677" xr:uid="{3FBF7888-9AB3-4A5D-A6C3-21AB584328AE}"/>
    <cellStyle name="การคำนวณ 2 4 3 8" xfId="16363" xr:uid="{22E264CA-9032-4F7F-8B91-3ABB53E8C6D0}"/>
    <cellStyle name="การคำนวณ 2 4 3 9" xfId="22598" xr:uid="{9040D9A4-98F5-4527-8491-623DD8D4D2A1}"/>
    <cellStyle name="การคำนวณ 2 4 4" xfId="6314" xr:uid="{70623104-5FD1-4910-A86E-AE6903B0CF7F}"/>
    <cellStyle name="การคำนวณ 2 4 4 2" xfId="2295" xr:uid="{07FEE3CC-1DF1-4A53-A6F6-04259E0782A1}"/>
    <cellStyle name="การคำนวณ 2 4 4 3" xfId="17166" xr:uid="{ED0EFE46-ED87-49AE-BFCD-E7B5B6ECEE31}"/>
    <cellStyle name="การคำนวณ 2 4 4 4" xfId="27412" xr:uid="{D47229B9-D834-4BF8-BCCC-D0A6F87B34AE}"/>
    <cellStyle name="การคำนวณ 2 4 4 5" xfId="26146" xr:uid="{6B05D3E1-4779-4715-8527-6E32E41688E8}"/>
    <cellStyle name="การคำนวณ 2 4 5" xfId="7745" xr:uid="{FAF79954-2CEA-4864-9B60-C3CC1181EC72}"/>
    <cellStyle name="การคำนวณ 2 4 5 2" xfId="14062" xr:uid="{BA437ADC-7CCA-4119-875B-B2D56F0AA0AE}"/>
    <cellStyle name="การคำนวณ 2 4 5 3" xfId="21573" xr:uid="{5533FAF1-69F1-4EF4-BD09-79F0AF28282B}"/>
    <cellStyle name="การคำนวณ 2 4 5 4" xfId="28843" xr:uid="{6B4D71AC-7E28-4A99-B3D1-60E67442695F}"/>
    <cellStyle name="การคำนวณ 2 4 5 5" xfId="34510" xr:uid="{08587152-8DA9-44CE-B559-00C51D93ADA7}"/>
    <cellStyle name="การคำนวณ 2 4 6" xfId="8555" xr:uid="{C3008D6C-C703-42C0-A97F-986EF917C5C8}"/>
    <cellStyle name="การคำนวณ 2 4 6 2" xfId="18259" xr:uid="{D89BEBDD-C87D-4519-BAD9-665C75BBD4CB}"/>
    <cellStyle name="การคำนวณ 2 4 6 3" xfId="16266" xr:uid="{31F350E8-0661-4073-85EE-DFCB15B408E7}"/>
    <cellStyle name="การคำนวณ 2 4 6 4" xfId="29653" xr:uid="{B2A3311B-4377-4047-A635-E9DF9518F8C0}"/>
    <cellStyle name="การคำนวณ 2 4 6 5" xfId="32936" xr:uid="{5F64DF35-7E28-407F-9AC7-BED6EDEB4ACB}"/>
    <cellStyle name="การคำนวณ 2 4 7" xfId="9415" xr:uid="{EDB59BE7-EA59-4871-9A14-4CC325F02A46}"/>
    <cellStyle name="การคำนวณ 2 4 7 2" xfId="12613" xr:uid="{C0B0E8D4-DDD1-4CA4-A3BE-9149CF1BC2A6}"/>
    <cellStyle name="การคำนวณ 2 4 7 3" xfId="18707" xr:uid="{59BADF53-EA47-4B39-A887-05787B2B99E2}"/>
    <cellStyle name="การคำนวณ 2 4 7 4" xfId="30513" xr:uid="{20997363-F89D-454C-BF90-A4893BA1004F}"/>
    <cellStyle name="การคำนวณ 2 4 7 5" xfId="33201" xr:uid="{FE858741-925E-4C25-ABB2-D03ACEDFAFBD}"/>
    <cellStyle name="การคำนวณ 2 4 8" xfId="10054" xr:uid="{C82B22B8-7B41-4567-B5AB-3636D5724C20}"/>
    <cellStyle name="การคำนวณ 2 4 8 2" xfId="13993" xr:uid="{75C01B36-DDD1-4693-A1A3-255A46707A75}"/>
    <cellStyle name="การคำนวณ 2 4 8 3" xfId="15772" xr:uid="{476843D4-107B-4685-A475-DB9A81982C1C}"/>
    <cellStyle name="การคำนวณ 2 4 8 4" xfId="31152" xr:uid="{FD2D9734-7303-4E72-B036-16E12BBA9BD1}"/>
    <cellStyle name="การคำนวณ 2 4 8 5" xfId="36515" xr:uid="{0415C8CA-289A-4950-974A-6B5B8529C6B7}"/>
    <cellStyle name="การคำนวณ 2 4 9" xfId="10565" xr:uid="{446911DB-1442-4504-8A31-7DE9F1785FC7}"/>
    <cellStyle name="การคำนวณ 2 4 9 2" xfId="12449" xr:uid="{541B30EE-E92A-4601-94F4-EA989FC99083}"/>
    <cellStyle name="การคำนวณ 2 4 9 3" xfId="22289" xr:uid="{31B777C9-9D89-48B7-B042-9049A4DFB374}"/>
    <cellStyle name="การคำนวณ 2 4 9 4" xfId="31663" xr:uid="{5C1D9FAB-EC04-42A4-A3E6-2BEF50998C65}"/>
    <cellStyle name="การคำนวณ 2 4 9 5" xfId="24568" xr:uid="{659B6703-EAF7-461F-B75F-E357007840F5}"/>
    <cellStyle name="การคำนวณ 2 5" xfId="2028" xr:uid="{00000000-0005-0000-0000-0000EC070000}"/>
    <cellStyle name="การคำนวณ 2 5 10" xfId="4197" xr:uid="{52D0DCD5-3645-4377-B96B-2C353C7B52A2}"/>
    <cellStyle name="การคำนวณ 2 5 11" xfId="16419" xr:uid="{54B4E6EF-7564-4BD8-8C02-1C23557DFF76}"/>
    <cellStyle name="การคำนวณ 2 5 12" xfId="22646" xr:uid="{A274AD07-42C0-4981-9925-6B6692EA96F6}"/>
    <cellStyle name="การคำนวณ 2 5 13" xfId="25332" xr:uid="{D8020D7B-CED6-4659-957A-C6D9F7EA6F2C}"/>
    <cellStyle name="การคำนวณ 2 5 14" xfId="35318" xr:uid="{AE1E180D-8182-4516-9071-A52F7A1DC9FB}"/>
    <cellStyle name="การคำนวณ 2 5 2" xfId="2029" xr:uid="{00000000-0005-0000-0000-0000ED070000}"/>
    <cellStyle name="การคำนวณ 2 5 2 10" xfId="15685" xr:uid="{1A5BF470-D45F-4CFB-A065-0B7F54FC9A24}"/>
    <cellStyle name="การคำนวณ 2 5 2 11" xfId="20155" xr:uid="{B22F02A7-5AA2-4765-B94E-0CB3440CA082}"/>
    <cellStyle name="การคำนวณ 2 5 2 12" xfId="25333" xr:uid="{4C8ED3F6-F121-4BD6-BE21-45F5264F45F4}"/>
    <cellStyle name="การคำนวณ 2 5 2 13" xfId="34736" xr:uid="{D503C027-4904-4210-98DB-91AC347F75E7}"/>
    <cellStyle name="การคำนวณ 2 5 2 2" xfId="4600" xr:uid="{F80C1608-ADC0-4834-A9A2-4785A35FBBF4}"/>
    <cellStyle name="การคำนวณ 2 5 2 2 10" xfId="25721" xr:uid="{F12B3742-7D67-474A-961B-B3894FE8A3CA}"/>
    <cellStyle name="การคำนวณ 2 5 2 2 11" xfId="36637" xr:uid="{E201854D-13CA-45B7-B4CE-BC4B301DAD85}"/>
    <cellStyle name="การคำนวณ 2 5 2 2 2" xfId="8104" xr:uid="{84B62ED1-3052-47F4-9185-647A72EE899A}"/>
    <cellStyle name="การคำนวณ 2 5 2 2 2 2" xfId="2896" xr:uid="{98FCFEC5-A863-4F65-93CF-BCA72FB1A1BD}"/>
    <cellStyle name="การคำนวณ 2 5 2 2 2 3" xfId="23372" xr:uid="{3AAFCCF8-84D3-4905-9B49-A2AD3E2DA9C3}"/>
    <cellStyle name="การคำนวณ 2 5 2 2 2 4" xfId="29202" xr:uid="{6C4DC48C-5A0D-423A-BC61-67FF9BA85D14}"/>
    <cellStyle name="การคำนวณ 2 5 2 2 2 5" xfId="26387" xr:uid="{FD09FC88-9F58-455B-AA57-D091149BBFE2}"/>
    <cellStyle name="การคำนวณ 2 5 2 2 3" xfId="8925" xr:uid="{BC97FCAB-6D10-4310-8FE7-A3473C70F519}"/>
    <cellStyle name="การคำนวณ 2 5 2 2 3 2" xfId="12776" xr:uid="{D7EE4C78-FBEC-4F5B-B063-1C5E1784D3A0}"/>
    <cellStyle name="การคำนวณ 2 5 2 2 3 3" xfId="18866" xr:uid="{3D8F017F-8C70-44DF-AF90-33312CFE0A67}"/>
    <cellStyle name="การคำนวณ 2 5 2 2 3 4" xfId="30023" xr:uid="{86619E5F-4E31-485A-8368-84BAE6A2597A}"/>
    <cellStyle name="การคำนวณ 2 5 2 2 3 5" xfId="32754" xr:uid="{66A54A7F-6EC1-445B-A1ED-36A4738016F2}"/>
    <cellStyle name="การคำนวณ 2 5 2 2 4" xfId="9749" xr:uid="{FA7D6D8C-83F9-414B-B23F-88CE57F1EB1D}"/>
    <cellStyle name="การคำนวณ 2 5 2 2 4 2" xfId="16765" xr:uid="{D667660C-1DA3-48FE-9B9E-3E46D347FBA0}"/>
    <cellStyle name="การคำนวณ 2 5 2 2 4 3" xfId="17673" xr:uid="{654B1D32-5C95-4533-9364-C10E75FA109E}"/>
    <cellStyle name="การคำนวณ 2 5 2 2 4 4" xfId="30847" xr:uid="{14DE3F42-EB16-4131-9483-D92331C0690A}"/>
    <cellStyle name="การคำนวณ 2 5 2 2 4 5" xfId="33819" xr:uid="{CD6B33C5-B6B9-4B3F-B514-DEFE9D3CFC40}"/>
    <cellStyle name="การคำนวณ 2 5 2 2 5" xfId="9249" xr:uid="{D2B1BD43-FA46-4B4C-9C70-9FB22474C76D}"/>
    <cellStyle name="การคำนวณ 2 5 2 2 5 2" xfId="12668" xr:uid="{12E551D5-F6BA-44E2-811A-BFD6EC015294}"/>
    <cellStyle name="การคำนวณ 2 5 2 2 5 3" xfId="18760" xr:uid="{5B50D0B1-E2E7-4EE6-A706-B4910F464BF3}"/>
    <cellStyle name="การคำนวณ 2 5 2 2 5 4" xfId="30347" xr:uid="{D6624C9A-D7FF-4789-8858-D7CFCA43DF81}"/>
    <cellStyle name="การคำนวณ 2 5 2 2 5 5" xfId="36857" xr:uid="{D9B9FDA7-FEF9-4B1F-8286-9B65623FA144}"/>
    <cellStyle name="การคำนวณ 2 5 2 2 6" xfId="10859" xr:uid="{ADBEF6DC-647D-4ABD-A234-6D1F89707958}"/>
    <cellStyle name="การคำนวณ 2 5 2 2 6 2" xfId="15954" xr:uid="{0CA849E6-2D2D-4AAC-B03A-47993151EF45}"/>
    <cellStyle name="การคำนวณ 2 5 2 2 6 3" xfId="19270" xr:uid="{8FFA5A1A-6A05-4129-A235-47A4CDC347E1}"/>
    <cellStyle name="การคำนวณ 2 5 2 2 6 4" xfId="31957" xr:uid="{0B9B8D15-8A6B-4F40-982F-B6DC810D38BD}"/>
    <cellStyle name="การคำนวณ 2 5 2 2 6 5" xfId="23471" xr:uid="{0AFCEA67-BEE5-47F7-A334-B25E770BFA11}"/>
    <cellStyle name="การคำนวณ 2 5 2 2 7" xfId="6693" xr:uid="{1A92EA6A-9E02-4AB0-BE49-FF2C6674C411}"/>
    <cellStyle name="การคำนวณ 2 5 2 2 7 2" xfId="15431" xr:uid="{8F549AAB-868A-404F-A30A-F94FD1452CA6}"/>
    <cellStyle name="การคำนวณ 2 5 2 2 7 3" xfId="11926" xr:uid="{5451F518-3B87-4AE3-9A02-027E4DD577EF}"/>
    <cellStyle name="การคำนวณ 2 5 2 2 7 4" xfId="27791" xr:uid="{FB07F24F-4D5D-44B1-90D1-58F03390B940}"/>
    <cellStyle name="การคำนวณ 2 5 2 2 7 5" xfId="26259" xr:uid="{4C8FCCAE-A6D0-47FA-AB4F-5A197F8F066D}"/>
    <cellStyle name="การคำนวณ 2 5 2 2 8" xfId="13548" xr:uid="{79E10132-B799-47D0-BCFD-909E7649421F}"/>
    <cellStyle name="การคำนวณ 2 5 2 2 9" xfId="21248" xr:uid="{A17E1027-A4B1-45A5-8DE5-DD45C15205CE}"/>
    <cellStyle name="การคำนวณ 2 5 2 3" xfId="6317" xr:uid="{AED6A046-9E44-4099-9401-24C68D9CDF5F}"/>
    <cellStyle name="การคำนวณ 2 5 2 3 2" xfId="2298" xr:uid="{0380129A-A294-48BA-B88F-39B056DF5B33}"/>
    <cellStyle name="การคำนวณ 2 5 2 3 3" xfId="15845" xr:uid="{E5DD8A88-DCE1-451F-B508-91B12255C085}"/>
    <cellStyle name="การคำนวณ 2 5 2 3 4" xfId="27415" xr:uid="{F2CD89F2-04E7-4C89-B271-D2BE3FB5FAD2}"/>
    <cellStyle name="การคำนวณ 2 5 2 3 5" xfId="25171" xr:uid="{F67DCFCF-D12F-4D6D-8305-3B36B7D48351}"/>
    <cellStyle name="การคำนวณ 2 5 2 4" xfId="7748" xr:uid="{2C11DDF6-6A5C-4E61-8A85-5917253A97D9}"/>
    <cellStyle name="การคำนวณ 2 5 2 4 2" xfId="16787" xr:uid="{7BCCD94E-2EBF-4286-8AFA-348B8A63AD22}"/>
    <cellStyle name="การคำนวณ 2 5 2 4 3" xfId="17364" xr:uid="{317BCE53-02CF-45AC-80FB-88C7CB5FBD64}"/>
    <cellStyle name="การคำนวณ 2 5 2 4 4" xfId="28846" xr:uid="{19513394-E5F7-43CB-BBB4-C86F384D630E}"/>
    <cellStyle name="การคำนวณ 2 5 2 4 5" xfId="35059" xr:uid="{E5F780E9-12E8-4413-AF76-938D673DACC6}"/>
    <cellStyle name="การคำนวณ 2 5 2 5" xfId="8558" xr:uid="{3D95C4F8-301C-4941-AA89-94F022621B33}"/>
    <cellStyle name="การคำนวณ 2 5 2 5 2" xfId="3049" xr:uid="{C425C3D1-3D04-436A-8FEA-CE9DC9A01DB8}"/>
    <cellStyle name="การคำนวณ 2 5 2 5 3" xfId="23245" xr:uid="{E0BCF61C-4798-469A-8FAC-0A1EC42DECE9}"/>
    <cellStyle name="การคำนวณ 2 5 2 5 4" xfId="29656" xr:uid="{E72C687F-1779-47F6-B7DC-D5974441579F}"/>
    <cellStyle name="การคำนวณ 2 5 2 5 5" xfId="24201" xr:uid="{79C417DC-4F04-43AC-B730-96C1A5B540C6}"/>
    <cellStyle name="การคำนวณ 2 5 2 6" xfId="9418" xr:uid="{7EA29C86-DB09-4B69-A836-AEEE7E988614}"/>
    <cellStyle name="การคำนวณ 2 5 2 6 2" xfId="3453" xr:uid="{0AA3A835-8A7F-4867-84AE-4474BFD3BA7D}"/>
    <cellStyle name="การคำนวณ 2 5 2 6 3" xfId="22978" xr:uid="{772E0349-C0A6-4922-B319-5EC4DCE994C3}"/>
    <cellStyle name="การคำนวณ 2 5 2 6 4" xfId="30516" xr:uid="{D09F11DD-2A8B-4562-9B60-93D8A52962DA}"/>
    <cellStyle name="การคำนวณ 2 5 2 6 5" xfId="36836" xr:uid="{1A3F223A-D965-4570-B097-3D1BAEB59931}"/>
    <cellStyle name="การคำนวณ 2 5 2 7" xfId="7076" xr:uid="{3546DB41-4C62-488F-B878-1C43FE648E50}"/>
    <cellStyle name="การคำนวณ 2 5 2 7 2" xfId="15334" xr:uid="{DE401B81-6E92-4B2B-BC97-75A5217FF057}"/>
    <cellStyle name="การคำนวณ 2 5 2 7 3" xfId="19176" xr:uid="{0A15580D-E6D4-4B74-8AA1-49EE09AC9F92}"/>
    <cellStyle name="การคำนวณ 2 5 2 7 4" xfId="28174" xr:uid="{34ADC984-8A38-4135-8C3C-59F15A742786}"/>
    <cellStyle name="การคำนวณ 2 5 2 7 5" xfId="34303" xr:uid="{2B9D3F94-136F-448B-AB1D-E8763B2F9B43}"/>
    <cellStyle name="การคำนวณ 2 5 2 8" xfId="10568" xr:uid="{18B981E6-AECF-48C8-9910-C06F33DFE2B7}"/>
    <cellStyle name="การคำนวณ 2 5 2 8 2" xfId="14481" xr:uid="{31F1B115-EAA7-451A-B0C8-CA6F21C34F05}"/>
    <cellStyle name="การคำนวณ 2 5 2 8 3" xfId="19251" xr:uid="{04295C2F-2712-463F-ADD1-5FFBC9EA8142}"/>
    <cellStyle name="การคำนวณ 2 5 2 8 4" xfId="31666" xr:uid="{0BC614CB-05B5-47D5-B25D-6C899B7E37C2}"/>
    <cellStyle name="การคำนวณ 2 5 2 8 5" xfId="33862" xr:uid="{26838C28-51BE-4EB0-9647-B7CCB0D91446}"/>
    <cellStyle name="การคำนวณ 2 5 2 9" xfId="4198" xr:uid="{23BFBD5D-779D-4386-955D-90D2BB1B7670}"/>
    <cellStyle name="การคำนวณ 2 5 3" xfId="4599" xr:uid="{B7B42A97-46B7-42EC-8B98-5C6037B9C345}"/>
    <cellStyle name="การคำนวณ 2 5 3 10" xfId="25720" xr:uid="{AB8DAD5A-97B9-4CF3-89FF-56F6F85BAF8C}"/>
    <cellStyle name="การคำนวณ 2 5 3 11" xfId="33596" xr:uid="{E5694E22-A66F-472F-B09F-01E4CACB7E2C}"/>
    <cellStyle name="การคำนวณ 2 5 3 2" xfId="8103" xr:uid="{9FF77697-4D26-4AE8-AD8E-A7D1C87BD4BD}"/>
    <cellStyle name="การคำนวณ 2 5 3 2 2" xfId="2895" xr:uid="{5C6FD6FE-73CE-45D4-8EEF-D4A19C199EEC}"/>
    <cellStyle name="การคำนวณ 2 5 3 2 3" xfId="15895" xr:uid="{A167EE57-608C-4876-A77C-7F7A0DF02E74}"/>
    <cellStyle name="การคำนวณ 2 5 3 2 4" xfId="29201" xr:uid="{AE1303AB-7523-45A1-8C7B-CFE7519E8622}"/>
    <cellStyle name="การคำนวณ 2 5 3 2 5" xfId="32401" xr:uid="{6F237EA9-D5A2-4325-8747-32D491BD2122}"/>
    <cellStyle name="การคำนวณ 2 5 3 3" xfId="8924" xr:uid="{3FE225F8-96EC-4970-B2F7-900E846E6C0A}"/>
    <cellStyle name="การคำนวณ 2 5 3 3 2" xfId="18148" xr:uid="{2041EF55-8DB0-4FE6-A051-01D90BD717B5}"/>
    <cellStyle name="การคำนวณ 2 5 3 3 3" xfId="23133" xr:uid="{28BB5BB5-216F-4417-A42B-EA2C5EB7BFA0}"/>
    <cellStyle name="การคำนวณ 2 5 3 3 4" xfId="30022" xr:uid="{9EC75A19-6ADA-4400-B417-A26CB88909ED}"/>
    <cellStyle name="การคำนวณ 2 5 3 3 5" xfId="24308" xr:uid="{4C296B4D-54F9-4D40-8EA9-F3DE06A9D2DD}"/>
    <cellStyle name="การคำนวณ 2 5 3 4" xfId="9748" xr:uid="{867BA24F-7CB8-4F2A-BCF3-6F652958C6B7}"/>
    <cellStyle name="การคำนวณ 2 5 3 4 2" xfId="13690" xr:uid="{2E713D2E-A47C-44BD-9448-0922FE47F41B}"/>
    <cellStyle name="การคำนวณ 2 5 3 4 3" xfId="22231" xr:uid="{9ADC673F-5D9A-45D4-B36F-3D2A6F7E2329}"/>
    <cellStyle name="การคำนวณ 2 5 3 4 4" xfId="30846" xr:uid="{40B3DB78-8048-4B72-BF77-1BBA69280E9B}"/>
    <cellStyle name="การคำนวณ 2 5 3 4 5" xfId="34901" xr:uid="{D3F5C0BE-820E-4C19-9155-6910D5AC338A}"/>
    <cellStyle name="การคำนวณ 2 5 3 5" xfId="8622" xr:uid="{D315B9B5-38E2-478A-8D08-844349FD487D}"/>
    <cellStyle name="การคำนวณ 2 5 3 5 2" xfId="18236" xr:uid="{A3C51892-702C-491A-837F-FB26E36A57CC}"/>
    <cellStyle name="การคำนวณ 2 5 3 5 3" xfId="4024" xr:uid="{7E404DC4-3A2D-45CF-915A-8F508652E32D}"/>
    <cellStyle name="การคำนวณ 2 5 3 5 4" xfId="29720" xr:uid="{BCE3FF2D-337A-4EFB-BD56-522D26DC6E84}"/>
    <cellStyle name="การคำนวณ 2 5 3 5 5" xfId="32901" xr:uid="{EDCDAE71-C1FA-4BFE-9A65-EC57CC12D0AE}"/>
    <cellStyle name="การคำนวณ 2 5 3 6" xfId="10858" xr:uid="{FC78C248-8B46-414E-9413-71CA62E239D3}"/>
    <cellStyle name="การคำนวณ 2 5 3 6 2" xfId="16687" xr:uid="{BB7A9F3D-D924-4E34-B989-33687CEBFADC}"/>
    <cellStyle name="การคำนวณ 2 5 3 6 3" xfId="20385" xr:uid="{5AE2F9C7-C02B-4A61-A037-F617E7E5DC1E}"/>
    <cellStyle name="การคำนวณ 2 5 3 6 4" xfId="31956" xr:uid="{0C19C7F6-1FB5-4E06-BD8E-2AFAD8AAEEE5}"/>
    <cellStyle name="การคำนวณ 2 5 3 6 5" xfId="25798" xr:uid="{8ECF9BE3-FD84-4ABC-84F4-84AB8268167A}"/>
    <cellStyle name="การคำนวณ 2 5 3 7" xfId="6692" xr:uid="{E048EA97-2264-4C00-BA3A-6AA9B9514DF8}"/>
    <cellStyle name="การคำนวณ 2 5 3 7 2" xfId="16161" xr:uid="{8CD81D3C-1A16-4D7C-81C4-046B22A6FE6B}"/>
    <cellStyle name="การคำนวณ 2 5 3 7 3" xfId="21124" xr:uid="{77851D6C-D2C2-4A1A-BFF2-E5A4A23DED68}"/>
    <cellStyle name="การคำนวณ 2 5 3 7 4" xfId="27790" xr:uid="{293E8563-22CE-405E-9106-DEEE408B6D6D}"/>
    <cellStyle name="การคำนวณ 2 5 3 7 5" xfId="32323" xr:uid="{DD53EB80-D0A7-4886-BDB2-D042B1C45ED0}"/>
    <cellStyle name="การคำนวณ 2 5 3 8" xfId="14867" xr:uid="{51F81F42-CBD6-478C-8B3D-87D46ADB56D0}"/>
    <cellStyle name="การคำนวณ 2 5 3 9" xfId="21776" xr:uid="{E35A0BA3-319D-44A6-876C-C7A8311B516E}"/>
    <cellStyle name="การคำนวณ 2 5 4" xfId="6316" xr:uid="{D836E663-596A-4902-9323-080A73AF7DAA}"/>
    <cellStyle name="การคำนวณ 2 5 4 2" xfId="2297" xr:uid="{0E97415B-A590-4D1D-99AC-6A294DE0A8E8}"/>
    <cellStyle name="การคำนวณ 2 5 4 3" xfId="16606" xr:uid="{19980B1E-A5F8-4A94-8622-AEFA75BC64AD}"/>
    <cellStyle name="การคำนวณ 2 5 4 4" xfId="27414" xr:uid="{D40EC415-A505-478C-ABEF-7814EC2CC5EF}"/>
    <cellStyle name="การคำนวณ 2 5 4 5" xfId="25404" xr:uid="{DFC2561A-C9F9-41DE-815D-6EB8659E54E8}"/>
    <cellStyle name="การคำนวณ 2 5 5" xfId="7747" xr:uid="{14E8FB18-A8E3-4388-BC6D-A21843457B6D}"/>
    <cellStyle name="การคำนวณ 2 5 5 2" xfId="14641" xr:uid="{A24B028B-FD55-477B-9D93-1E5679F2A380}"/>
    <cellStyle name="การคำนวณ 2 5 5 3" xfId="14539" xr:uid="{A7444CAA-304A-4360-8C27-A62BEE4A36C9}"/>
    <cellStyle name="การคำนวณ 2 5 5 4" xfId="28845" xr:uid="{0F245132-4E2E-48F9-AD46-4011A21D9842}"/>
    <cellStyle name="การคำนวณ 2 5 5 5" xfId="35591" xr:uid="{711EC13C-C26A-4DCC-B6C3-BFE233A9D2EC}"/>
    <cellStyle name="การคำนวณ 2 5 6" xfId="8557" xr:uid="{18C60D23-EBBF-4099-972A-6A2A6BAE9963}"/>
    <cellStyle name="การคำนวณ 2 5 6 2" xfId="3048" xr:uid="{CA7D7967-4269-466F-9BA9-8128B876E9CA}"/>
    <cellStyle name="การคำนวณ 2 5 6 3" xfId="18992" xr:uid="{AE89BF68-9564-4DDF-87BD-A60D9AC20612}"/>
    <cellStyle name="การคำนวณ 2 5 6 4" xfId="29655" xr:uid="{C2810713-1C05-4C83-A688-F5834A741C41}"/>
    <cellStyle name="การคำนวณ 2 5 6 5" xfId="24200" xr:uid="{56ABCB8A-BA2E-45D6-9FCC-709821C6ADA6}"/>
    <cellStyle name="การคำนวณ 2 5 7" xfId="9417" xr:uid="{01DAD4AE-F5E8-4F77-932F-5FBD994A41C1}"/>
    <cellStyle name="การคำนวณ 2 5 7 2" xfId="12616" xr:uid="{1799F726-8948-417D-A68B-50C81095A0AF}"/>
    <cellStyle name="การคำนวณ 2 5 7 3" xfId="2493" xr:uid="{DAB4B7AE-F170-45C9-BD45-84D729E81169}"/>
    <cellStyle name="การคำนวณ 2 5 7 4" xfId="30515" xr:uid="{5CE9F78F-D626-40D8-9A19-6B93DC6D0853}"/>
    <cellStyle name="การคำนวณ 2 5 7 5" xfId="33940" xr:uid="{6F6DDA4A-AC79-4F7E-ACAA-891A3DFF9D7A}"/>
    <cellStyle name="การคำนวณ 2 5 8" xfId="7075" xr:uid="{8533BEBD-262E-425F-9AE0-CE6AA680A56D}"/>
    <cellStyle name="การคำนวณ 2 5 8 2" xfId="12665" xr:uid="{0762AD4C-982D-4D49-9CFA-16CF04FE47AE}"/>
    <cellStyle name="การคำนวณ 2 5 8 3" xfId="21029" xr:uid="{0CEF787C-ADDD-450D-B684-B6123E2EC1B1}"/>
    <cellStyle name="การคำนวณ 2 5 8 4" xfId="28173" xr:uid="{B4F3E9E6-4D84-436A-A0E7-8E48AB49C941}"/>
    <cellStyle name="การคำนวณ 2 5 8 5" xfId="33171" xr:uid="{30A417BD-C31D-45A4-AC37-CAE61BC38B07}"/>
    <cellStyle name="การคำนวณ 2 5 9" xfId="10567" xr:uid="{4259BA96-D9E4-4CC4-B277-942B774F2407}"/>
    <cellStyle name="การคำนวณ 2 5 9 2" xfId="13324" xr:uid="{399BD57D-EA5B-4E55-90AA-C5C6D3024EE9}"/>
    <cellStyle name="การคำนวณ 2 5 9 3" xfId="20374" xr:uid="{816D187D-E065-4288-B076-7689DA7DBFC3}"/>
    <cellStyle name="การคำนวณ 2 5 9 4" xfId="31665" xr:uid="{38399A89-3E56-49F8-81EA-2142EF78F95B}"/>
    <cellStyle name="การคำนวณ 2 5 9 5" xfId="32089" xr:uid="{6FD7DB6F-6E6D-4284-85F3-8074730F6664}"/>
    <cellStyle name="การคำนวณ 2 6" xfId="2030" xr:uid="{00000000-0005-0000-0000-0000EE070000}"/>
    <cellStyle name="การคำนวณ 2 6 10" xfId="14924" xr:uid="{EA911113-8F78-488B-8E88-E7AD2E062CBB}"/>
    <cellStyle name="การคำนวณ 2 6 11" xfId="21827" xr:uid="{45F34AFB-BCD1-403C-AE23-451729D6CC7F}"/>
    <cellStyle name="การคำนวณ 2 6 12" xfId="25334" xr:uid="{D1BEB209-176C-4A67-AEE3-041E8EAFAC3B}"/>
    <cellStyle name="การคำนวณ 2 6 13" xfId="33648" xr:uid="{78A999AF-F71D-43F9-91D7-C8A07B53AC40}"/>
    <cellStyle name="การคำนวณ 2 6 2" xfId="4601" xr:uid="{91030A6C-F171-461A-99C1-923C67242F79}"/>
    <cellStyle name="การคำนวณ 2 6 2 10" xfId="25722" xr:uid="{C543B483-14B8-4C1C-B699-017412D5801E}"/>
    <cellStyle name="การคำนวณ 2 6 2 11" xfId="34123" xr:uid="{5D0ECC42-BA9F-4952-86F5-CD7CC1E3C645}"/>
    <cellStyle name="การคำนวณ 2 6 2 2" xfId="8105" xr:uid="{8AEBBF59-8C3D-453C-8EE1-03B37E5FEBEF}"/>
    <cellStyle name="การคำนวณ 2 6 2 2 2" xfId="18382" xr:uid="{9E7A064F-24F3-484E-97BF-D5D576295640}"/>
    <cellStyle name="การคำนวณ 2 6 2 2 3" xfId="19133" xr:uid="{2D2661EC-D31A-44A0-8ED6-2883A82282FB}"/>
    <cellStyle name="การคำนวณ 2 6 2 2 4" xfId="29203" xr:uid="{DCC9E24B-0EEB-4623-81EA-AFB549FFCA95}"/>
    <cellStyle name="การคำนวณ 2 6 2 2 5" xfId="33134" xr:uid="{36FE8C33-8AE5-435F-8317-D18F5E9CC659}"/>
    <cellStyle name="การคำนวณ 2 6 2 3" xfId="8926" xr:uid="{764251CB-D348-4A09-83E6-4735D8BC8408}"/>
    <cellStyle name="การคำนวณ 2 6 2 3 2" xfId="2168" xr:uid="{9EBA6735-09B7-4289-8DFB-BDFA73D7AA6F}"/>
    <cellStyle name="การคำนวณ 2 6 2 3 3" xfId="23134" xr:uid="{7D52F042-4A01-4530-8B44-E6ABCE176A71}"/>
    <cellStyle name="การคำนวณ 2 6 2 3 4" xfId="30024" xr:uid="{23C0B9FD-4B10-4D86-9D3D-596B841FB6CE}"/>
    <cellStyle name="การคำนวณ 2 6 2 3 5" xfId="32755" xr:uid="{E043E919-AB89-4890-863E-1D42A803EFC5}"/>
    <cellStyle name="การคำนวณ 2 6 2 4" xfId="9750" xr:uid="{4E38A3C9-ECA7-480B-AA84-D72C6F56205C}"/>
    <cellStyle name="การคำนวณ 2 6 2 4 2" xfId="16032" xr:uid="{CAB13397-D2CD-4AE0-ABE6-F669C5CF3023}"/>
    <cellStyle name="การคำนวณ 2 6 2 4 3" xfId="20236" xr:uid="{DB72216F-472E-42F0-821E-798AB6A03173}"/>
    <cellStyle name="การคำนวณ 2 6 2 4 4" xfId="30848" xr:uid="{2CB00D1A-ED6D-4A41-BAFF-4AF847B9A248}"/>
    <cellStyle name="การคำนวณ 2 6 2 4 5" xfId="33216" xr:uid="{0F79BC10-D621-4EFC-995B-B2D63EF2CA84}"/>
    <cellStyle name="การคำนวณ 2 6 2 5" xfId="9248" xr:uid="{5AA1D784-5F4D-4914-87C3-CF652025BAEC}"/>
    <cellStyle name="การคำนวณ 2 6 2 5 2" xfId="18045" xr:uid="{41203659-5816-4820-BE03-434B4E6FA03A}"/>
    <cellStyle name="การคำนวณ 2 6 2 5 3" xfId="23034" xr:uid="{77F0AD4B-3518-4BD6-84A9-3407876A33C2}"/>
    <cellStyle name="การคำนวณ 2 6 2 5 4" xfId="30346" xr:uid="{5C9160C8-DE15-4608-8262-1C1A7AC1AECC}"/>
    <cellStyle name="การคำนวณ 2 6 2 5 5" xfId="33961" xr:uid="{313D83B9-3E62-4EB2-8E5A-0B1BB7AB924D}"/>
    <cellStyle name="การคำนวณ 2 6 2 6" xfId="10860" xr:uid="{FD20ED36-BA00-4531-BCEC-EA7017AD53E5}"/>
    <cellStyle name="การคำนวณ 2 6 2 6 2" xfId="15232" xr:uid="{4EBD85FC-9084-4F6A-BE0F-EB018CA80076}"/>
    <cellStyle name="การคำนวณ 2 6 2 6 3" xfId="18568" xr:uid="{2E9E4095-39DA-4854-B5B0-0EE575DCF901}"/>
    <cellStyle name="การคำนวณ 2 6 2 6 4" xfId="31958" xr:uid="{347878B8-10FA-4E55-B0CD-3EF1E41A6CAD}"/>
    <cellStyle name="การคำนวณ 2 6 2 6 5" xfId="25116" xr:uid="{8715F4BA-FEB0-41EF-B3FE-B22DBE48BF2A}"/>
    <cellStyle name="การคำนวณ 2 6 2 7" xfId="6694" xr:uid="{7B6A555A-EC52-4C3E-AE03-A1AB57AA607C}"/>
    <cellStyle name="การคำนวณ 2 6 2 7 2" xfId="12178" xr:uid="{225E1032-974E-480C-9534-73AF8706A705}"/>
    <cellStyle name="การคำนวณ 2 6 2 7 3" xfId="22323" xr:uid="{EDF88E6E-B899-4AA9-8E7A-BB7B5236B79B}"/>
    <cellStyle name="การคำนวณ 2 6 2 7 4" xfId="27792" xr:uid="{F88367BF-28B9-472C-A740-9AB1B94672D5}"/>
    <cellStyle name="การคำนวณ 2 6 2 7 5" xfId="26258" xr:uid="{9FB1141E-D213-47A9-932B-B22370BF2F68}"/>
    <cellStyle name="การคำนวณ 2 6 2 8" xfId="17450" xr:uid="{BFC64D45-7C8C-4D8F-8A30-CA4BD666273D}"/>
    <cellStyle name="การคำนวณ 2 6 2 9" xfId="20675" xr:uid="{B34253F0-5E9C-4060-A8F5-A1B6E6BD3CEC}"/>
    <cellStyle name="การคำนวณ 2 6 3" xfId="6318" xr:uid="{7615EFAB-5C3A-4DCB-B6E5-66BFA0426C79}"/>
    <cellStyle name="การคำนวณ 2 6 3 2" xfId="4311" xr:uid="{8087ECE2-B5C9-4C94-8359-13B7448942A1}"/>
    <cellStyle name="การคำนวณ 2 6 3 3" xfId="15913" xr:uid="{6514BE31-FC40-44EA-BF9D-76A8AE608737}"/>
    <cellStyle name="การคำนวณ 2 6 3 4" xfId="27416" xr:uid="{84D607A0-E42D-4E94-9C57-F5365220371C}"/>
    <cellStyle name="การคำนวณ 2 6 3 5" xfId="25348" xr:uid="{AFD9BE2B-8F81-4D68-AE35-A40C95B6CEF6}"/>
    <cellStyle name="การคำนวณ 2 6 4" xfId="7749" xr:uid="{7F732B76-75A0-419D-868A-0635BAF4A22F}"/>
    <cellStyle name="การคำนวณ 2 6 4 2" xfId="16075" xr:uid="{CEEFADBD-1190-4905-9388-86E5872295B1}"/>
    <cellStyle name="การคำนวณ 2 6 4 3" xfId="3825" xr:uid="{DCA23E53-4FBB-4AD4-B7F2-E16C4C53BEC9}"/>
    <cellStyle name="การคำนวณ 2 6 4 4" xfId="28847" xr:uid="{768986E9-3464-43F7-B7F8-06FBCC9EFC9D}"/>
    <cellStyle name="การคำนวณ 2 6 4 5" xfId="32237" xr:uid="{C55A5700-8749-4931-A24B-4FCB624A711B}"/>
    <cellStyle name="การคำนวณ 2 6 5" xfId="8559" xr:uid="{D2C36433-8A17-445F-B0CC-3A4105DA09E4}"/>
    <cellStyle name="การคำนวณ 2 6 5 2" xfId="3050" xr:uid="{DCAA2A00-F3A4-4EE8-B616-726B59AF9FF3}"/>
    <cellStyle name="การคำนวณ 2 6 5 3" xfId="18993" xr:uid="{7088221D-388C-4565-BB6D-67902F642C54}"/>
    <cellStyle name="การคำนวณ 2 6 5 4" xfId="29657" xr:uid="{78758AB4-B91D-4B7C-A67F-9058EEE2AD1F}"/>
    <cellStyle name="การคำนวณ 2 6 5 5" xfId="32933" xr:uid="{FCA0F1A6-B5DF-4C13-A9C3-F441CD937BF1}"/>
    <cellStyle name="การคำนวณ 2 6 6" xfId="9419" xr:uid="{F84F352A-9A1A-47C7-85D8-18B2704B04A3}"/>
    <cellStyle name="การคำนวณ 2 6 6 2" xfId="17993" xr:uid="{DCA2CD6F-AB7D-494A-9128-C47EF4B0487F}"/>
    <cellStyle name="การคำนวณ 2 6 6 3" xfId="18704" xr:uid="{5373921E-7F01-44A0-9CC4-56C81984C622}"/>
    <cellStyle name="การคำนวณ 2 6 6 4" xfId="30517" xr:uid="{C3E18FAC-70AF-436B-8249-A0989F6CCDF6}"/>
    <cellStyle name="การคำนวณ 2 6 6 5" xfId="35971" xr:uid="{F139A551-B2A0-4FDB-A43B-B3871D81A1FA}"/>
    <cellStyle name="การคำนวณ 2 6 7" xfId="10046" xr:uid="{6A1074D1-2FBF-4A36-9A8A-99140D7B21C3}"/>
    <cellStyle name="การคำนวณ 2 6 7 2" xfId="3592" xr:uid="{B7548155-23B1-4902-B1F1-50889B1F427E}"/>
    <cellStyle name="การคำนวณ 2 6 7 3" xfId="19930" xr:uid="{EA3EBF09-225F-478C-9884-164BAF2C7BD6}"/>
    <cellStyle name="การคำนวณ 2 6 7 4" xfId="31144" xr:uid="{8ABEBFBA-9173-4C4B-9DDB-C0EEA430B44F}"/>
    <cellStyle name="การคำนวณ 2 6 7 5" xfId="36802" xr:uid="{608836B3-2083-44E9-B49B-C32401DF126B}"/>
    <cellStyle name="การคำนวณ 2 6 8" xfId="10569" xr:uid="{96D6C902-96D5-458A-BE97-92603CB11EEB}"/>
    <cellStyle name="การคำนวณ 2 6 8 2" xfId="13160" xr:uid="{2E2AF409-7995-44A1-B5DC-D66A0669A9C1}"/>
    <cellStyle name="การคำนวณ 2 6 8 3" xfId="18586" xr:uid="{874D0C87-4BED-4FD8-8F37-3F6257425914}"/>
    <cellStyle name="การคำนวณ 2 6 8 4" xfId="31667" xr:uid="{0143C646-D567-4A9D-AC0A-D08F13DA54C8}"/>
    <cellStyle name="การคำนวณ 2 6 8 5" xfId="32094" xr:uid="{CDAE2158-D341-43CA-8F69-AA87305E89A5}"/>
    <cellStyle name="การคำนวณ 2 6 9" xfId="4199" xr:uid="{690DA962-6DDA-411A-B715-238124F7ECF8}"/>
    <cellStyle name="การคำนวณ 2 7" xfId="4592" xr:uid="{E0431FB4-AD73-44CA-8903-71F26EDF1141}"/>
    <cellStyle name="การคำนวณ 2 7 10" xfId="25713" xr:uid="{A5AD2A1E-4B03-4BD7-A7AD-E5D91A7DC698}"/>
    <cellStyle name="การคำนวณ 2 7 11" xfId="33598" xr:uid="{65086A3F-DE21-4112-846B-E5E4A355BE0F}"/>
    <cellStyle name="การคำนวณ 2 7 2" xfId="8096" xr:uid="{CF0028A0-C64D-4C79-854B-79C229721976}"/>
    <cellStyle name="การคำนวณ 2 7 2 2" xfId="2888" xr:uid="{97DCBAE8-D517-4A78-A9B7-15F7D9D9C3CB}"/>
    <cellStyle name="การคำนวณ 2 7 2 3" xfId="11948" xr:uid="{F096FC71-58AE-4B40-B0FB-FECC578AA7EE}"/>
    <cellStyle name="การคำนวณ 2 7 2 4" xfId="29194" xr:uid="{CE887408-F20D-44B7-A28B-6EE4818DE8B8}"/>
    <cellStyle name="การคำนวณ 2 7 2 5" xfId="24085" xr:uid="{87FBB880-2480-47C3-94BE-126061F37D64}"/>
    <cellStyle name="การคำนวณ 2 7 3" xfId="8917" xr:uid="{F7B03EB1-99D6-454B-8296-28B45C5BD8F0}"/>
    <cellStyle name="การคำนวณ 2 7 3 2" xfId="12779" xr:uid="{BC5CEC2F-F6BB-48DE-A042-1C8BC744888A}"/>
    <cellStyle name="การคำนวณ 2 7 3 3" xfId="16584" xr:uid="{776AB4E9-469A-47B4-B307-A5FEF78C1331}"/>
    <cellStyle name="การคำนวณ 2 7 3 4" xfId="30015" xr:uid="{691E14A8-3ADE-4861-96AC-6FD30647686B}"/>
    <cellStyle name="การคำนวณ 2 7 3 5" xfId="32357" xr:uid="{ED96F227-4A8C-4A0C-B038-32AEECEF75DA}"/>
    <cellStyle name="การคำนวณ 2 7 4" xfId="9741" xr:uid="{6C3C2B2B-0700-4CFF-9535-B2913750B326}"/>
    <cellStyle name="การคำนวณ 2 7 4 2" xfId="16986" xr:uid="{C9D448F5-A5FD-4882-B588-75909DD8E6DA}"/>
    <cellStyle name="การคำนวณ 2 7 4 3" xfId="22040" xr:uid="{F4B7EA83-BCB1-4EB1-B9D2-DD1888088412}"/>
    <cellStyle name="การคำนวณ 2 7 4 4" xfId="30839" xr:uid="{5157EA1B-0A68-4172-9CD3-5A23D1293837}"/>
    <cellStyle name="การคำนวณ 2 7 4 5" xfId="35519" xr:uid="{9410ADAF-5E0F-4038-BAEA-C5B7E7AEBAE6}"/>
    <cellStyle name="การคำนวณ 2 7 5" xfId="9241" xr:uid="{6891C501-C9C6-4DFE-8804-08F8487CE094}"/>
    <cellStyle name="การคำนวณ 2 7 5 2" xfId="3302" xr:uid="{165DED14-F98C-42E7-909C-1553FD7CC186}"/>
    <cellStyle name="การคำนวณ 2 7 5 3" xfId="14915" xr:uid="{ECB19C2A-32D2-440C-8D2A-D734C1E62341}"/>
    <cellStyle name="การคำนวณ 2 7 5 4" xfId="30339" xr:uid="{F218D2C4-6A37-470A-907A-96B8897B21D5}"/>
    <cellStyle name="การคำนวณ 2 7 5 5" xfId="23431" xr:uid="{0CA06015-5424-481D-B801-AF1A3B15AE09}"/>
    <cellStyle name="การคำนวณ 2 7 6" xfId="10851" xr:uid="{4B9A9000-82F5-4DF4-A554-DF3699F9D17B}"/>
    <cellStyle name="การคำนวณ 2 7 6 2" xfId="13331" xr:uid="{109C24D9-017B-4A22-8F8F-BD5458390FC5}"/>
    <cellStyle name="การคำนวณ 2 7 6 3" xfId="21959" xr:uid="{6B46F4BF-11DE-44B6-9623-F2115E61928B}"/>
    <cellStyle name="การคำนวณ 2 7 6 4" xfId="31949" xr:uid="{35DD0B46-AC5B-409B-B86B-27A132BA244E}"/>
    <cellStyle name="การคำนวณ 2 7 6 5" xfId="36993" xr:uid="{519293AA-4F16-4C76-A856-7F254FD64BF7}"/>
    <cellStyle name="การคำนวณ 2 7 7" xfId="6685" xr:uid="{52E7BE1B-1D43-4B47-BACE-EA39A3405067}"/>
    <cellStyle name="การคำนวณ 2 7 7 2" xfId="13281" xr:uid="{32263E25-C010-4F0A-9395-21128BAE452C}"/>
    <cellStyle name="การคำนวณ 2 7 7 3" xfId="20326" xr:uid="{37D3CBF8-9ACB-4482-AD6F-8DC028605EBD}"/>
    <cellStyle name="การคำนวณ 2 7 7 4" xfId="27783" xr:uid="{2CB4629F-FCEC-4969-85E8-94BBCFA60AF7}"/>
    <cellStyle name="การคำนวณ 2 7 7 5" xfId="33362" xr:uid="{9A020A90-99D4-4EDA-9F4B-24B1E7133C2B}"/>
    <cellStyle name="การคำนวณ 2 7 8" xfId="14869" xr:uid="{F902F923-D27F-42A9-9AAB-46CBF4B22AD6}"/>
    <cellStyle name="การคำนวณ 2 7 9" xfId="21778" xr:uid="{482132D5-BD8E-43F6-A86D-A92CAA835416}"/>
    <cellStyle name="การคำนวณ 2 8" xfId="6309" xr:uid="{3132A526-5671-4BC3-8BE0-A56D10C88ED1}"/>
    <cellStyle name="การคำนวณ 2 8 2" xfId="12227" xr:uid="{12852F2C-B6AD-4EE3-B211-856A84DFF51E}"/>
    <cellStyle name="การคำนวณ 2 8 3" xfId="19850" xr:uid="{DE527CC7-36C6-4B9B-B423-79E237C38E35}"/>
    <cellStyle name="การคำนวณ 2 8 4" xfId="27407" xr:uid="{69157FE3-5F27-4FC2-8373-3870425B0547}"/>
    <cellStyle name="การคำนวณ 2 8 5" xfId="32345" xr:uid="{F32F9B93-608C-4471-97BC-414344BC4D4D}"/>
    <cellStyle name="การคำนวณ 2 9" xfId="7740" xr:uid="{5EE430F2-CCC8-4255-BB52-09CC26788B8D}"/>
    <cellStyle name="การคำนวณ 2 9 2" xfId="14291" xr:uid="{5A9B6A52-F4CC-49C4-B72B-F030DED80DA9}"/>
    <cellStyle name="การคำนวณ 2 9 3" xfId="19289" xr:uid="{DCD01394-1504-4CA9-96AA-DFC6595AD09D}"/>
    <cellStyle name="การคำนวณ 2 9 4" xfId="28838" xr:uid="{0C79B0B1-DC43-4B9D-AA9A-02E4EA7641F9}"/>
    <cellStyle name="การคำนวณ 2 9 5" xfId="26306" xr:uid="{724D0E0A-BD3D-485A-BC4F-1E7C1A34D5C2}"/>
    <cellStyle name="การคำนวณ 3" xfId="2031" xr:uid="{00000000-0005-0000-0000-0000EF070000}"/>
    <cellStyle name="การคำนวณ 3 10" xfId="4200" xr:uid="{B6E02240-05B6-4764-B49E-06B77F7E1CFD}"/>
    <cellStyle name="การคำนวณ 3 11" xfId="13605" xr:uid="{908B1D33-8BE2-4BD1-8266-66443A51E411}"/>
    <cellStyle name="การคำนวณ 3 12" xfId="21299" xr:uid="{20B80CFA-982A-4753-9139-F6BFD825DA3A}"/>
    <cellStyle name="การคำนวณ 3 13" xfId="25335" xr:uid="{3ECD12DD-6896-4D12-9796-F00CDEB095F4}"/>
    <cellStyle name="การคำนวณ 3 14" xfId="23568" xr:uid="{A81D9242-B257-4F41-AD89-765B8725D5D0}"/>
    <cellStyle name="การคำนวณ 3 2" xfId="2032" xr:uid="{00000000-0005-0000-0000-0000F0070000}"/>
    <cellStyle name="การคำนวณ 3 2 10" xfId="11649" xr:uid="{64D4DB8F-062B-43D8-BBBA-3AE2077F18D4}"/>
    <cellStyle name="การคำนวณ 3 2 11" xfId="20724" xr:uid="{337D31F9-BB10-495C-A59C-469DE8A3AF27}"/>
    <cellStyle name="การคำนวณ 3 2 12" xfId="25336" xr:uid="{107FFF54-5332-4B09-ACAD-3FC983A0F7B9}"/>
    <cellStyle name="การคำนวณ 3 2 13" xfId="23439" xr:uid="{8CFD86D8-1BD0-4061-9637-A56F71590395}"/>
    <cellStyle name="การคำนวณ 3 2 2" xfId="4603" xr:uid="{445A0AD8-0D90-40F1-8F88-A6B370FE3AD0}"/>
    <cellStyle name="การคำนวณ 3 2 2 10" xfId="25724" xr:uid="{F0B3B702-958D-4EDC-9C68-43B324DD0FB0}"/>
    <cellStyle name="การคำนวณ 3 2 2 11" xfId="35271" xr:uid="{14D2BC78-2B62-47FA-BD38-94C7B43586AE}"/>
    <cellStyle name="การคำนวณ 3 2 2 2" xfId="8107" xr:uid="{F41E1993-591F-4CBE-A885-0972385EA138}"/>
    <cellStyle name="การคำนวณ 3 2 2 2 2" xfId="2900" xr:uid="{F4F86466-AE5A-48A1-B0C5-C260FB2092E3}"/>
    <cellStyle name="การคำนวณ 3 2 2 2 3" xfId="19136" xr:uid="{40145376-6D52-4617-B51A-2AA7CD226348}"/>
    <cellStyle name="การคำนวณ 3 2 2 2 4" xfId="29205" xr:uid="{3AD81296-460C-4E7F-9E9D-0CC7F0C4DEA8}"/>
    <cellStyle name="การคำนวณ 3 2 2 2 5" xfId="33132" xr:uid="{666E082B-F439-4581-9F90-E6A61D931CA4}"/>
    <cellStyle name="การคำนวณ 3 2 2 3" xfId="8928" xr:uid="{DCBA299A-E5BD-4E82-A536-6B9939631864}"/>
    <cellStyle name="การคำนวณ 3 2 2 3 2" xfId="12774" xr:uid="{EC3487E9-0737-445F-959F-5A95EDA4D16A}"/>
    <cellStyle name="การคำนวณ 3 2 2 3 3" xfId="13810" xr:uid="{5D7AD2D3-D35F-47E9-A453-E4682B3D5B64}"/>
    <cellStyle name="การคำนวณ 3 2 2 3 4" xfId="30026" xr:uid="{D155DFE1-731B-4D95-9F1E-606ECD99AF00}"/>
    <cellStyle name="การคำนวณ 3 2 2 3 5" xfId="24310" xr:uid="{CF0AF648-2906-45CE-8A49-790B168D30D1}"/>
    <cellStyle name="การคำนวณ 3 2 2 4" xfId="9752" xr:uid="{8A426E75-C1B3-4EE0-A187-15CE266E3579}"/>
    <cellStyle name="การคำนวณ 3 2 2 4 2" xfId="12044" xr:uid="{E554ACD1-8295-434D-9E01-3F35F46367AE}"/>
    <cellStyle name="การคำนวณ 3 2 2 4 3" xfId="18644" xr:uid="{AEDC3973-A2FB-407F-BAD7-D9D7DF325F09}"/>
    <cellStyle name="การคำนวณ 3 2 2 4 4" xfId="30850" xr:uid="{1BDE46B8-7B7A-4FFD-AAC9-C0CBC318422E}"/>
    <cellStyle name="การคำนวณ 3 2 2 4 5" xfId="33925" xr:uid="{13ABAB20-5BE8-44E0-9855-C18B10378C93}"/>
    <cellStyle name="การคำนวณ 3 2 2 5" xfId="9250" xr:uid="{BACBB5FA-B509-4118-A1E6-7DFBB65AF5E1}"/>
    <cellStyle name="การคำนวณ 3 2 2 5 2" xfId="18046" xr:uid="{E60893ED-16D3-4C45-8E91-C2B06822A1ED}"/>
    <cellStyle name="การคำนวณ 3 2 2 5 3" xfId="23035" xr:uid="{92474F1D-8463-49DD-8633-A5B2FB7BF662}"/>
    <cellStyle name="การคำนวณ 3 2 2 5 4" xfId="30348" xr:uid="{6F4F0223-2484-4931-A7D4-BE2621FCAF3A}"/>
    <cellStyle name="การคำนวณ 3 2 2 5 5" xfId="33710" xr:uid="{EA24C544-B0DB-43A6-BB35-62BA9CF653A7}"/>
    <cellStyle name="การคำนวณ 3 2 2 6" xfId="10862" xr:uid="{28C1370F-7719-4295-BBD4-166062C0778C}"/>
    <cellStyle name="การคำนวณ 3 2 2 6 2" xfId="3661" xr:uid="{58CC96E5-A171-45A9-8A1B-BEF9506C9FE3}"/>
    <cellStyle name="การคำนวณ 3 2 2 6 3" xfId="22728" xr:uid="{E4824139-C756-410F-A3A9-060AA1BA784C}"/>
    <cellStyle name="การคำนวณ 3 2 2 6 4" xfId="31960" xr:uid="{472434AF-96EF-44A0-B75E-20648F907027}"/>
    <cellStyle name="การคำนวณ 3 2 2 6 5" xfId="36991" xr:uid="{812018DE-9642-430B-A97C-E597F25A9864}"/>
    <cellStyle name="การคำนวณ 3 2 2 7" xfId="6696" xr:uid="{E1460131-9261-49A0-B4BC-90520AFF08FE}"/>
    <cellStyle name="การคำนวณ 3 2 2 7 2" xfId="2535" xr:uid="{671C783C-A0D7-49FA-9118-A1CFEEDF4765}"/>
    <cellStyle name="การคำนวณ 3 2 2 7 3" xfId="20403" xr:uid="{DAFC363B-6741-4B84-A5E0-6B33E1C3A077}"/>
    <cellStyle name="การคำนวณ 3 2 2 7 4" xfId="27794" xr:uid="{8F258965-233E-40DC-8C65-8363B2C4BC3F}"/>
    <cellStyle name="การคำนวณ 3 2 2 7 5" xfId="32659" xr:uid="{E58CE05F-C69B-4EDA-9CE5-A009EE88A32E}"/>
    <cellStyle name="การคำนวณ 3 2 2 8" xfId="16364" xr:uid="{B2FE6C26-F563-4ECC-A6DC-BD7158DE2378}"/>
    <cellStyle name="การคำนวณ 3 2 2 9" xfId="22599" xr:uid="{C5F4914A-47F9-4B91-B40B-DA6ED4BF9FB2}"/>
    <cellStyle name="การคำนวณ 3 2 3" xfId="6320" xr:uid="{EC664625-E7D9-4037-BDC4-05AA8EBE0EAD}"/>
    <cellStyle name="การคำนวณ 3 2 3 2" xfId="4294" xr:uid="{98D4427F-3BD6-412D-871F-77B7923F2352}"/>
    <cellStyle name="การคำนวณ 3 2 3 3" xfId="11639" xr:uid="{BBF2FF60-E756-4543-B22E-877B86EB2725}"/>
    <cellStyle name="การคำนวณ 3 2 3 4" xfId="27418" xr:uid="{A03141A2-70D1-4239-A2F9-F875856CE583}"/>
    <cellStyle name="การคำนวณ 3 2 3 5" xfId="32343" xr:uid="{1856F4C6-6AF6-4DA1-97FB-6226534C5BF9}"/>
    <cellStyle name="การคำนวณ 3 2 4" xfId="7751" xr:uid="{03D043B3-1781-48AD-A0D7-14D4FD0F5D26}"/>
    <cellStyle name="การคำนวณ 3 2 4 2" xfId="12092" xr:uid="{F6B98025-ECC9-427E-A662-765A0691670B}"/>
    <cellStyle name="การคำนวณ 3 2 4 3" xfId="22449" xr:uid="{F5A282B9-7752-4C39-880D-11823D66C83B}"/>
    <cellStyle name="การคำนวณ 3 2 4 4" xfId="28849" xr:uid="{7E0F595E-7AE8-4F56-845F-E266E52CB96F}"/>
    <cellStyle name="การคำนวณ 3 2 4 5" xfId="36488" xr:uid="{F73FE972-50FF-464E-B16C-9CFC7D655157}"/>
    <cellStyle name="การคำนวณ 3 2 5" xfId="8561" xr:uid="{1C0FEAA6-B6E7-4047-8806-6918519DCA7A}"/>
    <cellStyle name="การคำนวณ 3 2 5 2" xfId="12897" xr:uid="{34BD4E6C-CFA3-4DE9-9356-362D7D7B31A2}"/>
    <cellStyle name="การคำนวณ 3 2 5 3" xfId="12354" xr:uid="{5EEB01E7-5728-4583-85D0-E6E8D7DF98C3}"/>
    <cellStyle name="การคำนวณ 3 2 5 4" xfId="29659" xr:uid="{11A2F6D8-830E-4A5E-A526-601E31A6700A}"/>
    <cellStyle name="การคำนวณ 3 2 5 5" xfId="26489" xr:uid="{AEDD307A-2F93-4AF6-AFC0-CF23D5C5C97A}"/>
    <cellStyle name="การคำนวณ 3 2 6" xfId="9421" xr:uid="{D374F7EA-1B5E-4B99-A871-063AA8E9CDF0}"/>
    <cellStyle name="การคำนวณ 3 2 6 2" xfId="17994" xr:uid="{36DB3A35-0A12-438E-A2B5-D05C8661F36D}"/>
    <cellStyle name="การคำนวณ 3 2 6 3" xfId="18705" xr:uid="{238A2091-F5B2-4960-AFB2-38BDFD53B377}"/>
    <cellStyle name="การคำนวณ 3 2 6 4" xfId="30519" xr:uid="{5E111AF1-136A-48A6-955B-3078E83878F9}"/>
    <cellStyle name="การคำนวณ 3 2 6 5" xfId="35531" xr:uid="{53ACB03D-9A30-4C79-9E1E-396F63E83EE7}"/>
    <cellStyle name="การคำนวณ 3 2 7" xfId="8575" xr:uid="{45DD82AD-474D-4D72-AD62-E29A7367CB7D}"/>
    <cellStyle name="การคำนวณ 3 2 7 2" xfId="12896" xr:uid="{47904BCC-3BCF-48BA-A258-EC0D7C6559E3}"/>
    <cellStyle name="การคำนวณ 3 2 7 3" xfId="23235" xr:uid="{C737B733-2AC7-4B93-95BC-72DA7A54167A}"/>
    <cellStyle name="การคำนวณ 3 2 7 4" xfId="29673" xr:uid="{2EDC4454-C687-4E27-BAD0-FF0E2A15A4AA}"/>
    <cellStyle name="การคำนวณ 3 2 7 5" xfId="26481" xr:uid="{7325AD9D-EF24-4263-9115-8C4E42423754}"/>
    <cellStyle name="การคำนวณ 3 2 8" xfId="10571" xr:uid="{BD6334AB-D016-41C9-8B19-F383172C9D3A}"/>
    <cellStyle name="การคำนวณ 3 2 8 2" xfId="12453" xr:uid="{38562689-0A20-45DD-BFDF-96B9832E2953}"/>
    <cellStyle name="การคำนวณ 3 2 8 3" xfId="22746" xr:uid="{EF1CD467-50D3-4749-B1EF-7B84FE7BADB9}"/>
    <cellStyle name="การคำนวณ 3 2 8 4" xfId="31669" xr:uid="{3B93144B-985F-4424-B5FF-B3AAF05BC104}"/>
    <cellStyle name="การคำนวณ 3 2 8 5" xfId="32095" xr:uid="{19316BE6-3F58-455C-BC7F-8E66E6EE21DF}"/>
    <cellStyle name="การคำนวณ 3 2 9" xfId="4201" xr:uid="{B8B00AED-446E-420E-A364-F09A3FA66381}"/>
    <cellStyle name="การคำนวณ 3 3" xfId="4602" xr:uid="{B37EEB31-B7FA-4DC6-83D0-8E0E7B9CF254}"/>
    <cellStyle name="การคำนวณ 3 3 10" xfId="25723" xr:uid="{3F841568-48FB-49A7-9543-DCCDAE066D71}"/>
    <cellStyle name="การคำนวณ 3 3 11" xfId="35810" xr:uid="{0A897C5C-72F6-4681-A8DA-7AD271D2B63F}"/>
    <cellStyle name="การคำนวณ 3 3 2" xfId="8106" xr:uid="{CFE2933E-186F-4B3B-B15C-0C10DB7A9F9A}"/>
    <cellStyle name="การคำนวณ 3 3 2 2" xfId="12284" xr:uid="{8066FF0A-03AC-44C8-94DF-69CB65991392}"/>
    <cellStyle name="การคำนวณ 3 3 2 3" xfId="23375" xr:uid="{950E5C74-9C74-4FB0-AA5D-48DAF7845C2A}"/>
    <cellStyle name="การคำนวณ 3 3 2 4" xfId="29204" xr:uid="{B5A3DE04-5E2D-45A5-805F-BA531D3B41DD}"/>
    <cellStyle name="การคำนวณ 3 3 2 5" xfId="26390" xr:uid="{DA37B108-87B9-4C7D-8734-9973C90BBC93}"/>
    <cellStyle name="การคำนวณ 3 3 3" xfId="8927" xr:uid="{62A10EBD-6572-4167-85FC-B763774AC134}"/>
    <cellStyle name="การคำนวณ 3 3 3 2" xfId="18146" xr:uid="{371B2644-6A78-40A4-860E-A9542B54AD8D}"/>
    <cellStyle name="การคำนวณ 3 3 3 3" xfId="18867" xr:uid="{4EB26850-45A7-42B0-ADD3-44F48711D831}"/>
    <cellStyle name="การคำนวณ 3 3 3 4" xfId="30025" xr:uid="{5B6F7EAC-B34E-45BF-8F3E-74905E1AFBF7}"/>
    <cellStyle name="การคำนวณ 3 3 3 5" xfId="24309" xr:uid="{5D4FCEE3-8A2F-4E14-BFD1-6E6C1CF7BEB4}"/>
    <cellStyle name="การคำนวณ 3 3 4" xfId="9751" xr:uid="{CC9F7135-83D1-4645-9B1C-1A841A656C3C}"/>
    <cellStyle name="การคำนวณ 3 3 4 2" xfId="15310" xr:uid="{074CE4A2-0795-4952-A023-875D0A178809}"/>
    <cellStyle name="การคำนวณ 3 3 4 3" xfId="19193" xr:uid="{B8DB80B0-A4D1-4989-BCBF-D428E96448F3}"/>
    <cellStyle name="การคำนวณ 3 3 4 4" xfId="30849" xr:uid="{5D2D6AB3-A549-4A00-8490-23440F165D24}"/>
    <cellStyle name="การคำนวณ 3 3 4 5" xfId="32611" xr:uid="{0DB89CBF-19AF-4CF2-858F-2C9C02AD4A72}"/>
    <cellStyle name="การคำนวณ 3 3 5" xfId="8399" xr:uid="{9BC999B8-C210-45C3-86CB-28295AB73089}"/>
    <cellStyle name="การคำนวณ 3 3 5 2" xfId="3000" xr:uid="{0F36A670-D199-4709-A44E-8DC245CFB941}"/>
    <cellStyle name="การคำนวณ 3 3 5 3" xfId="17667" xr:uid="{19B5C4AC-933A-4D8C-B032-3E66598E9E42}"/>
    <cellStyle name="การคำนวณ 3 3 5 4" xfId="29497" xr:uid="{2B40E2B3-EF80-4C2D-985E-FA2ADF6823CE}"/>
    <cellStyle name="การคำนวณ 3 3 5 5" xfId="25707" xr:uid="{E52AAEA5-2EF2-44EA-9461-A0BE13D21FB2}"/>
    <cellStyle name="การคำนวณ 3 3 6" xfId="10861" xr:uid="{0AFFD5C1-5274-400D-8030-FFE4D669E917}"/>
    <cellStyle name="การคำนวณ 3 3 6 2" xfId="11966" xr:uid="{50546994-80A3-4F9B-AB67-4900A172EAF7}"/>
    <cellStyle name="การคำนวณ 3 3 6 3" xfId="19872" xr:uid="{C3C2915F-0D93-4D15-BAF3-C20A36D69EB1}"/>
    <cellStyle name="การคำนวณ 3 3 6 4" xfId="31959" xr:uid="{A3208D32-D22E-49A2-B739-9D7B3A03D115}"/>
    <cellStyle name="การคำนวณ 3 3 6 5" xfId="25117" xr:uid="{6F032BCC-A159-43B4-B68C-0EE8E74FA4B8}"/>
    <cellStyle name="การคำนวณ 3 3 7" xfId="6695" xr:uid="{12E0AB61-9102-46CD-A87F-5F735EB949F4}"/>
    <cellStyle name="การคำนวณ 3 3 7 2" xfId="2534" xr:uid="{0ED8B047-D810-4795-88F0-AF979572FE10}"/>
    <cellStyle name="การคำนวณ 3 3 7 3" xfId="18662" xr:uid="{02826960-B7DD-4BBC-A7A8-4E459F8EAEFB}"/>
    <cellStyle name="การคำนวณ 3 3 7 4" xfId="27793" xr:uid="{939C9204-BC3E-450D-8764-6478613824F2}"/>
    <cellStyle name="การคำนวณ 3 3 7 5" xfId="34421" xr:uid="{E5465BAD-BFC2-4F5A-ABB8-CC708AFF428A}"/>
    <cellStyle name="การคำนวณ 3 3 8" xfId="14211" xr:uid="{DA0F3979-2A29-43EF-9501-B323B4ED9E33}"/>
    <cellStyle name="การคำนวณ 3 3 9" xfId="19596" xr:uid="{410076F5-0DAD-4722-A1B4-8918C5CE3E4B}"/>
    <cellStyle name="การคำนวณ 3 4" xfId="6319" xr:uid="{CC15E2C3-C9F4-41D8-ADC3-1A9D6C7D5AED}"/>
    <cellStyle name="การคำนวณ 3 4 2" xfId="4213" xr:uid="{D351AF69-B618-4E9F-9D6F-91822BEA8B68}"/>
    <cellStyle name="การคำนวณ 3 4 3" xfId="15141" xr:uid="{B1B91C35-10F6-4D9B-9677-B16CA0A0E795}"/>
    <cellStyle name="การคำนวณ 3 4 4" xfId="27417" xr:uid="{E2F90B79-F210-437D-8F43-6475318EB90D}"/>
    <cellStyle name="การคำนวณ 3 4 5" xfId="26148" xr:uid="{1AB1C9B9-89AA-4566-9FD6-824E1F82E134}"/>
    <cellStyle name="การคำนวณ 3 5" xfId="7750" xr:uid="{C6009D9A-E0C6-4ABD-B4CB-B2457362E740}"/>
    <cellStyle name="การคำนวณ 3 5 2" xfId="15345" xr:uid="{D80F74C0-949F-483B-B6ED-387EED373C08}"/>
    <cellStyle name="การคำนวณ 3 5 3" xfId="22174" xr:uid="{62CBF5B5-E978-425E-90F0-4EA187231D01}"/>
    <cellStyle name="การคำนวณ 3 5 4" xfId="28848" xr:uid="{3D93D1F5-0452-4CE8-887A-B0704BA3E0F7}"/>
    <cellStyle name="การคำนวณ 3 5 5" xfId="36210" xr:uid="{ECF5FC12-1C61-4B7B-9A8A-3EB8B05F8921}"/>
    <cellStyle name="การคำนวณ 3 6" xfId="8560" xr:uid="{8C0714D4-E607-4D37-924E-4284697C692C}"/>
    <cellStyle name="การคำนวณ 3 6 2" xfId="18253" xr:uid="{1831B218-0E70-4468-BF1D-6EE27DE8B95D}"/>
    <cellStyle name="การคำนวณ 3 6 3" xfId="12290" xr:uid="{1080327D-2C8F-4600-99A4-ED80251C05C8}"/>
    <cellStyle name="การคำนวณ 3 6 4" xfId="29658" xr:uid="{494ADAD4-3293-4309-8BB3-8EA6D2320D9D}"/>
    <cellStyle name="การคำนวณ 3 6 5" xfId="32934" xr:uid="{01E830F3-6D3A-4DB7-A469-3A5ACE03F84D}"/>
    <cellStyle name="การคำนวณ 3 7" xfId="9420" xr:uid="{0EF39D39-26EA-402D-ADD5-8F00AFBBCE1A}"/>
    <cellStyle name="การคำนวณ 3 7 2" xfId="12614" xr:uid="{D1F9BDA3-511E-4E94-B689-B4329BBF60A4}"/>
    <cellStyle name="การคำนวณ 3 7 3" xfId="22979" xr:uid="{0A18534A-05CE-4D8E-93A1-D76E9C4DC06A}"/>
    <cellStyle name="การคำนวณ 3 7 4" xfId="30518" xr:uid="{7A9DA987-FE84-47B7-82E5-75F23A0AD5DD}"/>
    <cellStyle name="การคำนวณ 3 7 5" xfId="36060" xr:uid="{69D80691-1659-4DC9-8E3F-527703B43388}"/>
    <cellStyle name="การคำนวณ 3 8" xfId="10051" xr:uid="{9C1E5088-A5A3-4708-BE08-7EC470D1AD5B}"/>
    <cellStyle name="การคำนวณ 3 8 2" xfId="14443" xr:uid="{A33A6638-84E3-426F-BBBE-DE069DBC514C}"/>
    <cellStyle name="การคำนวณ 3 8 3" xfId="20984" xr:uid="{1126A841-A2DC-4E57-9AA5-F9BF9FE3444F}"/>
    <cellStyle name="การคำนวณ 3 8 4" xfId="31149" xr:uid="{CF86725B-EDD1-49DB-B96C-DE3BE79EA6E6}"/>
    <cellStyle name="การคำนวณ 3 8 5" xfId="32138" xr:uid="{BC8E69D1-A8A3-4B62-A946-E8F4ACB2690E}"/>
    <cellStyle name="การคำนวณ 3 9" xfId="10570" xr:uid="{81EF0145-A8D4-4CF2-81CD-5E3F0711C062}"/>
    <cellStyle name="การคำนวณ 3 9 2" xfId="3648" xr:uid="{B8338D8E-69E4-44C2-A30C-251D2E7B8F5A}"/>
    <cellStyle name="การคำนวณ 3 9 3" xfId="19891" xr:uid="{48D212D9-46DB-4284-B6FB-260FD07CBE0C}"/>
    <cellStyle name="การคำนวณ 3 9 4" xfId="31668" xr:uid="{01B15E80-0ACF-43DB-9C31-DF626E87982F}"/>
    <cellStyle name="การคำนวณ 3 9 5" xfId="33863" xr:uid="{1E1E3EDA-4A37-42FA-B108-D537B7F13F06}"/>
    <cellStyle name="การคำนวณ 4" xfId="2033" xr:uid="{00000000-0005-0000-0000-0000F1070000}"/>
    <cellStyle name="การคำนวณ 4 10" xfId="4202" xr:uid="{331C0225-C6D2-4128-BBE5-1C4FE25CEA4F}"/>
    <cellStyle name="การคำนวณ 4 11" xfId="11648" xr:uid="{2977D4DE-EF82-4225-B164-BCC5E3E522D7}"/>
    <cellStyle name="การคำนวณ 4 12" xfId="19647" xr:uid="{ACA1A8DA-7BCA-4676-87D7-65CD49F263D3}"/>
    <cellStyle name="การคำนวณ 4 13" xfId="25337" xr:uid="{52C4D680-A5F7-4D55-8B79-C4A89ADCCE8D}"/>
    <cellStyle name="การคำนวณ 4 14" xfId="36684" xr:uid="{69BB1DB1-3CC0-460B-8623-DA0238526003}"/>
    <cellStyle name="การคำนวณ 4 2" xfId="2034" xr:uid="{00000000-0005-0000-0000-0000F2070000}"/>
    <cellStyle name="การคำนวณ 4 2 10" xfId="17503" xr:uid="{E2CB53F1-120F-4DAD-8AE8-88880154075C}"/>
    <cellStyle name="การคำนวณ 4 2 11" xfId="13492" xr:uid="{4BDA8E39-1720-4EE7-9955-49A9CEE1E32C}"/>
    <cellStyle name="การคำนวณ 4 2 12" xfId="25338" xr:uid="{321A9B35-7033-4AD2-83D6-3AABFE99D04E}"/>
    <cellStyle name="การคำนวณ 4 2 13" xfId="33727" xr:uid="{71F0DF36-8508-4F00-8770-13F8B39FDB74}"/>
    <cellStyle name="การคำนวณ 4 2 2" xfId="4605" xr:uid="{E8238607-7646-4870-909B-05F7CE0AF2E9}"/>
    <cellStyle name="การคำนวณ 4 2 2 10" xfId="25726" xr:uid="{9501CBC0-4F52-448A-BCDD-EB26679633A3}"/>
    <cellStyle name="การคำนวณ 4 2 2 11" xfId="33597" xr:uid="{4D4DE392-D05B-4F7F-A551-7D74725FCF48}"/>
    <cellStyle name="การคำนวณ 4 2 2 2" xfId="8109" xr:uid="{E62AA199-EF13-433B-856E-5B06379D6135}"/>
    <cellStyle name="การคำนวณ 4 2 2 2 2" xfId="13042" xr:uid="{741196F7-00C2-48EC-927D-DD51CCD354C3}"/>
    <cellStyle name="การคำนวณ 4 2 2 2 3" xfId="23373" xr:uid="{B0B9EA47-56E3-4FCC-8FA8-AEEFAB9C9B82}"/>
    <cellStyle name="การคำนวณ 4 2 2 2 4" xfId="29207" xr:uid="{E6643E86-52D8-4D5F-B44C-0CDCDFFC63F8}"/>
    <cellStyle name="การคำนวณ 4 2 2 2 5" xfId="24088" xr:uid="{0DBDA523-BFE5-4B03-A93B-76EBD6958C69}"/>
    <cellStyle name="การคำนวณ 4 2 2 3" xfId="8930" xr:uid="{358D8A6E-18DB-48D8-9D9A-0B7642B81CCC}"/>
    <cellStyle name="การคำนวณ 4 2 2 3 2" xfId="12775" xr:uid="{6B38C69C-7436-4CBC-929A-0DE566D3F804}"/>
    <cellStyle name="การคำนวณ 4 2 2 3 3" xfId="11713" xr:uid="{A1A2D86B-74ED-4FCA-95FE-CE066BB89364}"/>
    <cellStyle name="การคำนวณ 4 2 2 3 4" xfId="30028" xr:uid="{DE1240FA-A80E-4F4A-8E20-BAA171446F23}"/>
    <cellStyle name="การคำนวณ 4 2 2 3 5" xfId="32753" xr:uid="{31B84145-A545-4034-AA06-5A40268A85BD}"/>
    <cellStyle name="การคำนวณ 4 2 2 4" xfId="9754" xr:uid="{746FE691-6B46-4C47-B352-E89C722CEC27}"/>
    <cellStyle name="การคำนวณ 4 2 2 4 2" xfId="16985" xr:uid="{D34969CF-5CEF-406C-B9B3-8857503892A4}"/>
    <cellStyle name="การคำนวณ 4 2 2 4 3" xfId="22804" xr:uid="{4E0C5091-E834-4FE1-968C-6FC3C194C42F}"/>
    <cellStyle name="การคำนวณ 4 2 2 4 4" xfId="30852" xr:uid="{603295C3-F0AB-43BC-988E-4FFAFC99F407}"/>
    <cellStyle name="การคำนวณ 4 2 2 4 5" xfId="34471" xr:uid="{E11D662A-F9E4-4169-9861-1CCE459766C4}"/>
    <cellStyle name="การคำนวณ 4 2 2 5" xfId="9251" xr:uid="{53E9FA4B-80B1-471A-9307-2C5E5F7A22B0}"/>
    <cellStyle name="การคำนวณ 4 2 2 5 2" xfId="12669" xr:uid="{EDA29E55-CF6C-4ECC-8EBD-1562358B9EA2}"/>
    <cellStyle name="การคำนวณ 4 2 2 5 3" xfId="18761" xr:uid="{AFC1A373-91FC-4A2E-8899-2BF1A9AB4E8C}"/>
    <cellStyle name="การคำนวณ 4 2 2 5 4" xfId="30349" xr:uid="{D49CE510-ED2B-4BD4-A299-A9E20D4F63E3}"/>
    <cellStyle name="การคำนวณ 4 2 2 5 5" xfId="36081" xr:uid="{9424FBBC-E954-40C3-9D6D-7D908615FB09}"/>
    <cellStyle name="การคำนวณ 4 2 2 6" xfId="10864" xr:uid="{0E8A57A3-C907-40EC-B5B5-C0AC6E0C5569}"/>
    <cellStyle name="การคำนวณ 4 2 2 6 2" xfId="17066" xr:uid="{C1C0A020-E3AC-4507-9D6E-7ACC41F39819}"/>
    <cellStyle name="การคำนวณ 4 2 2 6 3" xfId="21960" xr:uid="{A3C0B50E-1A42-4A9F-834A-283F93506E00}"/>
    <cellStyle name="การคำนวณ 4 2 2 6 4" xfId="31962" xr:uid="{99D6E0C7-F9E7-4A31-9D46-342B950E650A}"/>
    <cellStyle name="การคำนวณ 4 2 2 6 5" xfId="25111" xr:uid="{3DDF7643-FF41-4EEA-8B95-E91CADBE58F0}"/>
    <cellStyle name="การคำนวณ 4 2 2 7" xfId="6698" xr:uid="{9EAD7F99-E260-41F1-9673-7935347DD656}"/>
    <cellStyle name="การคำนวณ 4 2 2 7 2" xfId="12566" xr:uid="{240DF4D5-2030-4A3A-B41A-7F77E84377FB}"/>
    <cellStyle name="การคำนวณ 4 2 2 7 3" xfId="20327" xr:uid="{E1B22FF6-8DB6-45F1-A6BA-D3D2AAF33A11}"/>
    <cellStyle name="การคำนวณ 4 2 2 7 4" xfId="27796" xr:uid="{183406EA-5DCB-4CE7-B6D0-5EC48A97D242}"/>
    <cellStyle name="การคำนวณ 4 2 2 7 5" xfId="34926" xr:uid="{09DE11E5-09D8-4050-9DBC-FF2B9EDAF4FA}"/>
    <cellStyle name="การคำนวณ 4 2 2 8" xfId="14868" xr:uid="{3669CFFF-FD4B-4A40-BBC2-2D7A5A649962}"/>
    <cellStyle name="การคำนวณ 4 2 2 9" xfId="21777" xr:uid="{6B5A6697-2B41-475C-A793-C7C7889B6EF4}"/>
    <cellStyle name="การคำนวณ 4 2 3" xfId="6322" xr:uid="{A5B8364F-8C40-4660-BD05-A668ECD4AA54}"/>
    <cellStyle name="การคำนวณ 4 2 3 2" xfId="12224" xr:uid="{2CD14CDF-A027-46F0-8E43-60BDA837A476}"/>
    <cellStyle name="การคำนวณ 4 2 3 3" xfId="13603" xr:uid="{460C9BD0-BF6F-4C9F-95EE-C3A4862791CD}"/>
    <cellStyle name="การคำนวณ 4 2 3 4" xfId="27420" xr:uid="{CCACCFEE-E574-4145-A098-0A27CF1159DA}"/>
    <cellStyle name="การคำนวณ 4 2 3 5" xfId="32341" xr:uid="{091D8AAF-F9B3-44D3-AE13-B0C2D5B0F29D}"/>
    <cellStyle name="การคำนวณ 4 2 4" xfId="7753" xr:uid="{A528B236-B689-47C6-9CDF-465521B9DB89}"/>
    <cellStyle name="การคำนวณ 4 2 4 2" xfId="17250" xr:uid="{EC84E54C-999A-421F-961A-62466737C3EA}"/>
    <cellStyle name="การคำนวณ 4 2 4 3" xfId="19085" xr:uid="{243083B7-F15C-41B5-9C71-7811D87AC541}"/>
    <cellStyle name="การคำนวณ 4 2 4 4" xfId="28851" xr:uid="{446C2F32-3B27-427F-97CC-BFAC42C5D175}"/>
    <cellStyle name="การคำนวณ 4 2 4 5" xfId="33078" xr:uid="{BDF578F2-96EA-4497-A869-D32A9A1B7B63}"/>
    <cellStyle name="การคำนวณ 4 2 5" xfId="8563" xr:uid="{79F33384-BBDF-4D04-ADC3-227D9C5B9AE4}"/>
    <cellStyle name="การคำนวณ 4 2 5 2" xfId="12900" xr:uid="{BEB6FBE4-6C0A-4882-80E6-08D149328099}"/>
    <cellStyle name="การคำนวณ 4 2 5 3" xfId="23239" xr:uid="{20AC94EE-9D95-4B3B-88B2-DD584C32E4F0}"/>
    <cellStyle name="การคำนวณ 4 2 5 4" xfId="29661" xr:uid="{457E7FAA-826A-4044-8C0A-EC3DAA5E2218}"/>
    <cellStyle name="การคำนวณ 4 2 5 5" xfId="32931" xr:uid="{31323AD9-9810-4795-87FC-3ABC88973D3B}"/>
    <cellStyle name="การคำนวณ 4 2 6" xfId="9423" xr:uid="{D1080C0B-1951-4940-98A6-C2F2BD2E2F5A}"/>
    <cellStyle name="การคำนวณ 4 2 6 2" xfId="3454" xr:uid="{CB602185-D928-48D5-A6B8-E064654681C2}"/>
    <cellStyle name="การคำนวณ 4 2 6 3" xfId="11800" xr:uid="{C8B91AF0-CF49-4054-898F-41AC67D64A23}"/>
    <cellStyle name="การคำนวณ 4 2 6 4" xfId="30521" xr:uid="{102FF26C-18DB-4E06-B756-C849408D1965}"/>
    <cellStyle name="การคำนวณ 4 2 6 5" xfId="32172" xr:uid="{73C60C93-1E54-4AA2-AA2A-53D09B29E7EA}"/>
    <cellStyle name="การคำนวณ 4 2 7" xfId="10050" xr:uid="{B20511A6-6C46-4F3B-963E-93A3B95FA0CE}"/>
    <cellStyle name="การคำนวณ 4 2 7 2" xfId="13293" xr:uid="{4FB4AE16-F6A5-4B51-B07B-86A5BCB3FA6E}"/>
    <cellStyle name="การคำนวณ 4 2 7 3" xfId="21498" xr:uid="{6148C706-02EE-42C3-8AB3-E3BA024ABE03}"/>
    <cellStyle name="การคำนวณ 4 2 7 4" xfId="31148" xr:uid="{F03B38DB-F387-4039-991D-6CC7CFA85DB0}"/>
    <cellStyle name="การคำนวณ 4 2 7 5" xfId="34975" xr:uid="{C10EAA4A-F808-45BB-BB1E-DF8D591FF6D3}"/>
    <cellStyle name="การคำนวณ 4 2 8" xfId="10573" xr:uid="{F0CA0632-5B42-4347-83BE-50C660F05203}"/>
    <cellStyle name="การคำนวณ 4 2 8 2" xfId="13318" xr:uid="{7ACA4259-A80B-4C49-B526-AA5C869D5900}"/>
    <cellStyle name="การคำนวณ 4 2 8 3" xfId="21979" xr:uid="{1815158C-4452-490D-876D-E4A1528E56BB}"/>
    <cellStyle name="การคำนวณ 4 2 8 4" xfId="31671" xr:uid="{3F98B6B2-2443-4C30-9E6C-8D1DED72C87C}"/>
    <cellStyle name="การคำนวณ 4 2 8 5" xfId="23498" xr:uid="{4AB06B72-FEEF-4122-930C-64806EB01D16}"/>
    <cellStyle name="การคำนวณ 4 2 9" xfId="4203" xr:uid="{78788327-1995-4FE3-8F5C-CEA42194273D}"/>
    <cellStyle name="การคำนวณ 4 3" xfId="4604" xr:uid="{07ADEB14-3B45-45C9-BE1F-2123BE3BD006}"/>
    <cellStyle name="การคำนวณ 4 3 10" xfId="25725" xr:uid="{2B6FD256-4AF0-40C4-9A46-76790EC5CF26}"/>
    <cellStyle name="การคำนวณ 4 3 11" xfId="34686" xr:uid="{BCA649EA-5A08-4162-ADE5-C4798772A8CF}"/>
    <cellStyle name="การคำนวณ 4 3 2" xfId="8108" xr:uid="{75B97364-E86A-4E81-AFBE-08ED23F2E53B}"/>
    <cellStyle name="การคำนวณ 4 3 2 2" xfId="18385" xr:uid="{46361D81-BC70-481D-9947-F8C452B873A5}"/>
    <cellStyle name="การคำนวณ 4 3 2 3" xfId="16175" xr:uid="{B777863A-877C-4208-A4B1-D426B248CF44}"/>
    <cellStyle name="การคำนวณ 4 3 2 4" xfId="29206" xr:uid="{D24A7082-EE00-4664-80DB-21AE2E4DF065}"/>
    <cellStyle name="การคำนวณ 4 3 2 5" xfId="33133" xr:uid="{B8DF441C-A5F0-45E1-B516-6AA6E167BD8D}"/>
    <cellStyle name="การคำนวณ 4 3 3" xfId="8929" xr:uid="{7B3BC6CB-F68E-4CC6-AF21-62FCCA466FC2}"/>
    <cellStyle name="การคำนวณ 4 3 3 2" xfId="18147" xr:uid="{98178FDC-FE7C-4913-8E2E-515AFD4FBD23}"/>
    <cellStyle name="การคำนวณ 4 3 3 3" xfId="11941" xr:uid="{EA883A92-5D3F-4795-A76C-C2A8F8FAE2A3}"/>
    <cellStyle name="การคำนวณ 4 3 3 4" xfId="30027" xr:uid="{4039C566-52E4-41E6-80B6-2971A31BA386}"/>
    <cellStyle name="การคำนวณ 4 3 3 5" xfId="32752" xr:uid="{F06D0D6A-D19C-4430-AC96-EA19ADA9F885}"/>
    <cellStyle name="การคำนวณ 4 3 4" xfId="9753" xr:uid="{EA892B16-5FAF-4F52-9E2C-16275A389273}"/>
    <cellStyle name="การคำนวณ 4 3 4 2" xfId="17256" xr:uid="{E4181533-2841-4E0E-B32D-9545E0BA6272}"/>
    <cellStyle name="การคำนวณ 4 3 4 3" xfId="19949" xr:uid="{EFE0285B-3DD1-4579-BAE8-304A3B2D08E3}"/>
    <cellStyle name="การคำนวณ 4 3 4 4" xfId="30851" xr:uid="{6B455113-5AB1-4D48-80EA-54E149029751}"/>
    <cellStyle name="การคำนวณ 4 3 4 5" xfId="36821" xr:uid="{DC3B501F-C7FB-46D5-9EB0-9256D32BFDC2}"/>
    <cellStyle name="การคำนวณ 4 3 5" xfId="8573" xr:uid="{4CF5DAA6-6665-4B76-84FA-4A9693551C6B}"/>
    <cellStyle name="การคำนวณ 4 3 5 2" xfId="12893" xr:uid="{D32730BC-E88B-46B5-8703-7C018DD80D8C}"/>
    <cellStyle name="การคำนวณ 4 3 5 3" xfId="4018" xr:uid="{91F85F47-DB90-490B-9B26-7DF2ED4FA83C}"/>
    <cellStyle name="การคำนวณ 4 3 5 4" xfId="29671" xr:uid="{DFE41BA9-D056-4264-8188-C170AD234D14}"/>
    <cellStyle name="การคำนวณ 4 3 5 5" xfId="32926" xr:uid="{3B64D27D-88DF-45A3-BAE7-BD050538BDFA}"/>
    <cellStyle name="การคำนวณ 4 3 6" xfId="10863" xr:uid="{6A95C753-19BA-4BC5-B272-753C58B6DCB8}"/>
    <cellStyle name="การคำนวณ 4 3 6 2" xfId="17118" xr:uid="{66C18A1F-42A5-477F-9EDB-DCD1DD6BDB7B}"/>
    <cellStyle name="การคำนวณ 4 3 6 3" xfId="20422" xr:uid="{A66FCEAE-2BF9-4C9E-BA1B-8D76F92AD09D}"/>
    <cellStyle name="การคำนวณ 4 3 6 4" xfId="31961" xr:uid="{6F91C473-B087-4A68-851A-7E0C7711FE03}"/>
    <cellStyle name="การคำนวณ 4 3 6 5" xfId="25118" xr:uid="{F1C70160-F569-4E7D-8A29-8732717FA08C}"/>
    <cellStyle name="การคำนวณ 4 3 7" xfId="6697" xr:uid="{C5C8192E-D50A-42A3-AB36-CFA794439E5E}"/>
    <cellStyle name="การคำนวณ 4 3 7 2" xfId="14555" xr:uid="{766C60E2-23B3-4288-A061-284F0839D50F}"/>
    <cellStyle name="การคำนวณ 4 3 7 3" xfId="19378" xr:uid="{FAD6CE6F-0AD2-4187-93EC-628F696F7A39}"/>
    <cellStyle name="การคำนวณ 4 3 7 4" xfId="27795" xr:uid="{9A9ACFE9-31F2-4CB5-A6AE-830C92EF5009}"/>
    <cellStyle name="การคำนวณ 4 3 7 5" xfId="35448" xr:uid="{BB51565A-891D-4D5D-B308-FD5AE2BF285D}"/>
    <cellStyle name="การคำนวณ 4 3 8" xfId="15630" xr:uid="{72ACED55-4F20-49C1-805E-2788067F5D6F}"/>
    <cellStyle name="การคำนวณ 4 3 9" xfId="20115" xr:uid="{8A459477-F77B-444E-BBB0-852ED567F656}"/>
    <cellStyle name="การคำนวณ 4 4" xfId="6321" xr:uid="{81B66632-3CEF-471A-9889-DDDB221EC890}"/>
    <cellStyle name="การคำนวณ 4 4 2" xfId="2299" xr:uid="{1F41BFC3-D7DD-45C5-B821-D4FCCA2CD9E8}"/>
    <cellStyle name="การคำนวณ 4 4 3" xfId="11714" xr:uid="{FB3ED45A-12F0-474C-841D-D59B958BB7BD}"/>
    <cellStyle name="การคำนวณ 4 4 4" xfId="27419" xr:uid="{8BAC95C3-D53A-4FC0-9D17-5EAE6884E0F2}"/>
    <cellStyle name="การคำนวณ 4 4 5" xfId="32342" xr:uid="{16426C49-DB08-4547-A322-288B4D9081D8}"/>
    <cellStyle name="การคำนวณ 4 5" xfId="7752" xr:uid="{E031CC14-E1F5-4E49-BA14-A51D444C1EBC}"/>
    <cellStyle name="การคำนวณ 4 5 2" xfId="16930" xr:uid="{F800EB3E-C131-453F-9AC8-978C864A5B59}"/>
    <cellStyle name="การคำนวณ 4 5 3" xfId="20193" xr:uid="{28D776F4-8B0C-4A07-8FB9-DFE9F73911A7}"/>
    <cellStyle name="การคำนวณ 4 5 4" xfId="28850" xr:uid="{51DFFDC4-B058-4545-B59F-34DF04B2C83C}"/>
    <cellStyle name="การคำนวณ 4 5 5" xfId="34197" xr:uid="{26289323-BB93-441F-9445-1CD9B6DACE8D}"/>
    <cellStyle name="การคำนวณ 4 6" xfId="8562" xr:uid="{1C7C7384-05B0-465D-9212-1D931DD1993C}"/>
    <cellStyle name="การคำนวณ 4 6 2" xfId="18256" xr:uid="{2455447D-E99C-4A0B-A48C-543019868C07}"/>
    <cellStyle name="การคำนวณ 4 6 3" xfId="4017" xr:uid="{A7FD5A9F-1835-4A1F-A061-EEBDABF26D5C}"/>
    <cellStyle name="การคำนวณ 4 6 4" xfId="29660" xr:uid="{5DE00C3A-1869-4B1B-9D68-6935DB404147}"/>
    <cellStyle name="การคำนวณ 4 6 5" xfId="26488" xr:uid="{E25BDF9D-0161-4DBE-9A73-A2E6DDB9B5C2}"/>
    <cellStyle name="การคำนวณ 4 7" xfId="9422" xr:uid="{7DA2D4F2-FDDA-489A-A3F6-71275E512A83}"/>
    <cellStyle name="การคำนวณ 4 7 2" xfId="12615" xr:uid="{D674200C-42D9-4BCD-8CD6-32E20502149A}"/>
    <cellStyle name="การคำนวณ 4 7 3" xfId="2489" xr:uid="{999A1C8D-35D2-46B3-9AA3-3F1A954D71CC}"/>
    <cellStyle name="การคำนวณ 4 7 4" xfId="30520" xr:uid="{D329652C-726F-4F45-A38A-9CB515DCCB18}"/>
    <cellStyle name="การคำนวณ 4 7 5" xfId="35008" xr:uid="{6435803A-41EE-47E2-945B-9941CE30F42C}"/>
    <cellStyle name="การคำนวณ 4 8" xfId="10049" xr:uid="{87F41727-E7E0-4E82-B141-E50FE32931CF}"/>
    <cellStyle name="การคำนวณ 4 8 2" xfId="17008" xr:uid="{4F3D5DAF-73B0-4E7A-B7CC-6B1C54B68989}"/>
    <cellStyle name="การคำนวณ 4 8 3" xfId="22018" xr:uid="{467555F2-C163-4FC5-BE4E-E6F706C6E245}"/>
    <cellStyle name="การคำนวณ 4 8 4" xfId="31147" xr:uid="{3CFC9C95-3380-4C76-BC28-2EE4CE433CCC}"/>
    <cellStyle name="การคำนวณ 4 8 5" xfId="35497" xr:uid="{52D8F41A-1C26-4D56-963E-4567DE183E3D}"/>
    <cellStyle name="การคำนวณ 4 9" xfId="10572" xr:uid="{C00104F3-6811-41A6-AC2B-D7152BAA5FD9}"/>
    <cellStyle name="การคำนวณ 4 9 2" xfId="17044" xr:uid="{2FF1EA1F-D3B7-42A6-A042-82A558C54F69}"/>
    <cellStyle name="การคำนวณ 4 9 3" xfId="20435" xr:uid="{B1AEB912-8E99-4471-A7F1-EB7BB5509051}"/>
    <cellStyle name="การคำนวณ 4 9 4" xfId="31670" xr:uid="{EA1A965F-53F2-421A-8AF8-78F70C3E1FCE}"/>
    <cellStyle name="การคำนวณ 4 9 5" xfId="24566" xr:uid="{68F6303D-4B87-4009-A460-120B5BE94B2A}"/>
    <cellStyle name="การคำนวณ 5" xfId="2035" xr:uid="{00000000-0005-0000-0000-0000F3070000}"/>
    <cellStyle name="การคำนวณ 5 10" xfId="4204" xr:uid="{528E54AB-9380-4714-B0F5-16B1A1602DFE}"/>
    <cellStyle name="การคำนวณ 5 11" xfId="13686" xr:uid="{83A1EE5B-0CFA-4674-AB03-C6DB2A5686EA}"/>
    <cellStyle name="การคำนวณ 5 12" xfId="3685" xr:uid="{A40FB8A8-5F1D-4936-B4C4-B33A65F50957}"/>
    <cellStyle name="การคำนวณ 5 13" xfId="25339" xr:uid="{54E820B1-5664-435F-B549-824A66A9A678}"/>
    <cellStyle name="การคำนวณ 5 14" xfId="35857" xr:uid="{963D3F5B-FF79-484F-83DD-A9935DA3BE28}"/>
    <cellStyle name="การคำนวณ 5 2" xfId="2036" xr:uid="{00000000-0005-0000-0000-0000F4070000}"/>
    <cellStyle name="การคำนวณ 5 2 10" xfId="16417" xr:uid="{C8B081A4-77A0-40FF-8770-9E157F5658AC}"/>
    <cellStyle name="การคำนวณ 5 2 11" xfId="22644" xr:uid="{755BB1F3-E647-4617-A651-55BECBD15220}"/>
    <cellStyle name="การคำนวณ 5 2 12" xfId="25340" xr:uid="{D09D1F7D-A4EE-4AB3-B1B4-ABD27DB21D57}"/>
    <cellStyle name="การคำนวณ 5 2 13" xfId="35316" xr:uid="{507899C5-6B7B-461A-9D09-56F0554BB4EC}"/>
    <cellStyle name="การคำนวณ 5 2 2" xfId="4607" xr:uid="{F9451D51-A310-4EA6-B87F-826429704344}"/>
    <cellStyle name="การคำนวณ 5 2 2 10" xfId="25728" xr:uid="{52692E75-CB0F-4118-98F7-459E4C1709F3}"/>
    <cellStyle name="การคำนวณ 5 2 2 11" xfId="23611" xr:uid="{101D75BF-328C-4BAC-947D-98C205BFAC2A}"/>
    <cellStyle name="การคำนวณ 5 2 2 2" xfId="8111" xr:uid="{9C4A5C9E-0912-4485-A0E8-2D4A05EADBE3}"/>
    <cellStyle name="การคำนวณ 5 2 2 2 2" xfId="18383" xr:uid="{E5635D21-313C-46EE-A71A-8EEAF73EB0E1}"/>
    <cellStyle name="การคำนวณ 5 2 2 2 3" xfId="23374" xr:uid="{5E409CC3-2CAA-41D3-AA78-46A0B319E122}"/>
    <cellStyle name="การคำนวณ 5 2 2 2 4" xfId="29209" xr:uid="{8DFA2F5B-A927-45BB-9802-1D40E69F1BDF}"/>
    <cellStyle name="การคำนวณ 5 2 2 2 5" xfId="25162" xr:uid="{450ABA52-3105-4BA5-8800-BB7A85ABAF81}"/>
    <cellStyle name="การคำนวณ 5 2 2 3" xfId="8932" xr:uid="{D815185C-683F-4507-97CC-B13F2F6AB916}"/>
    <cellStyle name="การคำนวณ 5 2 2 3 2" xfId="3197" xr:uid="{7F41AE57-2CBE-43E4-B2A6-02A4EC35CCD2}"/>
    <cellStyle name="การคำนวณ 5 2 2 3 3" xfId="16674" xr:uid="{68798BDC-91C4-4C92-BBD7-3027A7F98B44}"/>
    <cellStyle name="การคำนวณ 5 2 2 3 4" xfId="30030" xr:uid="{57733CA3-30DD-48DF-8678-4E2F473EC3BD}"/>
    <cellStyle name="การคำนวณ 5 2 2 3 5" xfId="24312" xr:uid="{76F17CAB-5EA2-496F-830B-E20FAF59EAED}"/>
    <cellStyle name="การคำนวณ 5 2 2 4" xfId="9756" xr:uid="{C736D4D9-9728-4638-8522-28F7F468691C}"/>
    <cellStyle name="การคำนวณ 5 2 2 4 2" xfId="14336" xr:uid="{C8CC7FEC-31D8-4BC6-8CFB-5A4F405D337F}"/>
    <cellStyle name="การคำนวณ 5 2 2 4 3" xfId="22037" xr:uid="{05CB9265-7430-4EE6-ACC4-0C59ABF181DF}"/>
    <cellStyle name="การคำนวณ 5 2 2 4 4" xfId="30854" xr:uid="{84CFAC0B-BF2D-4656-A431-C0C6142FE59F}"/>
    <cellStyle name="การคำนวณ 5 2 2 4 5" xfId="35516" xr:uid="{65FA5D98-828C-44F4-8DF6-D930430B97D9}"/>
    <cellStyle name="การคำนวณ 5 2 2 5" xfId="9253" xr:uid="{CCBD759B-4A2A-4349-B4A8-6567F5338DA3}"/>
    <cellStyle name="การคำนวณ 5 2 2 5 2" xfId="3306" xr:uid="{81A34075-5197-4A4F-A1A1-DD8D2EEFFF4A}"/>
    <cellStyle name="การคำนวณ 5 2 2 5 3" xfId="15109" xr:uid="{2D6A4144-1237-488D-81FA-FE634068DF82}"/>
    <cellStyle name="การคำนวณ 5 2 2 5 4" xfId="30351" xr:uid="{AFBDB592-54E5-4C2C-8C20-D118D3A35FEB}"/>
    <cellStyle name="การคำนวณ 5 2 2 5 5" xfId="35029" xr:uid="{198256A0-065A-467A-B645-E773653DEC21}"/>
    <cellStyle name="การคำนวณ 5 2 2 6" xfId="10866" xr:uid="{210F106D-D29B-4C85-BA50-54207F02B4F1}"/>
    <cellStyle name="การคำนวณ 5 2 2 6 2" xfId="13674" xr:uid="{4151B01B-0DA1-4680-B97C-390BD4EB478E}"/>
    <cellStyle name="การคำนวณ 5 2 2 6 3" xfId="20927" xr:uid="{A3303F46-7310-4EA5-804D-717E72AB689B}"/>
    <cellStyle name="การคำนวณ 5 2 2 6 4" xfId="31964" xr:uid="{9A304B70-6B23-4E92-AC3A-FDC79E8AA700}"/>
    <cellStyle name="การคำนวณ 5 2 2 6 5" xfId="25120" xr:uid="{812E647B-4E39-4FBE-9556-92809B696E52}"/>
    <cellStyle name="การคำนวณ 5 2 2 7" xfId="6700" xr:uid="{D3042993-648A-40B5-859A-8F4BFA8A17D7}"/>
    <cellStyle name="การคำนวณ 5 2 2 7 2" xfId="15214" xr:uid="{98644017-33BD-4914-B46A-60EC0EE92CB5}"/>
    <cellStyle name="การคำนวณ 5 2 2 7 3" xfId="20083" xr:uid="{57E41BBA-6C46-4D07-B908-7BA02F5619C9}"/>
    <cellStyle name="การคำนวณ 5 2 2 7 4" xfId="27798" xr:uid="{E802FFAA-5E76-46DD-BF04-28115EEB2891}"/>
    <cellStyle name="การคำนวณ 5 2 2 7 5" xfId="33359" xr:uid="{94B2E602-5AA7-444D-9DAE-D72AF0B33E85}"/>
    <cellStyle name="การคำนวณ 5 2 2 8" xfId="11592" xr:uid="{9B2A3733-0F40-429C-8087-4C1451EB8CDD}"/>
    <cellStyle name="การคำนวณ 5 2 2 9" xfId="20676" xr:uid="{83DEE734-C923-418A-B92D-E894C3CA26C6}"/>
    <cellStyle name="การคำนวณ 5 2 3" xfId="6324" xr:uid="{30C3BA96-A360-483D-9A81-1BFEF88F33EE}"/>
    <cellStyle name="การคำนวณ 5 2 3 2" xfId="12222" xr:uid="{77699DB5-8A9D-4D1F-BB98-9AE209C0C425}"/>
    <cellStyle name="การคำนวณ 5 2 3 3" xfId="13904" xr:uid="{A06A45AB-122C-4642-9A9F-48BCED52D567}"/>
    <cellStyle name="การคำนวณ 5 2 3 4" xfId="27422" xr:uid="{95545332-D8C7-42FB-AAB0-0C9520AEE422}"/>
    <cellStyle name="การคำนวณ 5 2 3 5" xfId="26143" xr:uid="{D39289CA-42C6-455B-955B-18773AEA5B8D}"/>
    <cellStyle name="การคำนวณ 5 2 4" xfId="7755" xr:uid="{D04253BE-2381-4CF1-9727-10472C380D43}"/>
    <cellStyle name="การคำนวณ 5 2 4 2" xfId="12986" xr:uid="{E4D8D003-A347-472B-B4F8-F94CF6BE1112}"/>
    <cellStyle name="การคำนวณ 5 2 4 3" xfId="20238" xr:uid="{143C8C0C-DC25-4F8B-B25B-95C12A84A799}"/>
    <cellStyle name="การคำนวณ 5 2 4 4" xfId="28853" xr:uid="{357897EB-6B6A-4611-92DD-6BFBA668216F}"/>
    <cellStyle name="การคำนวณ 5 2 4 5" xfId="33283" xr:uid="{B1E41F80-247C-4BE1-A3A3-17F8303DA713}"/>
    <cellStyle name="การคำนวณ 5 2 5" xfId="8565" xr:uid="{C6EBA506-A6A6-4C2B-80D8-C897D98BE346}"/>
    <cellStyle name="การคำนวณ 5 2 5 2" xfId="18254" xr:uid="{1ABBBAB7-4EA5-4717-8387-D33FD737DD82}"/>
    <cellStyle name="การคำนวณ 5 2 5 3" xfId="23242" xr:uid="{5957FB08-39AC-4122-8BDD-F7A670C69AF1}"/>
    <cellStyle name="การคำนวณ 5 2 5 4" xfId="29663" xr:uid="{3DB67B6F-0C92-4B78-B649-A63A1622E35F}"/>
    <cellStyle name="การคำนวณ 5 2 5 5" xfId="24202" xr:uid="{3DB6E3ED-920D-4897-AAF8-92360A1A9A36}"/>
    <cellStyle name="การคำนวณ 5 2 6" xfId="9425" xr:uid="{8D96E73F-D523-459A-8FCA-6173C4645478}"/>
    <cellStyle name="การคำนวณ 5 2 6 2" xfId="3457" xr:uid="{B105DC9B-A610-4933-A792-5D51A9C34967}"/>
    <cellStyle name="การคำนวณ 5 2 6 3" xfId="18698" xr:uid="{C4CDC5D8-BF84-47F9-A4A4-723005241E6C}"/>
    <cellStyle name="การคำนวณ 5 2 6 4" xfId="30523" xr:uid="{B242B255-7C72-42DD-8F1C-AB70B453353F}"/>
    <cellStyle name="การคำนวณ 5 2 6 5" xfId="36274" xr:uid="{B1BFA873-3BA9-4043-8127-3AA575A6714D}"/>
    <cellStyle name="การคำนวณ 5 2 7" xfId="6271" xr:uid="{E044FCBD-A739-47F4-B739-EC46F64510B9}"/>
    <cellStyle name="การคำนวณ 5 2 7 2" xfId="2278" xr:uid="{B8F3DE3C-D11E-456C-B97F-E0907561DB85}"/>
    <cellStyle name="การคำนวณ 5 2 7 3" xfId="20501" xr:uid="{0E6FBD8A-7588-4337-B49F-4BC85C299990}"/>
    <cellStyle name="การคำนวณ 5 2 7 4" xfId="27369" xr:uid="{8AB774EF-99A6-4D23-9587-AADAA7F75F63}"/>
    <cellStyle name="การคำนวณ 5 2 7 5" xfId="23825" xr:uid="{43C29DC6-2252-4FFB-BA33-3E6EA22EFC6D}"/>
    <cellStyle name="การคำนวณ 5 2 8" xfId="10575" xr:uid="{4497AED9-9AA1-4233-8368-5D4BF3560419}"/>
    <cellStyle name="การคำนวณ 5 2 8 2" xfId="13151" xr:uid="{CBF0F81B-D70D-405C-A9CE-3E65971D1279}"/>
    <cellStyle name="การคำนวณ 5 2 8 3" xfId="20945" xr:uid="{4903FF27-D394-43E3-A94C-2AC218F2BBAA}"/>
    <cellStyle name="การคำนวณ 5 2 8 4" xfId="31673" xr:uid="{B8A1A8FB-978A-4774-9001-4B3D38583667}"/>
    <cellStyle name="การคำนวณ 5 2 8 5" xfId="32092" xr:uid="{48E3BD6F-D2D1-4124-AA0B-666DAE3046D1}"/>
    <cellStyle name="การคำนวณ 5 2 9" xfId="4205" xr:uid="{E6BB3262-F49C-465B-BA54-A36ABA0FCD06}"/>
    <cellStyle name="การคำนวณ 5 3" xfId="4606" xr:uid="{9971B18C-C367-49F1-B14F-26909B259D65}"/>
    <cellStyle name="การคำนวณ 5 3 10" xfId="25727" xr:uid="{32756100-2BBC-46AF-B47D-1CC1A7330B6B}"/>
    <cellStyle name="การคำนวณ 5 3 11" xfId="23610" xr:uid="{D999AEC9-9EA6-467C-9C81-726908F53443}"/>
    <cellStyle name="การคำนวณ 5 3 2" xfId="8110" xr:uid="{536BECC4-B1A8-41E2-8DBB-C12705DFE00C}"/>
    <cellStyle name="การคำนวณ 5 3 2 2" xfId="2897" xr:uid="{91D816E2-11B1-491D-95E4-B23B9915D4B6}"/>
    <cellStyle name="การคำนวณ 5 3 2 3" xfId="19134" xr:uid="{3E4B9D14-2118-409F-99C1-A9CF3D162499}"/>
    <cellStyle name="การคำนวณ 5 3 2 4" xfId="29208" xr:uid="{FBC0DB98-66A2-4146-A0D9-1427D73B0FAB}"/>
    <cellStyle name="การคำนวณ 5 3 2 5" xfId="26392" xr:uid="{65C75587-EF0E-4630-8B30-3DB3E15D4D29}"/>
    <cellStyle name="การคำนวณ 5 3 3" xfId="8931" xr:uid="{97BBB7F2-97D4-481C-B961-6B88CCF84EFF}"/>
    <cellStyle name="การคำนวณ 5 3 3 2" xfId="3196" xr:uid="{8291B11F-0E28-4E07-8252-69D8AE236F03}"/>
    <cellStyle name="การคำนวณ 5 3 3 3" xfId="23121" xr:uid="{67AE4F18-0775-49D9-8BEF-9D53041E2627}"/>
    <cellStyle name="การคำนวณ 5 3 3 4" xfId="30029" xr:uid="{3DAD6112-86B1-4A45-99DA-A783BFEB6A52}"/>
    <cellStyle name="การคำนวณ 5 3 3 5" xfId="24311" xr:uid="{96BCE999-A7F7-4C8C-9A71-C9C54133D8E5}"/>
    <cellStyle name="การคำนวณ 5 3 4" xfId="9755" xr:uid="{A4348203-9EAE-4ADD-80A0-4D43118B4BAE}"/>
    <cellStyle name="การคำนวณ 5 3 4 2" xfId="12907" xr:uid="{EC049C9B-BF9B-4E60-8B1D-CA37F8AC56E0}"/>
    <cellStyle name="การคำนวณ 5 3 4 3" xfId="21139" xr:uid="{E22121EB-A206-4F0C-9823-193625A5D5BA}"/>
    <cellStyle name="การคำนวณ 5 3 4 4" xfId="30853" xr:uid="{7C1A9441-4CEC-4AE8-BBFB-2F26353AAA7E}"/>
    <cellStyle name="การคำนวณ 5 3 4 5" xfId="36045" xr:uid="{6A693FE1-E20E-4B5D-8921-8B763FD8E64C}"/>
    <cellStyle name="การคำนวณ 5 3 5" xfId="9252" xr:uid="{5E5A0B20-1BE2-40A1-A8E3-E3C57250DF9A}"/>
    <cellStyle name="การคำนวณ 5 3 5 2" xfId="3305" xr:uid="{BF94D21E-3AF7-4A63-AEC3-06E2A5F4733C}"/>
    <cellStyle name="การคำนวณ 5 3 5 3" xfId="15813" xr:uid="{C6FA35F9-CFBE-460A-A65C-A323EB097B31}"/>
    <cellStyle name="การคำนวณ 5 3 5 4" xfId="30350" xr:uid="{50330411-9275-4660-BD92-4CC7DAD5F4AF}"/>
    <cellStyle name="การคำนวณ 5 3 5 5" xfId="35552" xr:uid="{BA932E86-5E95-4BE7-9349-4CF425C8B938}"/>
    <cellStyle name="การคำนวณ 5 3 6" xfId="10865" xr:uid="{756B6DBE-C393-46D2-BE6A-C37F6C7ACBFF}"/>
    <cellStyle name="การคำนวณ 5 3 6 2" xfId="15000" xr:uid="{CCEAE97C-023E-4627-8E45-77217D392CA1}"/>
    <cellStyle name="การคำนวณ 5 3 6 3" xfId="21440" xr:uid="{B74FDB76-4D7C-4F03-8C34-E898E2C338B4}"/>
    <cellStyle name="การคำนวณ 5 3 6 4" xfId="31963" xr:uid="{1C4B27D9-082D-4CB0-A4A2-38661589F8FD}"/>
    <cellStyle name="การคำนวณ 5 3 6 5" xfId="25119" xr:uid="{8B2F746B-C0C1-4868-AAD0-FEA45D2C7253}"/>
    <cellStyle name="การคำนวณ 5 3 7" xfId="6699" xr:uid="{F50DCD88-61F3-440A-A513-4EC2F972438F}"/>
    <cellStyle name="การคำนวณ 5 3 7 2" xfId="15935" xr:uid="{8D471D5A-A181-47A0-B3CB-B63CDA08CC1D}"/>
    <cellStyle name="การคำนวณ 5 3 7 3" xfId="19366" xr:uid="{9EACC030-446E-41EF-AA66-D7D3B7728305}"/>
    <cellStyle name="การคำนวณ 5 3 7 4" xfId="27797" xr:uid="{0AFB5FB8-9A67-4B11-AAC8-01C98F219950}"/>
    <cellStyle name="การคำนวณ 5 3 7 5" xfId="34328" xr:uid="{0635DF57-7007-43BC-B304-066B9F413118}"/>
    <cellStyle name="การคำนวณ 5 3 8" xfId="13549" xr:uid="{D4E3D93E-306C-4740-A759-8788E0BBE63E}"/>
    <cellStyle name="การคำนวณ 5 3 9" xfId="21249" xr:uid="{68CAB37E-E798-4BCC-AFD8-F8144E53B7E2}"/>
    <cellStyle name="การคำนวณ 5 4" xfId="6323" xr:uid="{3FDE8EDD-5CE1-49B6-B58C-D6CE37CF8140}"/>
    <cellStyle name="การคำนวณ 5 4 2" xfId="12223" xr:uid="{0A12FAC2-DF34-4513-9C56-C00DBD8B619B}"/>
    <cellStyle name="การคำนวณ 5 4 3" xfId="17439" xr:uid="{4F90F2A4-90D6-4AD9-9C0D-08E88574FF91}"/>
    <cellStyle name="การคำนวณ 5 4 4" xfId="27421" xr:uid="{CECF1671-743F-4C06-B0AE-24250265A12B}"/>
    <cellStyle name="การคำนวณ 5 4 5" xfId="32340" xr:uid="{B00F6051-E35F-4291-8CFB-7E23EC01A500}"/>
    <cellStyle name="การคำนวณ 5 5" xfId="7754" xr:uid="{D9162F2C-C27F-4263-B860-7ACE57437EBB}"/>
    <cellStyle name="การคำนวณ 5 5 2" xfId="14290" xr:uid="{1602CA7D-0680-4A27-9E3A-69A7D8419B7D}"/>
    <cellStyle name="การคำนวณ 5 5 3" xfId="15836" xr:uid="{FC9753C8-0C21-4976-A217-9508ED5BD268}"/>
    <cellStyle name="การคำนวณ 5 5 4" xfId="28852" xr:uid="{15350BF1-FEB2-493A-9626-23FAF5767F61}"/>
    <cellStyle name="การคำนวณ 5 5 5" xfId="34251" xr:uid="{F9F4993C-0DCF-4777-89A4-AA29CB996391}"/>
    <cellStyle name="การคำนวณ 5 6" xfId="8564" xr:uid="{8EAFCDD3-240F-4C07-A732-7C8E76400E19}"/>
    <cellStyle name="การคำนวณ 5 6 2" xfId="2192" xr:uid="{3F4D7D10-C7EA-44AE-9984-949C997E5B86}"/>
    <cellStyle name="การคำนวณ 5 6 3" xfId="18987" xr:uid="{A7D95644-DD29-4686-974B-4B41513F8E78}"/>
    <cellStyle name="การคำนวณ 5 6 4" xfId="29662" xr:uid="{173F85DB-8F1E-4971-B169-1455678BC1AB}"/>
    <cellStyle name="การคำนวณ 5 6 5" xfId="32932" xr:uid="{58926158-3BD0-48C9-ACE7-E3683716F13C}"/>
    <cellStyle name="การคำนวณ 5 7" xfId="9424" xr:uid="{6C6B75C8-2473-40CC-9BB0-9B28C642F0F8}"/>
    <cellStyle name="การคำนวณ 5 7 2" xfId="3455" xr:uid="{DC3DFE06-CA24-4E11-ADBE-6E9A5436B658}"/>
    <cellStyle name="การคำนวณ 5 7 3" xfId="22972" xr:uid="{A3A81714-DAF5-480F-B00A-F8D0324DFD81}"/>
    <cellStyle name="การคำนวณ 5 7 4" xfId="30522" xr:uid="{893824F9-AE9D-4F95-B71F-C3A79A0F908F}"/>
    <cellStyle name="การคำนวณ 5 7 5" xfId="36478" xr:uid="{B0E45320-75AA-4A77-B1B3-2A7A8C311F6E}"/>
    <cellStyle name="การคำนวณ 5 8" xfId="7077" xr:uid="{E9868ED6-4F32-49EA-B117-F406F89A49A1}"/>
    <cellStyle name="การคำนวณ 5 8 2" xfId="13079" xr:uid="{67DA6B03-2057-4DE1-B3B1-A1C0E6C925F5}"/>
    <cellStyle name="การคำนวณ 5 8 3" xfId="20298" xr:uid="{3FBC6182-33D7-42D7-A3F2-EFD23D980162}"/>
    <cellStyle name="การคำนวณ 5 8 4" xfId="28175" xr:uid="{83CB5CA2-C3E7-4846-9BFE-FE0E70C61DBD}"/>
    <cellStyle name="การคำนวณ 5 8 5" xfId="33334" xr:uid="{5E027BEE-132B-4F3F-B008-706979D3B4B6}"/>
    <cellStyle name="การคำนวณ 5 9" xfId="10574" xr:uid="{2FC39CEB-862D-4CBE-B4A4-706BA14DE7EB}"/>
    <cellStyle name="การคำนวณ 5 9 2" xfId="14473" xr:uid="{DA11088F-51F6-4C61-862A-5DA9771CC11B}"/>
    <cellStyle name="การคำนวณ 5 9 3" xfId="21459" xr:uid="{E9DA4FAF-5197-42BE-8F3F-0797BE14DB6B}"/>
    <cellStyle name="การคำนวณ 5 9 4" xfId="31672" xr:uid="{DAF2F33F-0E7A-4ECC-914C-10558286BDED}"/>
    <cellStyle name="การคำนวณ 5 9 5" xfId="33860" xr:uid="{8E9AF38C-2782-460B-9C79-593218096539}"/>
    <cellStyle name="การคำนวณ 6" xfId="2037" xr:uid="{00000000-0005-0000-0000-0000F5070000}"/>
    <cellStyle name="การคำนวณ 6 10" xfId="4206" xr:uid="{DEF2CFAF-D887-45F6-82C6-F1AA6FCCC72C}"/>
    <cellStyle name="การคำนวณ 6 11" xfId="15683" xr:uid="{1AD0C2DB-7405-4072-8039-76BE8ED59FB0}"/>
    <cellStyle name="การคำนวณ 6 12" xfId="19725" xr:uid="{7FE8F2E6-C924-4105-82E5-B2FECBC2E12A}"/>
    <cellStyle name="การคำนวณ 6 13" xfId="25341" xr:uid="{C2B0AECA-2C36-4B87-B8C3-9ECDA5327F12}"/>
    <cellStyle name="การคำนวณ 6 14" xfId="34734" xr:uid="{7FB49ED3-0F57-434C-A815-B2044ADB869E}"/>
    <cellStyle name="การคำนวณ 6 2" xfId="2038" xr:uid="{00000000-0005-0000-0000-0000F6070000}"/>
    <cellStyle name="การคำนวณ 6 2 10" xfId="14922" xr:uid="{DD6522F7-CC8A-4C30-A37E-93F6F3F6BF9E}"/>
    <cellStyle name="การคำนวณ 6 2 11" xfId="21825" xr:uid="{8C38AD19-A45C-4324-AFF2-D6C9B3F8047E}"/>
    <cellStyle name="การคำนวณ 6 2 12" xfId="25342" xr:uid="{A2578416-24D2-4A78-892B-204D3FD4B123}"/>
    <cellStyle name="การคำนวณ 6 2 13" xfId="33646" xr:uid="{144CA0BA-0F76-429B-875D-8484BB37579B}"/>
    <cellStyle name="การคำนวณ 6 2 2" xfId="4609" xr:uid="{C94A1450-7DBE-4ED6-92DB-A6A0C156707D}"/>
    <cellStyle name="การคำนวณ 6 2 2 10" xfId="25730" xr:uid="{4D691EA8-EDC6-4C65-AD2B-CF7F58D447C2}"/>
    <cellStyle name="การคำนวณ 6 2 2 11" xfId="34121" xr:uid="{DEE7BDFF-5460-48B4-A677-09F48F204E4E}"/>
    <cellStyle name="การคำนวณ 6 2 2 2" xfId="8113" xr:uid="{C110EE5C-2147-46D0-A01E-B6D8FDE2E59A}"/>
    <cellStyle name="การคำนวณ 6 2 2 2 2" xfId="18384" xr:uid="{E567E0FB-331A-4513-9A61-833A193298DD}"/>
    <cellStyle name="การคำนวณ 6 2 2 2 3" xfId="17359" xr:uid="{CB1A3F35-A720-4222-810C-3769F277ADD3}"/>
    <cellStyle name="การคำนวณ 6 2 2 2 4" xfId="29211" xr:uid="{102A73CC-5FE1-4C2B-A92B-CE6CB4063CA6}"/>
    <cellStyle name="การคำนวณ 6 2 2 2 5" xfId="32373" xr:uid="{ED2AFE81-6BCC-430B-86A4-131DE07A7FDF}"/>
    <cellStyle name="การคำนวณ 6 2 2 3" xfId="8934" xr:uid="{FA93A4FB-466D-419F-A172-004CD31F48FB}"/>
    <cellStyle name="การคำนวณ 6 2 2 3 2" xfId="12772" xr:uid="{7F481BA0-B463-461A-AD83-465502AEC275}"/>
    <cellStyle name="การคำนวณ 6 2 2 3 3" xfId="18865" xr:uid="{519A8718-F2DB-4ED7-A1C2-CCD583E8EBE2}"/>
    <cellStyle name="การคำนวณ 6 2 2 3 4" xfId="30032" xr:uid="{AD27A3B3-6E40-4C49-A1B5-9ADC6CF51367}"/>
    <cellStyle name="การคำนวณ 6 2 2 3 5" xfId="32751" xr:uid="{E5A962B4-7C08-485A-B2E3-DC1CDC6D7D0B}"/>
    <cellStyle name="การคำนวณ 6 2 2 4" xfId="9758" xr:uid="{78D5396E-D609-4024-9B0E-BAEBD17727B5}"/>
    <cellStyle name="การคำนวณ 6 2 2 4 2" xfId="12550" xr:uid="{A9BAC0CA-D740-439F-B386-91566FE755A6}"/>
    <cellStyle name="การคำนวณ 6 2 2 4 3" xfId="21003" xr:uid="{3263C93F-3C49-4B35-81C3-23788493FAC8}"/>
    <cellStyle name="การคำนวณ 6 2 2 4 4" xfId="30856" xr:uid="{2F8FDF55-92A0-4014-81B6-1BE3931813CC}"/>
    <cellStyle name="การคำนวณ 6 2 2 4 5" xfId="32157" xr:uid="{BD042BC7-79AA-4404-A055-0F2BE255314F}"/>
    <cellStyle name="การคำนวณ 6 2 2 5" xfId="9255" xr:uid="{08F6678A-CF95-49F1-BAA0-5A6C35D3A972}"/>
    <cellStyle name="การคำนวณ 6 2 2 5 2" xfId="3308" xr:uid="{0123EF3D-98C1-4E27-8CFB-24610C90AB28}"/>
    <cellStyle name="การคำนวณ 6 2 2 5 3" xfId="18758" xr:uid="{55CF144A-A872-445A-9B72-1A5305C1EB0D}"/>
    <cellStyle name="การคำนวณ 6 2 2 5 4" xfId="30353" xr:uid="{DCA94037-7880-40F9-AF97-D67947090FD0}"/>
    <cellStyle name="การคำนวณ 6 2 2 5 5" xfId="34505" xr:uid="{2410B3F1-3726-4E48-8775-DB9494BDB108}"/>
    <cellStyle name="การคำนวณ 6 2 2 6" xfId="10868" xr:uid="{91279824-E10D-4AA6-A6C8-0257479DEEA3}"/>
    <cellStyle name="การคำนวณ 6 2 2 6 2" xfId="12471" xr:uid="{DEB5A680-1C79-4C98-961D-F6C52C90C589}"/>
    <cellStyle name="การคำนวณ 6 2 2 6 3" xfId="16779" xr:uid="{F2F149FB-6D3A-4EA8-90EB-4C2A680680B1}"/>
    <cellStyle name="การคำนวณ 6 2 2 6 4" xfId="31966" xr:uid="{6E8C9E90-45BA-4705-90B1-C8CFBB4E2329}"/>
    <cellStyle name="การคำนวณ 6 2 2 6 5" xfId="25124" xr:uid="{6B14CB96-5655-4142-8AA9-95CB9B665425}"/>
    <cellStyle name="การคำนวณ 6 2 2 7" xfId="6702" xr:uid="{A73108C3-F6D3-4852-A543-67BDBDB6878E}"/>
    <cellStyle name="การคำนวณ 6 2 2 7 2" xfId="13266" xr:uid="{31F6724E-D73B-493C-AC75-A5F82617157F}"/>
    <cellStyle name="การคำนวณ 6 2 2 7 3" xfId="21855" xr:uid="{2B91BCA1-C79A-443D-B13A-A39F63FFFBBD}"/>
    <cellStyle name="การคำนวณ 6 2 2 7 4" xfId="27800" xr:uid="{F7371E04-CBC1-4838-B1A6-76B85816CADD}"/>
    <cellStyle name="การคำนวณ 6 2 2 7 5" xfId="36949" xr:uid="{41E3B24F-F836-4619-A735-B437B2990787}"/>
    <cellStyle name="การคำนวณ 6 2 2 8" xfId="17447" xr:uid="{E0175BA2-2E52-4A64-8663-88AB91077BC6}"/>
    <cellStyle name="การคำนวณ 6 2 2 9" xfId="14527" xr:uid="{88BD2F8E-A96C-4C59-9F80-94A64B251ED7}"/>
    <cellStyle name="การคำนวณ 6 2 3" xfId="6326" xr:uid="{B15F8C29-66A8-40A9-B1C0-17743799AF8C}"/>
    <cellStyle name="การคำนวณ 6 2 3 2" xfId="2300" xr:uid="{E7CA30AB-3CC1-460E-9655-582F9F1A62A2}"/>
    <cellStyle name="การคำนวณ 6 2 3 3" xfId="17668" xr:uid="{D10F63D2-9A3D-4374-B1CF-F3CC204E3640}"/>
    <cellStyle name="การคำนวณ 6 2 3 4" xfId="27424" xr:uid="{BF955583-1C95-4FFB-A160-21643BE2C774}"/>
    <cellStyle name="การคำนวณ 6 2 3 5" xfId="23837" xr:uid="{E1757D75-E6F6-4321-94A6-1EA8B3B2A2A8}"/>
    <cellStyle name="การคำนวณ 6 2 4" xfId="7757" xr:uid="{BCD48E6C-7334-49FA-BAF6-E99F989583ED}"/>
    <cellStyle name="การคำนวณ 6 2 4 2" xfId="13189" xr:uid="{57AA0A7D-215E-4F12-B0AC-776D40A36AA7}"/>
    <cellStyle name="การคำนวณ 6 2 4 3" xfId="19998" xr:uid="{E01EF416-C143-4081-AAE0-B985A6C34530}"/>
    <cellStyle name="การคำนวณ 6 2 4 4" xfId="28855" xr:uid="{5C2337F8-2B3A-412E-B4E1-EFAC59C5BA2D}"/>
    <cellStyle name="การคำนวณ 6 2 4 5" xfId="36875" xr:uid="{485B0E22-F92F-4A5D-8168-12B9231A5501}"/>
    <cellStyle name="การคำนวณ 6 2 5" xfId="8567" xr:uid="{27851879-6DCB-47D9-A2B2-119B65E795AA}"/>
    <cellStyle name="การคำนวณ 6 2 5 2" xfId="18255" xr:uid="{A3F0C387-8A5D-4CE4-851C-D937A854EE86}"/>
    <cellStyle name="การคำนวณ 6 2 5 3" xfId="16459" xr:uid="{29135246-8272-4EFE-9DFA-3A46D58C88BF}"/>
    <cellStyle name="การคำนวณ 6 2 5 4" xfId="29665" xr:uid="{BFFE1D51-6251-40B2-96DD-158DF286CC38}"/>
    <cellStyle name="การคำนวณ 6 2 5 5" xfId="32930" xr:uid="{CB1F8021-078A-4EF6-887B-042F30F49D93}"/>
    <cellStyle name="การคำนวณ 6 2 6" xfId="9427" xr:uid="{5B4811A1-C04C-4C2C-93F7-66EA0A3EF878}"/>
    <cellStyle name="การคำนวณ 6 2 6 2" xfId="3459" xr:uid="{C9E23FA9-EC2C-4EC4-B9C4-8E85991E5F15}"/>
    <cellStyle name="การคำนวณ 6 2 6 3" xfId="18703" xr:uid="{06A60B9E-D8A0-4C81-97EF-37ED501DF3E4}"/>
    <cellStyle name="การคำนวณ 6 2 6 4" xfId="30525" xr:uid="{9A61BBFF-5382-470A-AADF-435A87233274}"/>
    <cellStyle name="การคำนวณ 6 2 6 5" xfId="34272" xr:uid="{0DE07769-98C7-445F-AE2E-56182024AD52}"/>
    <cellStyle name="การคำนวณ 6 2 7" xfId="10048" xr:uid="{84E27A49-30FB-420A-888A-0115614799B8}"/>
    <cellStyle name="การคำนวณ 6 2 7 2" xfId="12462" xr:uid="{CC7C6759-ECFD-4E33-9488-9EADA12D063E}"/>
    <cellStyle name="การคำนวณ 6 2 7 3" xfId="20468" xr:uid="{3784EF73-5B4A-4CAF-90EB-E76453090FB8}"/>
    <cellStyle name="การคำนวณ 6 2 7 4" xfId="31146" xr:uid="{23391868-025C-4F95-8081-4E1BFFC861E1}"/>
    <cellStyle name="การคำนวณ 6 2 7 5" xfId="36026" xr:uid="{61447E03-26FF-45BB-B0E3-258709292F3F}"/>
    <cellStyle name="การคำนวณ 6 2 8" xfId="10577" xr:uid="{76BC64B5-5345-41EB-9DD3-DC36464A8855}"/>
    <cellStyle name="การคำนวณ 6 2 8 2" xfId="13957" xr:uid="{472C8D3C-37DA-474E-AD59-3E639C1213D9}"/>
    <cellStyle name="การคำนวณ 6 2 8 3" xfId="21538" xr:uid="{34C5136B-9119-4DE3-A1A8-9920E2ADDFA3}"/>
    <cellStyle name="การคำนวณ 6 2 8 4" xfId="31675" xr:uid="{EB0E114F-AB42-44BE-901C-DEACED9C72D1}"/>
    <cellStyle name="การคำนวณ 6 2 8 5" xfId="32093" xr:uid="{3B4935FB-C396-4DAE-AB61-ECE675153DA8}"/>
    <cellStyle name="การคำนวณ 6 2 9" xfId="4207" xr:uid="{713A81B6-029E-4FA6-9E4F-E66BB44EE769}"/>
    <cellStyle name="การคำนวณ 6 3" xfId="4608" xr:uid="{F1227D7A-2AA8-4E79-807C-0CC90F217F3A}"/>
    <cellStyle name="การคำนวณ 6 3 10" xfId="25729" xr:uid="{5AB71F7B-0DAD-4F9B-87BF-12D55C56EE2B}"/>
    <cellStyle name="การคำนวณ 6 3 11" xfId="36634" xr:uid="{E63D7A07-7F55-49CE-9650-EBA50471EB4B}"/>
    <cellStyle name="การคำนวณ 6 3 2" xfId="8112" xr:uid="{95E91173-5AD6-4363-BD80-A60C41F282BA}"/>
    <cellStyle name="การคำนวณ 6 3 2 2" xfId="13040" xr:uid="{6B593F8D-5931-42E8-AF56-A302EEB0B676}"/>
    <cellStyle name="การคำนวณ 6 3 2 3" xfId="19135" xr:uid="{120EC20C-0461-417B-9414-9309365ED7E7}"/>
    <cellStyle name="การคำนวณ 6 3 2 4" xfId="29210" xr:uid="{94CE8088-FC46-4E88-872D-56B16A4623E4}"/>
    <cellStyle name="การคำนวณ 6 3 2 5" xfId="32361" xr:uid="{417B0A56-75D9-4329-B692-68A44842032C}"/>
    <cellStyle name="การคำนวณ 6 3 3" xfId="8933" xr:uid="{13213F59-563D-4A60-9EF2-8AE67D7F66CB}"/>
    <cellStyle name="การคำนวณ 6 3 3 2" xfId="18144" xr:uid="{601C6D07-23DB-4EA2-A5BE-E5344DB7D13B}"/>
    <cellStyle name="การคำนวณ 6 3 3 3" xfId="23131" xr:uid="{0398D14C-CC0E-4030-AA59-9937268C38CF}"/>
    <cellStyle name="การคำนวณ 6 3 3 4" xfId="30031" xr:uid="{CF317DFF-DED5-4CF8-89B0-6223F021F545}"/>
    <cellStyle name="การคำนวณ 6 3 3 5" xfId="32750" xr:uid="{AD6D0640-BFA5-4540-8CD6-9F0B01257B94}"/>
    <cellStyle name="การคำนวณ 6 3 4" xfId="9757" xr:uid="{EFFC1CAE-52A0-4D3E-A5EF-0492C172B675}"/>
    <cellStyle name="การคำนวณ 6 3 4 2" xfId="13092" xr:uid="{30094B00-3317-4836-B2BA-A5358E8DF702}"/>
    <cellStyle name="การคำนวณ 6 3 4 3" xfId="21516" xr:uid="{A12D21DB-2819-4EDC-9995-FA742DE31040}"/>
    <cellStyle name="การคำนวณ 6 3 4 4" xfId="30855" xr:uid="{69382350-8C0B-4DE1-90D2-7D242FAA0104}"/>
    <cellStyle name="การคำนวณ 6 3 4 5" xfId="34993" xr:uid="{4D7DF5C9-9E40-4D06-BA57-FD4A9882D11C}"/>
    <cellStyle name="การคำนวณ 6 3 5" xfId="9254" xr:uid="{816D3390-05FE-4768-B116-AD4E8AD206B7}"/>
    <cellStyle name="การคำนวณ 6 3 5 2" xfId="3307" xr:uid="{B461E0F5-855A-41C9-B69E-79B1CF58788C}"/>
    <cellStyle name="การคำนวณ 6 3 5 3" xfId="23032" xr:uid="{D7506767-E738-476B-860D-1C0C760394EF}"/>
    <cellStyle name="การคำนวณ 6 3 5 4" xfId="30352" xr:uid="{EBE883E1-4040-4DE3-A611-E58A2F07C210}"/>
    <cellStyle name="การคำนวณ 6 3 5 5" xfId="32193" xr:uid="{F2FDABF5-E4F2-4D96-9209-D374B3CC2AD5}"/>
    <cellStyle name="การคำนวณ 6 3 6" xfId="10867" xr:uid="{789B1E7C-8776-41FB-B23D-205D5D791430}"/>
    <cellStyle name="การคำนวณ 6 3 6 2" xfId="13173" xr:uid="{6BD1244B-32FE-4385-987A-ECF5AA006A31}"/>
    <cellStyle name="การคำนวณ 6 3 6 3" xfId="16630" xr:uid="{514DFD88-7E95-406E-B456-238780BC2C69}"/>
    <cellStyle name="การคำนวณ 6 3 6 4" xfId="31965" xr:uid="{05DD15FE-3FBD-4FA8-B0D0-8E2159D0E276}"/>
    <cellStyle name="การคำนวณ 6 3 6 5" xfId="25123" xr:uid="{F764F3BD-E6C8-403C-80C5-D6BFD3FA5711}"/>
    <cellStyle name="การคำนวณ 6 3 7" xfId="6701" xr:uid="{ABFB152C-AC8F-4082-A87C-BB6444BF32FF}"/>
    <cellStyle name="การคำนวณ 6 3 7 2" xfId="14425" xr:uid="{C9757EBD-AC18-4D44-8E02-DE2291AE2FE9}"/>
    <cellStyle name="การคำนวณ 6 3 7 3" xfId="22905" xr:uid="{9DB4FF9F-8948-45F3-8D70-0C1913694C9B}"/>
    <cellStyle name="การคำนวณ 6 3 7 4" xfId="27799" xr:uid="{31BB0660-B250-4550-8AF6-9396F1D49478}"/>
    <cellStyle name="การคำนวณ 6 3 7 5" xfId="34087" xr:uid="{94408478-5F9D-4491-BD95-5070F5C7AD2E}"/>
    <cellStyle name="การคำนวณ 6 3 8" xfId="11591" xr:uid="{01A8BDFC-B058-44CD-8485-C679C8484E9F}"/>
    <cellStyle name="การคำนวณ 6 3 9" xfId="19597" xr:uid="{20FC3232-9B3F-4974-A6B5-52F5050514C8}"/>
    <cellStyle name="การคำนวณ 6 4" xfId="6325" xr:uid="{6EDB0E81-A733-4A2C-B3B0-0445642B2CA5}"/>
    <cellStyle name="การคำนวณ 6 4 2" xfId="12221" xr:uid="{1A0010C1-4FC2-493F-A078-089F8CE2309F}"/>
    <cellStyle name="การคำนวณ 6 4 3" xfId="11927" xr:uid="{5721A162-6CCB-46DC-ACCA-F9031CBB1781}"/>
    <cellStyle name="การคำนวณ 6 4 4" xfId="27423" xr:uid="{539A68E2-D9C3-42F1-AE99-C72DDD2D3D55}"/>
    <cellStyle name="การคำนวณ 6 4 5" xfId="23836" xr:uid="{B396D7DF-727E-4FE2-888C-F57DF67FC776}"/>
    <cellStyle name="การคำนวณ 6 5" xfId="7756" xr:uid="{971CD13D-3E84-44B3-BB6B-5B1AC19864C5}"/>
    <cellStyle name="การคำนวณ 6 5 2" xfId="14348" xr:uid="{B6884131-C522-4A8F-8CA7-FA8A196238FE}"/>
    <cellStyle name="การคำนวณ 6 5 3" xfId="19278" xr:uid="{233FA89F-9374-46EF-93DD-72C476561D5F}"/>
    <cellStyle name="การคำนวณ 6 5 4" xfId="28854" xr:uid="{1A67A9E0-A56E-4809-A7A7-55777A62E0D8}"/>
    <cellStyle name="การคำนวณ 6 5 5" xfId="34013" xr:uid="{DEBB18CA-8CA0-4C75-A533-205DDF6CE512}"/>
    <cellStyle name="การคำนวณ 6 6" xfId="8566" xr:uid="{F73E2ACE-E8BF-4007-B6FB-517FAFAAF839}"/>
    <cellStyle name="การคำนวณ 6 6 2" xfId="12898" xr:uid="{1BA6A65C-083C-4DBE-B792-F35F2AD782E2}"/>
    <cellStyle name="การคำนวณ 6 6 3" xfId="18990" xr:uid="{C2ED1EDD-F999-4020-BD2F-E9BE711543B4}"/>
    <cellStyle name="การคำนวณ 6 6 4" xfId="29664" xr:uid="{01B850E4-B933-4167-A44A-CC057C00F359}"/>
    <cellStyle name="การคำนวณ 6 6 5" xfId="26490" xr:uid="{D9BCDAC8-1D44-4D37-A20F-AEE7070AA23B}"/>
    <cellStyle name="การคำนวณ 6 7" xfId="9426" xr:uid="{1D1CC4C4-0360-445E-9D55-577A53AF0DB0}"/>
    <cellStyle name="การคำนวณ 6 7 2" xfId="2258" xr:uid="{497D721D-01DC-4A6B-B4AA-B5D1BEF7CF7E}"/>
    <cellStyle name="การคำนวณ 6 7 3" xfId="22977" xr:uid="{2C69A860-B59A-432E-9032-B3A8DAF040B5}"/>
    <cellStyle name="การคำนวณ 6 7 4" xfId="30524" xr:uid="{B4F386A3-0A50-45AC-A188-5F16E3CDDE34}"/>
    <cellStyle name="การคำนวณ 6 7 5" xfId="33143" xr:uid="{E0C8934B-5DAF-4AA6-A7D9-53434EE7D663}"/>
    <cellStyle name="การคำนวณ 6 8" xfId="10047" xr:uid="{F9EFF069-265D-47DA-B5EB-93A9FE2DA26E}"/>
    <cellStyle name="การคำนวณ 6 8 2" xfId="3595" xr:uid="{8AE7B997-DF9A-41F1-8A22-1DBE763C77F9}"/>
    <cellStyle name="การคำนวณ 6 8 3" xfId="22785" xr:uid="{12FEC018-3504-4A22-AE04-A94E19A84659}"/>
    <cellStyle name="การคำนวณ 6 8 4" xfId="31145" xr:uid="{DF0B4B22-E265-491E-A0C2-29D26E35087E}"/>
    <cellStyle name="การคำนวณ 6 8 5" xfId="34457" xr:uid="{8547A335-843B-4B5F-B2FA-8F2512CB74F6}"/>
    <cellStyle name="การคำนวณ 6 9" xfId="10576" xr:uid="{3DFE4E89-FD95-41C4-B81C-929960B8E34E}"/>
    <cellStyle name="การคำนวณ 6 9 2" xfId="12491" xr:uid="{73E36F4A-A0A5-48CB-AB68-09E26EC494C6}"/>
    <cellStyle name="การคำนวณ 6 9 3" xfId="11886" xr:uid="{34D2BCB6-E025-4CF5-90DF-E4C0AAF3A648}"/>
    <cellStyle name="การคำนวณ 6 9 4" xfId="31674" xr:uid="{B41FEFF9-969D-4CD3-85D4-D3822E2D8FE2}"/>
    <cellStyle name="การคำนวณ 6 9 5" xfId="33861" xr:uid="{66E5B434-BEE8-4E38-ACCA-B9E2B86F696C}"/>
    <cellStyle name="การคำนวณ 7" xfId="2039" xr:uid="{00000000-0005-0000-0000-0000F7070000}"/>
    <cellStyle name="การคำนวณ 7 10" xfId="13602" xr:uid="{EF35FC79-8CF5-4747-B319-31F463159561}"/>
    <cellStyle name="การคำนวณ 7 11" xfId="21297" xr:uid="{0DF3B563-426A-4FCA-A87E-2DAA6C339470}"/>
    <cellStyle name="การคำนวณ 7 12" xfId="25343" xr:uid="{D9156976-C6B7-4E2B-A1D7-2BFA92C2EC0D}"/>
    <cellStyle name="การคำนวณ 7 13" xfId="36685" xr:uid="{228DF07B-6B97-4D23-A2B6-C3D72818BD8D}"/>
    <cellStyle name="การคำนวณ 7 2" xfId="4610" xr:uid="{8FFB5BBD-5E62-4D2E-B32A-F455F392894D}"/>
    <cellStyle name="การคำนวณ 7 2 10" xfId="25731" xr:uid="{3F8CC7BF-5459-4BE9-ADD5-A6BF90645539}"/>
    <cellStyle name="การคำนวณ 7 2 11" xfId="35807" xr:uid="{3CC92189-8932-4151-ADC8-D138F12806AE}"/>
    <cellStyle name="การคำนวณ 7 2 2" xfId="8114" xr:uid="{51D68BA9-914F-431D-A75C-ADCBB76D7560}"/>
    <cellStyle name="การคำนวณ 7 2 2 2" xfId="13041" xr:uid="{12124CD1-FEB4-4821-BA40-258DAC096055}"/>
    <cellStyle name="การคำนวณ 7 2 2 3" xfId="3973" xr:uid="{A29D0674-1D92-4B3F-A3D1-9AAC45A01A17}"/>
    <cellStyle name="การคำนวณ 7 2 2 4" xfId="29212" xr:uid="{1C960483-2817-451C-91BF-592A6C2AA09B}"/>
    <cellStyle name="การคำนวณ 7 2 2 5" xfId="25293" xr:uid="{F18CF3BD-1CBD-4CDD-AD2D-1AFE7A3A93B1}"/>
    <cellStyle name="การคำนวณ 7 2 3" xfId="8935" xr:uid="{3306CDAB-5642-4C4C-9401-869E2F9F2207}"/>
    <cellStyle name="การคำนวณ 7 2 3 2" xfId="18145" xr:uid="{4F506551-7F92-4538-ADC4-56AF3083A2C6}"/>
    <cellStyle name="การคำนวณ 7 2 3 3" xfId="14521" xr:uid="{FE9CFF9C-3A1A-412D-8F9F-0BCB48CD88D1}"/>
    <cellStyle name="การคำนวณ 7 2 3 4" xfId="30033" xr:uid="{06E858DE-1002-41F7-B9F0-D3F43CCE0894}"/>
    <cellStyle name="การคำนวณ 7 2 3 5" xfId="24313" xr:uid="{C1BEA7DB-E465-4717-A2F8-CD2CDB52C584}"/>
    <cellStyle name="การคำนวณ 7 2 4" xfId="9759" xr:uid="{703A5823-EB7D-4EBC-B68F-6FAE7F5916FE}"/>
    <cellStyle name="การคำนวณ 7 2 4 2" xfId="14016" xr:uid="{A7A2E189-0DCC-4F63-8283-3862C063453D}"/>
    <cellStyle name="การคำนวณ 7 2 4 3" xfId="13873" xr:uid="{21A91D98-D6C7-4A50-868D-D3EFC0402F9A}"/>
    <cellStyle name="การคำนวณ 7 2 4 4" xfId="30857" xr:uid="{AB6E648D-AE17-4624-B878-B2999201D893}"/>
    <cellStyle name="การคำนวณ 7 2 4 5" xfId="36527" xr:uid="{E37CDE79-1278-498D-81F6-1E2CFF1459FD}"/>
    <cellStyle name="การคำนวณ 7 2 5" xfId="9256" xr:uid="{863098BD-A43E-4EAC-A49D-B4C48777C9F2}"/>
    <cellStyle name="การคำนวณ 7 2 5 2" xfId="12272" xr:uid="{024D46FC-9FCD-4048-B89C-77ED1172B87F}"/>
    <cellStyle name="การคำนวณ 7 2 5 3" xfId="23033" xr:uid="{D66DEE08-6E40-49CC-A062-87A46FD51578}"/>
    <cellStyle name="การคำนวณ 7 2 5 4" xfId="30354" xr:uid="{B7EEFD01-E440-415A-AD37-7E8189E94544}"/>
    <cellStyle name="การคำนวณ 7 2 5 5" xfId="36261" xr:uid="{252BED9F-587D-4E34-89FF-58957268945C}"/>
    <cellStyle name="การคำนวณ 7 2 6" xfId="10869" xr:uid="{F80A14D0-7359-40D0-A7B2-59A609C6E13E}"/>
    <cellStyle name="การคำนวณ 7 2 6 2" xfId="13935" xr:uid="{BE75F3C3-A690-49F3-AAEB-E5DF3D2503DF}"/>
    <cellStyle name="การคำนวณ 7 2 6 3" xfId="16535" xr:uid="{64FEEF0D-C3D7-4076-9BD6-40CBBC459564}"/>
    <cellStyle name="การคำนวณ 7 2 6 4" xfId="31967" xr:uid="{D4B01BED-7F0D-4ACB-9F5E-6956FA061DD7}"/>
    <cellStyle name="การคำนวณ 7 2 6 5" xfId="25125" xr:uid="{2FDAE5F7-7185-455C-97AE-99D1E3AC155B}"/>
    <cellStyle name="การคำนวณ 7 2 7" xfId="6703" xr:uid="{C7298333-B3AD-47BF-B552-1A576154BC1E}"/>
    <cellStyle name="การคำนวณ 7 2 7 2" xfId="14145" xr:uid="{C0AC18F9-196A-484C-BA7F-38AC40521A8F}"/>
    <cellStyle name="การคำนวณ 7 2 7 3" xfId="22145" xr:uid="{74F4CCA6-433C-4F40-993C-3980B0376B09}"/>
    <cellStyle name="การคำนวณ 7 2 7 4" xfId="27801" xr:uid="{52626285-F738-4353-B85A-EF00B7479BB1}"/>
    <cellStyle name="การคำนวณ 7 2 7 5" xfId="35345" xr:uid="{0AAAD25C-75C2-4C90-A4B2-6D37A5426437}"/>
    <cellStyle name="การคำนวณ 7 2 8" xfId="14209" xr:uid="{C131D77D-2628-458A-82E3-746966DB0183}"/>
    <cellStyle name="การคำนวณ 7 2 9" xfId="14807" xr:uid="{95AB4696-0BCB-47E8-B34B-874C0AD65156}"/>
    <cellStyle name="การคำนวณ 7 3" xfId="6327" xr:uid="{C0DB72E1-4CBC-48BF-834E-719E03719D68}"/>
    <cellStyle name="การคำนวณ 7 3 2" xfId="2301" xr:uid="{7146E3A2-B605-4C83-88E0-4F09F89873F5}"/>
    <cellStyle name="การคำนวณ 7 3 3" xfId="14545" xr:uid="{417CB09D-E5BA-4093-AE77-6C38B5D29696}"/>
    <cellStyle name="การคำนวณ 7 3 4" xfId="27425" xr:uid="{AA031120-EEFF-4F7E-98B5-7F1D76B65AE5}"/>
    <cellStyle name="การคำนวณ 7 3 5" xfId="26150" xr:uid="{90C99580-C3E5-4A74-93C6-F5F2097ED135}"/>
    <cellStyle name="การคำนวณ 7 4" xfId="7758" xr:uid="{023B676E-8B3F-43E7-8016-16B9F7C0703F}"/>
    <cellStyle name="การคำนวณ 7 4 2" xfId="14071" xr:uid="{E9909EA6-E0AF-4BA1-A4B6-0A065E8E1223}"/>
    <cellStyle name="การคำนวณ 7 4 3" xfId="22819" xr:uid="{C38186F7-8FEA-48CA-9973-74C84AB03C40}"/>
    <cellStyle name="การคำนวณ 7 4 4" xfId="28856" xr:uid="{CA371100-A89D-416F-AA01-2A4F35ABE1ED}"/>
    <cellStyle name="การคำนวณ 7 4 5" xfId="33826" xr:uid="{DE37516B-2BFB-4036-AB15-318BD5930BD8}"/>
    <cellStyle name="การคำนวณ 7 5" xfId="8568" xr:uid="{80C2ED9D-0B43-4111-B13A-6DD16D9A595D}"/>
    <cellStyle name="การคำนวณ 7 5 2" xfId="12899" xr:uid="{64C7351F-2AC3-4F99-853B-999FBE3791B2}"/>
    <cellStyle name="การคำนวณ 7 5 3" xfId="23240" xr:uid="{52226377-0CE3-4BBC-9589-B8051D491EED}"/>
    <cellStyle name="การคำนวณ 7 5 4" xfId="29666" xr:uid="{420A0580-D570-41C5-BB64-63CEAEE1222F}"/>
    <cellStyle name="การคำนวณ 7 5 5" xfId="24203" xr:uid="{FFA4A877-FC00-4DC4-B164-570AAC0BC1B0}"/>
    <cellStyle name="การคำนวณ 7 6" xfId="9428" xr:uid="{B9198CDE-FBC2-4B60-8543-6CA8EEBAE42A}"/>
    <cellStyle name="การคำนวณ 7 6 2" xfId="17978" xr:uid="{F1657A32-F232-4EE5-A212-F99C752B108B}"/>
    <cellStyle name="การคำนวณ 7 6 3" xfId="17918" xr:uid="{85142C96-7B8B-476C-B6F0-F10926553BDB}"/>
    <cellStyle name="การคำนวณ 7 6 4" xfId="30526" xr:uid="{DE0FF80D-46B5-424E-A7AD-40957D283565}"/>
    <cellStyle name="การคำนวณ 7 6 5" xfId="33192" xr:uid="{354B539D-6C01-4269-AA1A-D5C9EA9EE1C4}"/>
    <cellStyle name="การคำนวณ 7 7" xfId="6158" xr:uid="{A3DB815E-1EE3-4FD6-AA7C-3DCA06D903DD}"/>
    <cellStyle name="การคำนวณ 7 7 2" xfId="13351" xr:uid="{D5C21B82-0F33-434B-898E-0E4371B5A34A}"/>
    <cellStyle name="การคำนวณ 7 7 3" xfId="19673" xr:uid="{5138B639-CEFB-42A2-9897-55415293AC0B}"/>
    <cellStyle name="การคำนวณ 7 7 4" xfId="27256" xr:uid="{4AEE0A6C-A006-4C41-B724-AE91A4AE5D32}"/>
    <cellStyle name="การคำนวณ 7 7 5" xfId="23815" xr:uid="{C34B9191-256A-4914-B5CE-130DB936B6FE}"/>
    <cellStyle name="การคำนวณ 7 8" xfId="10578" xr:uid="{9306367E-0D44-4E13-A290-B251F7FB39D8}"/>
    <cellStyle name="การคำนวณ 7 8 2" xfId="17711" xr:uid="{6F2B00F2-C27D-4901-BD34-61325FABDE49}"/>
    <cellStyle name="การคำนวณ 7 8 3" xfId="22288" xr:uid="{50C28701-C0EA-4033-AA72-CD7129B80531}"/>
    <cellStyle name="การคำนวณ 7 8 4" xfId="31676" xr:uid="{B692BF20-2502-43EC-838D-410DC36ED3B2}"/>
    <cellStyle name="การคำนวณ 7 8 5" xfId="24569" xr:uid="{B52745E3-25CA-46BA-8579-058E378B7C3B}"/>
    <cellStyle name="การคำนวณ 7 9" xfId="4208" xr:uid="{113F2398-D72D-4906-AEC5-E1EF7B1C37CE}"/>
    <cellStyle name="การคำนวณ 8" xfId="4591" xr:uid="{87D56566-95C9-45B9-BFC1-63596BA2589B}"/>
    <cellStyle name="การคำนวณ 8 10" xfId="25712" xr:uid="{9AE3C38C-BD36-412A-866E-BFD7DBE76A78}"/>
    <cellStyle name="การคำนวณ 8 11" xfId="34687" xr:uid="{D4CACD18-6966-46A6-84B0-4E06019B7649}"/>
    <cellStyle name="การคำนวณ 8 2" xfId="8095" xr:uid="{FBDE5486-B66F-4DAB-AFC5-418A61BFBC15}"/>
    <cellStyle name="การคำนวณ 8 2 2" xfId="2887" xr:uid="{3E74C228-D5BD-4FB0-B349-765EE138034F}"/>
    <cellStyle name="การคำนวณ 8 2 3" xfId="16673" xr:uid="{F78B25B7-2D43-45CF-9BAA-9519AAE02F84}"/>
    <cellStyle name="การคำนวณ 8 2 4" xfId="29193" xr:uid="{B11E2C75-5BEE-43B1-BF68-D7EEB62CD2E1}"/>
    <cellStyle name="การคำนวณ 8 2 5" xfId="24084" xr:uid="{D36E2295-5EEE-464E-8A95-E48CE2473443}"/>
    <cellStyle name="การคำนวณ 8 3" xfId="8916" xr:uid="{022A45F5-7143-4452-B495-A078B14DE87C}"/>
    <cellStyle name="การคำนวณ 8 3 2" xfId="18151" xr:uid="{C837E9D4-F3A2-4A6A-B9F3-5CF7035217ED}"/>
    <cellStyle name="การคำนวณ 8 3 3" xfId="14520" xr:uid="{C9E77409-BAE5-4B38-95E7-ECA29100C157}"/>
    <cellStyle name="การคำนวณ 8 3 4" xfId="30014" xr:uid="{F35CBF3E-1CC6-4ED9-9B96-01279A8151E9}"/>
    <cellStyle name="การคำนวณ 8 3 5" xfId="25402" xr:uid="{8DE5D49D-FD1A-4966-A328-B88807D18DC9}"/>
    <cellStyle name="การคำนวณ 8 4" xfId="9740" xr:uid="{9DB4F39C-7658-4892-BEA7-F9007892687E}"/>
    <cellStyle name="การคำนวณ 8 4 2" xfId="14638" xr:uid="{3E6A609E-F893-45B3-8B7C-E67417C5DBA5}"/>
    <cellStyle name="การคำนวณ 8 4 3" xfId="20481" xr:uid="{492604A0-1F0D-4344-8373-0793A8C25B90}"/>
    <cellStyle name="การคำนวณ 8 4 4" xfId="30838" xr:uid="{6EBE1032-6C7C-41BA-84A4-0AE125141FA6}"/>
    <cellStyle name="การคำนวณ 8 4 5" xfId="36048" xr:uid="{19E56747-A4F0-4DD8-B7EE-7BDC3E4521EB}"/>
    <cellStyle name="การคำนวณ 8 5" xfId="9240" xr:uid="{B6C6E1D8-1C20-4B3F-B4D8-C7C206743D36}"/>
    <cellStyle name="การคำนวณ 8 5 2" xfId="12672" xr:uid="{6CA3A2D2-7CAD-42FD-8F06-0392E2FACDE3}"/>
    <cellStyle name="การคำนวณ 8 5 3" xfId="17594" xr:uid="{D0DFBB8F-9E39-43BB-841B-B0DF3DD86991}"/>
    <cellStyle name="การคำนวณ 8 5 4" xfId="30338" xr:uid="{8F37C0D7-996C-4C22-8BCD-C6C73950C770}"/>
    <cellStyle name="การคำนวณ 8 5 5" xfId="24392" xr:uid="{61AB4A55-9CF3-4B81-9F22-AEBFA9AC8796}"/>
    <cellStyle name="การคำนวณ 8 6" xfId="10850" xr:uid="{ED0A1A1D-7F2D-4458-A9C1-38D7A6592BC4}"/>
    <cellStyle name="การคำนวณ 8 6 2" xfId="17064" xr:uid="{DE3B8B49-EE11-4E21-8F68-BCA182240F45}"/>
    <cellStyle name="การคำนวณ 8 6 3" xfId="20421" xr:uid="{97773216-A5D4-4317-A643-D2690B7A88F0}"/>
    <cellStyle name="การคำนวณ 8 6 4" xfId="31948" xr:uid="{D694A17E-B696-4CCC-BDC4-2AC25CDFE032}"/>
    <cellStyle name="การคำนวณ 8 6 5" xfId="25107" xr:uid="{7A200BBD-65FA-4A6E-A19B-DA63BF2492CB}"/>
    <cellStyle name="การคำนวณ 8 7" xfId="6684" xr:uid="{D435C603-61F4-4C2A-AFC7-73A1408B510E}"/>
    <cellStyle name="การคำนวณ 8 7 2" xfId="14506" xr:uid="{0F2EEB15-E3D2-4F3D-85E6-2EC1665E6027}"/>
    <cellStyle name="การคำนวณ 8 7 3" xfId="20917" xr:uid="{B114BDBD-8738-4ED8-A4BB-B1774BD3C3AF}"/>
    <cellStyle name="การคำนวณ 8 7 4" xfId="27782" xr:uid="{E26257BC-CEF2-4EA6-A19C-4924EFF8D228}"/>
    <cellStyle name="การคำนวณ 8 7 5" xfId="34331" xr:uid="{2CDA1E40-4D0D-4758-BEBE-BC763357F0B2}"/>
    <cellStyle name="การคำนวณ 8 8" xfId="15631" xr:uid="{37AE403F-C92E-4D98-BABF-50DCAEB43F97}"/>
    <cellStyle name="การคำนวณ 8 9" xfId="20116" xr:uid="{FF36CA62-01DF-4086-B221-692B86F344B5}"/>
    <cellStyle name="การคำนวณ 9" xfId="6308" xr:uid="{01E85597-46F7-4CC8-8797-F763C95499D9}"/>
    <cellStyle name="การคำนวณ 9 2" xfId="12229" xr:uid="{A3A0B67A-70CD-4C10-B8EB-B43956E2F0EF}"/>
    <cellStyle name="การคำนวณ 9 3" xfId="20905" xr:uid="{43213DBC-030B-4FB1-9324-DEC29E38C48E}"/>
    <cellStyle name="การคำนวณ 9 4" xfId="27406" xr:uid="{E8D76077-115C-4318-8AC2-BF24D25A7303}"/>
    <cellStyle name="การคำนวณ 9 5" xfId="26144" xr:uid="{C84198AC-040E-4557-9980-0DDAE76F99F4}"/>
    <cellStyle name="ข้อความเตือน" xfId="2040" xr:uid="{00000000-0005-0000-0000-0000F8070000}"/>
    <cellStyle name="ข้อความเตือน 2" xfId="2041" xr:uid="{00000000-0005-0000-0000-0000F9070000}"/>
    <cellStyle name="ข้อความอธิบาย" xfId="2042" xr:uid="{00000000-0005-0000-0000-0000FA070000}"/>
    <cellStyle name="ข้อความอธิบาย 2" xfId="2043" xr:uid="{00000000-0005-0000-0000-0000FB070000}"/>
    <cellStyle name="ชื่อเรื่อง" xfId="2044" xr:uid="{00000000-0005-0000-0000-0000FC070000}"/>
    <cellStyle name="ชื่อเรื่อง 2" xfId="2045" xr:uid="{00000000-0005-0000-0000-0000FD070000}"/>
    <cellStyle name="ดี" xfId="2046" xr:uid="{00000000-0005-0000-0000-0000FE070000}"/>
    <cellStyle name="ดี 2" xfId="2047" xr:uid="{00000000-0005-0000-0000-0000FF070000}"/>
    <cellStyle name="ตามการเชื่อมโยงหลายมิติ" xfId="2048" xr:uid="{00000000-0005-0000-0000-000000080000}"/>
    <cellStyle name="น้บะภฒ_95" xfId="2049" xr:uid="{00000000-0005-0000-0000-000001080000}"/>
    <cellStyle name="ปกติ 2" xfId="2050" xr:uid="{00000000-0005-0000-0000-000002080000}"/>
    <cellStyle name="ปกติ 2 2" xfId="2051" xr:uid="{00000000-0005-0000-0000-000003080000}"/>
    <cellStyle name="ปกติ 2 3" xfId="2052" xr:uid="{00000000-0005-0000-0000-000004080000}"/>
    <cellStyle name="ปกติ 4" xfId="2053" xr:uid="{00000000-0005-0000-0000-000005080000}"/>
    <cellStyle name="ปกติ_112100" xfId="2054" xr:uid="{00000000-0005-0000-0000-000006080000}"/>
    <cellStyle name="ป้อนค่า" xfId="2055" xr:uid="{00000000-0005-0000-0000-000007080000}"/>
    <cellStyle name="ป้อนค่า 10" xfId="7766" xr:uid="{2B98558A-16DE-499D-AF1E-B4BBF29A4BD2}"/>
    <cellStyle name="ป้อนค่า 10 2" xfId="16928" xr:uid="{0CCF7918-F180-4F70-BADF-646705A8919F}"/>
    <cellStyle name="ป้อนค่า 10 3" xfId="20192" xr:uid="{7FA86F54-3E70-4559-A796-650C58BBEF95}"/>
    <cellStyle name="ป้อนค่า 10 4" xfId="28864" xr:uid="{74080311-F012-445B-8CAA-F30E716558BC}"/>
    <cellStyle name="ป้อนค่า 10 5" xfId="34195" xr:uid="{DF8A32A2-1091-4E80-B1CD-A6A04D28CBC5}"/>
    <cellStyle name="ป้อนค่า 11" xfId="8576" xr:uid="{4F766504-F28E-4EEE-9239-371B53CA498A}"/>
    <cellStyle name="ป้อนค่า 11 2" xfId="3055" xr:uid="{109254E8-0DA9-4D75-B35C-69D0B290A313}"/>
    <cellStyle name="ป้อนค่า 11 3" xfId="18983" xr:uid="{273E7C18-32CC-4E85-A598-A87C271F8CDE}"/>
    <cellStyle name="ป้อนค่า 11 4" xfId="29674" xr:uid="{5A5153C7-F4D0-4C00-988C-336732ED6E9F}"/>
    <cellStyle name="ป้อนค่า 11 5" xfId="24204" xr:uid="{D9A1CAFA-4B39-4B35-99E3-A70AA79AFDD1}"/>
    <cellStyle name="ป้อนค่า 12" xfId="9435" xr:uid="{688C6F0E-7B6A-4749-81E1-A7730B398A4E}"/>
    <cellStyle name="ป้อนค่า 12 2" xfId="17988" xr:uid="{C32E1124-2FC7-40C5-A05D-31C1C50FC50A}"/>
    <cellStyle name="ป้อนค่า 12 3" xfId="22973" xr:uid="{19163916-EFD4-44A7-9A12-63BB69E10113}"/>
    <cellStyle name="ป้อนค่า 12 4" xfId="30533" xr:uid="{8BD265AF-3026-424A-92FF-CDE468870E06}"/>
    <cellStyle name="ป้อนค่า 12 5" xfId="35017" xr:uid="{946D8A87-FA98-424F-9BAD-44A94E20AF8F}"/>
    <cellStyle name="ป้อนค่า 13" xfId="10045" xr:uid="{7D107EA6-BB4B-42F1-9DF8-57349E156B66}"/>
    <cellStyle name="ป้อนค่า 13 2" xfId="12025" xr:uid="{308FB815-956F-4B24-B2E6-D81222E1A914}"/>
    <cellStyle name="ป้อนค่า 13 3" xfId="18625" xr:uid="{BDC1CF7A-366A-4A3C-8A07-366D50AC9DDE}"/>
    <cellStyle name="ป้อนค่า 13 4" xfId="31143" xr:uid="{EB3C8405-DE4E-4A59-B283-7420A7A1AFCF}"/>
    <cellStyle name="ป้อนค่า 13 5" xfId="33906" xr:uid="{2D7FD62A-D2E8-4802-AB3C-3FD10371EC68}"/>
    <cellStyle name="ป้อนค่า 14" xfId="10579" xr:uid="{2ED17D61-8324-46C1-B1D0-365482028D3F}"/>
    <cellStyle name="ป้อนค่า 14 2" xfId="14582" xr:uid="{AAC9C34B-8627-4475-9CD2-6AFCCCD531F4}"/>
    <cellStyle name="ป้อนค่า 14 3" xfId="18420" xr:uid="{09F72552-8D70-4A59-86BE-12F52CA56397}"/>
    <cellStyle name="ป้อนค่า 14 4" xfId="31677" xr:uid="{6C0BBDEC-DD79-4187-AA0A-8F9A726BC80C}"/>
    <cellStyle name="ป้อนค่า 14 5" xfId="25825" xr:uid="{ACB1783A-FACE-45A4-A794-BC52F9020FBE}"/>
    <cellStyle name="ป้อนค่า 15" xfId="4224" xr:uid="{1E787BAA-EA02-4497-8DC1-DA49656C6E8A}"/>
    <cellStyle name="ป้อนค่า 16" xfId="13785" xr:uid="{A4F6F479-ED3B-4A92-A83E-DB5179E2E3B9}"/>
    <cellStyle name="ป้อนค่า 17" xfId="19644" xr:uid="{569FDFCA-2A10-407D-BF5A-C8F4C3E84883}"/>
    <cellStyle name="ป้อนค่า 18" xfId="25357" xr:uid="{5C2AA0B1-8CDA-4B71-95AF-96D5C10E66C0}"/>
    <cellStyle name="ป้อนค่า 19" xfId="35856" xr:uid="{A57B03BC-CFDE-4037-860A-77BE371125A5}"/>
    <cellStyle name="ป้อนค่า 2" xfId="2056" xr:uid="{00000000-0005-0000-0000-000008080000}"/>
    <cellStyle name="ป้อนค่า 2 10" xfId="8577" xr:uid="{62ECD6B4-B6E3-4CC0-BE5C-E927597B64A7}"/>
    <cellStyle name="ป้อนค่า 2 10 2" xfId="18250" xr:uid="{D2A72400-58C3-4D00-BC2A-CCB8CE69E255}"/>
    <cellStyle name="ป้อนค่า 2 10 3" xfId="23238" xr:uid="{709A1C02-609A-441C-AFBA-70B00D036E2D}"/>
    <cellStyle name="ป้อนค่า 2 10 4" xfId="29675" xr:uid="{35B5A5E6-4DB8-48BD-8859-7E190C1ACC2A}"/>
    <cellStyle name="ป้อนค่า 2 10 5" xfId="32924" xr:uid="{7C20013A-6588-4D3A-AA21-8D95C24C57B7}"/>
    <cellStyle name="ป้อนค่า 2 11" xfId="9436" xr:uid="{7B1CF5C3-7DE2-48CD-877E-3B95D811CB02}"/>
    <cellStyle name="ป้อนค่า 2 11 2" xfId="12609" xr:uid="{99921EDD-3770-4302-900B-3BB33F596C5E}"/>
    <cellStyle name="ป้อนค่า 2 11 3" xfId="18699" xr:uid="{7CF30614-A636-4BCA-BE00-6891A0933689}"/>
    <cellStyle name="ป้อนค่า 2 11 4" xfId="30534" xr:uid="{DB93DAA8-2EA7-404E-BD8F-777D9A52F253}"/>
    <cellStyle name="ป้อนค่า 2 11 5" xfId="32181" xr:uid="{7659F335-72F3-4A39-B9B8-6E7B420626D3}"/>
    <cellStyle name="ป้อนค่า 2 12" xfId="7078" xr:uid="{8E377A3D-0A04-4337-8479-C1C74DBEE034}"/>
    <cellStyle name="ป้อนค่า 2 12 2" xfId="14400" xr:uid="{E506A079-3F96-4BAE-8EAD-67002DC558EF}"/>
    <cellStyle name="ป้อนค่า 2 12 3" xfId="19337" xr:uid="{914B3A69-6E1C-4CA9-BA72-445A10842CD4}"/>
    <cellStyle name="ป้อนค่า 2 12 4" xfId="28176" xr:uid="{5FDFF3B2-40B7-4BC2-AAEA-7F6545DC93B0}"/>
    <cellStyle name="ป้อนค่า 2 12 5" xfId="34062" xr:uid="{58CD9F40-919D-404A-8FA9-E6795335AA37}"/>
    <cellStyle name="ป้อนค่า 2 13" xfId="10580" xr:uid="{E0E85FF8-EE9B-4079-98B1-69C7663ECBD0}"/>
    <cellStyle name="ป้อนค่า 2 13 2" xfId="16707" xr:uid="{5AF8A134-8087-467F-A538-661213C0732A}"/>
    <cellStyle name="ป้อนค่า 2 13 3" xfId="20373" xr:uid="{47EEFB9B-CBB2-4E75-ABF0-8092F6B05CD8}"/>
    <cellStyle name="ป้อนค่า 2 13 4" xfId="31678" xr:uid="{8ADDF6E8-A534-42D9-975F-65F7AE022823}"/>
    <cellStyle name="ป้อนค่า 2 13 5" xfId="33858" xr:uid="{C83652A1-E2B4-4EA4-BE43-B7E787439B28}"/>
    <cellStyle name="ป้อนค่า 2 14" xfId="4225" xr:uid="{A136E056-E1AA-4307-8962-637BAB723939}"/>
    <cellStyle name="ป้อนค่า 2 15" xfId="16416" xr:uid="{5203994F-2D7F-4E8A-8A2B-05CE579F9725}"/>
    <cellStyle name="ป้อนค่า 2 16" xfId="22643" xr:uid="{33F25C05-F78D-4FC9-82F5-8279B3820440}"/>
    <cellStyle name="ป้อนค่า 2 17" xfId="25358" xr:uid="{1B1CD058-97E3-4740-BEF8-AEB224D51DBE}"/>
    <cellStyle name="ป้อนค่า 2 18" xfId="35315" xr:uid="{AE5DE09C-0D0A-4356-8114-C54E4BFD9281}"/>
    <cellStyle name="ป้อนค่า 2 2" xfId="2057" xr:uid="{00000000-0005-0000-0000-000009080000}"/>
    <cellStyle name="ป้อนค่า 2 2 10" xfId="4226" xr:uid="{0200F463-8D15-4007-B8C1-AC8CBAE354B3}"/>
    <cellStyle name="ป้อนค่า 2 2 11" xfId="15682" xr:uid="{B9730FDF-DFEB-494F-AC3B-5421EC40F392}"/>
    <cellStyle name="ป้อนค่า 2 2 12" xfId="19807" xr:uid="{E3879DAD-29BD-4E67-B06E-50FDB6D87893}"/>
    <cellStyle name="ป้อนค่า 2 2 13" xfId="25359" xr:uid="{8E81593F-EC6D-445D-B60E-2FDC78264A9E}"/>
    <cellStyle name="ป้อนค่า 2 2 14" xfId="34733" xr:uid="{8F730086-F4C5-490F-BF25-9674E7C3DDA8}"/>
    <cellStyle name="ป้อนค่า 2 2 2" xfId="2058" xr:uid="{00000000-0005-0000-0000-00000A080000}"/>
    <cellStyle name="ป้อนค่า 2 2 2 10" xfId="14921" xr:uid="{EB919535-2AAD-43A9-8941-29234AB301EC}"/>
    <cellStyle name="ป้อนค่า 2 2 2 11" xfId="21824" xr:uid="{80DE8788-4C59-41EC-8737-0AB6B647D63C}"/>
    <cellStyle name="ป้อนค่า 2 2 2 12" xfId="25360" xr:uid="{9F4A0B19-848E-4F09-922E-F69E4667F6D0}"/>
    <cellStyle name="ป้อนค่า 2 2 2 13" xfId="33645" xr:uid="{2CFAAB64-F6CD-4D8A-9B50-A19639B739EE}"/>
    <cellStyle name="ป้อนค่า 2 2 2 2" xfId="4614" xr:uid="{64AA4368-2218-4678-8E15-1CB9A7C4C92A}"/>
    <cellStyle name="ป้อนค่า 2 2 2 2 10" xfId="25735" xr:uid="{839F403E-1157-4AFC-B2D6-744A5BCBE4B0}"/>
    <cellStyle name="ป้อนค่า 2 2 2 2 11" xfId="36635" xr:uid="{AEF0F7F3-1521-443C-8F5B-A8B5BEF80874}"/>
    <cellStyle name="ป้อนค่า 2 2 2 2 2" xfId="8118" xr:uid="{50092B0B-4101-4FD0-8032-7311572A2704}"/>
    <cellStyle name="ป้อนค่า 2 2 2 2 2 2" xfId="12242" xr:uid="{00343D8A-0B04-4B01-977C-99503BB54F8C}"/>
    <cellStyle name="ป้อนค่า 2 2 2 2 2 3" xfId="23371" xr:uid="{07E6DFD7-2821-4C5F-90A1-7D40BB612526}"/>
    <cellStyle name="ป้อนค่า 2 2 2 2 2 4" xfId="29216" xr:uid="{BC988D17-B076-45CD-8A69-5E71957C6443}"/>
    <cellStyle name="ป้อนค่า 2 2 2 2 2 5" xfId="25297" xr:uid="{F076D8E2-6A10-4661-A26B-6B0C82DBC73D}"/>
    <cellStyle name="ป้อนค่า 2 2 2 2 3" xfId="8939" xr:uid="{83C20E22-550B-4D57-BA3B-DAA40ABB1DF1}"/>
    <cellStyle name="ป้อนค่า 2 2 2 2 3 2" xfId="18142" xr:uid="{2CABF8E4-931C-4890-8A4A-6ADCB8567D7C}"/>
    <cellStyle name="ป้อนค่า 2 2 2 2 3 3" xfId="23128" xr:uid="{7A493732-6584-4F8D-B947-5DC4CA510BED}"/>
    <cellStyle name="ป้อนค่า 2 2 2 2 3 4" xfId="30037" xr:uid="{5745C94B-B1F4-43B9-A9EA-C8ACE97A88F6}"/>
    <cellStyle name="ป้อนค่า 2 2 2 2 3 5" xfId="24315" xr:uid="{C2FBAA41-3705-40FC-A1D9-6C6E11643BCA}"/>
    <cellStyle name="ป้อนค่า 2 2 2 2 4" xfId="9763" xr:uid="{0E284643-3740-4E74-B8B9-3F0EA8E793CE}"/>
    <cellStyle name="ป้อนค่า 2 2 2 2 4 2" xfId="16033" xr:uid="{37936782-4346-47E5-AFEB-D16EF1C8435D}"/>
    <cellStyle name="ป้อนค่า 2 2 2 2 4 3" xfId="21035" xr:uid="{34960CCB-DA42-472E-A476-5EB81F5BD705}"/>
    <cellStyle name="ป้อนค่า 2 2 2 2 4 4" xfId="30861" xr:uid="{C7ACCBB7-9DA5-47E7-8C63-4D859E020DE3}"/>
    <cellStyle name="ป้อนค่า 2 2 2 2 4 5" xfId="33215" xr:uid="{B8223A44-F78A-4E5A-B108-814B5F880B46}"/>
    <cellStyle name="ป้อนค่า 2 2 2 2 5" xfId="9258" xr:uid="{FA5AF770-E0BA-4A30-A18C-147C98C93A92}"/>
    <cellStyle name="ป้อนค่า 2 2 2 2 5 2" xfId="4215" xr:uid="{4A8E084B-EB3B-41B0-BD8C-9494AC4931AD}"/>
    <cellStyle name="ป้อนค่า 2 2 2 2 5 3" xfId="13800" xr:uid="{935E0E4A-4CD1-4F6B-ABEF-02943615812A}"/>
    <cellStyle name="ป้อนค่า 2 2 2 2 5 4" xfId="30356" xr:uid="{D8D45B50-E101-4D7E-9799-DD3AA5995F77}"/>
    <cellStyle name="ป้อนค่า 2 2 2 2 5 5" xfId="35052" xr:uid="{E1514B5F-03FF-4F78-B63D-8C535B998522}"/>
    <cellStyle name="ป้อนค่า 2 2 2 2 6" xfId="10873" xr:uid="{7F06F865-09FD-42B0-BD6F-B65C9561B533}"/>
    <cellStyle name="ป้อนค่า 2 2 2 2 6 2" xfId="15952" xr:uid="{19F895CF-887C-4E79-AE72-543291CF0B2E}"/>
    <cellStyle name="ป้อนค่า 2 2 2 2 6 3" xfId="19712" xr:uid="{51877C93-D48D-462B-9133-228A93478B77}"/>
    <cellStyle name="ป้อนค่า 2 2 2 2 6 4" xfId="31971" xr:uid="{15406625-93A2-4C2C-BBC8-B251C9D62398}"/>
    <cellStyle name="ป้อนค่า 2 2 2 2 6 5" xfId="25298" xr:uid="{41CEF88D-D886-48E9-83B7-05DE64CDCA6B}"/>
    <cellStyle name="ป้อนค่า 2 2 2 2 7" xfId="6707" xr:uid="{F3763D54-E90D-48B8-A0F1-02070778556B}"/>
    <cellStyle name="ป้อนค่า 2 2 2 2 7 2" xfId="16158" xr:uid="{299544B4-689A-42F9-B277-A8794B7A3527}"/>
    <cellStyle name="ป้อนค่า 2 2 2 2 7 3" xfId="13469" xr:uid="{4902706D-E706-45A5-B399-2DD8B4DB24BF}"/>
    <cellStyle name="ป้อนค่า 2 2 2 2 7 4" xfId="27805" xr:uid="{BF07094A-D828-4AE7-BF3B-0CAF80EDC179}"/>
    <cellStyle name="ป้อนค่า 2 2 2 2 7 5" xfId="32320" xr:uid="{B3BB35D5-800A-40DD-BF54-6573AC49A5C8}"/>
    <cellStyle name="ป้อนค่า 2 2 2 2 8" xfId="13546" xr:uid="{0D1786FD-76F3-4E9B-927F-73618583BFF9}"/>
    <cellStyle name="ป้อนค่า 2 2 2 2 9" xfId="21246" xr:uid="{D2B5D2CC-6F00-4BBB-9402-55AC0ADA9BF8}"/>
    <cellStyle name="ป้อนค่า 2 2 2 3" xfId="6342" xr:uid="{2A4E8916-C4B4-4388-9D6D-FB30FF901C95}"/>
    <cellStyle name="ป้อนค่า 2 2 2 3 2" xfId="2311" xr:uid="{43BE10D5-804D-4267-89A2-D91A95498FF8}"/>
    <cellStyle name="ป้อนค่า 2 2 2 3 3" xfId="13910" xr:uid="{E4767876-E7B9-48A4-82E6-D45BB9CA5BCB}"/>
    <cellStyle name="ป้อนค่า 2 2 2 3 4" xfId="27440" xr:uid="{31CE3BF3-BD21-42F3-8578-6737BA459014}"/>
    <cellStyle name="ป้อนค่า 2 2 2 3 5" xfId="23842" xr:uid="{E4A3BA88-11DA-48B0-8D57-C2F30D34F59D}"/>
    <cellStyle name="ป้อนค่า 2 2 2 4" xfId="7769" xr:uid="{E9017759-062D-4166-B0E4-766EFA1462A6}"/>
    <cellStyle name="ป้อนค่า 2 2 2 4 2" xfId="12984" xr:uid="{05BA92CB-D23B-4793-96F6-66B83D3539AC}"/>
    <cellStyle name="ป้อนค่า 2 2 2 4 3" xfId="19286" xr:uid="{6F23F647-6CE1-4693-8A6D-78F2501CBD56}"/>
    <cellStyle name="ป้อนค่า 2 2 2 4 4" xfId="28867" xr:uid="{37374AE2-CF7D-4012-A1D2-E6EEE0CDC63A}"/>
    <cellStyle name="ป้อนค่า 2 2 2 4 5" xfId="33281" xr:uid="{3818CBCC-95DB-4787-AD2F-AF3065AAEDAC}"/>
    <cellStyle name="ป้อนค่า 2 2 2 5" xfId="8579" xr:uid="{E9AA1D6A-0389-495A-912E-879D57D1F0F4}"/>
    <cellStyle name="ป้อนค่า 2 2 2 5 2" xfId="18251" xr:uid="{937DCE60-93FD-49B6-B5AC-0FBB34990366}"/>
    <cellStyle name="ป้อนค่า 2 2 2 5 3" xfId="14203" xr:uid="{9836D19E-BE6C-44F1-AF99-BB5427FBAEF7}"/>
    <cellStyle name="ป้อนค่า 2 2 2 5 4" xfId="29677" xr:uid="{AE8F1C04-0786-4385-8B8F-83AEA507EF35}"/>
    <cellStyle name="ป้อนค่า 2 2 2 5 5" xfId="24205" xr:uid="{CF91B9E2-03DC-414D-BC8C-1B6CEB9DD24F}"/>
    <cellStyle name="ป้อนค่า 2 2 2 6" xfId="9438" xr:uid="{84064F8B-93F2-4838-9BD2-3A2494974AEA}"/>
    <cellStyle name="ป้อนค่า 2 2 2 6 2" xfId="3461" xr:uid="{CF246201-1CE9-4382-9255-68B1577DD85D}"/>
    <cellStyle name="ป้อนค่า 2 2 2 6 3" xfId="18700" xr:uid="{09A88781-B9C9-4886-9944-42238D36D7E8}"/>
    <cellStyle name="ป้อนค่า 2 2 2 6 4" xfId="30536" xr:uid="{FCC0F984-AD7D-4736-AEC4-659B0B1A41B5}"/>
    <cellStyle name="ป้อนค่า 2 2 2 6 5" xfId="32657" xr:uid="{2FE03A16-CB6C-42E5-8B1A-CDF9663941A2}"/>
    <cellStyle name="ป้อนค่า 2 2 2 7" xfId="10043" xr:uid="{C7D580E1-9D1C-4981-BA64-B4BF6D8C77D1}"/>
    <cellStyle name="ป้อนค่า 2 2 2 7 2" xfId="16013" xr:uid="{B862C9A2-04AD-4323-83F3-3B1A69B45635}"/>
    <cellStyle name="ป้อนค่า 2 2 2 7 3" xfId="20341" xr:uid="{E77BEF93-662F-4106-9E94-87991BB02891}"/>
    <cellStyle name="ป้อนค่า 2 2 2 7 4" xfId="31141" xr:uid="{711D0CC3-9EB3-496F-9E06-6644B4AAF1FF}"/>
    <cellStyle name="ป้อนค่า 2 2 2 7 5" xfId="33234" xr:uid="{3503CA02-B03F-403A-9F2F-D6407F6704EF}"/>
    <cellStyle name="ป้อนค่า 2 2 2 8" xfId="10582" xr:uid="{04F74E90-97A5-4399-AD71-AC7636F07509}"/>
    <cellStyle name="ป้อนค่า 2 2 2 8 2" xfId="15252" xr:uid="{60D72272-978D-4ACC-BF71-2C9F6F8BA37D}"/>
    <cellStyle name="ป้อนค่า 2 2 2 8 3" xfId="18587" xr:uid="{45B50962-E9E5-4F04-80DB-446BE651D96D}"/>
    <cellStyle name="ป้อนค่า 2 2 2 8 4" xfId="31680" xr:uid="{C33605B9-3404-4BB6-AD78-836CD0275F50}"/>
    <cellStyle name="ป้อนค่า 2 2 2 8 5" xfId="33859" xr:uid="{195E2F28-81F7-4289-B071-4C782292EE7F}"/>
    <cellStyle name="ป้อนค่า 2 2 2 9" xfId="4227" xr:uid="{46D25C7E-89B7-4E26-9541-8170F379EA4C}"/>
    <cellStyle name="ป้อนค่า 2 2 3" xfId="4613" xr:uid="{DC8004F0-B828-4276-878E-DF85E0E2D8EC}"/>
    <cellStyle name="ป้อนค่า 2 2 3 10" xfId="25734" xr:uid="{3BFD13FF-1DB6-4E5D-9FC0-16B5CCBD5848}"/>
    <cellStyle name="ป้อนค่า 2 2 3 11" xfId="33594" xr:uid="{A4465B40-84A5-44C5-B8F0-35750B127094}"/>
    <cellStyle name="ป้อนค่า 2 2 3 2" xfId="8117" xr:uid="{80EF76CF-0E20-4308-88FA-846EF40EFCD5}"/>
    <cellStyle name="ป้อนค่า 2 2 3 2 2" xfId="4162" xr:uid="{EBA317BC-DF01-4C65-93A9-EC949BE19194}"/>
    <cellStyle name="ป้อนค่า 2 2 3 2 3" xfId="19129" xr:uid="{91EC6BCB-CEE7-4A12-B661-9D121375102A}"/>
    <cellStyle name="ป้อนค่า 2 2 3 2 4" xfId="29215" xr:uid="{D1CBC581-3E9C-4367-A238-4B9AC3E4959D}"/>
    <cellStyle name="ป้อนค่า 2 2 3 2 5" xfId="32369" xr:uid="{126F39C5-695C-4AAF-8D57-BBC58CDA5F22}"/>
    <cellStyle name="ป้อนค่า 2 2 3 3" xfId="8938" xr:uid="{4ABF0556-78A2-471C-98FA-E43251B20579}"/>
    <cellStyle name="ป้อนค่า 2 2 3 3 2" xfId="3199" xr:uid="{601567AE-BE5E-499F-BE73-E26773CB6DA3}"/>
    <cellStyle name="ป้อนค่า 2 2 3 3 3" xfId="16585" xr:uid="{BDA58F99-72EA-445B-BC4E-13A6C8640061}"/>
    <cellStyle name="ป้อนค่า 2 2 3 3 4" xfId="30036" xr:uid="{5084708B-6159-4EC2-8986-D86C216CC929}"/>
    <cellStyle name="ป้อนค่า 2 2 3 3 5" xfId="32749" xr:uid="{107A090D-847E-4913-A0E7-8B69B0044624}"/>
    <cellStyle name="ป้อนค่า 2 2 3 4" xfId="9762" xr:uid="{AD8125AE-5817-4798-B80C-D8DCB313257D}"/>
    <cellStyle name="ป้อนค่า 2 2 3 4 2" xfId="16766" xr:uid="{E9B42C9F-0969-4B66-A726-18F435DD6FFA}"/>
    <cellStyle name="ป้อนค่า 2 2 3 4 3" xfId="21557" xr:uid="{AE3FEF41-E8EF-46CD-939A-4F4BBDF37D6A}"/>
    <cellStyle name="ป้อนค่า 2 2 3 4 4" xfId="30860" xr:uid="{3EB0FDDD-CE8B-4391-8780-763B71B29F5B}"/>
    <cellStyle name="ป้อนค่า 2 2 3 4 5" xfId="33724" xr:uid="{125EAE7D-7E55-4F9F-9384-B91A822818D7}"/>
    <cellStyle name="ป้อนค่า 2 2 3 5" xfId="9257" xr:uid="{6BB4DFF6-DB21-48A6-B3EF-A059C9F559CD}"/>
    <cellStyle name="ป้อนค่า 2 2 3 5 2" xfId="3309" xr:uid="{33A12127-0081-46EC-8401-97D240C9F6C5}"/>
    <cellStyle name="ป้อนค่า 2 2 3 5 3" xfId="18759" xr:uid="{692D7F62-0FE9-47C9-B89F-556A8A10E05B}"/>
    <cellStyle name="ป้อนค่า 2 2 3 5 4" xfId="30355" xr:uid="{67406389-3229-4C02-917A-0643C65704E5}"/>
    <cellStyle name="ป้อนค่า 2 2 3 5 5" xfId="35584" xr:uid="{45634CE8-9796-40E0-AFEE-E081BF9BF4A9}"/>
    <cellStyle name="ป้อนค่า 2 2 3 6" xfId="10872" xr:uid="{440BA9E4-9295-4FFF-A380-241BF5EDE5EE}"/>
    <cellStyle name="ป้อนค่า 2 2 3 6 2" xfId="16685" xr:uid="{D10A010D-A4FA-4F1E-B5ED-AABFE3CEEFD9}"/>
    <cellStyle name="ป้อนค่า 2 2 3 6 3" xfId="20797" xr:uid="{41162A50-5FD8-45DD-A322-D39AB0A71017}"/>
    <cellStyle name="ป้อนค่า 2 2 3 6 4" xfId="31970" xr:uid="{07E87287-7323-40BD-8514-AE72656753D9}"/>
    <cellStyle name="ป้อนค่า 2 2 3 6 5" xfId="25130" xr:uid="{17182FCE-C10E-4B2D-A93E-ED615E0EF3A0}"/>
    <cellStyle name="ป้อนค่า 2 2 3 7" xfId="6706" xr:uid="{3C742451-5686-42F3-BC82-AFF29DA48900}"/>
    <cellStyle name="ป้อนค่า 2 2 3 7 2" xfId="16870" xr:uid="{96A080B3-E34E-41D2-9930-F3F12B883300}"/>
    <cellStyle name="ป้อนค่า 2 2 3 7 3" xfId="13902" xr:uid="{DDDECAED-2C24-45CF-85B9-73128F3458D3}"/>
    <cellStyle name="ป้อนค่า 2 2 3 7 4" xfId="27804" xr:uid="{64E37DD8-3919-44DC-87D1-5443C8D16408}"/>
    <cellStyle name="ป้อนค่า 2 2 3 7 5" xfId="35142" xr:uid="{07A63AF6-6D27-46B4-B695-CF0E564BDBC3}"/>
    <cellStyle name="ป้อนค่า 2 2 3 8" xfId="14865" xr:uid="{05133FFC-6C6E-4541-9612-6A22ACE1FDF3}"/>
    <cellStyle name="ป้อนค่า 2 2 3 9" xfId="21774" xr:uid="{82331539-47C4-4584-A705-10C433111DB4}"/>
    <cellStyle name="ป้อนค่า 2 2 4" xfId="6341" xr:uid="{59BB84AE-15B2-4A1B-9B68-D56A740E97BB}"/>
    <cellStyle name="ป้อนค่า 2 2 4 2" xfId="4042" xr:uid="{71CEC0D5-5CEB-47E6-9ACF-D4A15A5CC058}"/>
    <cellStyle name="ป้อนค่า 2 2 4 3" xfId="15201" xr:uid="{888FB3C8-E393-47CA-88E1-D43245E82306}"/>
    <cellStyle name="ป้อนค่า 2 2 4 4" xfId="27439" xr:uid="{FC416382-42A0-498A-9891-3DEA037D93ED}"/>
    <cellStyle name="ป้อนค่า 2 2 4 5" xfId="23841" xr:uid="{97719A33-FED9-4B40-87AD-DEF75E27E2A1}"/>
    <cellStyle name="ป้อนค่า 2 2 5" xfId="7768" xr:uid="{D5A88B81-0E74-42A5-B047-0379546A66E7}"/>
    <cellStyle name="ป้อนค่า 2 2 5 2" xfId="14288" xr:uid="{124460E0-5C39-4DD8-8231-26D8BCDAD3DD}"/>
    <cellStyle name="ป้อนค่า 2 2 5 3" xfId="20247" xr:uid="{C392DDC8-5753-47B5-BB95-BBFE5A9E3856}"/>
    <cellStyle name="ป้อนค่า 2 2 5 4" xfId="28866" xr:uid="{35BEFA9E-2943-4F62-91AB-8C846330839E}"/>
    <cellStyle name="ป้อนค่า 2 2 5 5" xfId="34249" xr:uid="{058ECB9B-D031-4749-BB22-2484CAFCFD49}"/>
    <cellStyle name="ป้อนค่า 2 2 6" xfId="8578" xr:uid="{6D2EBA99-7BFF-4A2E-B028-93B7E33A4257}"/>
    <cellStyle name="ป้อนค่า 2 2 6 2" xfId="12894" xr:uid="{AC0B3B0E-A655-4498-81E6-40882C130D89}"/>
    <cellStyle name="ป้อนค่า 2 2 6 3" xfId="18986" xr:uid="{00AA71C3-D86C-4FEE-84F8-6BB916C47F79}"/>
    <cellStyle name="ป้อนค่า 2 2 6 4" xfId="29676" xr:uid="{E8B3C23F-A9C2-4AD9-B008-B7BA8FF9F154}"/>
    <cellStyle name="ป้อนค่า 2 2 6 5" xfId="32925" xr:uid="{9321440B-BD16-40D6-B6A1-9C9971B981D7}"/>
    <cellStyle name="ป้อนค่า 2 2 7" xfId="9437" xr:uid="{5CFC8A57-32E5-4F81-B629-C66A1836477E}"/>
    <cellStyle name="ป้อนค่า 2 2 7 2" xfId="3460" xr:uid="{0A4A7543-50B7-44BC-B735-113AE63918CE}"/>
    <cellStyle name="ป้อนค่า 2 2 7 3" xfId="22974" xr:uid="{F9E8B38E-0F2C-4490-B056-3C35037B83A3}"/>
    <cellStyle name="ป้อนค่า 2 2 7 4" xfId="30535" xr:uid="{7E226D04-0C42-4001-BA8E-2F49D7F38366}"/>
    <cellStyle name="ป้อนค่า 2 2 7 5" xfId="24406" xr:uid="{976CB737-F7D2-414D-ABF2-E20CDE2077E8}"/>
    <cellStyle name="ป้อนค่า 2 2 8" xfId="7079" xr:uid="{23525AB2-EEDF-4E70-A4EC-2E33B2A37D86}"/>
    <cellStyle name="ป้อนค่า 2 2 8 2" xfId="13241" xr:uid="{51CBC4AD-9E99-4E85-AD66-ADA6DA0B6A25}"/>
    <cellStyle name="ป้อนค่า 2 2 8 3" xfId="20054" xr:uid="{2D291B1D-06A3-42FE-863B-319581794536}"/>
    <cellStyle name="ป้อนค่า 2 2 8 4" xfId="28177" xr:uid="{5F285053-9546-4683-BC7D-B7328B0423D9}"/>
    <cellStyle name="ป้อนค่า 2 2 8 5" xfId="36924" xr:uid="{35CAD60B-FEA7-4B06-B56F-F3F4DCBFF5C7}"/>
    <cellStyle name="ป้อนค่า 2 2 9" xfId="10581" xr:uid="{58758A89-8C09-435C-A16F-E82A7B8648EF}"/>
    <cellStyle name="ป้อนค่า 2 2 9 2" xfId="15974" xr:uid="{A12E79B8-DA2D-4AF9-8FF3-31A148518CD2}"/>
    <cellStyle name="ป้อนค่า 2 2 9 3" xfId="19250" xr:uid="{6FBF9849-4530-41D9-A850-B284D552909F}"/>
    <cellStyle name="ป้อนค่า 2 2 9 4" xfId="31679" xr:uid="{E06E3428-DB1C-4398-A726-64B68E45F09C}"/>
    <cellStyle name="ป้อนค่า 2 2 9 5" xfId="32090" xr:uid="{BD230ADD-A35A-4D38-8175-4E233B15E452}"/>
    <cellStyle name="ป้อนค่า 2 3" xfId="2059" xr:uid="{00000000-0005-0000-0000-00000B080000}"/>
    <cellStyle name="ป้อนค่า 2 3 10" xfId="4228" xr:uid="{49C04E14-C5ED-4A3F-85D2-D649AC4A5B4E}"/>
    <cellStyle name="ป้อนค่า 2 3 11" xfId="13601" xr:uid="{83780C2E-DDE2-4B8A-8CB2-AC0F11AF0097}"/>
    <cellStyle name="ป้อนค่า 2 3 12" xfId="21296" xr:uid="{76F3A0F1-D12D-49C3-9C06-F4E7D8D31682}"/>
    <cellStyle name="ป้อนค่า 2 3 13" xfId="25361" xr:uid="{8AB8185C-09AA-4C5D-8D9F-22527261AE14}"/>
    <cellStyle name="ป้อนค่า 2 3 14" xfId="23569" xr:uid="{6F7138AE-7FF3-4B74-910D-64CCF7365F52}"/>
    <cellStyle name="ป้อนค่า 2 3 2" xfId="2060" xr:uid="{00000000-0005-0000-0000-00000C080000}"/>
    <cellStyle name="ป้อนค่า 2 3 2 10" xfId="11645" xr:uid="{C44F0983-1FD0-40EA-843E-6CC233649870}"/>
    <cellStyle name="ป้อนค่า 2 3 2 11" xfId="20722" xr:uid="{B967F669-EF83-495A-8EF0-3333AC30E4E6}"/>
    <cellStyle name="ป้อนค่า 2 3 2 12" xfId="25362" xr:uid="{DD6126BC-689D-4BB8-8744-7E522B8C501F}"/>
    <cellStyle name="ป้อนค่า 2 3 2 13" xfId="23570" xr:uid="{9CFDB8F1-1DBF-4A3D-8CE0-9F5279F20839}"/>
    <cellStyle name="ป้อนค่า 2 3 2 2" xfId="4616" xr:uid="{8AF0372E-E0BA-42BA-9AE5-DE8C7F37A21B}"/>
    <cellStyle name="ป้อนค่า 2 3 2 2 10" xfId="25737" xr:uid="{980206B7-1962-44FA-9524-93FCB8132BFD}"/>
    <cellStyle name="ป้อนค่า 2 3 2 2 11" xfId="35808" xr:uid="{414B1B4A-6F72-45A3-B65F-2E45310E47A1}"/>
    <cellStyle name="ป้อนค่า 2 3 2 2 2" xfId="8120" xr:uid="{FFCAA99F-6666-4314-9A52-461DDAE75930}"/>
    <cellStyle name="ป้อนค่า 2 3 2 2 2 2" xfId="4277" xr:uid="{9B5D4446-81EC-428C-9B46-A01EB7879224}"/>
    <cellStyle name="ป้อนค่า 2 3 2 2 2 3" xfId="3972" xr:uid="{6B3792FA-2B33-403D-BC75-BCB7863AA4CA}"/>
    <cellStyle name="ป้อนค่า 2 3 2 2 2 4" xfId="29218" xr:uid="{B7C4696C-9F48-405F-A1E3-68A33DB8E817}"/>
    <cellStyle name="ป้อนค่า 2 3 2 2 2 5" xfId="33130" xr:uid="{52A2D6C9-27A6-4BB7-939F-D6DA703F8834}"/>
    <cellStyle name="ป้อนค่า 2 3 2 2 3" xfId="8941" xr:uid="{0A65EFE4-CD0A-4D49-9CBA-CBC15D503942}"/>
    <cellStyle name="ป้อนค่า 2 3 2 2 3 2" xfId="18143" xr:uid="{5F8D378D-A537-4E30-A58C-D4E875E5FA26}"/>
    <cellStyle name="ป้อนค่า 2 3 2 2 3 3" xfId="23129" xr:uid="{FF58C8AB-5688-4EAD-B366-86F7F1E4CBA5}"/>
    <cellStyle name="ป้อนค่า 2 3 2 2 3 4" xfId="30039" xr:uid="{8BC72151-B979-45AD-BA67-48A0AF384CC0}"/>
    <cellStyle name="ป้อนค่า 2 3 2 2 3 5" xfId="32742" xr:uid="{9EC50107-9A13-42D7-8481-B9BD32058DA1}"/>
    <cellStyle name="ป้อนค่า 2 3 2 2 4" xfId="9765" xr:uid="{F04A50BA-CD17-4943-B30F-5F79B0289B8B}"/>
    <cellStyle name="ป้อนค่า 2 3 2 2 4 2" xfId="12045" xr:uid="{4B986CDA-9E4C-4410-948C-0BCC143B433F}"/>
    <cellStyle name="ป้อนค่า 2 3 2 2 4 3" xfId="18645" xr:uid="{118CEED1-6246-4DD6-A505-A930B3403867}"/>
    <cellStyle name="ป้อนค่า 2 3 2 2 4 4" xfId="30863" xr:uid="{6FB45FC8-FC9E-4EF0-9D8B-D969C665FC51}"/>
    <cellStyle name="ป้อนค่า 2 3 2 2 4 5" xfId="33926" xr:uid="{CC58C746-6D3C-42D5-A195-C31AFAE0F340}"/>
    <cellStyle name="ป้อนค่า 2 3 2 2 5" xfId="9260" xr:uid="{10FD6EE8-E381-4628-9F78-E5ADFD09A558}"/>
    <cellStyle name="ป้อนค่า 2 3 2 2 5 2" xfId="3311" xr:uid="{EDD443E9-A316-4FAF-9F58-6A93C929893B}"/>
    <cellStyle name="ป้อนค่า 2 3 2 2 5 3" xfId="23030" xr:uid="{2BB3E87F-6B9C-4B53-BB24-31DCCF32C1E4}"/>
    <cellStyle name="ป้อนค่า 2 3 2 2 5 4" xfId="30358" xr:uid="{1B3033C7-76C7-46E8-AE7B-9A5070487E80}"/>
    <cellStyle name="ป้อนค่า 2 3 2 2 5 5" xfId="32648" xr:uid="{EA3405EE-0680-4529-824B-26E64530B50D}"/>
    <cellStyle name="ป้อนค่า 2 3 2 2 6" xfId="10875" xr:uid="{2A4438C6-18B7-4147-A701-F4CF87FC0380}"/>
    <cellStyle name="ป้อนค่า 2 3 2 2 6 2" xfId="11964" xr:uid="{C5032F1A-87B0-4918-A6CF-26F4C727E9B8}"/>
    <cellStyle name="ป้อนค่า 2 3 2 2 6 3" xfId="18565" xr:uid="{9BB1314E-C5E2-4DEA-9DC8-9C12C761532C}"/>
    <cellStyle name="ป้อนค่า 2 3 2 2 6 4" xfId="31973" xr:uid="{B4019D54-0D17-410A-805E-4648B8F866F0}"/>
    <cellStyle name="ป้อนค่า 2 3 2 2 6 5" xfId="23418" xr:uid="{8D0E55E0-4FF0-4FA5-83F5-D3B324D80FC5}"/>
    <cellStyle name="ป้อนค่า 2 3 2 2 7" xfId="6709" xr:uid="{7C99D131-BD77-486C-BC9C-AA17277953D0}"/>
    <cellStyle name="ป้อนค่า 2 3 2 2 7 2" xfId="12175" xr:uid="{5ED17D7F-2CB4-4859-9C3A-23840D0B40E7}"/>
    <cellStyle name="ป้อนค่า 2 3 2 2 7 3" xfId="20413" xr:uid="{F538290A-E8F4-427A-BEEB-105868630B66}"/>
    <cellStyle name="ป้อนค่า 2 3 2 2 7 4" xfId="27807" xr:uid="{825CF06C-AB49-47AB-9B7D-1D323815DC1D}"/>
    <cellStyle name="ป้อนค่า 2 3 2 2 7 5" xfId="36450" xr:uid="{DCA6831D-BE3B-4D05-8401-B1A0961804C0}"/>
    <cellStyle name="ป้อนค่า 2 3 2 2 8" xfId="15013" xr:uid="{5879E5F1-0BCB-4FEA-B8C1-4F483DB2E363}"/>
    <cellStyle name="ป้อนค่า 2 3 2 2 9" xfId="19594" xr:uid="{97BF626B-9E8C-4A95-8D8C-B8FCF55FC6FA}"/>
    <cellStyle name="ป้อนค่า 2 3 2 3" xfId="6344" xr:uid="{76BDF5A6-DF9D-4A7E-9D83-F5E8DD45FCC0}"/>
    <cellStyle name="ป้อนค่า 2 3 2 3 2" xfId="2313" xr:uid="{39314011-9192-4D5D-8C62-70126E9F4E23}"/>
    <cellStyle name="ป้อนค่า 2 3 2 3 3" xfId="3751" xr:uid="{EDE4C60B-1A11-4283-83AD-A3836FC469CF}"/>
    <cellStyle name="ป้อนค่า 2 3 2 3 4" xfId="27442" xr:uid="{078F62BE-392E-4EA4-85B0-AEFF7D3C7DC9}"/>
    <cellStyle name="ป้อนค่า 2 3 2 3 5" xfId="23844" xr:uid="{96B3A7C4-539F-4108-9AD7-200FB141FD9F}"/>
    <cellStyle name="ป้อนค่า 2 3 2 4" xfId="7771" xr:uid="{2A0A17D8-13A6-4C8A-A5EE-606E3287BE2D}"/>
    <cellStyle name="ป้อนค่า 2 3 2 4 2" xfId="13187" xr:uid="{5AB0A7B1-0FA1-444C-A571-ABE25876F600}"/>
    <cellStyle name="ป้อนค่า 2 3 2 4 3" xfId="22828" xr:uid="{4C8AC61B-3068-4084-92D0-3AB0EC22ED96}"/>
    <cellStyle name="ป้อนค่า 2 3 2 4 4" xfId="28869" xr:uid="{5A69A537-FCBF-4C74-A9AB-DB676D8867AA}"/>
    <cellStyle name="ป้อนค่า 2 3 2 4 5" xfId="36873" xr:uid="{0220B93A-0766-488F-BD4A-C7848C4AB24A}"/>
    <cellStyle name="ป้อนค่า 2 3 2 5" xfId="8581" xr:uid="{C3A04C93-00A5-41DE-B6BF-F0CE6AAAA64D}"/>
    <cellStyle name="ป้อนค่า 2 3 2 5 2" xfId="3056" xr:uid="{C646E0B4-8DE9-4141-B0E3-9473D68E4947}"/>
    <cellStyle name="ป้อนค่า 2 3 2 5 3" xfId="18984" xr:uid="{B8510250-3C3F-456D-A14A-DF5B4DFCF65D}"/>
    <cellStyle name="ป้อนค่า 2 3 2 5 4" xfId="29679" xr:uid="{3310A0F3-D5D0-4653-8C76-082FE21FA26C}"/>
    <cellStyle name="ป้อนค่า 2 3 2 5 5" xfId="32922" xr:uid="{7050B83F-4B19-4EDC-A5CF-4CED1F473ECA}"/>
    <cellStyle name="ป้อนค่า 2 3 2 6" xfId="9440" xr:uid="{BA0CA0FD-B9E9-4DE6-8D6E-E790D8F74F24}"/>
    <cellStyle name="ป้อนค่า 2 3 2 6 2" xfId="12606" xr:uid="{A2CFB428-B79E-489D-9F8E-D0D68DA743D2}"/>
    <cellStyle name="ป้อนค่า 2 3 2 6 3" xfId="2496" xr:uid="{3C133C67-0F41-4C44-A212-674118B23FD9}"/>
    <cellStyle name="ป้อนค่า 2 3 2 6 4" xfId="30538" xr:uid="{EA2D93AB-FDD9-4A22-ABCC-D7F984E2E754}"/>
    <cellStyle name="ป้อนค่า 2 3 2 6 5" xfId="33375" xr:uid="{658EB749-2136-4396-9FFE-746BAF7B570E}"/>
    <cellStyle name="ป้อนค่า 2 3 2 7" xfId="7080" xr:uid="{14AD785E-6B1B-4302-B30E-B731D623FE00}"/>
    <cellStyle name="ป้อนค่า 2 3 2 7 2" xfId="14120" xr:uid="{3BFD84DD-877B-437A-A243-EA55FD2E05EE}"/>
    <cellStyle name="ป้อนค่า 2 3 2 7 3" xfId="22876" xr:uid="{EE795ECC-5ED3-4C7B-8D80-7142081D5C84}"/>
    <cellStyle name="ป้อนค่า 2 3 2 7 4" xfId="28178" xr:uid="{40C9DCB5-BC5D-416D-BAB2-00CABB6718DD}"/>
    <cellStyle name="ป้อนค่า 2 3 2 7 5" xfId="35693" xr:uid="{B4708FF6-92A8-41DA-85DE-4C2EF0A0B72C}"/>
    <cellStyle name="ป้อนค่า 2 3 2 8" xfId="10584" xr:uid="{BF4C1287-6AAE-4D5D-AF1A-EAF701C064FA}"/>
    <cellStyle name="ป้อนค่า 2 3 2 8 2" xfId="3637" xr:uid="{932C54E6-0F92-4763-BD45-4470FF8AB597}"/>
    <cellStyle name="ป้อนค่า 2 3 2 8 3" xfId="22747" xr:uid="{74F77D5F-1E81-4BF8-96EE-BFBF1FA41589}"/>
    <cellStyle name="ป้อนค่า 2 3 2 8 4" xfId="31682" xr:uid="{31B952C6-0DE9-4F31-BF64-349EAA270D75}"/>
    <cellStyle name="ป้อนค่า 2 3 2 8 5" xfId="23448" xr:uid="{2A903155-E8A6-4C10-868D-5125815A108E}"/>
    <cellStyle name="ป้อนค่า 2 3 2 9" xfId="4229" xr:uid="{0A1F4D73-B43D-4D69-BE9A-1711ACBF3747}"/>
    <cellStyle name="ป้อนค่า 2 3 3" xfId="4615" xr:uid="{21F9E82D-AA4E-4EB2-B9AE-928DC05EE4B7}"/>
    <cellStyle name="ป้อนค่า 2 3 3 10" xfId="25736" xr:uid="{2C364506-5EDA-42F0-B03E-C07F0D3D568A}"/>
    <cellStyle name="ป้อนค่า 2 3 3 11" xfId="34825" xr:uid="{EFDC1652-BFAC-4AA8-B0B7-B4C1C48E5B8A}"/>
    <cellStyle name="ป้อนค่า 2 3 3 2" xfId="8119" xr:uid="{93A4D351-A16E-4935-9FCD-446E809BCCCD}"/>
    <cellStyle name="ป้อนค่า 2 3 3 2 2" xfId="12254" xr:uid="{046AD62C-F4FB-497D-9268-AA2B5EE6C82E}"/>
    <cellStyle name="ป้อนค่า 2 3 3 2 3" xfId="19132" xr:uid="{8FC8FD93-E78A-4F2C-92C0-D6C7E206FD56}"/>
    <cellStyle name="ป้อนค่า 2 3 3 2 4" xfId="29217" xr:uid="{CD5AEEA3-B935-4DE6-A28A-D8950039D229}"/>
    <cellStyle name="ป้อนค่า 2 3 3 2 5" xfId="33127" xr:uid="{8C250D4C-51AD-436D-9B09-17968AF5041D}"/>
    <cellStyle name="ป้อนค่า 2 3 3 3" xfId="8940" xr:uid="{66C621E5-9BC5-484E-B7AF-939C1CC61803}"/>
    <cellStyle name="ป้อนค่า 2 3 3 3 2" xfId="12770" xr:uid="{44A50296-4F6F-470B-A2D4-6A2B0FDECFFA}"/>
    <cellStyle name="ป้อนค่า 2 3 3 3 3" xfId="18862" xr:uid="{57E00ACD-76D6-4990-B728-C0DE9A809543}"/>
    <cellStyle name="ป้อนค่า 2 3 3 3 4" xfId="30038" xr:uid="{9762CFC5-5E8D-47BE-99A2-8B54201ECA09}"/>
    <cellStyle name="ป้อนค่า 2 3 3 3 5" xfId="24316" xr:uid="{33002B01-0821-4139-86EC-9697AE3EBB91}"/>
    <cellStyle name="ป้อนค่า 2 3 3 4" xfId="9764" xr:uid="{212B5F25-463F-42AA-8B27-9B4F45ADF47C}"/>
    <cellStyle name="ป้อนค่า 2 3 3 4 2" xfId="15311" xr:uid="{05BCCCBB-C2FE-4F73-A5C7-1D8BF4059ED1}"/>
    <cellStyle name="ป้อนค่า 2 3 3 4 3" xfId="19192" xr:uid="{1CEB2E1F-6DDB-4857-B03B-214343AE7E4D}"/>
    <cellStyle name="ป้อนค่า 2 3 3 4 4" xfId="30862" xr:uid="{B864F937-ED39-4CA2-922F-56C60CCE3E59}"/>
    <cellStyle name="ป้อนค่า 2 3 3 4 5" xfId="32612" xr:uid="{F89EF397-1451-4536-B97D-9C32FD14550F}"/>
    <cellStyle name="ป้อนค่า 2 3 3 5" xfId="9259" xr:uid="{DB502074-5033-4FFB-A185-AE9923A7ECC1}"/>
    <cellStyle name="ป้อนค่า 2 3 3 5 2" xfId="12241" xr:uid="{B541AAB5-571D-4E8D-A295-C4506F018625}"/>
    <cellStyle name="ป้อนค่า 2 3 3 5 3" xfId="11826" xr:uid="{14569A57-EA94-4DBF-8646-95E7D1D2AD4B}"/>
    <cellStyle name="ป้อนค่า 2 3 3 5 4" xfId="30357" xr:uid="{A9827251-4D6C-4E2C-AC69-233E22394345}"/>
    <cellStyle name="ป้อนค่า 2 3 3 5 5" xfId="33180" xr:uid="{A28C00A7-A6F6-4E16-8C17-646ECBFA8195}"/>
    <cellStyle name="ป้อนค่า 2 3 3 6" xfId="10874" xr:uid="{5BC75042-563A-4C13-8968-D8AC453EFC80}"/>
    <cellStyle name="ป้อนค่า 2 3 3 6 2" xfId="15230" xr:uid="{11E71CD8-D3AE-46A7-ACAF-6D3885FF5088}"/>
    <cellStyle name="ป้อนค่า 2 3 3 6 3" xfId="19273" xr:uid="{B2B65206-8A4D-4AE0-A359-6CB9321FF551}"/>
    <cellStyle name="ป้อนค่า 2 3 3 6 4" xfId="31972" xr:uid="{2FAEA704-34A0-4803-9DF9-CE190592CF83}"/>
    <cellStyle name="ป้อนค่า 2 3 3 6 5" xfId="25131" xr:uid="{01D1443C-70ED-463E-B520-79E2D4349FAE}"/>
    <cellStyle name="ป้อนค่า 2 3 3 7" xfId="6708" xr:uid="{B6AAED96-E185-4B09-A5E2-3E18EBC3735D}"/>
    <cellStyle name="ป้อนค่า 2 3 3 7 2" xfId="15428" xr:uid="{2B31E144-7FCA-4677-8774-F96461D68A21}"/>
    <cellStyle name="ป้อนค่า 2 3 3 7 3" xfId="4289" xr:uid="{0F4510DD-50DB-414A-A637-329EA937B108}"/>
    <cellStyle name="ป้อนค่า 2 3 3 7 4" xfId="27806" xr:uid="{18482DE5-3B02-4F7E-ADF1-E5A1FF1D04AB}"/>
    <cellStyle name="ป้อนค่า 2 3 3 7 5" xfId="35408" xr:uid="{EE3128E4-B6D0-449B-86E6-D3292FA9534F}"/>
    <cellStyle name="ป้อนค่า 2 3 3 8" xfId="17448" xr:uid="{BBE0157C-A3E5-4C63-B6CC-958C5B89D3B5}"/>
    <cellStyle name="ป้อนค่า 2 3 3 9" xfId="20673" xr:uid="{D6B3B2FA-3C70-4BB8-9E59-0B50BF54E3DC}"/>
    <cellStyle name="ป้อนค่า 2 3 4" xfId="6343" xr:uid="{D2757A9E-A684-4803-9058-0488FF026817}"/>
    <cellStyle name="ป้อนค่า 2 3 4 2" xfId="2312" xr:uid="{1A3943C9-9F20-42CC-BB7F-4E236B26CE7E}"/>
    <cellStyle name="ป้อนค่า 2 3 4 3" xfId="11725" xr:uid="{0AE52D25-7E5C-41B1-A4CD-5C1464465923}"/>
    <cellStyle name="ป้อนค่า 2 3 4 4" xfId="27441" xr:uid="{5F6AFE84-64F4-466D-B5B7-D0F77905B131}"/>
    <cellStyle name="ป้อนค่า 2 3 4 5" xfId="23843" xr:uid="{50EA657B-6169-4A07-AF00-B27A96090305}"/>
    <cellStyle name="ป้อนค่า 2 3 5" xfId="7770" xr:uid="{366C94B9-D0CB-40DA-A2DF-117DF94DD650}"/>
    <cellStyle name="ป้อนค่า 2 3 5 2" xfId="14346" xr:uid="{294B4EEF-D202-4848-A696-4F8F7AAC0803}"/>
    <cellStyle name="ป้อนค่า 2 3 5 3" xfId="20007" xr:uid="{2114E6E0-1DC7-493B-89AE-027C60A7071A}"/>
    <cellStyle name="ป้อนค่า 2 3 5 4" xfId="28868" xr:uid="{3DE41A45-54FB-4739-95BD-4FA695B37E89}"/>
    <cellStyle name="ป้อนค่า 2 3 5 5" xfId="34011" xr:uid="{4C13F923-DA84-4559-A36F-75D3F2F8D51E}"/>
    <cellStyle name="ป้อนค่า 2 3 6" xfId="8580" xr:uid="{2145FA5B-6EF5-40BD-B1B0-656281B32340}"/>
    <cellStyle name="ป้อนค่า 2 3 6 2" xfId="12895" xr:uid="{9257CFC7-AAA7-4C55-8BCE-DC07CD514A7A}"/>
    <cellStyle name="ป้อนค่า 2 3 6 3" xfId="23236" xr:uid="{C792A1DF-9C6A-43C9-BBE0-8F69FA92E820}"/>
    <cellStyle name="ป้อนค่า 2 3 6 4" xfId="29678" xr:uid="{2D325934-C47D-4F44-96CD-C82311940117}"/>
    <cellStyle name="ป้อนค่า 2 3 6 5" xfId="24206" xr:uid="{415224B6-FEC3-424B-910A-DF45468EEFBA}"/>
    <cellStyle name="ป้อนค่า 2 3 7" xfId="9439" xr:uid="{2CB3AE48-152E-4F09-B70E-8950CACF533B}"/>
    <cellStyle name="ป้อนค่า 2 3 7 2" xfId="17985" xr:uid="{4AB5015D-95F5-4D61-B5DA-10E47AF0AF8E}"/>
    <cellStyle name="ป้อนค่า 2 3 7 3" xfId="11799" xr:uid="{E3CDDBA1-7178-439A-B0A6-4B2BE7CD0E21}"/>
    <cellStyle name="ป้อนค่า 2 3 7 4" xfId="30537" xr:uid="{F691BC28-6BF6-43AF-808F-39E19C868350}"/>
    <cellStyle name="ป้อนค่า 2 3 7 5" xfId="36276" xr:uid="{D0A545C3-D5E9-4DE6-AF38-FD9F2123A06C}"/>
    <cellStyle name="ป้อนค่า 2 3 8" xfId="10044" xr:uid="{E92CDA87-72ED-44C5-AF72-2084A1C25A60}"/>
    <cellStyle name="ป้อนค่า 2 3 8 2" xfId="15291" xr:uid="{F67C7E8C-33AF-41C4-B7E3-6B8CEB30DC6E}"/>
    <cellStyle name="ป้อนค่า 2 3 8 3" xfId="19212" xr:uid="{A08705EB-A98A-4C20-ADCF-7F46E00FFCC3}"/>
    <cellStyle name="ป้อนค่า 2 3 8 4" xfId="31142" xr:uid="{87FE5058-089C-48B2-834E-E110DE269D4E}"/>
    <cellStyle name="ป้อนค่า 2 3 8 5" xfId="32592" xr:uid="{B2EE458D-6DC0-4928-9669-A7B80C22D795}"/>
    <cellStyle name="ป้อนค่า 2 3 9" xfId="10583" xr:uid="{808CC75E-C849-45D0-B61E-08F1D56C7950}"/>
    <cellStyle name="ป้อนค่า 2 3 9 2" xfId="11986" xr:uid="{58F53208-1AFF-4EC4-A247-E87EBF45127A}"/>
    <cellStyle name="ป้อนค่า 2 3 9 3" xfId="19892" xr:uid="{FBC3C868-730A-4EA4-8219-FBEC3CC82D82}"/>
    <cellStyle name="ป้อนค่า 2 3 9 4" xfId="31681" xr:uid="{9A3F2BE4-5359-4F5E-AF58-884BFC7419E3}"/>
    <cellStyle name="ป้อนค่า 2 3 9 5" xfId="32091" xr:uid="{16B22D41-AA26-4C1D-9854-8A3F5B38D95B}"/>
    <cellStyle name="ป้อนค่า 2 4" xfId="2061" xr:uid="{00000000-0005-0000-0000-00000D080000}"/>
    <cellStyle name="ป้อนค่า 2 4 10" xfId="4230" xr:uid="{D3BC199A-0AF9-4D5C-A099-8EA2965A00AB}"/>
    <cellStyle name="ป้อนค่า 2 4 11" xfId="11644" xr:uid="{181EF597-82FD-4C26-9E74-F4E39B0AB2B5}"/>
    <cellStyle name="ป้อนค่า 2 4 12" xfId="19645" xr:uid="{6F5B6D2C-D6F9-4FFD-8A85-63D7BE83FC90}"/>
    <cellStyle name="ป้อนค่า 2 4 13" xfId="25363" xr:uid="{860E0499-5A6F-4108-A5CF-F954845D001B}"/>
    <cellStyle name="ป้อนค่า 2 4 14" xfId="36683" xr:uid="{7E6BD538-65AA-420D-947A-F61AE659F965}"/>
    <cellStyle name="ป้อนค่า 2 4 2" xfId="2062" xr:uid="{00000000-0005-0000-0000-00000E080000}"/>
    <cellStyle name="ป้อนค่า 2 4 2 10" xfId="17500" xr:uid="{F3B723F3-4E2A-4DD4-BFC1-22E3E0297D87}"/>
    <cellStyle name="ป้อนค่า 2 4 2 11" xfId="16903" xr:uid="{BAB9BB8A-52E5-4D55-A4EE-C1EEA68EA329}"/>
    <cellStyle name="ป้อนค่า 2 4 2 12" xfId="25364" xr:uid="{5E5D6E83-82D4-4535-A27D-E66ECAB75A9B}"/>
    <cellStyle name="ป้อนค่า 2 4 2 13" xfId="34160" xr:uid="{365970B2-D1C1-44B6-B69F-B98F17D680BA}"/>
    <cellStyle name="ป้อนค่า 2 4 2 2" xfId="4618" xr:uid="{B867C37E-C68C-4E4D-A8DE-B8C096C54BDA}"/>
    <cellStyle name="ป้อนค่า 2 4 2 2 10" xfId="25739" xr:uid="{8836624E-56EC-42C9-8AFA-8811022A1DC8}"/>
    <cellStyle name="ป้อนค่า 2 4 2 2 11" xfId="34684" xr:uid="{073F1880-298A-4514-85C9-A5FC17756B44}"/>
    <cellStyle name="ป้อนค่า 2 4 2 2 2" xfId="8122" xr:uid="{4AB6BC81-6AF9-4894-A6D9-0BE763566774}"/>
    <cellStyle name="ป้อนค่า 2 4 2 2 2 2" xfId="2901" xr:uid="{DDAF5ABC-54D6-4309-895A-41F0031A538D}"/>
    <cellStyle name="ป้อนค่า 2 4 2 2 2 3" xfId="19130" xr:uid="{A459850B-91F2-4A61-9A84-F239582D36D3}"/>
    <cellStyle name="ป้อนค่า 2 4 2 2 2 4" xfId="29220" xr:uid="{24DF9AD2-3E10-4D3E-83AC-FD102D96C83A}"/>
    <cellStyle name="ป้อนค่า 2 4 2 2 2 5" xfId="33128" xr:uid="{0118DA95-3165-44AC-B929-0CDA529AC8AC}"/>
    <cellStyle name="ป้อนค่า 2 4 2 2 3" xfId="8943" xr:uid="{07DB4C10-7C77-4C19-8F0E-127DC1D6BDE7}"/>
    <cellStyle name="ป้อนค่า 2 4 2 2 3 2" xfId="3200" xr:uid="{DDF6F681-646D-4906-888F-A333B1C94BDB}"/>
    <cellStyle name="ป้อนค่า 2 4 2 2 3 3" xfId="15824" xr:uid="{92613CB3-4A94-4427-8D14-3AD5A393289C}"/>
    <cellStyle name="ป้อนค่า 2 4 2 2 3 4" xfId="30041" xr:uid="{AEB2531C-5D63-4FB5-AAB1-8913A0C670A8}"/>
    <cellStyle name="ป้อนค่า 2 4 2 2 3 5" xfId="24317" xr:uid="{EAFBD32E-94C4-44BA-86D2-CD138C713F91}"/>
    <cellStyle name="ป้อนค่า 2 4 2 2 4" xfId="9767" xr:uid="{ADCCF8B4-55BA-45F2-B440-63E2B55FCC86}"/>
    <cellStyle name="ป้อนค่า 2 4 2 2 4 2" xfId="3559" xr:uid="{BD1F34C7-6581-4394-BE7F-E2D2D8082DCB}"/>
    <cellStyle name="ป้อนค่า 2 4 2 2 4 3" xfId="22805" xr:uid="{C3B07393-7044-46F8-8925-A77CDAEE2045}"/>
    <cellStyle name="ป้อนค่า 2 4 2 2 4 4" xfId="30865" xr:uid="{8568E97E-EDFD-496E-A44E-149FA994B8A7}"/>
    <cellStyle name="ป้อนค่า 2 4 2 2 4 5" xfId="34472" xr:uid="{34D24645-26E4-4478-8EBD-C82222CAF211}"/>
    <cellStyle name="ป้อนค่า 2 4 2 2 5" xfId="9262" xr:uid="{50A96302-329C-476A-B7E4-A919890C5B46}"/>
    <cellStyle name="ป้อนค่า 2 4 2 2 5 2" xfId="4309" xr:uid="{E70FBED8-3D01-497F-A6FC-BA6212B12108}"/>
    <cellStyle name="ป้อนค่า 2 4 2 2 5 3" xfId="23031" xr:uid="{5C982313-EE88-4243-A3AC-BC1CAF77DBBB}"/>
    <cellStyle name="ป้อนค่า 2 4 2 2 5 4" xfId="30360" xr:uid="{91C52786-318B-4FF7-903A-E4CCB113CF78}"/>
    <cellStyle name="ป้อนค่า 2 4 2 2 5 5" xfId="36858" xr:uid="{DD74BD92-B1A0-4E92-BA4C-C9311213C7E2}"/>
    <cellStyle name="ป้อนค่า 2 4 2 2 6" xfId="10877" xr:uid="{E086FA1A-9B10-4EF1-AB68-8EDA097F3CF5}"/>
    <cellStyle name="ป้อนค่า 2 4 2 2 6 2" xfId="17065" xr:uid="{EEC78B99-91F4-4448-AF1B-6A0BDA739524}"/>
    <cellStyle name="ป้อนค่า 2 4 2 2 6 3" xfId="22726" xr:uid="{2C234E12-19F1-4046-80A6-69B71E29A4D2}"/>
    <cellStyle name="ป้อนค่า 2 4 2 2 6 4" xfId="31975" xr:uid="{50002D58-8278-4685-AB5C-94E111E4A14D}"/>
    <cellStyle name="ป้อนค่า 2 4 2 2 6 5" xfId="23482" xr:uid="{C0D1022F-3A0B-455F-B1BB-21CBEA630528}"/>
    <cellStyle name="ป้อนค่า 2 4 2 2 7" xfId="6711" xr:uid="{665936D1-1195-4B9A-A01D-3DE6B191A676}"/>
    <cellStyle name="ป้อนค่า 2 4 2 2 7 2" xfId="17212" xr:uid="{F3C79558-8252-4ED9-8DAD-8E7FC753EE57}"/>
    <cellStyle name="ป้อนค่า 2 4 2 2 7 3" xfId="21426" xr:uid="{000FF40C-C373-495A-9E91-1A06BD266734}"/>
    <cellStyle name="ป้อนค่า 2 4 2 2 7 4" xfId="27809" xr:uid="{C0B493E3-643F-4D78-B42C-2575A6441219}"/>
    <cellStyle name="ป้อนค่า 2 4 2 2 7 5" xfId="34931" xr:uid="{08999759-6D15-44EF-974E-D96A41CCDED2}"/>
    <cellStyle name="ป้อนค่า 2 4 2 2 8" xfId="15628" xr:uid="{44B00E40-AA12-4240-98C6-A9F4492C69DC}"/>
    <cellStyle name="ป้อนค่า 2 4 2 2 9" xfId="20811" xr:uid="{08D3734F-4443-4055-8532-775E060443DB}"/>
    <cellStyle name="ป้อนค่า 2 4 2 3" xfId="6346" xr:uid="{30FCF42E-892C-4A5D-8F35-74F237969507}"/>
    <cellStyle name="ป้อนค่า 2 4 2 3 2" xfId="2315" xr:uid="{CB276F90-F914-4093-B0E1-90B80FBFBDBE}"/>
    <cellStyle name="ป้อนค่า 2 4 2 3 3" xfId="16186" xr:uid="{48C86A97-B2FB-43B3-8D1D-3B839C6A6952}"/>
    <cellStyle name="ป้อนค่า 2 4 2 3 4" xfId="27444" xr:uid="{DC84C1DE-7075-4C47-B42F-6B134CCB280D}"/>
    <cellStyle name="ป้อนค่า 2 4 2 3 5" xfId="26158" xr:uid="{8EB52C9A-94F8-453D-83E2-C0299CF579EA}"/>
    <cellStyle name="ป้อนค่า 2 4 2 4" xfId="7773" xr:uid="{73A165E0-DE27-47D6-BA43-8CE43575972D}"/>
    <cellStyle name="ป้อนค่า 2 4 2 4 2" xfId="17789" xr:uid="{F9BDBEFF-AB7C-4B87-BFF6-6BBBC8B5FAB1}"/>
    <cellStyle name="ป้อนค่า 2 4 2 4 3" xfId="22068" xr:uid="{92A1A156-62EB-4DE1-A83D-A54C53753101}"/>
    <cellStyle name="ป้อนค่า 2 4 2 4 4" xfId="28871" xr:uid="{277B1DAC-AF31-4DD8-B008-4D9206EB062A}"/>
    <cellStyle name="ป้อนค่า 2 4 2 4 5" xfId="36103" xr:uid="{1076069B-DDDC-4158-A026-675D3259955A}"/>
    <cellStyle name="ป้อนค่า 2 4 2 5" xfId="8583" xr:uid="{7D42AACF-1C8A-4B9B-85E7-7BE740895B9D}"/>
    <cellStyle name="ป้อนค่า 2 4 2 5 2" xfId="3058" xr:uid="{319EBA49-35B6-4566-9EF2-19B8EA9E62D6}"/>
    <cellStyle name="ป้อนค่า 2 4 2 5 3" xfId="18985" xr:uid="{7770797C-E883-400E-8911-1125A927A467}"/>
    <cellStyle name="ป้อนค่า 2 4 2 5 4" xfId="29681" xr:uid="{7923329F-88CE-4E65-8FE7-1D87B38F5CE4}"/>
    <cellStyle name="ป้อนค่า 2 4 2 5 5" xfId="26494" xr:uid="{27231644-C533-4510-AE61-706B1CAE1ADA}"/>
    <cellStyle name="ป้อนค่า 2 4 2 6" xfId="9442" xr:uid="{F216CB7D-7404-479E-A9E3-048A3FFA60F0}"/>
    <cellStyle name="ป้อนค่า 2 4 2 6 2" xfId="12607" xr:uid="{F9F78C9D-9693-493D-A412-15E81F9A2019}"/>
    <cellStyle name="ป้อนค่า 2 4 2 6 3" xfId="11797" xr:uid="{D7ADAD3C-1F5D-4EE3-8D5C-9043929C498A}"/>
    <cellStyle name="ป้อนค่า 2 4 2 6 4" xfId="30540" xr:uid="{DABCEED9-BD71-4ABA-B6D0-681BA4A98890}"/>
    <cellStyle name="ป้อนค่า 2 4 2 6 5" xfId="33194" xr:uid="{9D29C81F-84F0-463E-A9AE-290E56A9C536}"/>
    <cellStyle name="ป้อนค่า 2 4 2 7" xfId="10041" xr:uid="{AA09E4A6-2834-4CCC-AB3D-4C34D9D8DF0D}"/>
    <cellStyle name="ป้อนค่า 2 4 2 7 2" xfId="16481" xr:uid="{CD16EE2E-7918-4FBE-9B6C-F5F566C010E4}"/>
    <cellStyle name="ป้อนค่า 2 4 2 7 3" xfId="22250" xr:uid="{2AEFF691-E2B8-4330-84E2-1D0EE6E694C5}"/>
    <cellStyle name="ป้อนค่า 2 4 2 7 4" xfId="31139" xr:uid="{4788AC97-5C9D-4872-A9F2-96F24ADEB826}"/>
    <cellStyle name="ป้อนค่า 2 4 2 7 5" xfId="33404" xr:uid="{E50C5B22-0F2E-4E69-86DE-A220015DD7B2}"/>
    <cellStyle name="ป้อนค่า 2 4 2 8" xfId="10586" xr:uid="{9A972632-9E1E-46EB-B07C-6EF67B6700B2}"/>
    <cellStyle name="ป้อนค่า 2 4 2 8 2" xfId="17046" xr:uid="{7F9B44C8-84B3-4C52-AB0D-9EE1B2E04D23}"/>
    <cellStyle name="ป้อนค่า 2 4 2 8 3" xfId="21980" xr:uid="{C83FF80B-BD99-49CC-92F2-A9F13625A012}"/>
    <cellStyle name="ป้อนค่า 2 4 2 8 4" xfId="31684" xr:uid="{4FBCB2AC-37AD-4CC7-A0F3-8D09DFDEE714}"/>
    <cellStyle name="ป้อนค่า 2 4 2 8 5" xfId="23499" xr:uid="{61EE0661-6292-4E3F-9CB0-948B79949A27}"/>
    <cellStyle name="ป้อนค่า 2 4 2 9" xfId="4231" xr:uid="{94E482F3-8184-4E90-8EF0-96F17831CD9E}"/>
    <cellStyle name="ป้อนค่า 2 4 3" xfId="4617" xr:uid="{928DDC38-2A41-45C9-94C6-CC3B0772811D}"/>
    <cellStyle name="ป้อนค่า 2 4 3 10" xfId="25738" xr:uid="{AF92A17D-210C-43F6-8740-F4AD7F25D337}"/>
    <cellStyle name="ป้อนค่า 2 4 3 11" xfId="35269" xr:uid="{42F3B58C-FDBE-45DA-8E16-EDB5257FFA7C}"/>
    <cellStyle name="ป้อนค่า 2 4 3 2" xfId="8121" xr:uid="{E1019422-AA73-48B9-88B8-3D9125F144D1}"/>
    <cellStyle name="ป้อนค่า 2 4 3 2 2" xfId="4307" xr:uid="{6ABD2A4F-E850-4259-8232-761A3BF458F6}"/>
    <cellStyle name="ป้อนค่า 2 4 3 2 3" xfId="23369" xr:uid="{3EB83BBF-1AA6-4A92-ADF7-49E997A88559}"/>
    <cellStyle name="ป้อนค่า 2 4 3 2 4" xfId="29219" xr:uid="{47E6796D-60B4-46B7-AEAD-3138640EEFD1}"/>
    <cellStyle name="ป้อนค่า 2 4 3 2 5" xfId="25779" xr:uid="{56B594B0-8DDA-4147-B7E6-5F2E96A0529B}"/>
    <cellStyle name="ป้อนค่า 2 4 3 3" xfId="8942" xr:uid="{E2E3CE31-6474-4A65-96A0-10E0E488623E}"/>
    <cellStyle name="ป้อนค่า 2 4 3 3 2" xfId="12771" xr:uid="{F196A16E-3130-4515-9EBB-CBC9C03EDC17}"/>
    <cellStyle name="ป้อนค่า 2 4 3 3 3" xfId="18863" xr:uid="{205A0D2E-D63A-41A1-A5BD-320A4AD5DB55}"/>
    <cellStyle name="ป้อนค่า 2 4 3 3 4" xfId="30040" xr:uid="{31177CF4-A034-4569-BAF6-024D962CA000}"/>
    <cellStyle name="ป้อนค่า 2 4 3 3 5" xfId="32747" xr:uid="{3D57E12D-74DD-4C5C-A512-E6529F74E2A5}"/>
    <cellStyle name="ป้อนค่า 2 4 3 4" xfId="9766" xr:uid="{A84BD01B-31D2-4139-9874-93DDB521F7E9}"/>
    <cellStyle name="ป้อนค่า 2 4 3 4 2" xfId="3558" xr:uid="{E1DF6255-FBA2-4E91-BC4A-B563C334AB6A}"/>
    <cellStyle name="ป้อนค่า 2 4 3 4 3" xfId="19950" xr:uid="{21FB0086-9CDF-4310-B32F-1871496D5D9C}"/>
    <cellStyle name="ป้อนค่า 2 4 3 4 4" xfId="30864" xr:uid="{FECF1AD9-DF8D-4BD0-97D9-FB711CDF3CD7}"/>
    <cellStyle name="ป้อนค่า 2 4 3 4 5" xfId="36822" xr:uid="{F7772F4A-3449-45E5-A9EA-642066EB6CE6}"/>
    <cellStyle name="ป้อนค่า 2 4 3 5" xfId="9261" xr:uid="{FE09B353-B58B-41F8-A024-790C54A08062}"/>
    <cellStyle name="ป้อนค่า 2 4 3 5 2" xfId="3310" xr:uid="{5463E7EF-7DBA-44EC-94C4-DD5A67C5B39D}"/>
    <cellStyle name="ป้อนค่า 2 4 3 5 3" xfId="18756" xr:uid="{E074017D-A94E-4C96-90C2-A17A45001C8A}"/>
    <cellStyle name="ป้อนค่า 2 4 3 5 4" xfId="30359" xr:uid="{21D1B8C2-F629-4E1C-94A1-DE4EA3C9A564}"/>
    <cellStyle name="ป้อนค่า 2 4 3 5 5" xfId="33962" xr:uid="{CDE23CB4-BD43-4A42-ADD2-01D5B339D23D}"/>
    <cellStyle name="ป้อนค่า 2 4 3 6" xfId="10876" xr:uid="{D9DEA1C6-F75D-4D8D-AC40-6BC5494A4E43}"/>
    <cellStyle name="ป้อนค่า 2 4 3 6 2" xfId="15886" xr:uid="{222F8966-AC0A-4607-B066-5529E289DCBE}"/>
    <cellStyle name="ป้อนค่า 2 4 3 6 3" xfId="19869" xr:uid="{389EC866-1DC2-4950-A6E7-6A5DF1253A77}"/>
    <cellStyle name="ป้อนค่า 2 4 3 6 4" xfId="31974" xr:uid="{B5865DB1-5C85-4271-8B4A-E91BA3446BBE}"/>
    <cellStyle name="ป้อนค่า 2 4 3 6 5" xfId="25132" xr:uid="{F85D0EC5-88AB-4787-B659-D8ED1040C20A}"/>
    <cellStyle name="ป้อนค่า 2 4 3 7" xfId="6710" xr:uid="{266A1D98-5447-47D3-8AC4-43F2F11E5CA1}"/>
    <cellStyle name="ป้อนค่า 2 4 3 7 2" xfId="15795" xr:uid="{D97FBFAB-BEA1-4B89-A373-860A5D80A10F}"/>
    <cellStyle name="ป้อนค่า 2 4 3 7 3" xfId="18663" xr:uid="{0D1FD0B0-DECD-4A3D-95BD-76818D59C27D}"/>
    <cellStyle name="ป้อนค่า 2 4 3 7 4" xfId="27808" xr:uid="{0D3B443F-F745-497A-9571-22814A5A2141}"/>
    <cellStyle name="ป้อนค่า 2 4 3 7 5" xfId="35453" xr:uid="{DA8F6207-A981-40AA-86F1-339ADE19209B}"/>
    <cellStyle name="ป้อนค่า 2 4 3 8" xfId="16362" xr:uid="{169A8506-3941-4934-A71B-5B4E71BCC766}"/>
    <cellStyle name="ป้อนค่า 2 4 3 9" xfId="22597" xr:uid="{CB28F513-DD6D-446A-A770-301F7102A0F4}"/>
    <cellStyle name="ป้อนค่า 2 4 4" xfId="6345" xr:uid="{3078D10A-3214-4A58-8247-4E4726728D73}"/>
    <cellStyle name="ป้อนค่า 2 4 4 2" xfId="2314" xr:uid="{56EBDA0D-2311-4D8E-ADEF-D4AD8FD69637}"/>
    <cellStyle name="ป้อนค่า 2 4 4 3" xfId="16898" xr:uid="{BDDD11AE-9848-400D-B67E-D6086043E52E}"/>
    <cellStyle name="ป้อนค่า 2 4 4 4" xfId="27443" xr:uid="{5A79DAF1-BF35-46FF-80FC-C482DB5B7630}"/>
    <cellStyle name="ป้อนค่า 2 4 4 5" xfId="23845" xr:uid="{78A33727-0E22-4E78-AAB8-3F306BB9ACF8}"/>
    <cellStyle name="ป้อนค่า 2 4 5" xfId="7772" xr:uid="{3CD5168C-B9BE-4FDC-AAB8-124CF699F326}"/>
    <cellStyle name="ป้อนค่า 2 4 5 2" xfId="14069" xr:uid="{58B5B9B1-A48F-438F-BDE1-B3091F261F3C}"/>
    <cellStyle name="ป้อนค่า 2 4 5 3" xfId="19823" xr:uid="{CD53F093-3915-49AC-BFD6-2277B81A72ED}"/>
    <cellStyle name="ป้อนค่า 2 4 5 4" xfId="28870" xr:uid="{FB1FD9B0-C2EB-493C-AE82-648C7D825EFE}"/>
    <cellStyle name="ป้อนค่า 2 4 5 5" xfId="35891" xr:uid="{D751014B-8B97-4FF8-ABB3-AC3C78E0F673}"/>
    <cellStyle name="ป้อนค่า 2 4 6" xfId="8582" xr:uid="{CE8726EF-5A73-47C7-BB1A-FB5740A77927}"/>
    <cellStyle name="ป้อนค่า 2 4 6 2" xfId="3057" xr:uid="{3E0FFFC4-0280-4A1A-A320-C0FABDC5BA65}"/>
    <cellStyle name="ป้อนค่า 2 4 6 3" xfId="23237" xr:uid="{ADFD8AD3-23EF-4DE5-AC0B-B4F8343363ED}"/>
    <cellStyle name="ป้อนค่า 2 4 6 4" xfId="29680" xr:uid="{FBCE2FED-1913-4368-AC03-070BD3C31E6B}"/>
    <cellStyle name="ป้อนค่า 2 4 6 5" xfId="32923" xr:uid="{31AE2FE6-1E87-4456-8DFB-709701D3BBC9}"/>
    <cellStyle name="ป้อนค่า 2 4 7" xfId="9441" xr:uid="{CE04F3FC-CD40-4086-AE6A-1CAEEED33B69}"/>
    <cellStyle name="ป้อนค่า 2 4 7 2" xfId="17986" xr:uid="{97AD33CA-A69A-437E-9BF4-C5DA32BD5478}"/>
    <cellStyle name="ป้อนค่า 2 4 7 3" xfId="11798" xr:uid="{5DB2EA27-C5D0-486B-8173-594F7C54FB17}"/>
    <cellStyle name="ป้อนค่า 2 4 7 4" xfId="30539" xr:uid="{B2456F39-BB28-4BE8-9D83-02C2785779D9}"/>
    <cellStyle name="ป้อนค่า 2 4 7 5" xfId="34335" xr:uid="{95EB7149-4553-49C0-823C-87C7603DAC67}"/>
    <cellStyle name="ป้อนค่า 2 4 8" xfId="7081" xr:uid="{CD9E6C57-1100-44C0-858E-9F41CB15A4BA}"/>
    <cellStyle name="ป้อนค่า 2 4 8 2" xfId="17840" xr:uid="{B0B525E1-1959-4ECE-B483-656E2BEB0F9E}"/>
    <cellStyle name="ป้อนค่า 2 4 8 3" xfId="21662" xr:uid="{D7F23CD2-967A-46F6-899C-22081F8C52A9}"/>
    <cellStyle name="ป้อนค่า 2 4 8 4" xfId="28179" xr:uid="{486258B0-7BCE-4729-BF86-79E39D51DDE0}"/>
    <cellStyle name="ป้อนค่า 2 4 8 5" xfId="36154" xr:uid="{081F4923-CD39-4F22-A505-59DDB6BF4F61}"/>
    <cellStyle name="ป้อนค่า 2 4 9" xfId="10585" xr:uid="{2C9068CD-2D66-4B04-85BC-F71DC7B02491}"/>
    <cellStyle name="ป้อนค่า 2 4 9 2" xfId="16053" xr:uid="{867DB5BA-C5BC-4995-88D7-FC1761614BA3}"/>
    <cellStyle name="ป้อนค่า 2 4 9 3" xfId="20431" xr:uid="{CD05DEBE-BE34-4B34-A229-AFF92CC44012}"/>
    <cellStyle name="ป้อนค่า 2 4 9 4" xfId="31683" xr:uid="{2D47D990-AF51-40DA-ABF5-20CC02D20B90}"/>
    <cellStyle name="ป้อนค่า 2 4 9 5" xfId="23451" xr:uid="{ABC90B1E-3BE4-4B10-BA66-861A829F3563}"/>
    <cellStyle name="ป้อนค่า 2 5" xfId="2063" xr:uid="{00000000-0005-0000-0000-00000F080000}"/>
    <cellStyle name="ป้อนค่า 2 5 10" xfId="4232" xr:uid="{C026A5AE-01F6-47E2-AA50-532FF9829461}"/>
    <cellStyle name="ป้อนค่า 2 5 11" xfId="14252" xr:uid="{31A320FF-8B5F-4536-9810-24376FCA2FC9}"/>
    <cellStyle name="ป้อนค่า 2 5 12" xfId="16190" xr:uid="{E92ABD91-16BB-4346-B55B-B0C422B2DD77}"/>
    <cellStyle name="ป้อนค่า 2 5 13" xfId="25365" xr:uid="{BA492F03-41CD-41D6-96E7-B18B57479D37}"/>
    <cellStyle name="ป้อนค่า 2 5 14" xfId="35855" xr:uid="{6C09A48E-DF11-4E4D-A4F2-3659A4D2A5DA}"/>
    <cellStyle name="ป้อนค่า 2 5 2" xfId="2064" xr:uid="{00000000-0005-0000-0000-000010080000}"/>
    <cellStyle name="ป้อนค่า 2 5 2 10" xfId="16414" xr:uid="{43D9A1BF-7DC2-4148-836C-B75FAC3FE9DF}"/>
    <cellStyle name="ป้อนค่า 2 5 2 11" xfId="22642" xr:uid="{2B555F8B-BEC1-4A38-9E49-7DE33C360FD9}"/>
    <cellStyle name="ป้อนค่า 2 5 2 12" xfId="25366" xr:uid="{5BC8AA0C-DDE2-49C7-AC6C-A1C27827A447}"/>
    <cellStyle name="ป้อนค่า 2 5 2 13" xfId="23571" xr:uid="{66111735-9542-4F4A-A501-E7D03FC43423}"/>
    <cellStyle name="ป้อนค่า 2 5 2 2" xfId="4620" xr:uid="{3D981341-865E-416C-8D72-506B2F413B40}"/>
    <cellStyle name="ป้อนค่า 2 5 2 2 10" xfId="25741" xr:uid="{6E92F551-2FDB-45CA-923F-70853E26C9C2}"/>
    <cellStyle name="ป้อนค่า 2 5 2 2 11" xfId="32013" xr:uid="{8B144302-01D1-4E64-8F46-170EABAA6CEB}"/>
    <cellStyle name="ป้อนค่า 2 5 2 2 2" xfId="8124" xr:uid="{D023961B-E2A8-4EBA-BBC4-8DA2C2A00A1A}"/>
    <cellStyle name="ป้อนค่า 2 5 2 2 2 2" xfId="4282" xr:uid="{E1D2CB85-70FC-42B8-9132-7F3D9F3EE363}"/>
    <cellStyle name="ป้อนค่า 2 5 2 2 2 3" xfId="19131" xr:uid="{DF76EAFC-1775-493F-B02A-D0C2797C3E6E}"/>
    <cellStyle name="ป้อนค่า 2 5 2 2 2 4" xfId="29222" xr:uid="{D3B21AED-4B1E-4BAA-9FED-27A2FECEE633}"/>
    <cellStyle name="ป้อนค่า 2 5 2 2 2 5" xfId="24089" xr:uid="{F034F382-3369-4A52-B0EC-6066334BFAF3}"/>
    <cellStyle name="ป้อนค่า 2 5 2 2 3" xfId="8945" xr:uid="{B43B7BA3-411B-4F82-B6FD-2814908A388D}"/>
    <cellStyle name="ป้อนค่า 2 5 2 2 3 2" xfId="18140" xr:uid="{99809440-6DB8-4BFE-8EEE-029220C1F3F2}"/>
    <cellStyle name="ป้อนค่า 2 5 2 2 3 3" xfId="23126" xr:uid="{D09AE198-B6DE-406C-9FA8-D9765683828B}"/>
    <cellStyle name="ป้อนค่า 2 5 2 2 3 4" xfId="30043" xr:uid="{D896CE44-27C5-4169-B854-6228491C84A6}"/>
    <cellStyle name="ป้อนค่า 2 5 2 2 3 5" xfId="32746" xr:uid="{7BC5A3CE-F457-4610-A5A1-B0B2172485F3}"/>
    <cellStyle name="ป้อนค่า 2 5 2 2 4" xfId="9769" xr:uid="{FBA3E94A-A852-4B23-94A9-F5F4152C93B2}"/>
    <cellStyle name="ป้อนค่า 2 5 2 2 4 2" xfId="16988" xr:uid="{99130E9D-D075-4CCB-9C17-33E2AD202EEB}"/>
    <cellStyle name="ป้อนค่า 2 5 2 2 4 3" xfId="22038" xr:uid="{7D299F85-C013-4A16-8D22-4F02D0BE5241}"/>
    <cellStyle name="ป้อนค่า 2 5 2 2 4 4" xfId="30867" xr:uid="{9BBD7B1D-D54A-458E-B2FF-31EA66246F6B}"/>
    <cellStyle name="ป้อนค่า 2 5 2 2 4 5" xfId="35517" xr:uid="{720FDBFD-731B-45AE-8B4D-DFD7667F906F}"/>
    <cellStyle name="ป้อนค่า 2 5 2 2 5" xfId="9264" xr:uid="{24798C30-41C5-4BCB-ADCB-5DE4F6F6779E}"/>
    <cellStyle name="ป้อนค่า 2 5 2 2 5 2" xfId="12238" xr:uid="{3CC11D47-58E4-4623-8481-B8D56FB4942B}"/>
    <cellStyle name="ป้อนค่า 2 5 2 2 5 3" xfId="11825" xr:uid="{CAF585EE-ECC3-426E-9406-3E188A5D6CB1}"/>
    <cellStyle name="ป้อนค่า 2 5 2 2 5 4" xfId="30362" xr:uid="{A41031EA-E8E2-496E-A0FB-F71217F43176}"/>
    <cellStyle name="ป้อนค่า 2 5 2 2 5 5" xfId="36082" xr:uid="{A9C041FF-3A0D-47D4-A22A-869961270F82}"/>
    <cellStyle name="ป้อนค่า 2 5 2 2 6" xfId="10879" xr:uid="{FD1C2F0A-9FC6-4959-9E2B-2E9A25DEC62D}"/>
    <cellStyle name="ป้อนค่า 2 5 2 2 6 2" xfId="14486" xr:uid="{C86CD21D-8A9F-4957-B89A-BA9CF0E49928}"/>
    <cellStyle name="ป้อนค่า 2 5 2 2 6 3" xfId="21958" xr:uid="{B6249EE2-9CD3-4DE6-9CB4-C52867664897}"/>
    <cellStyle name="ป้อนค่า 2 5 2 2 6 4" xfId="31977" xr:uid="{6E23F2F2-2371-40AC-A0A1-56E229867266}"/>
    <cellStyle name="ป้อนค่า 2 5 2 2 6 5" xfId="25812" xr:uid="{2393B2E4-21E6-4F4B-8A9D-D387D66AA959}"/>
    <cellStyle name="ป้อนค่า 2 5 2 2 7" xfId="6713" xr:uid="{EC71052B-E047-4FE6-8C26-3851A06F55D0}"/>
    <cellStyle name="ป้อนค่า 2 5 2 2 7 2" xfId="15219" xr:uid="{44C1F25C-E478-45F0-9216-0780475F3F5D}"/>
    <cellStyle name="ป้อนค่า 2 5 2 2 7 3" xfId="20324" xr:uid="{30EEB05D-834C-4311-9495-94BDB6E8D936}"/>
    <cellStyle name="ป้อนค่า 2 5 2 2 7 4" xfId="27811" xr:uid="{E2FEF72B-62FA-48AB-9A70-A2D9B6C53462}"/>
    <cellStyle name="ป้อนค่า 2 5 2 2 7 5" xfId="33360" xr:uid="{B3375268-B365-476C-8711-1667C3D86539}"/>
    <cellStyle name="ป้อนค่า 2 5 2 2 8" xfId="13547" xr:uid="{658CB31F-C79A-4C2A-99D8-FCAA5B4178FB}"/>
    <cellStyle name="ป้อนค่า 2 5 2 2 9" xfId="21247" xr:uid="{74C74C5E-BC76-45EA-8278-F5DC37FB70C6}"/>
    <cellStyle name="ป้อนค่า 2 5 2 3" xfId="6348" xr:uid="{CBBA00C8-4A61-4E76-99F4-B4EBD2DDB351}"/>
    <cellStyle name="ป้อนค่า 2 5 2 3 2" xfId="2317" xr:uid="{F3DAF020-8ECA-41DB-90DC-4F7836381E9D}"/>
    <cellStyle name="ป้อนค่า 2 5 2 3 3" xfId="16290" xr:uid="{38A57FD8-58C0-4ED8-8F3D-0429A5CFF1CE}"/>
    <cellStyle name="ป้อนค่า 2 5 2 3 4" xfId="27446" xr:uid="{69723B48-AECB-4F64-A6C4-B948EF090103}"/>
    <cellStyle name="ป้อนค่า 2 5 2 3 5" xfId="32355" xr:uid="{98F535E9-59BE-4ACC-AD8D-EC1F4D9DC5CD}"/>
    <cellStyle name="ป้อนค่า 2 5 2 4" xfId="7775" xr:uid="{2A295C50-2010-457C-A1F0-6981AD6C3878}"/>
    <cellStyle name="ป้อนค่า 2 5 2 4 2" xfId="16794" xr:uid="{73BDD645-9CE6-4152-ABCB-8C9D818B8A3C}"/>
    <cellStyle name="ป้อนค่า 2 5 2 4 3" xfId="21048" xr:uid="{7DF2E1AC-15C0-4A7D-8EB1-D55A83C0E25F}"/>
    <cellStyle name="ป้อนค่า 2 5 2 4 4" xfId="28873" xr:uid="{03FBFAE4-D01B-4EB1-852B-ABD37E35D30C}"/>
    <cellStyle name="ป้อนค่า 2 5 2 4 5" xfId="35066" xr:uid="{1162CDAA-F76D-40C6-BDA1-94F34EA6D04B}"/>
    <cellStyle name="ป้อนค่า 2 5 2 5" xfId="8585" xr:uid="{6C7C0A7D-0F05-4052-930F-48EE8EBD7E41}"/>
    <cellStyle name="ป้อนค่า 2 5 2 5 2" xfId="12889" xr:uid="{43E1A6DB-FF67-49C5-83CF-F2186C51DB5C}"/>
    <cellStyle name="ป้อนค่า 2 5 2 5 3" xfId="16884" xr:uid="{B180F934-5202-4DF8-81DF-C8C85EED6A35}"/>
    <cellStyle name="ป้อนค่า 2 5 2 5 4" xfId="29683" xr:uid="{2CF3F0A6-7A21-4C98-A540-836DF3D588DF}"/>
    <cellStyle name="ป้อนค่า 2 5 2 5 5" xfId="32918" xr:uid="{4064B47E-5659-42D5-ABAE-7249D3AAD3A9}"/>
    <cellStyle name="ป้อนค่า 2 5 2 6" xfId="9444" xr:uid="{288FB9F8-9E27-4023-B3BE-AC8AFADB88EE}"/>
    <cellStyle name="ป้อนค่า 2 5 2 6 2" xfId="3463" xr:uid="{95DC1CF8-B006-4E43-84AC-D46193FA426B}"/>
    <cellStyle name="ป้อนค่า 2 5 2 6 3" xfId="18693" xr:uid="{F48DEEAF-4EFB-4A8F-9C01-65E6FF655DDF}"/>
    <cellStyle name="ป้อนค่า 2 5 2 6 4" xfId="30542" xr:uid="{F7396558-B2C1-47C8-B7AB-561401C64CFA}"/>
    <cellStyle name="ป้อนค่า 2 5 2 6 5" xfId="33947" xr:uid="{16DAF3AB-DAF5-4403-A3B0-B859A520302A}"/>
    <cellStyle name="ป้อนค่า 2 5 2 7" xfId="7082" xr:uid="{48855EC5-F7F3-4278-9042-52B47F819173}"/>
    <cellStyle name="ป้อนค่า 2 5 2 7 2" xfId="16202" xr:uid="{87F5EBD7-EE81-4ADC-8645-14D97802AE24}"/>
    <cellStyle name="ป้อนค่า 2 5 2 7 3" xfId="22116" xr:uid="{D9888509-AF3B-4150-800A-7469BE453ED8}"/>
    <cellStyle name="ป้อนค่า 2 5 2 7 4" xfId="28180" xr:uid="{C6B6A123-CD56-4DDA-868C-2B6BA0332709}"/>
    <cellStyle name="ป้อนค่า 2 5 2 7 5" xfId="35649" xr:uid="{363BF0FE-C3C6-4301-8D21-76B204EE757A}"/>
    <cellStyle name="ป้อนค่า 2 5 2 8" xfId="10588" xr:uid="{E8630E45-D203-49AA-9B02-60A0B578802A}"/>
    <cellStyle name="ป้อนค่า 2 5 2 8 2" xfId="14475" xr:uid="{FB86D220-E356-4D43-8AA2-B453EDA302EF}"/>
    <cellStyle name="ป้อนค่า 2 5 2 8 3" xfId="20946" xr:uid="{8CB906C1-763A-48D4-9B19-FF3296012970}"/>
    <cellStyle name="ป้อนค่า 2 5 2 8 4" xfId="31686" xr:uid="{CAFED600-6A82-47D6-B806-FC54C00EB3FA}"/>
    <cellStyle name="ป้อนค่า 2 5 2 8 5" xfId="24572" xr:uid="{033DBD13-3BFC-49B2-9183-490466A90323}"/>
    <cellStyle name="ป้อนค่า 2 5 2 9" xfId="4233" xr:uid="{701DBDE1-DCF2-4970-8673-46AC248124CA}"/>
    <cellStyle name="ป้อนค่า 2 5 3" xfId="4619" xr:uid="{46A9AF79-6A91-49B1-924F-1A824DCCEE93}"/>
    <cellStyle name="ป้อนค่า 2 5 3 10" xfId="25740" xr:uid="{473DF8B9-9722-45F5-B466-F3FF4F623979}"/>
    <cellStyle name="ป้อนค่า 2 5 3 11" xfId="33595" xr:uid="{C6DB4EF4-EEF4-46D5-92AF-F8E551017837}"/>
    <cellStyle name="ป้อนค่า 2 5 3 2" xfId="8123" xr:uid="{B399CE26-DC7B-4E4C-918D-5133282D15C5}"/>
    <cellStyle name="ป้อนค่า 2 5 3 2 2" xfId="12250" xr:uid="{6BCC60AA-72A3-4C6D-82B0-2B4342E846EB}"/>
    <cellStyle name="ป้อนค่า 2 5 3 2 3" xfId="23370" xr:uid="{45966DE8-93E5-48C7-A924-5BAC7A576CF9}"/>
    <cellStyle name="ป้อนค่า 2 5 3 2 4" xfId="29221" xr:uid="{A4F9ABDE-F867-4A30-A531-B66440D60B32}"/>
    <cellStyle name="ป้อนค่า 2 5 3 2 5" xfId="33129" xr:uid="{0AAB8600-C360-46A3-A562-E37034BE1FAD}"/>
    <cellStyle name="ป้อนค่า 2 5 3 3" xfId="8944" xr:uid="{FCCDE7C9-367D-492A-9C20-3D426EFF4B9E}"/>
    <cellStyle name="ป้อนค่า 2 5 3 3 2" xfId="3201" xr:uid="{B8CA63A4-B687-4C10-B60E-E82A931C6EE9}"/>
    <cellStyle name="ป้อนค่า 2 5 3 3 3" xfId="15120" xr:uid="{1AF2F1C5-D151-4A17-A6EE-6630A2203BC9}"/>
    <cellStyle name="ป้อนค่า 2 5 3 3 4" xfId="30042" xr:uid="{5A11E3D4-C842-4F05-9CBC-C09E3C09AF84}"/>
    <cellStyle name="ป้อนค่า 2 5 3 3 5" xfId="32745" xr:uid="{DBCFF1F1-1332-4B6A-86F7-F406F8B53145}"/>
    <cellStyle name="ป้อนค่า 2 5 3 4" xfId="9768" xr:uid="{EE9CC734-C4D7-4096-8362-F351913A1652}"/>
    <cellStyle name="ป้อนค่า 2 5 3 4 2" xfId="17257" xr:uid="{4BA1E9F0-44CF-4DE9-A190-7F6EC794819E}"/>
    <cellStyle name="ป้อนค่า 2 5 3 4 3" xfId="20479" xr:uid="{5E9BFF8C-4FDF-4552-99CF-554BFEB72A5D}"/>
    <cellStyle name="ป้อนค่า 2 5 3 4 4" xfId="30866" xr:uid="{EEE148A5-1C1E-4D60-9554-86310A6FCE1A}"/>
    <cellStyle name="ป้อนค่า 2 5 3 4 5" xfId="36046" xr:uid="{510E86FC-CDF2-4956-911D-33627A90165C}"/>
    <cellStyle name="ป้อนค่า 2 5 3 5" xfId="9263" xr:uid="{CFAB9651-829F-4BA0-8CAA-1B56D76CB53F}"/>
    <cellStyle name="ป้อนค่า 2 5 3 5 2" xfId="18044" xr:uid="{FCC5BACD-C373-4F43-8E37-97C35157B8FE}"/>
    <cellStyle name="ป้อนค่า 2 5 3 5 3" xfId="18757" xr:uid="{EE86E1EA-BCE8-4F3C-B96A-B43E7B149B49}"/>
    <cellStyle name="ป้อนค่า 2 5 3 5 4" xfId="30361" xr:uid="{A6BDAD55-90F1-4BCA-A92C-7348353C6B2D}"/>
    <cellStyle name="ป้อนค่า 2 5 3 5 5" xfId="34903" xr:uid="{8555C9E4-F47C-47D9-9620-7F38D0FA3CA7}"/>
    <cellStyle name="ป้อนค่า 2 5 3 6" xfId="10878" xr:uid="{9BA3DBD2-5B11-4DBF-9689-2FE5F57E2802}"/>
    <cellStyle name="ป้อนค่า 2 5 3 6 2" xfId="13329" xr:uid="{A047E10C-00D3-4E58-98C6-2513650AA9E5}"/>
    <cellStyle name="ป้อนค่า 2 5 3 6 3" xfId="20888" xr:uid="{C44B3873-58E8-43EE-9FF1-F983931E133E}"/>
    <cellStyle name="ป้อนค่า 2 5 3 6 4" xfId="31976" xr:uid="{3FDD5D58-2914-4E8D-9A52-F5A2C97FCF26}"/>
    <cellStyle name="ป้อนค่า 2 5 3 6 5" xfId="25134" xr:uid="{EAC7CAE6-83AF-4709-838F-BEA8188650BE}"/>
    <cellStyle name="ป้อนค่า 2 5 3 7" xfId="6712" xr:uid="{639EFE7F-7188-4E5E-A0D7-32E7E784EE48}"/>
    <cellStyle name="ป้อนค่า 2 5 3 7 2" xfId="15940" xr:uid="{C92A5D3D-2BB3-4E0C-94BF-25EC44F1BFD6}"/>
    <cellStyle name="ป้อนค่า 2 5 3 7 3" xfId="20911" xr:uid="{70B56A14-4F67-4566-92BE-B0C53B9D261C}"/>
    <cellStyle name="ป้อนค่า 2 5 3 7 4" xfId="27810" xr:uid="{A9FC87DE-EF37-4916-970E-CAA08274D55F}"/>
    <cellStyle name="ป้อนค่า 2 5 3 7 5" xfId="34329" xr:uid="{9CEC47DC-906F-4641-9E9D-437E981B623A}"/>
    <cellStyle name="ป้อนค่า 2 5 3 8" xfId="14866" xr:uid="{B72B69BE-171D-4AB1-B453-3C8A8112546D}"/>
    <cellStyle name="ป้อนค่า 2 5 3 9" xfId="21775" xr:uid="{21788D35-144E-48FD-A324-FB0D46AE35EF}"/>
    <cellStyle name="ป้อนค่า 2 5 4" xfId="6347" xr:uid="{DE9CEE51-D957-4EFD-AB51-BA00F393DAE0}"/>
    <cellStyle name="ป้อนค่า 2 5 4 2" xfId="2316" xr:uid="{E739E9A7-A1DF-454C-B557-E2CE883A0AEF}"/>
    <cellStyle name="ป้อนค่า 2 5 4 3" xfId="15457" xr:uid="{E539A113-909D-403D-A0FC-06A9B151E191}"/>
    <cellStyle name="ป้อนค่า 2 5 4 4" xfId="27445" xr:uid="{CC546924-3337-4F48-B7D6-C74C3F013B31}"/>
    <cellStyle name="ป้อนค่า 2 5 4 5" xfId="26157" xr:uid="{0706FB96-9CD1-466E-9D7D-3F07168E0ECD}"/>
    <cellStyle name="ป้อนค่า 2 5 5" xfId="7774" xr:uid="{49D0BD13-D83D-46F0-82D9-B9CB6542F087}"/>
    <cellStyle name="ป้อนค่า 2 5 5 2" xfId="16453" xr:uid="{B5940980-6AD9-4664-A73C-FFF1AD4469DD}"/>
    <cellStyle name="ป้อนค่า 2 5 5 3" xfId="21570" xr:uid="{FBF9378F-B868-4FEA-91F6-FCBCE575093B}"/>
    <cellStyle name="ป้อนค่า 2 5 5 4" xfId="28872" xr:uid="{144E7062-B7A2-4782-9206-36B7617221F2}"/>
    <cellStyle name="ป้อนค่า 2 5 5 5" xfId="35598" xr:uid="{A0D3B16D-3D26-46C2-8356-4667062E9572}"/>
    <cellStyle name="ป้อนค่า 2 5 6" xfId="8584" xr:uid="{86F662F5-5F19-4042-BB43-D13440A976DB}"/>
    <cellStyle name="ป้อนค่า 2 5 6 2" xfId="18245" xr:uid="{6542D486-5603-43B3-8CDB-4DCC456EEACA}"/>
    <cellStyle name="ป้อนค่า 2 5 6 3" xfId="17926" xr:uid="{D7D68304-7D0C-4DF0-8D80-B61E0BE9B9F1}"/>
    <cellStyle name="ป้อนค่า 2 5 6 4" xfId="29682" xr:uid="{53B90897-DA5F-486D-AE9D-099BC6557AA1}"/>
    <cellStyle name="ป้อนค่า 2 5 6 5" xfId="26493" xr:uid="{33F761E0-AA80-44E2-8F6B-F3E5ED6E17FF}"/>
    <cellStyle name="ป้อนค่า 2 5 7" xfId="9443" xr:uid="{DB8DA8DD-91DC-441A-9A6D-24D7DE26AD05}"/>
    <cellStyle name="ป้อนค่า 2 5 7 2" xfId="3462" xr:uid="{A5090E30-988E-4CB8-9E61-E453BA9E2760}"/>
    <cellStyle name="ป้อนค่า 2 5 7 3" xfId="22967" xr:uid="{A56DCD9B-5B2C-4460-A4F9-FF93607A1B5A}"/>
    <cellStyle name="ป้อนค่า 2 5 7 4" xfId="30541" xr:uid="{BB4FA91A-2C73-43CB-88F8-F6BC083267B0}"/>
    <cellStyle name="ป้อนค่า 2 5 7 5" xfId="32633" xr:uid="{EF06C59A-90FA-47F9-9D3B-925809FF3891}"/>
    <cellStyle name="ป้อนค่า 2 5 8" xfId="10042" xr:uid="{E58E9CFD-8A97-48D1-B054-21A230E4DB43}"/>
    <cellStyle name="ป้อนค่า 2 5 8 2" xfId="16746" xr:uid="{22680C06-3332-4D0D-986F-33F9520B9BB3}"/>
    <cellStyle name="ป้อนค่า 2 5 8 3" xfId="19389" xr:uid="{723731C8-F644-4D19-9336-013C201E9F02}"/>
    <cellStyle name="ป้อนค่า 2 5 8 4" xfId="31140" xr:uid="{08812265-CFB8-4E15-8D6A-98686667A0AF}"/>
    <cellStyle name="ป้อนค่า 2 5 8 5" xfId="34371" xr:uid="{86F1F2F1-3FC0-4AE6-A29B-EB556040A421}"/>
    <cellStyle name="ป้อนค่า 2 5 9" xfId="10587" xr:uid="{9AFCA1D1-C683-471D-8ABF-D11C648A3793}"/>
    <cellStyle name="ป้อนค่า 2 5 9 2" xfId="13319" xr:uid="{FDA0C0C2-5D40-42A6-BC85-807D2642EB17}"/>
    <cellStyle name="ป้อนค่า 2 5 9 3" xfId="21460" xr:uid="{EDA9FF67-6C5D-4347-84AC-FE75FF5BA58B}"/>
    <cellStyle name="ป้อนค่า 2 5 9 4" xfId="31685" xr:uid="{1F6B2DB9-14BA-4C1B-8164-3B435F0DD740}"/>
    <cellStyle name="ป้อนค่า 2 5 9 5" xfId="24571" xr:uid="{376A775B-91BD-48B5-8EFB-04B943974200}"/>
    <cellStyle name="ป้อนค่า 2 6" xfId="2065" xr:uid="{00000000-0005-0000-0000-000011080000}"/>
    <cellStyle name="ป้อนค่า 2 6 10" xfId="11643" xr:uid="{628E71F9-7A39-4B0E-8ABA-045ECB638185}"/>
    <cellStyle name="ป้อนค่า 2 6 11" xfId="20152" xr:uid="{319D0D1D-9C3D-41A4-B909-E4B721C99470}"/>
    <cellStyle name="ป้อนค่า 2 6 12" xfId="25367" xr:uid="{40A13492-CF4A-4B32-B7A2-2784B902D631}"/>
    <cellStyle name="ป้อนค่า 2 6 13" xfId="35308" xr:uid="{F1F0B7CF-F48A-444A-B903-B67B47B376FA}"/>
    <cellStyle name="ป้อนค่า 2 6 2" xfId="4621" xr:uid="{EFF93B7E-AF0D-4322-B005-D00A823ADDF7}"/>
    <cellStyle name="ป้อนค่า 2 6 2 10" xfId="25742" xr:uid="{2DDD928E-D962-443B-81C6-6CAB222C425E}"/>
    <cellStyle name="ป้อนค่า 2 6 2 11" xfId="23612" xr:uid="{800E65DE-0676-4CE4-A8BD-0F14C7ED3B0F}"/>
    <cellStyle name="ป้อนค่า 2 6 2 2" xfId="8125" xr:uid="{39E46956-B5F3-4E6A-8E63-5D99ED3F5216}"/>
    <cellStyle name="ป้อนค่า 2 6 2 2 2" xfId="18378" xr:uid="{028EA15F-21F3-477D-94B9-629E3E741DD1}"/>
    <cellStyle name="ป้อนค่า 2 6 2 2 3" xfId="15447" xr:uid="{6981F910-E0FE-4906-B356-1B3AC59161FB}"/>
    <cellStyle name="ป้อนค่า 2 6 2 2 4" xfId="29223" xr:uid="{DA2C9FD4-6204-4A14-B4F4-AAFC97BC96AE}"/>
    <cellStyle name="ป้อนค่า 2 6 2 2 5" xfId="24090" xr:uid="{F3C2ADD9-91A4-40E8-BA19-254733A8EE0D}"/>
    <cellStyle name="ป้อนค่า 2 6 2 3" xfId="8946" xr:uid="{B4FF24F3-E3B4-44FA-B939-FF3CA782ECE3}"/>
    <cellStyle name="ป้อนค่า 2 6 2 3 2" xfId="12768" xr:uid="{5C44D1DD-F768-465D-A463-63BF4176FAD3}"/>
    <cellStyle name="ป้อนค่า 2 6 2 3 3" xfId="18860" xr:uid="{9DB967EF-D3A2-4BE7-9D76-82C80A95F0F9}"/>
    <cellStyle name="ป้อนค่า 2 6 2 3 4" xfId="30044" xr:uid="{F3E68F34-5908-41B8-94C4-E41D542E031B}"/>
    <cellStyle name="ป้อนค่า 2 6 2 3 5" xfId="23438" xr:uid="{9E0966F1-303F-4A92-B1A9-363017174C48}"/>
    <cellStyle name="ป้อนค่า 2 6 2 4" xfId="9770" xr:uid="{0EED3634-7420-40FC-BC71-256F7C26F5FA}"/>
    <cellStyle name="ป้อนค่า 2 6 2 4 2" xfId="12248" xr:uid="{34550071-4504-4ED3-894F-5151823B12AD}"/>
    <cellStyle name="ป้อนค่า 2 6 2 4 3" xfId="21517" xr:uid="{C41E5983-76CA-4EA2-89C1-16041C7A21FF}"/>
    <cellStyle name="ป้อนค่า 2 6 2 4 4" xfId="30868" xr:uid="{7646C00E-0FA1-48A2-9C6C-90B8E944FAC2}"/>
    <cellStyle name="ป้อนค่า 2 6 2 4 5" xfId="34994" xr:uid="{FAC6C68C-9C90-48F1-A01C-0922E061D261}"/>
    <cellStyle name="ป้อนค่า 2 6 2 5" xfId="9265" xr:uid="{71790CCD-A56B-405B-9E97-AAE0DD2F6F2F}"/>
    <cellStyle name="ป้อนค่า 2 6 2 5 2" xfId="4314" xr:uid="{75D32EE7-5615-4737-9EDF-251252FCEABD}"/>
    <cellStyle name="ป้อนค่า 2 6 2 5 3" xfId="17591" xr:uid="{0BFD8D1A-80DC-4644-9104-6DF7EFA1A875}"/>
    <cellStyle name="ป้อนค่า 2 6 2 5 4" xfId="30363" xr:uid="{EB75E86A-90D6-4209-97A2-2D5315C9EFB8}"/>
    <cellStyle name="ป้อนค่า 2 6 2 5 5" xfId="35553" xr:uid="{37687FB4-529F-45B2-81E6-1AE513F83501}"/>
    <cellStyle name="ป้อนค่า 2 6 2 6" xfId="10880" xr:uid="{5B827A14-872E-45A5-A6D3-1EE7C95D4FDF}"/>
    <cellStyle name="ป้อนค่า 2 6 2 6 2" xfId="13172" xr:uid="{ADBDFDEB-F699-4B7B-93A0-5BA7B0A21770}"/>
    <cellStyle name="ป้อนค่า 2 6 2 6 3" xfId="21438" xr:uid="{59AAE46E-85CA-4825-AF7A-BAE117C983A3}"/>
    <cellStyle name="ป้อนค่า 2 6 2 6 4" xfId="31978" xr:uid="{C63220DD-7668-42AA-8C13-3FD9382ED956}"/>
    <cellStyle name="ป้อนค่า 2 6 2 6 5" xfId="25135" xr:uid="{C0B1431E-42A9-4F7A-B9C5-3A12109FC4D6}"/>
    <cellStyle name="ป้อนค่า 2 6 2 7" xfId="6714" xr:uid="{95CF1C49-AB39-4612-AC74-EDBCD2CC7282}"/>
    <cellStyle name="ป้อนค่า 2 6 2 7 2" xfId="14426" xr:uid="{7F69F7DF-DF8E-4BB4-AF93-121929896D0E}"/>
    <cellStyle name="ป้อนค่า 2 6 2 7 3" xfId="19363" xr:uid="{C3040A1D-1608-4121-8C51-01A9F1163656}"/>
    <cellStyle name="ป้อนค่า 2 6 2 7 4" xfId="27812" xr:uid="{CC2AB4AF-7778-4A8F-814B-DD25B78EF0D7}"/>
    <cellStyle name="ป้อนค่า 2 6 2 7 5" xfId="34088" xr:uid="{5C9CF9CA-EF5C-4500-9338-B227A392CA1D}"/>
    <cellStyle name="ป้อนค่า 2 6 2 8" xfId="11590" xr:uid="{E1DF01AE-7F09-4F4F-8836-DACAAD9A3AE4}"/>
    <cellStyle name="ป้อนค่า 2 6 2 9" xfId="20674" xr:uid="{46E8F199-4E6F-4401-A978-BF5D83146A30}"/>
    <cellStyle name="ป้อนค่า 2 6 3" xfId="6349" xr:uid="{4012E4D6-48B7-4C44-A790-EE0B7FC62E57}"/>
    <cellStyle name="ป้อนค่า 2 6 3 2" xfId="2318" xr:uid="{25C6DF3B-19D5-43AC-9464-236BCCAC302A}"/>
    <cellStyle name="ป้อนค่า 2 6 3 3" xfId="3756" xr:uid="{1E54D91D-5CE8-44BD-B3EA-F56BEF56F0A9}"/>
    <cellStyle name="ป้อนค่า 2 6 3 4" xfId="27447" xr:uid="{67163A80-2658-4869-A002-327B61661F78}"/>
    <cellStyle name="ป้อนค่า 2 6 3 5" xfId="26161" xr:uid="{62D1AE30-E1C7-44F2-8AFB-CA8843B082C8}"/>
    <cellStyle name="ป้อนค่า 2 6 4" xfId="7776" xr:uid="{951C3505-F652-4B14-92CE-D15C4DA095EA}"/>
    <cellStyle name="ป้อนค่า 2 6 4 2" xfId="16082" xr:uid="{3F6B13DD-7156-4823-9C40-D5132B91EF69}"/>
    <cellStyle name="ป้อนค่า 2 6 4 3" xfId="15181" xr:uid="{277561EA-C6C4-48F1-94C9-A7BEB35934FA}"/>
    <cellStyle name="ป้อนค่า 2 6 4 4" xfId="28874" xr:uid="{E3C58FF5-BD6F-4885-8B1F-172992949FF5}"/>
    <cellStyle name="ป้อนค่า 2 6 4 5" xfId="32244" xr:uid="{796FF3C3-C5BB-49F2-AF55-05368ED8ACA0}"/>
    <cellStyle name="ป้อนค่า 2 6 5" xfId="8586" xr:uid="{F16C34F3-A4E6-4092-A679-CCD5F44F7D60}"/>
    <cellStyle name="ป้อนค่า 2 6 5 2" xfId="18248" xr:uid="{55A993F2-BECE-477F-9BF4-AAEE6669C523}"/>
    <cellStyle name="ป้อนค่า 2 6 5 3" xfId="16171" xr:uid="{A0C72906-E2E5-43A2-A7D2-CF5218E34301}"/>
    <cellStyle name="ป้อนค่า 2 6 5 4" xfId="29684" xr:uid="{0AA43B68-34A6-406F-9459-4CBF4BD871F2}"/>
    <cellStyle name="ป้อนค่า 2 6 5 5" xfId="32921" xr:uid="{8F61406B-5174-4DFF-AA7C-DAF8004576CB}"/>
    <cellStyle name="ป้อนค่า 2 6 6" xfId="9445" xr:uid="{CBF10D24-2FB4-4ECB-ADC6-3C0F96DD42E7}"/>
    <cellStyle name="ป้อนค่า 2 6 6 2" xfId="17979" xr:uid="{53897B79-41EE-4207-A918-3F8056AD46BC}"/>
    <cellStyle name="ป้อนค่า 2 6 6 3" xfId="22970" xr:uid="{71A8ACF0-3F83-4948-B122-60137CC5E0C2}"/>
    <cellStyle name="ป้อนค่า 2 6 6 4" xfId="30543" xr:uid="{F326CF99-D834-45B3-9D9C-B7E50BA949C8}"/>
    <cellStyle name="ป้อนค่า 2 6 6 5" xfId="36843" xr:uid="{25761FF3-E47C-4B9D-9998-F9DC0497F7BF}"/>
    <cellStyle name="ป้อนค่า 2 6 7" xfId="7083" xr:uid="{DA41F538-15D7-45FE-8514-4E20C2F9F473}"/>
    <cellStyle name="ป้อนค่า 2 6 7 2" xfId="16845" xr:uid="{14E13957-2AC2-4F05-AA26-AEB89ABC6973}"/>
    <cellStyle name="ป้อนค่า 2 6 7 3" xfId="21618" xr:uid="{E9749C45-B0FD-4520-A20C-19F2A65F7898}"/>
    <cellStyle name="ป้อนค่า 2 6 7 4" xfId="28181" xr:uid="{BBBED7DD-604F-4EA8-BB6C-834B0F47D37B}"/>
    <cellStyle name="ป้อนค่า 2 6 7 5" xfId="35117" xr:uid="{94AE4C63-C6ED-4174-B408-25942FA80FAC}"/>
    <cellStyle name="ป้อนค่า 2 6 8" xfId="10589" xr:uid="{8961E451-0EB0-446A-85EE-A2F7703D7723}"/>
    <cellStyle name="ป้อนค่า 2 6 8 2" xfId="13153" xr:uid="{E9B86FEE-458F-4DC0-AEE4-6F47EC047B4B}"/>
    <cellStyle name="ป้อนค่า 2 6 8 3" xfId="13865" xr:uid="{7BB5987A-86A8-40CB-9E1C-D46DCBAF2EE1}"/>
    <cellStyle name="ป้อนค่า 2 6 8 4" xfId="31687" xr:uid="{3015700D-C23A-44FB-B912-F63CABB58E11}"/>
    <cellStyle name="ป้อนค่า 2 6 8 5" xfId="24570" xr:uid="{D5013922-DC9C-4A61-A2A4-403AEDC2CDE4}"/>
    <cellStyle name="ป้อนค่า 2 6 9" xfId="4234" xr:uid="{10573809-C1A1-40AC-9D80-3796C45C5A3B}"/>
    <cellStyle name="ป้อนค่า 2 7" xfId="4612" xr:uid="{0830526A-6B49-4513-93E2-9090E965DEE0}"/>
    <cellStyle name="ป้อนค่า 2 7 10" xfId="25733" xr:uid="{E6CB0C15-F17A-4D32-B541-D8A2018B2B23}"/>
    <cellStyle name="ป้อนค่า 2 7 11" xfId="34683" xr:uid="{5C32E015-C3AE-47C5-97FC-0ADB16C62AF6}"/>
    <cellStyle name="ป้อนค่า 2 7 2" xfId="8116" xr:uid="{E470B103-ACF2-4C63-AF83-2897AA477778}"/>
    <cellStyle name="ป้อนค่า 2 7 2 2" xfId="2899" xr:uid="{522C3080-7A88-42DC-9FC1-2EEA25D3F635}"/>
    <cellStyle name="ป้อนค่า 2 7 2 3" xfId="23368" xr:uid="{5E17EAA7-3B37-4DF5-87D9-ADBA66EC0BD6}"/>
    <cellStyle name="ป้อนค่า 2 7 2 4" xfId="29214" xr:uid="{ABAE0F48-07E7-4A15-AAB9-607AAE7B51E1}"/>
    <cellStyle name="ป้อนค่า 2 7 2 5" xfId="23432" xr:uid="{6EF8AA02-752D-422A-B56B-BD37947702D4}"/>
    <cellStyle name="ป้อนค่า 2 7 3" xfId="8937" xr:uid="{0F9D7662-414E-43B3-A56D-D731C6028043}"/>
    <cellStyle name="ป้อนค่า 2 7 3 2" xfId="3198" xr:uid="{C1627662-7F91-41FC-877D-AFCA05C3F087}"/>
    <cellStyle name="ป้อนค่า 2 7 3 3" xfId="18864" xr:uid="{649C837C-C03A-4A9E-8B6C-B1BBD83C610D}"/>
    <cellStyle name="ป้อนค่า 2 7 3 4" xfId="30035" xr:uid="{D176EDF4-B7B0-4D53-B576-5F8F5E800B81}"/>
    <cellStyle name="ป้อนค่า 2 7 3 5" xfId="32748" xr:uid="{603A3D2A-70F8-4744-94CA-3EF7468C9C93}"/>
    <cellStyle name="ป้อนค่า 2 7 4" xfId="9761" xr:uid="{81CB705B-A779-4482-B294-019CCDBFBC6A}"/>
    <cellStyle name="ป้อนค่า 2 7 4 2" xfId="14624" xr:uid="{4A822D48-F060-4DF5-93FF-ECED8FD9AED9}"/>
    <cellStyle name="ป้อนค่า 2 7 4 3" xfId="22230" xr:uid="{4050C57C-54A3-4B71-9CA3-3291C2189D84}"/>
    <cellStyle name="ป้อนค่า 2 7 4 4" xfId="30859" xr:uid="{A014D529-7582-46ED-ABC7-73D289D2F04C}"/>
    <cellStyle name="ป้อนค่า 2 7 4 5" xfId="34818" xr:uid="{0BB0FCEB-D4D3-4D11-B64A-4DC75FE3D962}"/>
    <cellStyle name="ป้อนค่า 2 7 5" xfId="9431" xr:uid="{02C3714C-E1C5-4C9C-B98A-0B163BFF3208}"/>
    <cellStyle name="ป้อนค่า 2 7 5 2" xfId="12610" xr:uid="{6C0915D7-0752-4256-B1E7-0135C9C21C84}"/>
    <cellStyle name="ป้อนค่า 2 7 5 3" xfId="22976" xr:uid="{0D473BE4-CEA6-4439-A976-D600EAD56EA5}"/>
    <cellStyle name="ป้อนค่า 2 7 5 4" xfId="30529" xr:uid="{DD9699E7-2C84-4BEA-8059-7F9759D45696}"/>
    <cellStyle name="ป้อนค่า 2 7 5 5" xfId="36845" xr:uid="{4256587B-06B8-476E-BAC3-AC5AEBF62F22}"/>
    <cellStyle name="ป้อนค่า 2 7 6" xfId="10871" xr:uid="{BDDA490C-B852-4159-B27C-4408784C550B}"/>
    <cellStyle name="ป้อนค่า 2 7 6 2" xfId="14564" xr:uid="{01826D09-A7E5-41AC-BA52-4C741FCDBC86}"/>
    <cellStyle name="ป้อนค่า 2 7 6 3" xfId="22311" xr:uid="{A63B3AF6-79D7-4DD5-B41C-C370E149E732}"/>
    <cellStyle name="ป้อนค่า 2 7 6 4" xfId="31969" xr:uid="{671950C1-4C5C-4F71-87F1-46908BCB3667}"/>
    <cellStyle name="ป้อนค่า 2 7 6 5" xfId="25129" xr:uid="{101444F6-B190-42AE-87B1-E39D21955C4F}"/>
    <cellStyle name="ป้อนค่า 2 7 7" xfId="6705" xr:uid="{AB39EB55-C0D2-42C1-A028-C80CC5FEAE0A}"/>
    <cellStyle name="ป้อนค่า 2 7 7 2" xfId="15718" xr:uid="{EE088757-3317-4C95-BBDF-5151E49B82AB}"/>
    <cellStyle name="ป้อนค่า 2 7 7 3" xfId="21125" xr:uid="{0840965B-D779-44AC-BABA-4A3B99C0E8D3}"/>
    <cellStyle name="ป้อนค่า 2 7 7 4" xfId="27803" xr:uid="{F855330F-7C32-4605-BDB8-E83F40BAD4FB}"/>
    <cellStyle name="ป้อนค่า 2 7 7 5" xfId="35674" xr:uid="{36DF61FF-FA50-4150-9565-C572132061C4}"/>
    <cellStyle name="ป้อนค่า 2 7 8" xfId="15627" xr:uid="{8F46A154-3A3B-469A-B585-9A11176CD70C}"/>
    <cellStyle name="ป้อนค่า 2 7 9" xfId="20113" xr:uid="{F72BFAB5-7E6F-434E-B6B6-348999755956}"/>
    <cellStyle name="ป้อนค่า 2 8" xfId="6340" xr:uid="{294C8366-3CE8-48B5-8817-E0D202107818}"/>
    <cellStyle name="ป้อนค่า 2 8 2" xfId="11683" xr:uid="{5E23E851-2454-46A2-AE95-5A301C1430C8}"/>
    <cellStyle name="ป้อนค่า 2 8 3" xfId="15560" xr:uid="{920EE811-91A8-480A-8EDE-232785594DE9}"/>
    <cellStyle name="ป้อนค่า 2 8 4" xfId="27438" xr:uid="{4EF91E9A-0248-4A57-B38B-5360A7BE693C}"/>
    <cellStyle name="ป้อนค่า 2 8 5" xfId="26142" xr:uid="{68A6A504-10EF-45AB-8FEE-411D0C529F52}"/>
    <cellStyle name="ป้อนค่า 2 9" xfId="7767" xr:uid="{9716AB13-025C-4453-AC2D-D09F213C138B}"/>
    <cellStyle name="ป้อนค่า 2 9 2" xfId="12795" xr:uid="{3C0CA8DD-C5B1-4BF1-AFEF-8C7992DB5D5F}"/>
    <cellStyle name="ป้อนค่า 2 9 3" xfId="19084" xr:uid="{9D29D4AD-2805-49E4-AD51-DC54BD9B47F4}"/>
    <cellStyle name="ป้อนค่า 2 9 4" xfId="28865" xr:uid="{15C3E24F-A5A8-4481-A8CA-B30876D7B2D6}"/>
    <cellStyle name="ป้อนค่า 2 9 5" xfId="33076" xr:uid="{B6FB4348-36D9-42D1-8C45-231CE88F99C6}"/>
    <cellStyle name="ป้อนค่า 3" xfId="2066" xr:uid="{00000000-0005-0000-0000-000012080000}"/>
    <cellStyle name="ป้อนค่า 3 10" xfId="4235" xr:uid="{C4A9EC0F-B938-48AF-8DAA-3969EC7765A4}"/>
    <cellStyle name="ป้อนค่า 3 11" xfId="15671" xr:uid="{8F8817FF-DBD0-4417-996B-9776317041FE}"/>
    <cellStyle name="ป้อนค่า 3 12" xfId="21823" xr:uid="{ACFA7294-9048-414B-95BB-AE3D2A894F9D}"/>
    <cellStyle name="ป้อนค่า 3 13" xfId="25368" xr:uid="{0250B860-F566-4B1C-9E27-5C0F29899A6F}"/>
    <cellStyle name="ป้อนค่า 3 14" xfId="34725" xr:uid="{5DA2949C-2B58-44C1-9C8E-B8A2AB135599}"/>
    <cellStyle name="ป้อนค่า 3 2" xfId="2067" xr:uid="{00000000-0005-0000-0000-000013080000}"/>
    <cellStyle name="ป้อนค่า 3 2 10" xfId="14909" xr:uid="{C3014367-8767-4E48-9F4B-BDE5F734BE71}"/>
    <cellStyle name="ป้อนค่า 3 2 11" xfId="15461" xr:uid="{B90F1E67-7A8A-4BBC-8133-518628B4BCC2}"/>
    <cellStyle name="ป้อนค่า 3 2 12" xfId="25369" xr:uid="{63240771-E4F9-4299-AC54-AC64C66D6DBC}"/>
    <cellStyle name="ป้อนค่า 3 2 13" xfId="33636" xr:uid="{93094F9E-42E7-405A-BEED-5C4E360F8ADA}"/>
    <cellStyle name="ป้อนค่า 3 2 2" xfId="4623" xr:uid="{4581CF39-C572-45B1-B76C-F82E21EEF3D6}"/>
    <cellStyle name="ป้อนค่า 3 2 2 10" xfId="25744" xr:uid="{F499138A-081B-4AD7-AAAC-95792EFC8613}"/>
    <cellStyle name="ป้อนค่า 3 2 2 11" xfId="35985" xr:uid="{3A5DDE5E-F762-4A8F-AD26-A0D8A1A5ADEC}"/>
    <cellStyle name="ป้อนค่า 3 2 2 2" xfId="8127" xr:uid="{F174146D-30C7-46D1-9A56-12E72E71F578}"/>
    <cellStyle name="ป้อนค่า 3 2 2 2 2" xfId="18381" xr:uid="{BB27C11B-9875-4813-997B-E51692BDBAF7}"/>
    <cellStyle name="ป้อนค่า 3 2 2 2 3" xfId="16274" xr:uid="{D7079E1C-4045-4A5B-B9AA-07868361CEE9}"/>
    <cellStyle name="ป้อนค่า 3 2 2 2 4" xfId="29225" xr:uid="{4D0BB783-E637-4898-B794-9F759517354F}"/>
    <cellStyle name="ป้อนค่า 3 2 2 2 5" xfId="33123" xr:uid="{13B8626B-FBB3-47F8-90DF-468B83EA2150}"/>
    <cellStyle name="ป้อนค่า 3 2 2 3" xfId="8948" xr:uid="{FABE52BE-411C-4CDA-A0F1-BF778625E167}"/>
    <cellStyle name="ป้อนค่า 3 2 2 3 2" xfId="12769" xr:uid="{5614699C-935D-4C65-97B9-2F3DD9147898}"/>
    <cellStyle name="ป้อนค่า 3 2 2 3 3" xfId="18861" xr:uid="{E3EEA41A-42AC-4CD4-BEC0-325117A9C15C}"/>
    <cellStyle name="ป้อนค่า 3 2 2 3 4" xfId="30046" xr:uid="{D0BF46EA-912D-411E-9907-30602F103311}"/>
    <cellStyle name="ป้อนค่า 3 2 2 3 5" xfId="32743" xr:uid="{E08B3CB4-67C6-479B-9E30-7D8688DB007D}"/>
    <cellStyle name="ป้อนค่า 3 2 2 4" xfId="9772" xr:uid="{948739B6-1B7C-478F-BF95-0F97E4607948}"/>
    <cellStyle name="ป้อนค่า 3 2 2 4 2" xfId="13095" xr:uid="{2F43F8D8-7386-40C2-9566-45BC8D0370B8}"/>
    <cellStyle name="ป้อนค่า 3 2 2 4 3" xfId="15174" xr:uid="{7FD4A2C6-3768-44EE-BBA0-7D4A23326B67}"/>
    <cellStyle name="ป้อนค่า 3 2 2 4 4" xfId="30870" xr:uid="{66967E01-B390-4395-9D50-916B5035E7F8}"/>
    <cellStyle name="ป้อนค่า 3 2 2 4 5" xfId="24419" xr:uid="{784EF3EB-D6CA-4E03-A6E6-80045875C9DB}"/>
    <cellStyle name="ป้อนค่า 3 2 2 5" xfId="9267" xr:uid="{194C1D10-57F5-45BD-B9B4-5232A3B13F69}"/>
    <cellStyle name="ป้อนค่า 3 2 2 5 2" xfId="12664" xr:uid="{074E37AC-DCE8-428F-9E05-EEA61A668A57}"/>
    <cellStyle name="ป้อนค่า 3 2 2 5 3" xfId="18754" xr:uid="{DF2C342A-5577-42EF-B6AA-E1391E7FAE8D}"/>
    <cellStyle name="ป้อนค่า 3 2 2 5 4" xfId="30365" xr:uid="{AB928B0F-505E-4500-9D78-8AD04FD96DCD}"/>
    <cellStyle name="ป้อนค่า 3 2 2 5 5" xfId="32194" xr:uid="{B88B5D1A-CA81-44EF-8E06-6C5764562654}"/>
    <cellStyle name="ป้อนค่า 3 2 2 6" xfId="10882" xr:uid="{6EF4DF96-01CD-49FF-9586-1FB999315CF6}"/>
    <cellStyle name="ป้อนค่า 3 2 2 6 2" xfId="13936" xr:uid="{F586C103-0DBC-4DF0-8A66-69AB0DF2FFA3}"/>
    <cellStyle name="ป้อนค่า 3 2 2 6 3" xfId="13862" xr:uid="{432D4011-D42B-4032-91D5-EC23C648EF63}"/>
    <cellStyle name="ป้อนค่า 3 2 2 6 4" xfId="31980" xr:uid="{211CA576-577F-4743-89E5-84168E77F949}"/>
    <cellStyle name="ป้อนค่า 3 2 2 6 5" xfId="25137" xr:uid="{E866CD5B-E60E-416D-A54D-15E6746F573C}"/>
    <cellStyle name="ป้อนค่า 3 2 2 7" xfId="6716" xr:uid="{549F67B9-18A9-408B-A793-5242F5476B41}"/>
    <cellStyle name="ป้อนค่า 3 2 2 7 2" xfId="14146" xr:uid="{BC8F9C2E-5E44-49D7-99FA-7D89FA08BCD7}"/>
    <cellStyle name="ป้อนค่า 3 2 2 7 3" xfId="22902" xr:uid="{D89D840A-61DD-41C0-99B2-3DBAB243C186}"/>
    <cellStyle name="ป้อนค่า 3 2 2 7 4" xfId="27814" xr:uid="{11C0FCE2-0C46-4211-8365-921457F525A3}"/>
    <cellStyle name="ป้อนค่า 3 2 2 7 5" xfId="35889" xr:uid="{17C86B87-8D3D-452E-BC0B-FC87C5A16EDA}"/>
    <cellStyle name="ป้อนค่า 3 2 2 8" xfId="17445" xr:uid="{DB9AB96C-B75E-40E5-B02E-9228F1D706EE}"/>
    <cellStyle name="ป้อนค่า 3 2 2 9" xfId="3698" xr:uid="{597489BE-C184-47A3-BFB7-9A6B63A50853}"/>
    <cellStyle name="ป้อนค่า 3 2 3" xfId="6351" xr:uid="{88487B68-4F7F-4A33-92AC-885B69E13F46}"/>
    <cellStyle name="ป้อนค่า 3 2 3 2" xfId="2324" xr:uid="{0E9B99CC-BF54-4254-889B-86EA7475F0E0}"/>
    <cellStyle name="ป้อนค่า 3 2 3 3" xfId="3755" xr:uid="{7F8914F0-E73C-4B11-A8AD-D05235625666}"/>
    <cellStyle name="ป้อนค่า 3 2 3 4" xfId="27449" xr:uid="{2CC1224C-F71F-4529-974E-8EDBA6E1057C}"/>
    <cellStyle name="ป้อนค่า 3 2 3 5" xfId="26159" xr:uid="{DE4303BE-9AED-4C8E-BAD6-C8837A7964B4}"/>
    <cellStyle name="ป้อนค่า 3 2 4" xfId="7778" xr:uid="{39C6EC90-655F-43C3-BB96-945A622EBAA6}"/>
    <cellStyle name="ป้อนค่า 3 2 4 2" xfId="12099" xr:uid="{6CDEAAD0-2EAD-4418-BF13-B5EE990B02F3}"/>
    <cellStyle name="ป้อนค่า 3 2 4 3" xfId="22171" xr:uid="{57278534-48FE-4E3D-9446-FC3330E51B79}"/>
    <cellStyle name="ป้อนค่า 3 2 4 4" xfId="28876" xr:uid="{2A811CD3-5896-4C12-98C9-43B26837B517}"/>
    <cellStyle name="ป้อนค่า 3 2 4 5" xfId="34908" xr:uid="{A9D43C41-BEDA-44C1-AD7E-60407C10927B}"/>
    <cellStyle name="ป้อนค่า 3 2 5" xfId="8588" xr:uid="{C4D64FF4-055E-477B-979D-4F12B94A0386}"/>
    <cellStyle name="ป้อนค่า 3 2 5 2" xfId="3059" xr:uid="{5FA3B7C1-96FC-43D6-B09F-269C1E9A9ABD}"/>
    <cellStyle name="ป้อนค่า 3 2 5 3" xfId="18979" xr:uid="{4B22FBA9-DFAB-4F5C-9ABE-470C184CBCFD}"/>
    <cellStyle name="ป้อนค่า 3 2 5 4" xfId="29686" xr:uid="{A702ACEF-EE57-48B6-BC33-A114651AA2BC}"/>
    <cellStyle name="ป้อนค่า 3 2 5 5" xfId="32919" xr:uid="{99B6FB80-3835-4B8B-86FF-5FA689534D23}"/>
    <cellStyle name="ป้อนค่า 3 2 6" xfId="9447" xr:uid="{1C7CEF53-0204-40C4-8776-3A335EF8E4B7}"/>
    <cellStyle name="ป้อนค่า 3 2 6 2" xfId="17984" xr:uid="{3CAD6A80-B6DE-490A-B683-5C3B2DF0875A}"/>
    <cellStyle name="ป้อนค่า 3 2 6 3" xfId="2497" xr:uid="{FE28AC71-D532-45C7-B08F-94A279786377}"/>
    <cellStyle name="ป้อนค่า 3 2 6 4" xfId="30545" xr:uid="{361884EE-2F5D-4C57-93C7-08AB572757A5}"/>
    <cellStyle name="ป้อนค่า 3 2 6 5" xfId="36067" xr:uid="{A674B93E-ECDF-4FE1-8BAD-59C96914D0FC}"/>
    <cellStyle name="ป้อนค่า 3 2 7" xfId="10040" xr:uid="{16FE3E66-0040-4ADE-A9CE-E528EBBEF965}"/>
    <cellStyle name="ป้อนค่า 3 2 7 2" xfId="17750" xr:uid="{2ECFFF5B-84D5-44B0-A7F2-D290896BE367}"/>
    <cellStyle name="ป้อนค่า 3 2 7 3" xfId="18559" xr:uid="{47CAD4E3-63C6-4B40-95BB-5FB44A377FD5}"/>
    <cellStyle name="ป้อนค่า 3 2 7 4" xfId="31138" xr:uid="{664C43EF-DDDA-4B4B-B54F-310BCAF7F3E8}"/>
    <cellStyle name="ป้อนค่า 3 2 7 5" xfId="36317" xr:uid="{965BBF4F-2E1F-4189-A77B-2CD1843440F9}"/>
    <cellStyle name="ป้อนค่า 3 2 8" xfId="10591" xr:uid="{3E3BAB9B-0F49-402A-9352-8A107BDF08CA}"/>
    <cellStyle name="ป้อนค่า 3 2 8 2" xfId="13955" xr:uid="{D5CBB5EE-5BEB-4C5C-8387-B897F43DDBE9}"/>
    <cellStyle name="ป้อนค่า 3 2 8 3" xfId="15769" xr:uid="{181E90DD-FA4F-4374-97A6-33AD7DC68EC1}"/>
    <cellStyle name="ป้อนค่า 3 2 8 4" xfId="31689" xr:uid="{196FF1D2-BE17-4B8F-A627-9B829AF5DDC2}"/>
    <cellStyle name="ป้อนค่า 3 2 8 5" xfId="24573" xr:uid="{2533A94A-E6EB-48CC-B9B7-081507F6BD62}"/>
    <cellStyle name="ป้อนค่า 3 2 9" xfId="4236" xr:uid="{FCDA882F-E5E2-4E09-B442-E979C634658B}"/>
    <cellStyle name="ป้อนค่า 3 3" xfId="4622" xr:uid="{77C28670-BF48-4597-9180-D89546546A49}"/>
    <cellStyle name="ป้อนค่า 3 3 10" xfId="25743" xr:uid="{17527772-69C5-4FF3-9782-6E78B3C81381}"/>
    <cellStyle name="ป้อนค่า 3 3 11" xfId="36632" xr:uid="{32FD74D3-9BC1-4B06-8148-A7F9F5AC692E}"/>
    <cellStyle name="ป้อนค่า 3 3 2" xfId="8126" xr:uid="{AAB18C92-B693-49DF-B00F-D61A81533EC6}"/>
    <cellStyle name="ป้อนค่า 3 3 2 2" xfId="13035" xr:uid="{8E089808-9A02-4B7F-A2C6-14893BB1D337}"/>
    <cellStyle name="ป้อนค่า 3 3 2 3" xfId="12195" xr:uid="{1D3F9DB5-D98D-44F3-9F5A-9B32A77C9653}"/>
    <cellStyle name="ป้อนค่า 3 3 2 4" xfId="29224" xr:uid="{CCD4D84E-F9BB-417D-8CF3-6EC6F28983E8}"/>
    <cellStyle name="ป้อนค่า 3 3 2 5" xfId="24091" xr:uid="{83955C6F-6B23-4724-8A90-FFE040679101}"/>
    <cellStyle name="ป้อนค่า 3 3 3" xfId="8947" xr:uid="{0EB90DCF-38BE-4124-8B45-580D132438EE}"/>
    <cellStyle name="ป้อนค่า 3 3 3 2" xfId="18141" xr:uid="{3583698F-B71B-4761-B321-A2577CB3C569}"/>
    <cellStyle name="ป้อนค่า 3 3 3 3" xfId="23127" xr:uid="{811B5225-D98C-48A8-B1CD-012C0375690A}"/>
    <cellStyle name="ป้อนค่า 3 3 3 4" xfId="30045" xr:uid="{CAD6C5DD-C20B-4E38-8CF6-456CFC514013}"/>
    <cellStyle name="ป้อนค่า 3 3 3 5" xfId="23493" xr:uid="{15BE693D-8346-4ADE-9051-481A7C44691A}"/>
    <cellStyle name="ป้อนค่า 3 3 4" xfId="9771" xr:uid="{6E347863-CC05-4901-9EDA-B144262CE2BC}"/>
    <cellStyle name="ป้อนค่า 3 3 4 2" xfId="14337" xr:uid="{0FA5EF36-1E7D-4C77-8EBB-F3518009CA37}"/>
    <cellStyle name="ป้อนค่า 3 3 4 3" xfId="21004" xr:uid="{B3EA16F5-8C66-4BC6-82E4-1E75E7E157DF}"/>
    <cellStyle name="ป้อนค่า 3 3 4 4" xfId="30869" xr:uid="{3E4FD02F-284B-4022-AC64-7D96460E02E2}"/>
    <cellStyle name="ป้อนค่า 3 3 4 5" xfId="32158" xr:uid="{1E800834-2452-4CAD-8B86-A26C654C2961}"/>
    <cellStyle name="ป้อนค่า 3 3 5" xfId="9266" xr:uid="{BB82F3B0-BBC1-4223-88C2-462A8538F74F}"/>
    <cellStyle name="ป้อนค่า 3 3 5 2" xfId="18043" xr:uid="{61A67247-FC5C-455B-B1AD-4FAEB00ED33E}"/>
    <cellStyle name="ป้อนค่า 3 3 5 3" xfId="23028" xr:uid="{68DD9287-8CD5-46F9-8ABE-D07B1394BE58}"/>
    <cellStyle name="ป้อนค่า 3 3 5 4" xfId="30364" xr:uid="{537C2517-E0CA-42FB-B05B-5BF5BC37C343}"/>
    <cellStyle name="ป้อนค่า 3 3 5 5" xfId="35030" xr:uid="{F50E3830-9E52-4F1D-A6A8-91C8CBD7BB9A}"/>
    <cellStyle name="ป้อนค่า 3 3 6" xfId="10881" xr:uid="{2E83F74D-2C38-4ABD-A4EA-4D82825F3C5E}"/>
    <cellStyle name="ป้อนค่า 3 3 6 2" xfId="12472" xr:uid="{D3CFEE56-C412-4FDF-91B1-4D5A0CFE80C0}"/>
    <cellStyle name="ป้อนค่า 3 3 6 3" xfId="20925" xr:uid="{A6DDD0C8-C3AA-45A7-AA22-4EE61515A6E0}"/>
    <cellStyle name="ป้อนค่า 3 3 6 4" xfId="31979" xr:uid="{BB8FCE63-C5F9-4291-B1F3-DC36BD172C35}"/>
    <cellStyle name="ป้อนค่า 3 3 6 5" xfId="25136" xr:uid="{17FB6450-5D8C-4C0B-9362-54096B0A202C}"/>
    <cellStyle name="ป้อนค่า 3 3 7" xfId="6715" xr:uid="{14FD12E6-7E2D-4C0E-8922-1FA07EA82F76}"/>
    <cellStyle name="ป้อนค่า 3 3 7 2" xfId="13267" xr:uid="{3841A083-0E6B-4784-99E3-44EDF8F0D356}"/>
    <cellStyle name="ป้อนค่า 3 3 7 3" xfId="20080" xr:uid="{25AD3616-3BC7-4C1D-BA5F-8145E0BDBBEB}"/>
    <cellStyle name="ป้อนค่า 3 3 7 4" xfId="27813" xr:uid="{BC993847-09F0-4C1E-8E2C-CB4049A87EE9}"/>
    <cellStyle name="ป้อนค่า 3 3 7 5" xfId="36950" xr:uid="{DA1F74F3-E922-4734-A5E0-6500B921CFE6}"/>
    <cellStyle name="ป้อนค่า 3 3 8" xfId="11589" xr:uid="{FACC6E6C-68CD-462C-B373-5AFC3820B5C2}"/>
    <cellStyle name="ป้อนค่า 3 3 9" xfId="19595" xr:uid="{FC1B7B3C-D61D-461B-A899-083E87D766D2}"/>
    <cellStyle name="ป้อนค่า 3 4" xfId="6350" xr:uid="{4716DE39-F074-4195-BA2D-48D7E41F8B9A}"/>
    <cellStyle name="ป้อนค่า 3 4 2" xfId="12236" xr:uid="{131C0AD1-77D6-4E82-961B-DC59481AB5D5}"/>
    <cellStyle name="ป้อนค่า 3 4 3" xfId="12334" xr:uid="{24193C9D-C5AB-47F1-951E-6D83388E5AB1}"/>
    <cellStyle name="ป้อนค่า 3 4 4" xfId="27448" xr:uid="{70487171-8666-4F05-9D0D-58121B6565DA}"/>
    <cellStyle name="ป้อนค่า 3 4 5" xfId="23846" xr:uid="{27F675A5-4A47-4D9E-AB3B-53B7BCF8C07B}"/>
    <cellStyle name="ป้อนค่า 3 5" xfId="7777" xr:uid="{9C4CFA17-15CD-48FD-A7A1-C542D4C091B0}"/>
    <cellStyle name="ป้อนค่า 3 5 2" xfId="15352" xr:uid="{3B0086EA-BD7A-402F-B35D-ADFC369AF3DB}"/>
    <cellStyle name="ป้อนค่า 3 5 3" xfId="15132" xr:uid="{DC0EBF37-EE74-4519-975E-6E2089B84058}"/>
    <cellStyle name="ป้อนค่า 3 5 4" xfId="28875" xr:uid="{B35E9790-EAA2-48B9-A1B0-53AD03ACC2D1}"/>
    <cellStyle name="ป้อนค่า 3 5 5" xfId="36209" xr:uid="{06B89DE8-ABF1-44FC-8C1A-984841D6A99E}"/>
    <cellStyle name="ป้อนค่า 3 6" xfId="8587" xr:uid="{2A2D6B2B-F03C-4EF6-B59F-8049CF9DA427}"/>
    <cellStyle name="ป้อนค่า 3 6 2" xfId="12892" xr:uid="{8A6733A3-D7F9-485E-99E8-36533A123B67}"/>
    <cellStyle name="ป้อนค่า 3 6 3" xfId="23231" xr:uid="{B16B278E-84BF-439F-9497-22C24DBF1EBA}"/>
    <cellStyle name="ป้อนค่า 3 6 4" xfId="29685" xr:uid="{243E06B8-7D2B-4F64-AEDB-C6B992EAED02}"/>
    <cellStyle name="ป้อนค่า 3 6 5" xfId="24207" xr:uid="{3DBDD2AF-7D98-4ACF-8145-3293F216B4CE}"/>
    <cellStyle name="ป้อนค่า 3 7" xfId="9446" xr:uid="{F588C3B7-348F-4FAD-A6CB-3CA4259FC690}"/>
    <cellStyle name="ป้อนค่า 3 7 2" xfId="12600" xr:uid="{BFC668A0-3D0C-4D7A-9D31-DDED95DC6F69}"/>
    <cellStyle name="ป้อนค่า 3 7 3" xfId="18696" xr:uid="{044B2EE8-0ABA-4285-A49F-119EA4AA03AA}"/>
    <cellStyle name="ป้อนค่า 3 7 4" xfId="30544" xr:uid="{9172AB3D-9C5C-499D-B497-9D1213DA769A}"/>
    <cellStyle name="ป้อนค่า 3 7 5" xfId="34488" xr:uid="{B6E4EF71-5318-4A45-9D6C-C4BEBBFB6EE4}"/>
    <cellStyle name="ป้อนค่า 3 8" xfId="10039" xr:uid="{22DE979E-3EAB-40BA-A180-A0DFDB4328AD}"/>
    <cellStyle name="ป้อนค่า 3 8 2" xfId="13996" xr:uid="{4224BF5F-5C95-4E22-980D-7293AA45F3A1}"/>
    <cellStyle name="ป้อนค่า 3 8 3" xfId="16636" xr:uid="{6FCA75D2-B62D-4BBE-88E8-A2DB25A18034}"/>
    <cellStyle name="ป้อนค่า 3 8 4" xfId="31137" xr:uid="{FC1B718B-1E6A-4776-BA19-1EA4482C5F34}"/>
    <cellStyle name="ป้อนค่า 3 8 5" xfId="35983" xr:uid="{B825E3D7-EEC3-4298-A1EE-8311975D3D40}"/>
    <cellStyle name="ป้อนค่า 3 9" xfId="10590" xr:uid="{A11577D0-9DCA-4914-A2D9-1C9701D70A50}"/>
    <cellStyle name="ป้อนค่า 3 9 2" xfId="12489" xr:uid="{E860D832-C29E-4BBC-BF70-3E85A613C290}"/>
    <cellStyle name="ป้อนค่า 3 9 3" xfId="16537" xr:uid="{982FAB3F-3BBE-400C-B4FB-0C78A4576292}"/>
    <cellStyle name="ป้อนค่า 3 9 4" xfId="31688" xr:uid="{A11180DA-1577-444A-A795-3442DE681BA7}"/>
    <cellStyle name="ป้อนค่า 3 9 5" xfId="23500" xr:uid="{F59CDF83-8E0B-4543-B7E0-534984A36CBD}"/>
    <cellStyle name="ป้อนค่า 4" xfId="2068" xr:uid="{00000000-0005-0000-0000-000014080000}"/>
    <cellStyle name="ป้อนค่า 4 10" xfId="4237" xr:uid="{AF100481-9E2E-499E-A43A-D2BDCDCC2E2D}"/>
    <cellStyle name="ป้อนค่า 4 11" xfId="13590" xr:uid="{E751C5D5-4179-4CCD-80B4-9A54C0916294}"/>
    <cellStyle name="ป้อนค่า 4 12" xfId="21288" xr:uid="{10D6FB21-1EFD-407B-855B-AF9CB13F54ED}"/>
    <cellStyle name="ป้อนค่า 4 13" xfId="25370" xr:uid="{BE652F43-4B3C-494B-BBE8-CEE383FE033F}"/>
    <cellStyle name="ป้อนค่า 4 14" xfId="36682" xr:uid="{37471DCF-CED2-465A-A267-8FE838FE4F3F}"/>
    <cellStyle name="ป้อนค่า 4 2" xfId="2069" xr:uid="{00000000-0005-0000-0000-000015080000}"/>
    <cellStyle name="ป้อนค่า 4 2 10" xfId="17499" xr:uid="{F7ACC4C4-1DB3-4151-AFBD-2F97CC22C3B3}"/>
    <cellStyle name="ป้อนค่า 4 2 11" xfId="20715" xr:uid="{ADE276F9-8E3B-4DF4-A812-B7993FA36898}"/>
    <cellStyle name="ป้อนค่า 4 2 12" xfId="25371" xr:uid="{D6D91173-4404-4902-BC07-B6B3B5E53DB5}"/>
    <cellStyle name="ป้อนค่า 4 2 13" xfId="33815" xr:uid="{53742220-8BD9-4BB1-A68F-A51F20BCBE64}"/>
    <cellStyle name="ป้อนค่า 4 2 2" xfId="4625" xr:uid="{5888406A-A9C8-4327-8DCA-69703C371042}"/>
    <cellStyle name="ป้อนค่า 4 2 2 10" xfId="25746" xr:uid="{7166904A-959C-40CA-B6A3-6D57A832E17D}"/>
    <cellStyle name="ป้อนค่า 4 2 2 11" xfId="35267" xr:uid="{7F590135-3C25-4704-A0C0-CE3CACCE4267}"/>
    <cellStyle name="ป้อนค่า 4 2 2 2" xfId="8129" xr:uid="{562ED0E0-EC57-4A3A-B929-411E1B06DB74}"/>
    <cellStyle name="ป้อนค่า 4 2 2 2 2" xfId="2902" xr:uid="{C7558030-3F1C-4BA9-8C6A-070D95B73FEE}"/>
    <cellStyle name="ป้อนค่า 4 2 2 2 3" xfId="19125" xr:uid="{22E8F92D-15E8-4621-9895-5B2163EFB563}"/>
    <cellStyle name="ป้อนค่า 4 2 2 2 4" xfId="29227" xr:uid="{DD2C7CD0-82BB-4807-AC3A-C60C1DA29994}"/>
    <cellStyle name="ป้อนค่า 4 2 2 2 5" xfId="26395" xr:uid="{86D35B12-2E48-4762-BF6F-4FCCA39A3F9A}"/>
    <cellStyle name="ป้อนค่า 4 2 2 3" xfId="8950" xr:uid="{31482BB3-1AEB-473D-BF5E-3E92EC12A4E9}"/>
    <cellStyle name="ป้อนค่า 4 2 2 3 2" xfId="3203" xr:uid="{0E0A2B94-A1DF-4865-B857-ED45CAA3F023}"/>
    <cellStyle name="ป้อนค่า 4 2 2 3 3" xfId="11837" xr:uid="{3723E28F-F1FF-4B95-95DF-728B0F9963ED}"/>
    <cellStyle name="ป้อนค่า 4 2 2 3 4" xfId="30048" xr:uid="{24EE909B-7100-43B7-B294-B5EB36ECAF53}"/>
    <cellStyle name="ป้อนค่า 4 2 2 3 5" xfId="24318" xr:uid="{BB56DB50-97D4-4135-A09B-EC17FC547C67}"/>
    <cellStyle name="ป้อนค่า 4 2 2 4" xfId="9774" xr:uid="{3BBFDC1D-4083-4581-BD77-4A23D440A48D}"/>
    <cellStyle name="ป้อนค่า 4 2 2 4 2" xfId="14013" xr:uid="{B3C8CC72-2BD0-4465-87F5-23F21175021B}"/>
    <cellStyle name="ป้อนค่า 4 2 2 4 3" xfId="14508" xr:uid="{6A055A72-F261-4B69-9421-C86A66CE55A7}"/>
    <cellStyle name="ป้อนค่า 4 2 2 4 4" xfId="30872" xr:uid="{BE3571AD-DA66-4FC9-A06A-02F35DA197D8}"/>
    <cellStyle name="ป้อนค่า 4 2 2 4 5" xfId="35576" xr:uid="{ED1A327B-297A-4F31-9933-9905012003E8}"/>
    <cellStyle name="ป้อนค่า 4 2 2 5" xfId="9268" xr:uid="{6A0E86D6-8FEC-43FC-A949-8173345BF50D}"/>
    <cellStyle name="ป้อนค่า 4 2 2 5 2" xfId="3313" xr:uid="{873B0B09-1921-42C8-862C-9764216896BC}"/>
    <cellStyle name="ป้อนค่า 4 2 2 5 3" xfId="23029" xr:uid="{5857C27D-7389-40FE-AF2F-196787A6FA3D}"/>
    <cellStyle name="ป้อนค่า 4 2 2 5 4" xfId="30366" xr:uid="{5E620311-CF38-49A4-8C67-FED0AA11A36C}"/>
    <cellStyle name="ป้อนค่า 4 2 2 5 5" xfId="24393" xr:uid="{D820D7BF-AC82-4566-8AF5-CA3AAFD98E63}"/>
    <cellStyle name="ป้อนค่า 4 2 2 6" xfId="10884" xr:uid="{43832E24-AC0B-41B6-A196-2AEEA0DBBD6D}"/>
    <cellStyle name="ป้อนค่า 4 2 2 6 2" xfId="14565" xr:uid="{82BD33D9-0A1B-42E9-986D-9CD1368DC56A}"/>
    <cellStyle name="ป้อนค่า 4 2 2 6 3" xfId="22310" xr:uid="{BCF9D6E4-EF86-4D67-97D0-31A94325A0A0}"/>
    <cellStyle name="ป้อนค่า 4 2 2 6 4" xfId="31982" xr:uid="{EDBC397D-3479-4D2A-8EBF-B38EB559EDB2}"/>
    <cellStyle name="ป้อนค่า 4 2 2 6 5" xfId="36984" xr:uid="{C6532ABE-261F-4483-BCC6-E889507CAC61}"/>
    <cellStyle name="ป้อนค่า 4 2 2 7" xfId="6718" xr:uid="{889E402A-2C00-4CAF-805B-B4F331AE43B3}"/>
    <cellStyle name="ป้อนค่า 4 2 2 7 2" xfId="16451" xr:uid="{83A0F0FD-3B51-4275-846D-4FD71356BF63}"/>
    <cellStyle name="ป้อนค่า 4 2 2 7 3" xfId="22142" xr:uid="{BD4B86A0-99FA-47B9-B55D-C8F30FC9DD9A}"/>
    <cellStyle name="ป้อนค่า 4 2 2 7 4" xfId="27816" xr:uid="{4594E3E1-6816-472A-B5E6-39A4F1B73C8F}"/>
    <cellStyle name="ป้อนค่า 4 2 2 7 5" xfId="35675" xr:uid="{16C231A2-2EC0-4FCE-8835-125390862A62}"/>
    <cellStyle name="ป้อนค่า 4 2 2 8" xfId="16360" xr:uid="{09663A19-56BA-45D9-9B89-72FE6B98B0D2}"/>
    <cellStyle name="ป้อนค่า 4 2 2 9" xfId="22595" xr:uid="{F02AB6D4-6616-4C4A-8657-A529592578A6}"/>
    <cellStyle name="ป้อนค่า 4 2 3" xfId="6353" xr:uid="{85F30207-C945-47C6-8839-C3FA565DE6BC}"/>
    <cellStyle name="ป้อนค่า 4 2 3 2" xfId="2320" xr:uid="{5FFC5725-91F7-4BFB-862C-603C48A8815F}"/>
    <cellStyle name="ป้อนค่า 4 2 3 3" xfId="11855" xr:uid="{A319F22D-77E5-439B-B82E-67B3099C11AB}"/>
    <cellStyle name="ป้อนค่า 4 2 3 4" xfId="27451" xr:uid="{CCA93AD1-25DA-4E17-9EB9-853923B68129}"/>
    <cellStyle name="ป้อนค่า 4 2 3 5" xfId="23847" xr:uid="{3786A9F5-F50A-4DEB-B42F-0254803C0E73}"/>
    <cellStyle name="ป้อนค่า 4 2 4" xfId="7780" xr:uid="{F4C896FB-A678-41E8-BC1C-AA922CD6392A}"/>
    <cellStyle name="ป้อนค่า 4 2 4 2" xfId="15147" xr:uid="{A3C12B54-2ED8-4C01-B31E-355D9F6AD928}"/>
    <cellStyle name="ป้อนค่า 4 2 4 3" xfId="20190" xr:uid="{7368CFC8-1149-48DB-917F-FA867B506942}"/>
    <cellStyle name="ป้อนค่า 4 2 4 4" xfId="28878" xr:uid="{E18EF77A-E45B-4F3C-936D-68AC24160838}"/>
    <cellStyle name="ป้อนค่า 4 2 4 5" xfId="33077" xr:uid="{85D863CB-3F1F-41EC-8FAE-8C9C8CC978BB}"/>
    <cellStyle name="ป้อนค่า 4 2 5" xfId="8590" xr:uid="{C4621F45-4E0E-4F61-89BE-3FBB98F4AD4E}"/>
    <cellStyle name="ป้อนค่า 4 2 5 2" xfId="12890" xr:uid="{E2D9FDCC-116F-4250-BAA3-0DAEDABA12F7}"/>
    <cellStyle name="ป้อนค่า 4 2 5 3" xfId="18982" xr:uid="{DBE42703-4942-4E41-A653-057D56B570CB}"/>
    <cellStyle name="ป้อนค่า 4 2 5 4" xfId="29688" xr:uid="{A17F21B4-C3BC-497E-A97D-46D500194B7E}"/>
    <cellStyle name="ป้อนค่า 4 2 5 5" xfId="26495" xr:uid="{247716BD-AFD2-49AA-983D-F833EC07B833}"/>
    <cellStyle name="ป้อนค่า 4 2 6" xfId="9449" xr:uid="{1AC5BBFE-E6ED-48CB-BA3E-42CB400B2CBD}"/>
    <cellStyle name="ป้อนค่า 4 2 6 2" xfId="3464" xr:uid="{4475ED50-A228-4C87-BD54-F0EE21978140}"/>
    <cellStyle name="ป้อนค่า 4 2 6 3" xfId="18694" xr:uid="{9526942E-1AA6-41AA-B5CC-FE1BEAB9C947}"/>
    <cellStyle name="ป้อนค่า 4 2 6 4" xfId="30547" xr:uid="{32AC7DBC-8094-4163-A77A-A687BD0D2764}"/>
    <cellStyle name="ป้อนค่า 4 2 6 5" xfId="35015" xr:uid="{480B5288-5468-406F-8FE0-C9F979CF731F}"/>
    <cellStyle name="ป้อนค่า 4 2 7" xfId="6165" xr:uid="{4C13FE0A-85AC-4E7B-A0D9-9F36E854AC1E}"/>
    <cellStyle name="ป้อนค่า 4 2 7 2" xfId="14657" xr:uid="{A7EB1F6C-E903-4C9E-A6C0-091967120F4B}"/>
    <cellStyle name="ป้อนค่า 4 2 7 3" xfId="20766" xr:uid="{3F3D384D-21B0-44AE-86C1-3FB662103887}"/>
    <cellStyle name="ป้อนค่า 4 2 7 4" xfId="27263" xr:uid="{CC0163D8-0EA2-4BBA-9CBD-30408B5BCCB2}"/>
    <cellStyle name="ป้อนค่า 4 2 7 5" xfId="33444" xr:uid="{AA4B7C58-6740-4935-A911-788964B9C25D}"/>
    <cellStyle name="ป้อนค่า 4 2 8" xfId="10593" xr:uid="{F6D16DF0-D278-41A4-8369-80619691F243}"/>
    <cellStyle name="ป้อนค่า 4 2 8 2" xfId="14578" xr:uid="{ABAFE519-D07A-442A-BBA0-F4DC979A1FA4}"/>
    <cellStyle name="ป้อนค่า 4 2 8 3" xfId="22291" xr:uid="{5D386322-7574-4A02-B40A-4EB08E73C507}"/>
    <cellStyle name="ป้อนค่า 4 2 8 4" xfId="31691" xr:uid="{DE938BDB-583A-4510-ABC7-6AFBC54C80A3}"/>
    <cellStyle name="ป้อนค่า 4 2 8 5" xfId="23501" xr:uid="{6F9ABB8E-8466-41BA-B890-B91342D47FC0}"/>
    <cellStyle name="ป้อนค่า 4 2 9" xfId="4238" xr:uid="{5E2EEAC6-811F-40C2-A20A-62BA8F63DE99}"/>
    <cellStyle name="ป้อนค่า 4 3" xfId="4624" xr:uid="{52A21F0E-F50F-42C8-92F9-1ECE59DDA16B}"/>
    <cellStyle name="ป้อนค่า 4 3 10" xfId="25745" xr:uid="{C6DB917C-5779-434B-9477-F5851ED043D9}"/>
    <cellStyle name="ป้อนค่า 4 3 11" xfId="35805" xr:uid="{E0C1EF18-7607-469D-A920-E48BC8880CB7}"/>
    <cellStyle name="ป้อนค่า 4 3 2" xfId="8128" xr:uid="{69EB5CDD-255D-4014-A369-AB789EE9CD69}"/>
    <cellStyle name="ป้อนค่า 4 3 2 2" xfId="13038" xr:uid="{535B0EF1-EC78-46F3-8F45-2A9DF2B68A43}"/>
    <cellStyle name="ป้อนค่า 4 3 2 3" xfId="23364" xr:uid="{C67630EF-B5DF-4E4C-881F-C4F2B27B207F}"/>
    <cellStyle name="ป้อนค่า 4 3 2 4" xfId="29226" xr:uid="{25FD4140-0314-49EC-B91D-230CD16CCE25}"/>
    <cellStyle name="ป้อนค่า 4 3 2 5" xfId="33126" xr:uid="{48248719-6112-4B2D-8FD8-821D719AFDEE}"/>
    <cellStyle name="ป้อนค่า 4 3 3" xfId="8949" xr:uid="{0CC330DA-78DE-488D-BE65-7CDC63DEA015}"/>
    <cellStyle name="ป้อนค่า 4 3 3 2" xfId="3202" xr:uid="{B5DCD800-D577-4010-917F-497FAA6B8864}"/>
    <cellStyle name="ป้อนค่า 4 3 3 3" xfId="13811" xr:uid="{E3EEDDE4-63EF-4860-8C14-1A081D2A1E28}"/>
    <cellStyle name="ป้อนค่า 4 3 3 4" xfId="30047" xr:uid="{3D10D9E7-BEC5-4968-81B6-7CE6A6237155}"/>
    <cellStyle name="ป้อนค่า 4 3 3 5" xfId="32744" xr:uid="{CF1B38C8-04A4-4877-97F6-4222F273FE0F}"/>
    <cellStyle name="ป้อนค่า 4 3 4" xfId="9773" xr:uid="{1A4FF60F-BF62-41D8-ADED-FE063C719138}"/>
    <cellStyle name="ป้อนค่า 4 3 4 2" xfId="12547" xr:uid="{DD746EF3-8FA4-4258-B39E-AACD1A760AFE}"/>
    <cellStyle name="ป้อนค่า 4 3 4 3" xfId="17570" xr:uid="{EDE36317-81BF-4995-8804-A3473C6639BA}"/>
    <cellStyle name="ป้อนค่า 4 3 4 4" xfId="30871" xr:uid="{CA349BAC-92F0-4B3C-AA63-A9603AF80BF4}"/>
    <cellStyle name="ป้อนค่า 4 3 4 5" xfId="24420" xr:uid="{3A4237E3-0BF0-4A12-9233-9CF69F737A27}"/>
    <cellStyle name="ป้อนค่า 4 3 5" xfId="8396" xr:uid="{A5F13393-09E9-422D-969B-7B0CA8835484}"/>
    <cellStyle name="ป้อนค่า 4 3 5 2" xfId="4295" xr:uid="{C014011B-759A-4AB9-A0FE-724A4E4E5555}"/>
    <cellStyle name="ป้อนค่า 4 3 5 3" xfId="19852" xr:uid="{1D30526A-2F1D-4D58-B510-636AE051C98E}"/>
    <cellStyle name="ป้อนค่า 4 3 5 4" xfId="29494" xr:uid="{288F6972-7A5F-46C1-A027-2D6A5281F8C4}"/>
    <cellStyle name="ป้อนค่า 4 3 5 5" xfId="27654" xr:uid="{BF61D98E-9C71-42C0-BF62-4CB2C5EB03DE}"/>
    <cellStyle name="ป้อนค่า 4 3 6" xfId="10883" xr:uid="{A157B3DB-B42C-4DF7-A6CB-2D41F0146D09}"/>
    <cellStyle name="ป้อนค่า 4 3 6 2" xfId="17690" xr:uid="{D3CEE0CD-ED2C-4924-8EC3-CE9FB1431D69}"/>
    <cellStyle name="ป้อนค่า 4 3 6 3" xfId="21321" xr:uid="{0AE57BA6-1646-4BAD-8DDE-C8B6BCB3E946}"/>
    <cellStyle name="ป้อนค่า 4 3 6 4" xfId="31981" xr:uid="{5288F7ED-6C3D-45BA-9F10-F9F8556B4CBB}"/>
    <cellStyle name="ป้อนค่า 4 3 6 5" xfId="25138" xr:uid="{64394E76-3034-4F40-8FAE-9292EF8B264E}"/>
    <cellStyle name="ป้อนค่า 4 3 7" xfId="6717" xr:uid="{12F6B548-7391-40EE-8CCD-6C78163147BD}"/>
    <cellStyle name="ป้อนค่า 4 3 7 2" xfId="17866" xr:uid="{9F3338FD-121B-4FBC-9AF5-7BE157BACEBF}"/>
    <cellStyle name="ป้อนค่า 4 3 7 3" xfId="21324" xr:uid="{B33E75FD-4166-45E1-9C8A-FE1CB3A8093E}"/>
    <cellStyle name="ป้อนค่า 4 3 7 4" xfId="27815" xr:uid="{17943E09-0919-4036-8A66-66CC1004E1F8}"/>
    <cellStyle name="ป้อนค่า 4 3 7 5" xfId="36180" xr:uid="{6725AE61-EEA9-4D9E-848B-0F04451F1FE4}"/>
    <cellStyle name="ป้อนค่า 4 3 8" xfId="16676" xr:uid="{E209FAE4-62FB-46A1-BB42-1DBBB68913FF}"/>
    <cellStyle name="ป้อนค่า 4 3 9" xfId="15568" xr:uid="{DCD8427C-1D7A-4822-A238-D76C6350342B}"/>
    <cellStyle name="ป้อนค่า 4 4" xfId="6352" xr:uid="{08CB6E63-DD7A-4FFE-B576-B95228C6D1A4}"/>
    <cellStyle name="ป้อนค่า 4 4 2" xfId="2319" xr:uid="{8A3C7A65-FC11-49BB-ACD4-6949A1E56EAD}"/>
    <cellStyle name="ป้อนค่า 4 4 3" xfId="17148" xr:uid="{FD233CED-4396-43E7-8117-ABE69555F4A0}"/>
    <cellStyle name="ป้อนค่า 4 4 4" xfId="27450" xr:uid="{639F86C6-0C9B-43F0-A86B-615776B3F3B6}"/>
    <cellStyle name="ป้อนค่า 4 4 5" xfId="26156" xr:uid="{1620732F-0351-47B8-82D0-BC1E5D341229}"/>
    <cellStyle name="ป้อนค่า 4 5" xfId="7779" xr:uid="{43A46ADD-8DCC-4803-9D5A-B8D3D71EE317}"/>
    <cellStyle name="ป้อนค่า 4 5 2" xfId="16929" xr:uid="{AE207FED-491D-4AA0-80D4-E5DAC27C779D}"/>
    <cellStyle name="ป้อนค่า 4 5 3" xfId="18893" xr:uid="{701E44BD-06AF-462D-B86A-B3A7E443B140}"/>
    <cellStyle name="ป้อนค่า 4 5 4" xfId="28877" xr:uid="{1F178978-ED49-4B90-A0FD-F2A5333AAA2E}"/>
    <cellStyle name="ป้อนค่า 4 5 5" xfId="34196" xr:uid="{06052725-72DB-438F-A517-2A40D50ED655}"/>
    <cellStyle name="ป้อนค่า 4 6" xfId="8589" xr:uid="{FDA2A399-3898-4E26-A7F3-BA7CFDEA558C}"/>
    <cellStyle name="ป้อนค่า 4 6 2" xfId="18246" xr:uid="{5631FD37-A190-4A49-8278-E1D21FB2A19E}"/>
    <cellStyle name="ป้อนค่า 4 6 3" xfId="23234" xr:uid="{7DA2BDD2-EF67-4CE3-AF05-7F8AFECD0991}"/>
    <cellStyle name="ป้อนค่า 4 6 4" xfId="29687" xr:uid="{6CE5DD66-2821-4302-A20F-8AADC2179F0F}"/>
    <cellStyle name="ป้อนค่า 4 6 5" xfId="32920" xr:uid="{64C7252C-DA62-4487-8A7F-462A6DA9EC44}"/>
    <cellStyle name="ป้อนค่า 4 7" xfId="9448" xr:uid="{7B7D32D7-CDA0-4FCF-845E-5320069D6D6D}"/>
    <cellStyle name="ป้อนค่า 4 7 2" xfId="12605" xr:uid="{C7B5178D-2558-43C9-A0F3-EA670D1E3BF1}"/>
    <cellStyle name="ป้อนค่า 4 7 3" xfId="22968" xr:uid="{51909965-267B-46C4-BF5C-EDB0292EA00D}"/>
    <cellStyle name="ป้อนค่า 4 7 4" xfId="30546" xr:uid="{E03A90F4-5821-40B3-825A-B7EEA44AAFD2}"/>
    <cellStyle name="ป้อนค่า 4 7 5" xfId="35538" xr:uid="{012D6229-D88A-4BF5-AD77-D54804130221}"/>
    <cellStyle name="ป้อนค่า 4 8" xfId="7084" xr:uid="{C6F145FD-D448-40B9-A225-CFA3AED962BE}"/>
    <cellStyle name="ป้อนค่า 4 8 2" xfId="16133" xr:uid="{DF71EC6F-8E81-4A80-9188-F42BFF17D92C}"/>
    <cellStyle name="ป้อนค่า 4 8 3" xfId="21096" xr:uid="{875B5559-34A7-4CD8-83A3-9AF13F6D88CA}"/>
    <cellStyle name="ป้อนค่า 4 8 4" xfId="28182" xr:uid="{C4E91F08-0F13-4089-A532-D0C7F8C6CE31}"/>
    <cellStyle name="ป้อนค่า 4 8 5" xfId="32295" xr:uid="{6B9C03D2-DE6F-41DD-B2FE-B8B82EE206ED}"/>
    <cellStyle name="ป้อนค่า 4 9" xfId="10592" xr:uid="{53FD97C7-7FC3-427B-984E-6D6D8ED09348}"/>
    <cellStyle name="ป้อนค่า 4 9 2" xfId="17709" xr:uid="{3691DE5C-AFD2-4794-A67C-FF136870F39C}"/>
    <cellStyle name="ป้อนค่า 4 9 3" xfId="18547" xr:uid="{110D1851-AD02-46B3-A1CF-87715A053A96}"/>
    <cellStyle name="ป้อนค่า 4 9 4" xfId="31690" xr:uid="{11CCD261-0A8C-4E6B-B03C-B2FD6CD7CD7B}"/>
    <cellStyle name="ป้อนค่า 4 9 5" xfId="25827" xr:uid="{7216B347-124B-44B1-A70F-F1366917303B}"/>
    <cellStyle name="ป้อนค่า 5" xfId="2070" xr:uid="{00000000-0005-0000-0000-000016080000}"/>
    <cellStyle name="ป้อนค่า 5 10" xfId="4239" xr:uid="{C63735A7-7728-45AE-9DBD-E923FEFAF7D0}"/>
    <cellStyle name="ป้อนค่า 5 11" xfId="13790" xr:uid="{9FF9E8A3-B512-4C93-987C-28E7F40362B6}"/>
    <cellStyle name="ป้อนค่า 5 12" xfId="19637" xr:uid="{60487C35-0D0C-40E6-B140-6289348A1D7C}"/>
    <cellStyle name="ป้อนค่า 5 13" xfId="25372" xr:uid="{2525D52A-5ED3-4DD8-B52D-ED698C4A7F9F}"/>
    <cellStyle name="ป้อนค่า 5 14" xfId="35854" xr:uid="{F40049D9-3E51-4A03-8A19-421723B182A4}"/>
    <cellStyle name="ป้อนค่า 5 2" xfId="2071" xr:uid="{00000000-0005-0000-0000-000017080000}"/>
    <cellStyle name="ป้อนค่า 5 2 10" xfId="16413" xr:uid="{1C20903B-40A0-4F26-AC5C-4BB2E3754AE3}"/>
    <cellStyle name="ป้อนค่า 5 2 11" xfId="22641" xr:uid="{BA5B01DD-16F0-4C19-AC73-8EB02EF50293}"/>
    <cellStyle name="ป้อนค่า 5 2 12" xfId="25373" xr:uid="{27582A02-83AD-4CA8-A7A4-5AB7821AD913}"/>
    <cellStyle name="ป้อนค่า 5 2 13" xfId="35314" xr:uid="{EB7F574F-A34C-410C-BB1E-933B2A5F021C}"/>
    <cellStyle name="ป้อนค่า 5 2 2" xfId="4627" xr:uid="{C0465DCC-290E-4FC3-AAAE-E52932E7C8A6}"/>
    <cellStyle name="ป้อนค่า 5 2 2 10" xfId="25748" xr:uid="{02222477-424F-4A62-AD51-E7E572294765}"/>
    <cellStyle name="ป้อนค่า 5 2 2 11" xfId="33593" xr:uid="{B89B4E33-7328-4974-AA91-BE245A1B7498}"/>
    <cellStyle name="ป้อนค่า 5 2 2 2" xfId="8131" xr:uid="{EB30D843-BE3A-46D0-B4EF-AB6FB0E4BCA1}"/>
    <cellStyle name="ป้อนค่า 5 2 2 2 2" xfId="13036" xr:uid="{B88D7BF4-E776-426A-8049-6E7C83803788}"/>
    <cellStyle name="ป้อนค่า 5 2 2 2 3" xfId="19128" xr:uid="{219F0C28-C7E3-496B-B456-A3C214AD435F}"/>
    <cellStyle name="ป้อนค่า 5 2 2 2 4" xfId="29229" xr:uid="{CB630EF4-A112-4ABB-99A5-598C1DA1AC0E}"/>
    <cellStyle name="ป้อนค่า 5 2 2 2 5" xfId="33125" xr:uid="{BCEA4B04-9D06-422C-8826-7E6A4704A993}"/>
    <cellStyle name="ป้อนค่า 5 2 2 3" xfId="8952" xr:uid="{1D18B48D-FCA5-47A8-9D4C-47D19E2C060C}"/>
    <cellStyle name="ป้อนค่า 5 2 2 3 2" xfId="18128" xr:uid="{377AE5DA-ABDE-4AD8-A978-6E4A7460CFB5}"/>
    <cellStyle name="ป้อนค่า 5 2 2 3 3" xfId="18858" xr:uid="{7A7E5C36-0BBD-417B-8212-403D1CCF3C1B}"/>
    <cellStyle name="ป้อนค่า 5 2 2 3 4" xfId="30050" xr:uid="{4CC70641-02D7-445E-A540-CBA652571327}"/>
    <cellStyle name="ป้อนค่า 5 2 2 3 5" xfId="32023" xr:uid="{AFE91115-70E4-4DCE-A698-39F1CF0DD490}"/>
    <cellStyle name="ป้อนค่า 5 2 2 4" xfId="9776" xr:uid="{7A6FC06C-00C7-420F-A5AC-A3FBCD5060E8}"/>
    <cellStyle name="ป้อนค่า 5 2 2 4 2" xfId="15470" xr:uid="{B0C09556-53E5-474D-8C09-AE6280774C31}"/>
    <cellStyle name="ป้อนค่า 5 2 2 4 3" xfId="22233" xr:uid="{675FBE29-9638-4DB4-8117-569373D614A4}"/>
    <cellStyle name="ป้อนค่า 5 2 2 4 4" xfId="30874" xr:uid="{3495A91A-B539-416A-9D95-D282A37F329E}"/>
    <cellStyle name="ป้อนค่า 5 2 2 4 5" xfId="33393" xr:uid="{EE897EC9-AB28-4750-99C8-696C47C725BE}"/>
    <cellStyle name="ป้อนค่า 5 2 2 5" xfId="9739" xr:uid="{952EAA90-B2F1-47A8-B991-1A1BCC97F7B5}"/>
    <cellStyle name="ป้อนค่า 5 2 2 5 2" xfId="3557" xr:uid="{27D30610-0A29-444B-8BFD-CA2896D6BF56}"/>
    <cellStyle name="ป้อนค่า 5 2 2 5 3" xfId="22807" xr:uid="{919CF5EC-3879-40B7-9352-70607AF6E7A6}"/>
    <cellStyle name="ป้อนค่า 5 2 2 5 4" xfId="30837" xr:uid="{B4A2BBE6-4918-4BA2-856C-11C14A14072E}"/>
    <cellStyle name="ป้อนค่า 5 2 2 5 5" xfId="34474" xr:uid="{137B4B0A-751D-40F5-B127-C0197CD9ED75}"/>
    <cellStyle name="ป้อนค่า 5 2 2 6" xfId="10886" xr:uid="{FC7EB76F-7528-4F3B-8B5B-5FD4FAFDA71B}"/>
    <cellStyle name="ป้อนค่า 5 2 2 6 2" xfId="15953" xr:uid="{5B468535-C6D0-41B6-8F3B-55926353E958}"/>
    <cellStyle name="ป้อนค่า 5 2 2 6 3" xfId="20388" xr:uid="{AF4BD8EA-3FCB-4E7D-A7E9-68702FD9D4B5}"/>
    <cellStyle name="ป้อนค่า 5 2 2 6 4" xfId="31984" xr:uid="{85F15CF3-482E-42C5-81EB-F748DCAEA25A}"/>
    <cellStyle name="ป้อนค่า 5 2 2 6 5" xfId="25141" xr:uid="{0F8672A4-ADE0-4AE5-8BDF-108FBDE47A69}"/>
    <cellStyle name="ป้อนค่า 5 2 2 7" xfId="6720" xr:uid="{30ED82BE-1D1F-4110-B0D1-1AC986AB19AD}"/>
    <cellStyle name="ป้อนค่า 5 2 2 7 2" xfId="16159" xr:uid="{B5F7DB22-D12A-450A-A4D1-10C72B26CF25}"/>
    <cellStyle name="ป้อนค่า 5 2 2 7 3" xfId="21122" xr:uid="{239444A6-76A8-49BD-8550-ECD01580C13D}"/>
    <cellStyle name="ป้อนค่า 5 2 2 7 4" xfId="27818" xr:uid="{70B8ABDC-FC1B-4959-BD4A-48DC6BAB1D5D}"/>
    <cellStyle name="ป้อนค่า 5 2 2 7 5" xfId="32321" xr:uid="{4A68CF54-C51C-4681-A00C-931FD4976F9C}"/>
    <cellStyle name="ป้อนค่า 5 2 2 8" xfId="14864" xr:uid="{E09774A6-EBFD-4E60-A594-7D191038C7E6}"/>
    <cellStyle name="ป้อนค่า 5 2 2 9" xfId="21773" xr:uid="{C874A2BC-1AAA-4548-9DA6-610D41A46CEF}"/>
    <cellStyle name="ป้อนค่า 5 2 3" xfId="6355" xr:uid="{CA6F49AC-1437-469A-B70D-2CEEC0A66E57}"/>
    <cellStyle name="ป้อนค่า 5 2 3 2" xfId="2322" xr:uid="{36A9C49E-61D3-4484-845C-139FB9955C7F}"/>
    <cellStyle name="ป้อนค่า 5 2 3 3" xfId="15558" xr:uid="{21575EED-1CEB-4686-BCB3-19B042514C43}"/>
    <cellStyle name="ป้อนค่า 5 2 3 4" xfId="27453" xr:uid="{28A3983E-4522-4B07-BCAF-37028934D8BF}"/>
    <cellStyle name="ป้อนค่า 5 2 3 5" xfId="23848" xr:uid="{6AB6809A-2110-45B5-9BEA-FA23CCFACDBA}"/>
    <cellStyle name="ป้อนค่า 5 2 4" xfId="7782" xr:uid="{4D44EF74-8B6C-434F-878D-B68812818B1B}"/>
    <cellStyle name="ป้อนค่า 5 2 4 2" xfId="12985" xr:uid="{4201B921-8AC2-43D0-99DF-043D04FA934E}"/>
    <cellStyle name="ป้อนค่า 5 2 4 3" xfId="20245" xr:uid="{BE1DFC3C-AD1B-4219-AB23-90A2E984A2D4}"/>
    <cellStyle name="ป้อนค่า 5 2 4 4" xfId="28880" xr:uid="{5F512969-1B21-47F2-9B86-D9587560DDAA}"/>
    <cellStyle name="ป้อนค่า 5 2 4 5" xfId="33282" xr:uid="{016D2015-C0BA-44CB-AFD7-EF70849BBA9F}"/>
    <cellStyle name="ป้อนค่า 5 2 5" xfId="8592" xr:uid="{D92E5BF6-FDDA-4258-A686-E8FCD5295304}"/>
    <cellStyle name="ป้อนค่า 5 2 5 2" xfId="12891" xr:uid="{21FBC791-CF70-4735-8F9B-249ACBE5F387}"/>
    <cellStyle name="ป้อนค่า 5 2 5 3" xfId="23232" xr:uid="{0648AE63-9874-4B4E-A9FF-F2DE78F66892}"/>
    <cellStyle name="ป้อนค่า 5 2 5 4" xfId="29690" xr:uid="{D736E708-F426-44B9-808D-B0A7D0ED4D78}"/>
    <cellStyle name="ป้อนค่า 5 2 5 5" xfId="24208" xr:uid="{ACE8D608-0439-48D9-9107-BFB54359FB4C}"/>
    <cellStyle name="ป้อนค่า 5 2 6" xfId="9451" xr:uid="{E1A98952-BB1F-47E6-AB48-D7ED69E81A80}"/>
    <cellStyle name="ป้อนค่า 5 2 6 2" xfId="12603" xr:uid="{51B21165-C8CD-4FAC-A496-8890616DD6B7}"/>
    <cellStyle name="ป้อนค่า 5 2 6 3" xfId="18695" xr:uid="{7701C244-987B-4837-8E99-732E37E23F75}"/>
    <cellStyle name="ป้อนค่า 5 2 6 4" xfId="30549" xr:uid="{510C5265-78A4-49C9-BC07-24FB61D48C74}"/>
    <cellStyle name="ป้อนค่า 5 2 6 5" xfId="32799" xr:uid="{27522632-9DF2-45E4-B7B0-598232657180}"/>
    <cellStyle name="ป้อนค่า 5 2 7" xfId="9387" xr:uid="{7D7940F7-E2B3-43A7-BC6A-F91DB086F331}"/>
    <cellStyle name="ป้อนค่า 5 2 7 2" xfId="18004" xr:uid="{58FD9C81-73DA-4F9F-8DDE-53E1FA8826A3}"/>
    <cellStyle name="ป้อนค่า 5 2 7 3" xfId="22989" xr:uid="{FA5D3219-13D9-424A-9D86-5F7905CC5B61}"/>
    <cellStyle name="ป้อนค่า 5 2 7 4" xfId="30485" xr:uid="{AAA21A81-F71C-472B-845F-ECAE26CE8178}"/>
    <cellStyle name="ป้อนค่า 5 2 7 5" xfId="32637" xr:uid="{65414CEA-E8AC-4424-B109-03D4D0D14152}"/>
    <cellStyle name="ป้อนค่า 5 2 8" xfId="10595" xr:uid="{5E3ADDCD-0CAA-495E-8C19-74025A30321E}"/>
    <cellStyle name="ป้อนค่า 5 2 8 2" xfId="15972" xr:uid="{51EA25BB-D7AB-47B6-B423-43005064DC3A}"/>
    <cellStyle name="ป้อนค่า 5 2 8 3" xfId="20376" xr:uid="{CB6575A6-7659-4BC1-8F8B-948B720D96A4}"/>
    <cellStyle name="ป้อนค่า 5 2 8 4" xfId="31693" xr:uid="{9C7ED453-9277-48B2-A8E6-2449C1354B9A}"/>
    <cellStyle name="ป้อนค่า 5 2 8 5" xfId="37000" xr:uid="{589FCCC8-85F0-49FF-A59C-DEDEE92A0952}"/>
    <cellStyle name="ป้อนค่า 5 2 9" xfId="4240" xr:uid="{E2F56084-F5CA-44A9-A895-AE4B13A7DA4B}"/>
    <cellStyle name="ป้อนค่า 5 3" xfId="4626" xr:uid="{EF63779C-A3AD-434B-B1EA-FAFDBC999215}"/>
    <cellStyle name="ป้อนค่า 5 3 10" xfId="25747" xr:uid="{35209333-C9AA-4F0B-837C-ECD8802DB047}"/>
    <cellStyle name="ป้อนค่า 5 3 11" xfId="34682" xr:uid="{8BE34B12-383C-4B11-B64E-8891C0AE87AF}"/>
    <cellStyle name="ป้อนค่า 5 3 2" xfId="8130" xr:uid="{223598C8-B9E8-44BD-9DD3-93406FC8193B}"/>
    <cellStyle name="ป้อนค่า 5 3 2 2" xfId="18379" xr:uid="{8726609C-B769-4A35-8325-E91B6CF51110}"/>
    <cellStyle name="ป้อนค่า 5 3 2 3" xfId="23367" xr:uid="{21354057-ABB0-4B5C-945E-CCD23D700EF4}"/>
    <cellStyle name="ป้อนค่า 5 3 2 4" xfId="29228" xr:uid="{8D4552D2-9D42-4477-8062-5A968ABF67B7}"/>
    <cellStyle name="ป้อนค่า 5 3 2 5" xfId="33124" xr:uid="{AA2C23CD-D80D-4039-846E-5DF0ABBECDA5}"/>
    <cellStyle name="ป้อนค่า 5 3 3" xfId="8951" xr:uid="{AF646F94-7245-46B3-AC92-C3E21B02EDF6}"/>
    <cellStyle name="ป้อนค่า 5 3 3 2" xfId="4214" xr:uid="{366F1A78-6745-4E57-9233-716549A5AB76}"/>
    <cellStyle name="ป้อนค่า 5 3 3 3" xfId="23124" xr:uid="{AB3AE62D-2F35-4B58-8585-0FF520CBFBD0}"/>
    <cellStyle name="ป้อนค่า 5 3 3 4" xfId="30049" xr:uid="{8FB3E909-34DE-49E1-87FF-2CC52B9F7E91}"/>
    <cellStyle name="ป้อนค่า 5 3 3 5" xfId="25821" xr:uid="{11D48A45-559F-4F3B-BC1D-15590681264F}"/>
    <cellStyle name="ป้อนค่า 5 3 4" xfId="9775" xr:uid="{CCF129F2-B029-478A-8338-5046E48B3840}"/>
    <cellStyle name="ป้อนค่า 5 3 4 2" xfId="17767" xr:uid="{DFAFF3D2-5358-4175-81CC-20B50D73799E}"/>
    <cellStyle name="ป้อนค่า 5 3 4 3" xfId="18896" xr:uid="{FA6F99F2-BC8A-42AA-8FCF-110E721818E8}"/>
    <cellStyle name="ป้อนค่า 5 3 4 4" xfId="30873" xr:uid="{00EFEF59-31F2-486B-BBAE-3E0CFED5C6C5}"/>
    <cellStyle name="ป้อนค่า 5 3 4 5" xfId="36300" xr:uid="{1452B36D-7B97-4773-9B98-C8FACB0BEED7}"/>
    <cellStyle name="ป้อนค่า 5 3 5" xfId="9219" xr:uid="{708DD779-DD50-44F5-8458-0A0B7A51C567}"/>
    <cellStyle name="ป้อนค่า 5 3 5 2" xfId="12681" xr:uid="{EB84DC3B-E69E-4625-9696-135170D56CE6}"/>
    <cellStyle name="ป้อนค่า 5 3 5 3" xfId="18770" xr:uid="{86CCC566-5986-44F7-8916-A5B6B81A8418}"/>
    <cellStyle name="ป้อนค่า 5 3 5 4" xfId="30317" xr:uid="{FF470C72-0232-454A-B4CD-E3F603AB6405}"/>
    <cellStyle name="ป้อนค่า 5 3 5 5" xfId="32649" xr:uid="{68ACDE5A-6438-4786-A5DB-529BFAD63291}"/>
    <cellStyle name="ป้อนค่า 5 3 6" xfId="10885" xr:uid="{810CC97E-EB11-450D-A333-999F4A5B298D}"/>
    <cellStyle name="ป้อนค่า 5 3 6 2" xfId="16686" xr:uid="{B7B76436-B6CB-48DD-99B8-B6DCCBAC1A52}"/>
    <cellStyle name="ป้อนค่า 5 3 6 3" xfId="19429" xr:uid="{17F98FAA-AF81-466B-82D1-F3BD283FBA5E}"/>
    <cellStyle name="ป้อนค่า 5 3 6 4" xfId="31983" xr:uid="{C47EE204-F7B2-460F-891C-0E268A4A0AAA}"/>
    <cellStyle name="ป้อนค่า 5 3 6 5" xfId="25140" xr:uid="{CBD3EBE5-8C9D-4827-8F26-402E616566FD}"/>
    <cellStyle name="ป้อนค่า 5 3 7" xfId="6719" xr:uid="{732A3B38-819D-45D5-A4D7-0EAC3343DBBD}"/>
    <cellStyle name="ป้อนค่า 5 3 7 2" xfId="16871" xr:uid="{77FD16BF-AB84-4B3D-9FE0-2C4226A9D8DD}"/>
    <cellStyle name="ป้อนค่า 5 3 7 3" xfId="21644" xr:uid="{0335187B-280B-4F86-8964-4BC5EA564916}"/>
    <cellStyle name="ป้อนค่า 5 3 7 4" xfId="27817" xr:uid="{697E0049-DE14-4C1C-AC88-E2FDA8DEEBF8}"/>
    <cellStyle name="ป้อนค่า 5 3 7 5" xfId="35143" xr:uid="{CFF70E0D-D4B3-49FC-8B0C-5B849C1D9EB1}"/>
    <cellStyle name="ป้อนค่า 5 3 8" xfId="15626" xr:uid="{BABD9826-F741-4A84-8EF6-74B36916D29D}"/>
    <cellStyle name="ป้อนค่า 5 3 9" xfId="21953" xr:uid="{C304854A-8722-40E3-97F0-1571994F2DAC}"/>
    <cellStyle name="ป้อนค่า 5 4" xfId="6354" xr:uid="{E5AFB55A-E2A0-47CF-B0E8-50A48EBA4464}"/>
    <cellStyle name="ป้อนค่า 5 4 2" xfId="2321" xr:uid="{E567AC38-24B1-40DD-A630-8B7A10CDA9AD}"/>
    <cellStyle name="ป้อนค่า 5 4 3" xfId="12205" xr:uid="{D431F3D1-65AA-405F-898A-B225154FC124}"/>
    <cellStyle name="ป้อนค่า 5 4 4" xfId="27452" xr:uid="{9D30DCB4-043E-48C3-898B-8B6D8156F05D}"/>
    <cellStyle name="ป้อนค่า 5 4 5" xfId="32407" xr:uid="{B02978DF-0EB0-4E7B-82B7-7903D940C0AA}"/>
    <cellStyle name="ป้อนค่า 5 5" xfId="7781" xr:uid="{78FD06E9-8850-438A-A46A-87363BF29475}"/>
    <cellStyle name="ป้อนค่า 5 5 2" xfId="14289" xr:uid="{6F367FEB-78FA-4C3D-9E40-E86124E88ED3}"/>
    <cellStyle name="ป้อนค่า 5 5 3" xfId="19082" xr:uid="{59EE5242-602D-4172-BD6B-8C916355C416}"/>
    <cellStyle name="ป้อนค่า 5 5 4" xfId="28879" xr:uid="{F969290D-1FF2-46E1-B6F0-E1A1786E1D84}"/>
    <cellStyle name="ป้อนค่า 5 5 5" xfId="34250" xr:uid="{24FCDF46-E08A-4712-9B9D-EBD227537C79}"/>
    <cellStyle name="ป้อนค่า 5 6" xfId="8591" xr:uid="{D7D4D2DF-C58B-46A4-93A1-131707107AA6}"/>
    <cellStyle name="ป้อนค่า 5 6 2" xfId="18247" xr:uid="{8EB27CD2-12ED-4924-A88F-C1E1C92C26B5}"/>
    <cellStyle name="ป้อนค่า 5 6 3" xfId="15443" xr:uid="{052AEDB3-73F6-40C3-BEA6-BCDF02F39AC1}"/>
    <cellStyle name="ป้อนค่า 5 6 4" xfId="29689" xr:uid="{FCEE261C-DE34-4B4D-9EC2-C7C7E9BDD525}"/>
    <cellStyle name="ป้อนค่า 5 6 5" xfId="26492" xr:uid="{3CF1546F-0689-45D1-8F2D-37402105B583}"/>
    <cellStyle name="ป้อนค่า 5 7" xfId="9450" xr:uid="{03133E60-ED9F-4588-AA86-9200182FDE23}"/>
    <cellStyle name="ป้อนค่า 5 7 2" xfId="17982" xr:uid="{908514AD-86D4-45A9-8393-A52F869DCD7D}"/>
    <cellStyle name="ป้อนค่า 5 7 3" xfId="22969" xr:uid="{6FA8F897-4F70-45CE-AA4B-9B8B83A0CE0E}"/>
    <cellStyle name="ป้อนค่า 5 7 4" xfId="30548" xr:uid="{EC9809A8-19AE-4B7A-B939-169D7D583A3A}"/>
    <cellStyle name="ป้อนค่า 5 7 5" xfId="32179" xr:uid="{E1CD03E3-B792-4201-8745-58CA02E7198D}"/>
    <cellStyle name="ป้อนค่า 5 8" xfId="9272" xr:uid="{3448A97B-3A4B-420B-8C0C-AA4FC71E0231}"/>
    <cellStyle name="ป้อนค่า 5 8 2" xfId="12663" xr:uid="{710B41E1-CF6D-4A68-8828-894EDF7C6AE1}"/>
    <cellStyle name="ป้อนค่า 5 8 3" xfId="23026" xr:uid="{1C02F94B-2E5F-4799-9B38-1D99D152ED56}"/>
    <cellStyle name="ป้อนค่า 5 8 4" xfId="30370" xr:uid="{62D955AD-0CD8-4314-9DB6-8309516F23AE}"/>
    <cellStyle name="ป้อนค่า 5 8 5" xfId="35586" xr:uid="{CAEA7041-40B1-4BEA-B65F-5D0EF7ED4239}"/>
    <cellStyle name="ป้อนค่า 5 9" xfId="10594" xr:uid="{D0FDE921-30F6-4D57-BE7C-431048B1BF6D}"/>
    <cellStyle name="ป้อนค่า 5 9 2" xfId="16705" xr:uid="{B47E3A9A-0AC4-48F5-9012-12A3A327814B}"/>
    <cellStyle name="ป้อนค่า 5 9 3" xfId="18421" xr:uid="{372EC632-88E7-4BAD-BD0B-F72157FE199A}"/>
    <cellStyle name="ป้อนค่า 5 9 4" xfId="31692" xr:uid="{2AEE9CD2-B3B6-4813-B232-7775F466BF53}"/>
    <cellStyle name="ป้อนค่า 5 9 5" xfId="24574" xr:uid="{574E7358-E4A6-46CC-AE7A-6F87EA6FCEA8}"/>
    <cellStyle name="ป้อนค่า 6" xfId="2072" xr:uid="{00000000-0005-0000-0000-000018080000}"/>
    <cellStyle name="ป้อนค่า 6 10" xfId="4241" xr:uid="{62A7CA50-6B32-4B5F-864D-F492BE166644}"/>
    <cellStyle name="ป้อนค่า 6 11" xfId="15680" xr:uid="{9D860956-4AD4-457F-875B-FD561D0DD491}"/>
    <cellStyle name="ป้อนค่า 6 12" xfId="19812" xr:uid="{3CC20B64-AC2B-475F-810C-021AD9A0FF60}"/>
    <cellStyle name="ป้อนค่า 6 13" xfId="25374" xr:uid="{FF303671-8A70-4204-8A0C-98CC8F39A0D6}"/>
    <cellStyle name="ป้อนค่า 6 14" xfId="34731" xr:uid="{8461F7B1-1B55-4067-A2B2-527C5FCEFF12}"/>
    <cellStyle name="ป้อนค่า 6 2" xfId="2073" xr:uid="{00000000-0005-0000-0000-000019080000}"/>
    <cellStyle name="ป้อนค่า 6 2 10" xfId="14918" xr:uid="{B9AF6EFC-8700-4B7D-9383-851A7EC03AA4}"/>
    <cellStyle name="ป้อนค่า 6 2 11" xfId="21822" xr:uid="{CE008EF4-6699-4224-8C43-AE607F22D3DA}"/>
    <cellStyle name="ป้อนค่า 6 2 12" xfId="25375" xr:uid="{7D956428-42E0-4D98-A609-90FB905DEB0D}"/>
    <cellStyle name="ป้อนค่า 6 2 13" xfId="33643" xr:uid="{9B64BE50-4266-47AC-9EEE-583E33B99DCF}"/>
    <cellStyle name="ป้อนค่า 6 2 2" xfId="4629" xr:uid="{9DBD6D71-CF39-494C-A3DB-BD83341738CE}"/>
    <cellStyle name="ป้อนค่า 6 2 2 10" xfId="25750" xr:uid="{1AD0ABAB-C994-443D-A626-73424660DCBC}"/>
    <cellStyle name="ป้อนค่า 6 2 2 11" xfId="34120" xr:uid="{F99B3ACF-200A-4D02-94B6-C3664DEAAD35}"/>
    <cellStyle name="ป้อนค่า 6 2 2 2" xfId="8133" xr:uid="{F4AE6E62-BE41-41C6-A2C8-2F485B92C960}"/>
    <cellStyle name="ป้อนค่า 6 2 2 2 2" xfId="13037" xr:uid="{F3B4D24D-CC18-4402-8CDD-21FCE0CF3932}"/>
    <cellStyle name="ป้อนค่า 6 2 2 2 3" xfId="23365" xr:uid="{06D4242B-557F-4BAF-9207-D003354C391A}"/>
    <cellStyle name="ป้อนค่า 6 2 2 2 4" xfId="29231" xr:uid="{737D7123-938C-41FB-B1A2-D9DBF4FAFAB8}"/>
    <cellStyle name="ป้อนค่า 6 2 2 2 5" xfId="24092" xr:uid="{06AC354D-30B0-49B8-A6EB-663E2BFFE747}"/>
    <cellStyle name="ป้อนค่า 6 2 2 3" xfId="8954" xr:uid="{5D10F721-5559-4EAE-A6C3-F5E4968C124D}"/>
    <cellStyle name="ป้อนค่า 6 2 2 3 2" xfId="18138" xr:uid="{7CC4AA1F-6C1E-4285-AD64-C91CCDAABE65}"/>
    <cellStyle name="ป้อนค่า 6 2 2 3 3" xfId="18859" xr:uid="{48EEEF6E-04B4-4FC7-9456-624520924B82}"/>
    <cellStyle name="ป้อนค่า 6 2 2 3 4" xfId="30052" xr:uid="{6623AD02-BF61-4339-8F7F-5A63D682FC0D}"/>
    <cellStyle name="ป้อนค่า 6 2 2 3 5" xfId="32741" xr:uid="{AFB41BF0-DB1E-4937-A1B6-382967D121FC}"/>
    <cellStyle name="ป้อนค่า 6 2 2 4" xfId="9778" xr:uid="{8DA0610E-E69D-4208-8D52-FA51BBDE76E8}"/>
    <cellStyle name="ป้อนค่า 6 2 2 4 2" xfId="16030" xr:uid="{1FBD61AA-DBB5-4A38-B3C0-C18635A525FC}"/>
    <cellStyle name="ป้อนค่า 6 2 2 4 3" xfId="20237" xr:uid="{8323835B-AA3D-4CC3-8B2E-457E24B898B1}"/>
    <cellStyle name="ป้อนค่า 6 2 2 4 4" xfId="30876" xr:uid="{73ACE77B-7049-4652-9B77-41521A8959AC}"/>
    <cellStyle name="ป้อนค่า 6 2 2 4 5" xfId="33218" xr:uid="{58C62C75-E139-44DC-88A0-B6BC8D7CDDE6}"/>
    <cellStyle name="ป้อนค่า 6 2 2 5" xfId="9738" xr:uid="{889A2B3F-3075-4052-880F-55A7F5B49BCB}"/>
    <cellStyle name="ป้อนค่า 6 2 2 5 2" xfId="12046" xr:uid="{A36DDFB7-DBD3-419B-9FC6-7A00D6506F6F}"/>
    <cellStyle name="ป้อนค่า 6 2 2 5 3" xfId="19952" xr:uid="{BF315588-9EA8-4438-9EA4-33625384DFA8}"/>
    <cellStyle name="ป้อนค่า 6 2 2 5 4" xfId="30836" xr:uid="{590069D4-7BB0-4E0C-B1E4-2DA94331A376}"/>
    <cellStyle name="ป้อนค่า 6 2 2 5 5" xfId="36824" xr:uid="{9BC8EA47-DFFB-4A64-B328-713651437549}"/>
    <cellStyle name="ป้อนค่า 6 2 2 6" xfId="10888" xr:uid="{137E7365-FB99-4C3E-92C3-70D1EDC063E9}"/>
    <cellStyle name="ป้อนค่า 6 2 2 6 2" xfId="11965" xr:uid="{39021245-628D-44F9-B636-E61721B7EE09}"/>
    <cellStyle name="ป้อนค่า 6 2 2 6 3" xfId="18566" xr:uid="{B47CA367-B5E3-4144-BCE5-377040B8F5C1}"/>
    <cellStyle name="ป้อนค่า 6 2 2 6 4" xfId="31986" xr:uid="{8203F1B5-023A-40D7-8084-D268BB2BB2EA}"/>
    <cellStyle name="ป้อนค่า 6 2 2 6 5" xfId="25143" xr:uid="{2465CA6E-A2E9-4DBB-B473-2CB88562BC38}"/>
    <cellStyle name="ป้อนค่า 6 2 2 7" xfId="6722" xr:uid="{5948E95C-2982-4826-B94E-0A9BBB1968C2}"/>
    <cellStyle name="ป้อนค่า 6 2 2 7 2" xfId="12176" xr:uid="{EF5FE0BD-190D-4A36-96C7-CC44C2E67661}"/>
    <cellStyle name="ป้อนค่า 6 2 2 7 3" xfId="21384" xr:uid="{847EDBBC-ADEB-4206-83BA-522C705198B6}"/>
    <cellStyle name="ป้อนค่า 6 2 2 7 4" xfId="27820" xr:uid="{B18B540B-20AF-4D12-A5AC-D55BE8EF3979}"/>
    <cellStyle name="ป้อนค่า 6 2 2 7 5" xfId="26260" xr:uid="{960B3DD4-CD94-45ED-8CA3-243DC8188C82}"/>
    <cellStyle name="ป้อนค่า 6 2 2 8" xfId="17446" xr:uid="{C28CF72E-C786-4B75-8276-9AB1D9211A92}"/>
    <cellStyle name="ป้อนค่า 6 2 2 9" xfId="20672" xr:uid="{8088FB4E-D06B-42AA-B26D-917C645CCFD5}"/>
    <cellStyle name="ป้อนค่า 6 2 3" xfId="6357" xr:uid="{9587630F-C52F-49BA-A97D-34091F88DB3C}"/>
    <cellStyle name="ป้อนค่า 6 2 3 2" xfId="2323" xr:uid="{6DB15A40-B125-45CA-A3CA-63FEACBCE2E6}"/>
    <cellStyle name="ป้อนค่า 6 2 3 3" xfId="17376" xr:uid="{76431236-46BA-4487-9D07-65259C5C0163}"/>
    <cellStyle name="ป้อนค่า 6 2 3 4" xfId="27455" xr:uid="{8BC3EE15-BF6B-4D7D-8B45-7326B47747A5}"/>
    <cellStyle name="ป้อนค่า 6 2 3 5" xfId="25153" xr:uid="{C96E2E0D-AEE8-40A3-9000-F44E32F3CE4C}"/>
    <cellStyle name="ป้อนค่า 6 2 4" xfId="7784" xr:uid="{11E99DD0-2E24-447D-B1AD-1DCA39795E1C}"/>
    <cellStyle name="ป้อนค่า 6 2 4 2" xfId="13188" xr:uid="{0925451A-4048-4944-BD16-4ED4868833CE}"/>
    <cellStyle name="ป้อนค่า 6 2 4 3" xfId="20005" xr:uid="{66D404B6-160C-461A-B8D9-2511047F5516}"/>
    <cellStyle name="ป้อนค่า 6 2 4 4" xfId="28882" xr:uid="{34F0D655-E4A7-410D-AB9D-0F7942950FA5}"/>
    <cellStyle name="ป้อนค่า 6 2 4 5" xfId="36874" xr:uid="{C5089D0B-68FE-4F2A-9A53-59AFCAB41221}"/>
    <cellStyle name="ป้อนค่า 6 2 5" xfId="8594" xr:uid="{4CA8C4FC-238F-4083-B65D-E44AD9501DA7}"/>
    <cellStyle name="ป้อนค่า 6 2 5 2" xfId="3063" xr:uid="{1FC19147-5530-4920-AF51-3A533DCE230A}"/>
    <cellStyle name="ป้อนค่า 6 2 5 3" xfId="23233" xr:uid="{8293F6E4-955F-4591-97E9-8C9AF856B0CC}"/>
    <cellStyle name="ป้อนค่า 6 2 5 4" xfId="29692" xr:uid="{BCC07D30-92CF-42C4-97E5-8E73DDA2A136}"/>
    <cellStyle name="ป้อนค่า 6 2 5 5" xfId="24210" xr:uid="{F64BB283-1D5A-4ADA-B74D-F7721C89E647}"/>
    <cellStyle name="ป้อนค่า 6 2 6" xfId="9453" xr:uid="{54E8A789-EF54-4A99-A813-786FB0DF39FE}"/>
    <cellStyle name="ป้อนค่า 6 2 6 2" xfId="12604" xr:uid="{123B20EB-E858-4F8E-A554-DEA92864DAA7}"/>
    <cellStyle name="ป้อนค่า 6 2 6 3" xfId="11796" xr:uid="{2E3E7D94-2571-492B-866E-81E4B002CB3D}"/>
    <cellStyle name="ป้อนค่า 6 2 6 4" xfId="30551" xr:uid="{73064782-A37A-4466-A2F2-35862AB266A3}"/>
    <cellStyle name="ป้อนค่า 6 2 6 5" xfId="33153" xr:uid="{90478585-4D66-4F27-9699-2418EB0CA71A}"/>
    <cellStyle name="ป้อนค่า 6 2 7" xfId="10038" xr:uid="{C73AC780-FC77-426D-91D9-CACA67919C1F}"/>
    <cellStyle name="ป้อนค่า 6 2 7 2" xfId="12530" xr:uid="{E3DB43EC-8FD0-46A0-868C-C19B5F6746BB}"/>
    <cellStyle name="ป้อนค่า 6 2 7 3" xfId="20983" xr:uid="{864E539E-A0CA-4AD0-B66C-957AA6C0C910}"/>
    <cellStyle name="ป้อนค่า 6 2 7 4" xfId="31136" xr:uid="{9D3DAD5C-B88F-4D50-959E-E1BD7C965962}"/>
    <cellStyle name="ป้อนค่า 6 2 7 5" xfId="32137" xr:uid="{56C0F3A5-3C2F-4A92-85F8-05959608DD43}"/>
    <cellStyle name="ป้อนค่า 6 2 8" xfId="10597" xr:uid="{7EDABB5B-03A3-4FBD-8849-BAF3CC61B84A}"/>
    <cellStyle name="ป้อนค่า 6 2 8 2" xfId="11984" xr:uid="{F2BAD7A1-F6C3-4634-BFBB-74D35A73B31E}"/>
    <cellStyle name="ป้อนค่า 6 2 8 3" xfId="18584" xr:uid="{2F5A87B3-2A4C-4FC0-BAFD-AEDD28F61076}"/>
    <cellStyle name="ป้อนค่า 6 2 8 4" xfId="31695" xr:uid="{C515C7D1-D29D-4E79-9EAB-B04864C37E77}"/>
    <cellStyle name="ป้อนค่า 6 2 8 5" xfId="24575" xr:uid="{BE9B58DD-F869-4182-BE91-53B55B86AF11}"/>
    <cellStyle name="ป้อนค่า 6 2 9" xfId="4242" xr:uid="{09E9CB5C-943B-4E57-A85F-5F0317F90109}"/>
    <cellStyle name="ป้อนค่า 6 3" xfId="4628" xr:uid="{D038BA6F-31BD-465A-B2BF-0989D49CF7A9}"/>
    <cellStyle name="ป้อนค่า 6 3 10" xfId="25749" xr:uid="{DF6C4AF4-3C12-499C-8A58-7700B806F36F}"/>
    <cellStyle name="ป้อนค่า 6 3 11" xfId="36633" xr:uid="{9F1A09AC-1DE0-4551-9873-525B7350AEBD}"/>
    <cellStyle name="ป้อนค่า 6 3 2" xfId="8132" xr:uid="{57BE5492-BB79-4E36-8569-5C07118287BE}"/>
    <cellStyle name="ป้อนค่า 6 3 2 2" xfId="18380" xr:uid="{6315272D-61D6-463D-AC56-2E8733B0629E}"/>
    <cellStyle name="ป้อนค่า 6 3 2 3" xfId="3977" xr:uid="{7A7E68C1-08AF-4BE9-99DE-C6350F95A6DC}"/>
    <cellStyle name="ป้อนค่า 6 3 2 4" xfId="29230" xr:uid="{F7F0C90F-6961-402E-9EBB-58362A4C67D5}"/>
    <cellStyle name="ป้อนค่า 6 3 2 5" xfId="26394" xr:uid="{71617CA0-9CD2-4689-861B-BA3C75BED2B7}"/>
    <cellStyle name="ป้อนค่า 6 3 3" xfId="8953" xr:uid="{EE029B6B-729D-40C2-9608-C911C48B81DA}"/>
    <cellStyle name="ป้อนค่า 6 3 3 2" xfId="12243" xr:uid="{52B7CA39-D935-4990-9078-5E8059442E49}"/>
    <cellStyle name="ป้อนค่า 6 3 3 3" xfId="23125" xr:uid="{C52D0F62-0C80-4C11-9A6B-D504CBCADEEA}"/>
    <cellStyle name="ป้อนค่า 6 3 3 4" xfId="30051" xr:uid="{DFD33E11-F58A-4C1F-8ED3-22D834A33624}"/>
    <cellStyle name="ป้อนค่า 6 3 3 5" xfId="32740" xr:uid="{7B6CAD05-D955-4132-8FD2-52990F61752F}"/>
    <cellStyle name="ป้อนค่า 6 3 4" xfId="9777" xr:uid="{546C195F-0F2E-4533-9D65-2360B3AF60AB}"/>
    <cellStyle name="ป้อนค่า 6 3 4 2" xfId="16763" xr:uid="{C3C8AEE3-7A68-4CA6-8CF0-18DEED35CAC8}"/>
    <cellStyle name="ป้อนค่า 6 3 4 3" xfId="15198" xr:uid="{C5E7CC1F-ED8D-4D03-B18E-F35FB9415A7E}"/>
    <cellStyle name="ป้อนค่า 6 3 4 4" xfId="30875" xr:uid="{32A49B72-1037-44D4-8E8C-F810ED5CA3A5}"/>
    <cellStyle name="ป้อนค่า 6 3 4 5" xfId="34357" xr:uid="{36467DA9-6E18-4ABA-8975-031E634CF34B}"/>
    <cellStyle name="ป้อนค่า 6 3 5" xfId="9524" xr:uid="{45A1BD93-916F-4411-AE8A-933280AFD403}"/>
    <cellStyle name="ป้อนค่า 6 3 5 2" xfId="12584" xr:uid="{2FCE5D52-45CE-41B4-90D9-2CED6576D0F4}"/>
    <cellStyle name="ป้อนค่า 6 3 5 3" xfId="15779" xr:uid="{875A44C0-E302-468E-BE30-EAEDA3E16A30}"/>
    <cellStyle name="ป้อนค่า 6 3 5 4" xfId="30622" xr:uid="{3326E65A-166F-43ED-896A-7500620D80DA}"/>
    <cellStyle name="ป้อนค่า 6 3 5 5" xfId="33379" xr:uid="{ACCDFA2E-C20D-4D06-8359-E1468C511031}"/>
    <cellStyle name="ป้อนค่า 6 3 6" xfId="10887" xr:uid="{D04DD000-6364-4963-8A99-528CCC0CD477}"/>
    <cellStyle name="ป้อนค่า 6 3 6 2" xfId="15231" xr:uid="{D218697C-5EC6-4C8F-8431-F064FF41D0F8}"/>
    <cellStyle name="ป้อนค่า 6 3 6 3" xfId="19272" xr:uid="{70360D09-A4FC-4C17-94E8-13F343CE83A8}"/>
    <cellStyle name="ป้อนค่า 6 3 6 4" xfId="31985" xr:uid="{0C58A848-61D3-40C7-A263-B7EA0CC2DC7F}"/>
    <cellStyle name="ป้อนค่า 6 3 6 5" xfId="25142" xr:uid="{1B481350-A5E6-4772-9ABE-821616BC1556}"/>
    <cellStyle name="ป้อนค่า 6 3 7" xfId="6721" xr:uid="{04AAC466-49C0-45E0-B7FD-50FEFA152BA2}"/>
    <cellStyle name="ป้อนค่า 6 3 7 2" xfId="15429" xr:uid="{2D4FB22E-F1F3-4314-84CE-25FAED5094C7}"/>
    <cellStyle name="ป้อนค่า 6 3 7 3" xfId="11925" xr:uid="{6C922D97-38C6-4A07-9361-CFB521C712EC}"/>
    <cellStyle name="ป้อนค่า 6 3 7 4" xfId="27819" xr:uid="{C9982E5A-C9E2-4F48-9742-1A0A1B99F50F}"/>
    <cellStyle name="ป้อนค่า 6 3 7 5" xfId="23952" xr:uid="{26928A01-E538-4163-AD7E-C2B434BB768E}"/>
    <cellStyle name="ป้อนค่า 6 3 8" xfId="13545" xr:uid="{C19260C7-C6D3-4E09-9BFC-55B447E0C014}"/>
    <cellStyle name="ป้อนค่า 6 3 9" xfId="21245" xr:uid="{4C4965BF-EC17-4E4B-BE35-90A0379BC9A2}"/>
    <cellStyle name="ป้อนค่า 6 4" xfId="6356" xr:uid="{FE1ED602-3F1F-4132-ADE8-35AE9ACD9A0B}"/>
    <cellStyle name="ป้อนค่า 6 4 2" xfId="12292" xr:uid="{D8BB43D4-F195-4E09-AC58-09D60DCE3D36}"/>
    <cellStyle name="ป้อนค่า 6 4 3" xfId="3757" xr:uid="{1900A311-1F77-493A-9C62-93FD571328ED}"/>
    <cellStyle name="ป้อนค่า 6 4 4" xfId="27454" xr:uid="{596B7715-FC87-470C-A837-C989FA932D79}"/>
    <cellStyle name="ป้อนค่า 6 4 5" xfId="25356" xr:uid="{6BF77D08-960D-4C4C-A342-1BC62AE67D2D}"/>
    <cellStyle name="ป้อนค่า 6 5" xfId="7783" xr:uid="{1731B31C-D569-424C-B63F-AA49795C7BA9}"/>
    <cellStyle name="ป้อนค่า 6 5 2" xfId="14347" xr:uid="{656B5FEB-C352-48A7-8204-498BD9E5F9D0}"/>
    <cellStyle name="ป้อนค่า 6 5 3" xfId="19284" xr:uid="{81C4F79A-AD2C-467F-86A3-20CACC8700C5}"/>
    <cellStyle name="ป้อนค่า 6 5 4" xfId="28881" xr:uid="{A89CEC68-3AD9-4622-80F3-06BCF339BD57}"/>
    <cellStyle name="ป้อนค่า 6 5 5" xfId="34012" xr:uid="{CAD0647B-6405-42EC-9DFE-2A43E0B0E37E}"/>
    <cellStyle name="ป้อนค่า 6 6" xfId="8593" xr:uid="{8FD71445-3659-424A-8872-1FEA2D546C84}"/>
    <cellStyle name="ป้อนค่า 6 6 2" xfId="3062" xr:uid="{DF2AD60E-EAD2-4C3C-85A6-8CBB97303D9C}"/>
    <cellStyle name="ป้อนค่า 6 6 3" xfId="18980" xr:uid="{A7F03F81-17C0-4F65-8A76-8B8E5FA2D69F}"/>
    <cellStyle name="ป้อนค่า 6 6 4" xfId="29691" xr:uid="{87D9E201-2BB5-4117-BC8E-42AB64C63B33}"/>
    <cellStyle name="ป้อนค่า 6 6 5" xfId="24209" xr:uid="{43AC9DAE-3A4B-4C10-8FDE-F3277CD0A69B}"/>
    <cellStyle name="ป้อนค่า 6 7" xfId="9452" xr:uid="{88778F94-C8BC-4521-B192-F8B88A00CD9F}"/>
    <cellStyle name="ป้อนค่า 6 7 2" xfId="17983" xr:uid="{52696CCA-18E8-4A72-A768-789BA5645321}"/>
    <cellStyle name="ป้อนค่า 6 7 3" xfId="4302" xr:uid="{44BA0F84-A2A8-48F0-A676-F44649A95BC3}"/>
    <cellStyle name="ป้อนค่า 6 7 4" xfId="30550" xr:uid="{3721E6EC-4EBA-491A-BBF7-1ADABAC5D922}"/>
    <cellStyle name="ป้อนค่า 6 7 5" xfId="36275" xr:uid="{6C068669-CEBE-4DF8-AFA7-DBC71CE1D52B}"/>
    <cellStyle name="ป้อนค่า 6 8" xfId="10031" xr:uid="{8603505D-07B6-401B-AED6-D5DF2A84F63F}"/>
    <cellStyle name="ป้อนค่า 6 8 2" xfId="15290" xr:uid="{FFEFDE25-54BF-4983-888D-A67FEA42D9DB}"/>
    <cellStyle name="ป้อนค่า 6 8 3" xfId="19213" xr:uid="{E2C28559-AF21-4F30-96A0-88385EE9356A}"/>
    <cellStyle name="ป้อนค่า 6 8 4" xfId="31129" xr:uid="{1DEF99F6-06AF-4B42-A357-2B4DEBB971C8}"/>
    <cellStyle name="ป้อนค่า 6 8 5" xfId="32591" xr:uid="{01DC0614-BF22-4ABE-9586-78D4F981834C}"/>
    <cellStyle name="ป้อนค่า 6 9" xfId="10596" xr:uid="{682458F1-40C0-4626-A54B-0676C2953F3D}"/>
    <cellStyle name="ป้อนค่า 6 9 2" xfId="15250" xr:uid="{12D0E516-9DEB-4A3E-89C2-42F7F3A4F88F}"/>
    <cellStyle name="ป้อนค่า 6 9 3" xfId="19253" xr:uid="{9BB3A0C3-56A7-414E-AB78-83E12F252E76}"/>
    <cellStyle name="ป้อนค่า 6 9 4" xfId="31694" xr:uid="{8DF5B77C-660E-4254-B836-CF1AEC3AD5FF}"/>
    <cellStyle name="ป้อนค่า 6 9 5" xfId="32405" xr:uid="{0AB52927-B4BD-4FA8-849F-06D4315DF7B5}"/>
    <cellStyle name="ป้อนค่า 7" xfId="2074" xr:uid="{00000000-0005-0000-0000-00001A080000}"/>
    <cellStyle name="ป้อนค่า 7 10" xfId="13599" xr:uid="{0421FFC9-899A-44F9-A223-7014A6791E90}"/>
    <cellStyle name="ป้อนค่า 7 11" xfId="21295" xr:uid="{9342DD50-45C1-4B8C-AF30-21A32144942C}"/>
    <cellStyle name="ป้อนค่า 7 12" xfId="25376" xr:uid="{AD7B8D8F-ACA7-4D25-A606-F1B934B30778}"/>
    <cellStyle name="ป้อนค่า 7 13" xfId="23572" xr:uid="{92A910EA-B04C-4374-BD17-FFF13CDC3380}"/>
    <cellStyle name="ป้อนค่า 7 2" xfId="4630" xr:uid="{56E7058C-7A05-408A-8B58-6837664E820E}"/>
    <cellStyle name="ป้อนค่า 7 2 10" xfId="25751" xr:uid="{FD507BF4-D483-44F6-9DEC-2CC5DF834A07}"/>
    <cellStyle name="ป้อนค่า 7 2 11" xfId="35806" xr:uid="{573F19C2-BF8E-4647-82BB-9981BDB81014}"/>
    <cellStyle name="ป้อนค่า 7 2 2" xfId="8134" xr:uid="{D5034DAC-04AC-4CB0-92FE-86C7A74206EB}"/>
    <cellStyle name="ป้อนค่า 7 2 2 2" xfId="2903" xr:uid="{86F5ACAE-4468-4747-884A-A8BEBE3287F5}"/>
    <cellStyle name="ป้อนค่า 7 2 2 3" xfId="19126" xr:uid="{CF111AC4-D197-4416-96A3-8D7663A0A3A0}"/>
    <cellStyle name="ป้อนค่า 7 2 2 4" xfId="29232" xr:uid="{10889349-1876-48A9-BC64-F340227E3B4D}"/>
    <cellStyle name="ป้อนค่า 7 2 2 5" xfId="26396" xr:uid="{9E027442-4384-4EBA-A85A-3A9B45B68891}"/>
    <cellStyle name="ป้อนค่า 7 2 3" xfId="8955" xr:uid="{0180B7AF-F96E-4F55-8A99-6DE6B8B28FD2}"/>
    <cellStyle name="ป้อนค่า 7 2 3 2" xfId="12767" xr:uid="{6B212AE0-9566-4FDC-BA33-13F07A3F9D04}"/>
    <cellStyle name="ป้อนค่า 7 2 3 3" xfId="11836" xr:uid="{6569DE1D-5F61-403E-8B14-2E1C6616AFB2}"/>
    <cellStyle name="ป้อนค่า 7 2 3 4" xfId="30053" xr:uid="{C91B9DCB-3330-49F2-9682-E6E311CEDE6D}"/>
    <cellStyle name="ป้อนค่า 7 2 3 5" xfId="24319" xr:uid="{91C111F4-1A51-4A97-B312-42303AF5D65E}"/>
    <cellStyle name="ป้อนค่า 7 2 4" xfId="9779" xr:uid="{16D6BF57-494A-41F2-B8BA-D21686358A16}"/>
    <cellStyle name="ป้อนค่า 7 2 4 2" xfId="15308" xr:uid="{3AB06546-1E76-40F4-8789-221624467EFA}"/>
    <cellStyle name="ป้อนค่า 7 2 4 3" xfId="19195" xr:uid="{B670C214-F30A-49C2-AE57-AE06904498A9}"/>
    <cellStyle name="ป้อนค่า 7 2 4 4" xfId="30877" xr:uid="{17B3B991-5D25-4E2F-8F92-9A92F8A96C00}"/>
    <cellStyle name="ป้อนค่า 7 2 4 5" xfId="32609" xr:uid="{0DAD15DF-1DD8-4D16-84F4-E966E628964F}"/>
    <cellStyle name="ป้อนค่า 7 2 5" xfId="9523" xr:uid="{349AE16A-AEC4-4DD8-BC85-3D63C2A2C23A}"/>
    <cellStyle name="ป้อนค่า 7 2 5 2" xfId="17962" xr:uid="{2E7E2656-6D6E-4BA1-B8EF-1B30A0459E42}"/>
    <cellStyle name="ป้อนค่า 7 2 5 3" xfId="18676" xr:uid="{E8197528-DC7C-4199-94FC-B520415C30E9}"/>
    <cellStyle name="ป้อนค่า 7 2 5 4" xfId="30621" xr:uid="{22295A32-BCE7-49DF-9053-2EA2E4C9565B}"/>
    <cellStyle name="ป้อนค่า 7 2 5 5" xfId="36282" xr:uid="{F3DCC1E4-B009-46B5-84E9-03ADAEB654B0}"/>
    <cellStyle name="ป้อนค่า 7 2 6" xfId="10889" xr:uid="{294A9C25-055B-4428-8085-DBB3473E0BFB}"/>
    <cellStyle name="ป้อนค่า 7 2 6 2" xfId="3662" xr:uid="{CD8EDA38-FEAF-4105-91F6-2FAA1F479A4D}"/>
    <cellStyle name="ป้อนค่า 7 2 6 3" xfId="19870" xr:uid="{0F78A972-B4A5-42F9-AF6A-0630A68ED393}"/>
    <cellStyle name="ป้อนค่า 7 2 6 4" xfId="31987" xr:uid="{0B5BCA7A-A83F-44A3-AE73-DA6BC47FA440}"/>
    <cellStyle name="ป้อนค่า 7 2 6 5" xfId="25144" xr:uid="{9FA6F6CD-7452-4362-BB4C-C252A7A314C6}"/>
    <cellStyle name="ป้อนค่า 7 2 7" xfId="6723" xr:uid="{E4785D13-EB8D-42D9-83C6-9985C1FEBDB3}"/>
    <cellStyle name="ป้อนค่า 7 2 7 2" xfId="2536" xr:uid="{CDCE2C55-CC54-4BDA-9389-3F54FFA84E90}"/>
    <cellStyle name="ป้อนค่า 7 2 7 3" xfId="22411" xr:uid="{EA025812-16E4-48B9-9CE5-420788A2CFD6}"/>
    <cellStyle name="ป้อนค่า 7 2 7 4" xfId="27821" xr:uid="{4213791C-908A-4D35-9612-95D8723AF51C}"/>
    <cellStyle name="ป้อนค่า 7 2 7 5" xfId="36364" xr:uid="{22C422E7-EE6E-4C27-946D-C7FD7B1F07AA}"/>
    <cellStyle name="ป้อนค่า 7 2 8" xfId="14208" xr:uid="{91FFE622-5D48-4C91-B87E-5E427652EDD3}"/>
    <cellStyle name="ป้อนค่า 7 2 9" xfId="19593" xr:uid="{BE9FD5D3-B33B-4B12-8F7F-AB35C7C5DA55}"/>
    <cellStyle name="ป้อนค่า 7 3" xfId="6358" xr:uid="{DCF0AE8E-14FB-406E-95B7-8AC9BF8A1EDB}"/>
    <cellStyle name="ป้อนค่า 7 3 2" xfId="4303" xr:uid="{19962381-6DAC-4D76-9819-6ABF79435774}"/>
    <cellStyle name="ป้อนค่า 7 3 3" xfId="18418" xr:uid="{B5797B61-E114-4A48-983F-8F3028D173CE}"/>
    <cellStyle name="ป้อนค่า 7 3 4" xfId="27456" xr:uid="{C5A6D48D-2734-4B7D-ACD4-29742616C101}"/>
    <cellStyle name="ป้อนค่า 7 3 5" xfId="25411" xr:uid="{6730A538-40C5-4983-84D1-33ADE29FBB7F}"/>
    <cellStyle name="ป้อนค่า 7 4" xfId="7785" xr:uid="{F2F7249A-3ABE-4075-B5BA-81AACFDDFE5B}"/>
    <cellStyle name="ป้อนค่า 7 4 2" xfId="14070" xr:uid="{536A18A7-93EE-4AA6-BD55-36A746FBDBA9}"/>
    <cellStyle name="ป้อนค่า 7 4 3" xfId="22826" xr:uid="{EC29D67D-78C3-4D8C-876F-DF653F5D034D}"/>
    <cellStyle name="ป้อนค่า 7 4 4" xfId="28883" xr:uid="{85E1E414-188C-4195-83A8-26393E4EEC6D}"/>
    <cellStyle name="ป้อนค่า 7 4 5" xfId="36194" xr:uid="{ADDD9D83-4AA0-41CB-97BC-E8FB2B7F2DF8}"/>
    <cellStyle name="ป้อนค่า 7 5" xfId="8595" xr:uid="{3F8E9E54-30CC-44CF-AF46-98E9474A20A9}"/>
    <cellStyle name="ป้อนค่า 7 5 2" xfId="3064" xr:uid="{2EE62167-E072-4B1D-9153-E41239DADDD5}"/>
    <cellStyle name="ป้อนค่า 7 5 3" xfId="18981" xr:uid="{1B71CC8B-B04B-44C1-A379-662CB9373A5D}"/>
    <cellStyle name="ป้อนค่า 7 5 4" xfId="29693" xr:uid="{C4E1E6AC-4DAB-49FC-8CD0-FC58F57E1A19}"/>
    <cellStyle name="ป้อนค่า 7 5 5" xfId="32912" xr:uid="{ED179969-412F-4B1A-9E82-75FFA8D5C28D}"/>
    <cellStyle name="ป้อนค่า 7 6" xfId="9454" xr:uid="{E1BF2C11-5654-4BE2-B642-E2C0059AC7AC}"/>
    <cellStyle name="ป้อนค่า 7 6 2" xfId="2238" xr:uid="{0A641496-2CFD-41F6-81D7-5F4B9333BD0A}"/>
    <cellStyle name="ป้อนค่า 7 6 3" xfId="2498" xr:uid="{C55C899F-683A-4A84-8759-7D70C79E4762}"/>
    <cellStyle name="ป้อนค่า 7 6 4" xfId="30552" xr:uid="{D9A6B205-A039-4D18-B064-1961F07AB3A2}"/>
    <cellStyle name="ป้อนค่า 7 6 5" xfId="34283" xr:uid="{C5105556-C119-40B4-8A9E-8C4863BB2B05}"/>
    <cellStyle name="ป้อนค่า 7 7" xfId="8393" xr:uid="{2CFFF6FB-BF69-42B6-A68D-83F4267A13BC}"/>
    <cellStyle name="ป้อนค่า 7 7 2" xfId="18300" xr:uid="{62BEFE6C-FE0B-4C81-B299-5DCFF6BA486D}"/>
    <cellStyle name="ป้อนค่า 7 7 3" xfId="2397" xr:uid="{94097B7E-87F9-42C6-8249-3ED352F48D89}"/>
    <cellStyle name="ป้อนค่า 7 7 4" xfId="29491" xr:uid="{8EBCBCF2-B6A3-4BCB-9D67-3FFA70E4547B}"/>
    <cellStyle name="ป้อนค่า 7 7 5" xfId="33009" xr:uid="{40CAEAC6-CC56-48AA-8B26-D98F94DA488D}"/>
    <cellStyle name="ป้อนค่า 7 8" xfId="10598" xr:uid="{5DB99266-0C13-4324-9A1A-191641A47432}"/>
    <cellStyle name="ป้อนค่า 7 8 2" xfId="16052" xr:uid="{3624367F-1C26-4D88-A245-AFF474CEA5B7}"/>
    <cellStyle name="ป้อนค่า 7 8 3" xfId="19889" xr:uid="{42AA1ECB-A246-4E5F-BE91-49B9E371A65B}"/>
    <cellStyle name="ป้อนค่า 7 8 4" xfId="31696" xr:uid="{F3F71484-C493-4E65-B89F-B8E0D2DEAC86}"/>
    <cellStyle name="ป้อนค่า 7 8 5" xfId="25157" xr:uid="{4A2563DC-5623-460F-B59E-01D73F00D42C}"/>
    <cellStyle name="ป้อนค่า 7 9" xfId="4243" xr:uid="{C3B3B09B-FC33-4B1A-845C-9501397FE739}"/>
    <cellStyle name="ป้อนค่า 8" xfId="4611" xr:uid="{37075649-837C-4329-BCF5-58FD765683DC}"/>
    <cellStyle name="ป้อนค่า 8 10" xfId="25732" xr:uid="{9FACEA7C-421F-4949-B918-C50D111F4935}"/>
    <cellStyle name="ป้อนค่า 8 11" xfId="35268" xr:uid="{66969060-E146-43E7-A5C9-99DC1AB78B03}"/>
    <cellStyle name="ป้อนค่า 8 2" xfId="8115" xr:uid="{553800AD-D7E0-4C73-B86C-A8EB0B182482}"/>
    <cellStyle name="ป้อนค่า 8 2 2" xfId="2898" xr:uid="{AEE7B566-1925-4493-91EC-31485437E817}"/>
    <cellStyle name="ป้อนค่า 8 2 3" xfId="13460" xr:uid="{FD21C18D-C49A-46AA-AC7F-F4AED56EFDAE}"/>
    <cellStyle name="ป้อนค่า 8 2 4" xfId="29213" xr:uid="{7831D052-2C22-4A60-9064-B039803C2B6B}"/>
    <cellStyle name="ป้อนค่า 8 2 5" xfId="25400" xr:uid="{D378429E-A545-4D16-B279-900B479E26E1}"/>
    <cellStyle name="ป้อนค่า 8 3" xfId="8936" xr:uid="{0433D9F9-8E64-438A-89BC-FACC0A608BA3}"/>
    <cellStyle name="ป้อนค่า 8 3 2" xfId="12773" xr:uid="{8AE2FFFF-D306-4210-A311-EE14E8DDCF28}"/>
    <cellStyle name="ป้อนค่า 8 3 3" xfId="23130" xr:uid="{ADBBAAF1-BA3F-4F80-8C49-DB760DC2025A}"/>
    <cellStyle name="ป้อนค่า 8 3 4" xfId="30034" xr:uid="{64057EBD-76EC-4E0A-8E2C-90EC4AF36C78}"/>
    <cellStyle name="ป้อนค่า 8 3 5" xfId="24314" xr:uid="{89074449-4BC2-4475-875B-30B161DD734A}"/>
    <cellStyle name="ป้อนค่า 8 4" xfId="9760" xr:uid="{EA6C20A4-19C8-40D2-9D11-A14EF5711386}"/>
    <cellStyle name="ป้อนค่า 8 4 2" xfId="17770" xr:uid="{E4D9F5AF-1DEA-41CA-AC20-47F51DF149F7}"/>
    <cellStyle name="ป้อนค่า 8 4 3" xfId="19838" xr:uid="{DE3BC341-88F2-45D9-BE96-DDB43F35E822}"/>
    <cellStyle name="ป้อนค่า 8 4 4" xfId="30858" xr:uid="{1F5427B8-C28D-450E-8101-1ADEF811F5AF}"/>
    <cellStyle name="ป้อนค่า 8 4 5" xfId="36297" xr:uid="{31C37849-FA57-41E2-A85A-43B957675522}"/>
    <cellStyle name="ป้อนค่า 8 5" xfId="9270" xr:uid="{A91FFD9F-3E0A-49BC-8EBA-D77C12B67426}"/>
    <cellStyle name="ป้อนค่า 8 5 2" xfId="12662" xr:uid="{D1B5E6FB-7915-42F6-AC2A-64D78013CFC1}"/>
    <cellStyle name="ป้อนค่า 8 5 3" xfId="17182" xr:uid="{42F23F2A-2E26-4332-968C-A50261CDF60E}"/>
    <cellStyle name="ป้อนค่า 8 5 4" xfId="30368" xr:uid="{56933FCE-95E9-49F7-80DF-361E9F4551D4}"/>
    <cellStyle name="ป้อนค่า 8 5 5" xfId="34502" xr:uid="{D3287507-1C37-4794-9F4A-C0C117B54F0A}"/>
    <cellStyle name="ป้อนค่า 8 6" xfId="10870" xr:uid="{6681040E-5A32-4D1C-A0F1-9D956F0D6A87}"/>
    <cellStyle name="ป้อนค่า 8 6 2" xfId="17689" xr:uid="{CBB20744-834B-4DEC-AC31-3185B4775589}"/>
    <cellStyle name="ป้อนค่า 8 6 3" xfId="22476" xr:uid="{FF17B3E6-5380-4922-AEE1-3C2D7D77C37D}"/>
    <cellStyle name="ป้อนค่า 8 6 4" xfId="31968" xr:uid="{2D29F92E-34F4-4657-90E1-9203FC00FD2B}"/>
    <cellStyle name="ป้อนค่า 8 6 5" xfId="25126" xr:uid="{ECBE8967-F167-4C13-9270-AAE2FC84211B}"/>
    <cellStyle name="ป้อนค่า 8 7" xfId="6704" xr:uid="{F38D76BF-A09F-436E-9434-10C8B8DBF4A8}"/>
    <cellStyle name="ป้อนค่า 8 7 2" xfId="17865" xr:uid="{55079FE8-DF46-44EE-8E39-2A7739D3BFAF}"/>
    <cellStyle name="ป้อนค่า 8 7 3" xfId="21647" xr:uid="{7C9473EA-57D9-4F85-90D2-EE12EF49B525}"/>
    <cellStyle name="ป้อนค่า 8 7 4" xfId="27802" xr:uid="{2FCD5794-FB1F-450F-8915-794B87A28D97}"/>
    <cellStyle name="ป้อนค่า 8 7 5" xfId="36179" xr:uid="{DF179DDB-CADC-48A8-8862-62EC242AB92D}"/>
    <cellStyle name="ป้อนค่า 8 8" xfId="16361" xr:uid="{010C0FF6-44F3-4C03-9226-28ACECF99C01}"/>
    <cellStyle name="ป้อนค่า 8 9" xfId="22596" xr:uid="{AB6A5DA5-BF97-45C5-B962-092A8F5DF7C8}"/>
    <cellStyle name="ป้อนค่า 9" xfId="6339" xr:uid="{BD0E7E34-BD65-48FB-A81D-6ECF08CC520C}"/>
    <cellStyle name="ป้อนค่า 9 2" xfId="12219" xr:uid="{933B1B37-38DA-4915-82DF-C6B7D88491AF}"/>
    <cellStyle name="ป้อนค่า 9 3" xfId="4161" xr:uid="{97214848-4550-459A-B493-78CE359A476C}"/>
    <cellStyle name="ป้อนค่า 9 4" xfId="27437" xr:uid="{2EB38F59-4F18-48B5-982C-3F8C6940A23B}"/>
    <cellStyle name="ป้อนค่า 9 5" xfId="25146" xr:uid="{DC935CDA-A0D7-471B-9527-159F6A42823C}"/>
    <cellStyle name="ปานกลาง" xfId="2075" xr:uid="{00000000-0005-0000-0000-00001B080000}"/>
    <cellStyle name="ปานกลาง 2" xfId="2076" xr:uid="{00000000-0005-0000-0000-00001C080000}"/>
    <cellStyle name="ผลรวม" xfId="2077" xr:uid="{00000000-0005-0000-0000-00001D080000}"/>
    <cellStyle name="ผลรวม 10" xfId="8597" xr:uid="{BD763623-5BE8-4493-9A65-26C4408C3554}"/>
    <cellStyle name="ผลรวม 10 2" xfId="12885" xr:uid="{540D3D56-5CBA-41D2-AF75-AC6A5D40AA87}"/>
    <cellStyle name="ผลรวม 10 3" xfId="4019" xr:uid="{20673006-CDEB-4CFD-88F4-2476D6CC4ED6}"/>
    <cellStyle name="ผลรวม 10 4" xfId="29695" xr:uid="{32B5744F-BDE3-4331-BD22-E3D1513FCEA9}"/>
    <cellStyle name="ผลรวม 10 5" xfId="26498" xr:uid="{13C4C9E7-A637-41A9-A41F-56243C4B242B}"/>
    <cellStyle name="ผลรวม 11" xfId="9457" xr:uid="{FEA04800-11A8-489A-935F-54C814F151DC}"/>
    <cellStyle name="ผลรวม 11 2" xfId="12601" xr:uid="{E37C2D17-E6E2-40E3-AEB1-F7AC4725AC19}"/>
    <cellStyle name="ผลรวม 11 3" xfId="22966" xr:uid="{3DF72707-F0CF-455E-8985-E45FEA00FFD5}"/>
    <cellStyle name="ผลรวม 11 4" xfId="30555" xr:uid="{ABBCD131-B134-4EEE-9804-EA1CEC85CE30}"/>
    <cellStyle name="ผลรวม 11 5" xfId="33948" xr:uid="{73C0BA54-62FD-451A-ADD7-2B850E3B0A21}"/>
    <cellStyle name="ผลรวม 12" xfId="7086" xr:uid="{C4D8CC68-C40C-425E-95A3-9C536A3D362E}"/>
    <cellStyle name="ผลรวม 12 2" xfId="12150" xr:uid="{E7D74E40-DC53-4282-AFE2-BA9CE786B2CF}"/>
    <cellStyle name="ผลรวม 12 3" xfId="22215" xr:uid="{464A492C-A337-4976-87BE-FB49D073D9B5}"/>
    <cellStyle name="ผลรวม 12 4" xfId="28184" xr:uid="{DDAA2677-1BCE-4540-9BFC-53AE169CB124}"/>
    <cellStyle name="ผลรวม 12 5" xfId="23976" xr:uid="{F77FA2FD-3F50-4615-9C20-4E6613983B44}"/>
    <cellStyle name="ผลรวม 13" xfId="10599" xr:uid="{5B0841B5-19D3-4A1F-8608-5AA1AD9DFC3F}"/>
    <cellStyle name="ผลรวม 13 2" xfId="17045" xr:uid="{433F3061-9CAC-44EF-8DC7-B584FC5E59F7}"/>
    <cellStyle name="ผลรวม 13 3" xfId="22744" xr:uid="{352E5DEA-45DC-43DC-BFD2-8878B137AC3F}"/>
    <cellStyle name="ผลรวม 13 4" xfId="31697" xr:uid="{1128681C-0C43-47FC-9D08-33292FB1B1D5}"/>
    <cellStyle name="ผลรวม 13 5" xfId="25346" xr:uid="{B8A07EF7-4A42-41C8-B312-149E42F50F53}"/>
    <cellStyle name="ผลรวม 14" xfId="4246" xr:uid="{EEE8A6F9-2C95-4793-B75B-DA7B12827E34}"/>
    <cellStyle name="ผลรวม 15" xfId="14250" xr:uid="{4D18DF78-B858-418A-A928-4E85C34F07A8}"/>
    <cellStyle name="ผลรวม 16" xfId="17387" xr:uid="{96517133-2261-4139-A56F-E09AB4961496}"/>
    <cellStyle name="ผลรวม 17" xfId="25379" xr:uid="{D0CF885D-D5AE-4A10-AF36-DE3F9BF8FB51}"/>
    <cellStyle name="ผลรวม 18" xfId="35852" xr:uid="{C104C162-16D1-4369-B765-B51B669F9AD9}"/>
    <cellStyle name="ผลรวม 2" xfId="2078" xr:uid="{00000000-0005-0000-0000-00001E080000}"/>
    <cellStyle name="ผลรวม 2 10" xfId="9458" xr:uid="{79B0A467-00AA-4EF0-88FF-2F783298D547}"/>
    <cellStyle name="ผลรวม 2 10 2" xfId="17981" xr:uid="{C957E691-5FED-46C2-8CF4-254196E8B3A5}"/>
    <cellStyle name="ผลรวม 2 10 3" xfId="18692" xr:uid="{99DE536B-91A7-4CFE-8439-D6F9BBC517AA}"/>
    <cellStyle name="ผลรวม 2 10 4" xfId="30556" xr:uid="{02FBC686-ECFA-4D6C-8C3B-ABB6E45D87E6}"/>
    <cellStyle name="ผลรวม 2 10 5" xfId="36844" xr:uid="{192BC454-2DE5-4381-87BB-0813B73C2EB3}"/>
    <cellStyle name="ผลรวม 2 11" xfId="7087" xr:uid="{DBA29920-1F6C-46CA-A8F3-F86CF2ED7746}"/>
    <cellStyle name="ผลรวม 2 11 2" xfId="2563" xr:uid="{9BE198E4-CE74-44E7-915B-C4A20817798A}"/>
    <cellStyle name="ผลรวม 2 11 3" xfId="18763" xr:uid="{E3BBC424-DB64-4994-8866-10A7A6497F37}"/>
    <cellStyle name="ผลรวม 2 11 4" xfId="28185" xr:uid="{9975D4B2-5C91-4D0D-B261-04A19BE3D29F}"/>
    <cellStyle name="ผลรวม 2 11 5" xfId="36249" xr:uid="{EDFC0E15-3D9C-4894-8F97-74A63846BB0D}"/>
    <cellStyle name="ผลรวม 2 12" xfId="10600" xr:uid="{825F0B12-173A-4B14-8DA8-FDD1C5E31ACA}"/>
    <cellStyle name="ผลรวม 2 12 2" xfId="12294" xr:uid="{075A4564-8229-40E4-A3AD-50B998E22FC8}"/>
    <cellStyle name="ผลรวม 2 12 3" xfId="20437" xr:uid="{0191B473-052C-41A4-9AB9-2FD7F941C4E6}"/>
    <cellStyle name="ผลรวม 2 12 4" xfId="31698" xr:uid="{CB9F7EA3-0D33-47BC-B9B9-1AA73D0BA2D0}"/>
    <cellStyle name="ผลรวม 2 12 5" xfId="25828" xr:uid="{30E32175-36AC-4381-9B68-444BCFFFA06A}"/>
    <cellStyle name="ผลรวม 2 13" xfId="4247" xr:uid="{3062A912-0450-4C45-BF06-0D5276BB4E87}"/>
    <cellStyle name="ผลรวม 2 14" xfId="16411" xr:uid="{37DEF942-5E2A-4D18-B2A8-2333CE868F5E}"/>
    <cellStyle name="ผลรวม 2 15" xfId="22639" xr:uid="{9CFEC83F-A34F-41FC-BF83-E54E57106216}"/>
    <cellStyle name="ผลรวม 2 16" xfId="25380" xr:uid="{AAEF5789-0E4C-4020-BFCA-5ADE1EA049BB}"/>
    <cellStyle name="ผลรวม 2 17" xfId="35312" xr:uid="{7C179889-8987-4B7F-8A32-70FCE0A1A778}"/>
    <cellStyle name="ผลรวม 2 2" xfId="2079" xr:uid="{00000000-0005-0000-0000-00001F080000}"/>
    <cellStyle name="ผลรวม 2 2 10" xfId="15678" xr:uid="{ED45018B-FBDC-4654-9385-4228A56188C9}"/>
    <cellStyle name="ผลรวม 2 2 11" xfId="20150" xr:uid="{B6A08DCF-935B-422A-98A7-4D79063907F4}"/>
    <cellStyle name="ผลรวม 2 2 12" xfId="25381" xr:uid="{F6726C40-F075-4333-A1B8-45C514489A15}"/>
    <cellStyle name="ผลรวม 2 2 13" xfId="34729" xr:uid="{DA53A7FE-5452-4A7B-BAE3-74BC4B670836}"/>
    <cellStyle name="ผลรวม 2 2 2" xfId="2080" xr:uid="{00000000-0005-0000-0000-000020080000}"/>
    <cellStyle name="ผลรวม 2 2 2 10" xfId="21820" xr:uid="{71D584FE-ABC7-487B-9852-DDC91BBF02C9}"/>
    <cellStyle name="ผลรวม 2 2 2 11" xfId="25382" xr:uid="{B8EDDD2F-9B67-4CD1-B636-B44F00C5DB70}"/>
    <cellStyle name="ผลรวม 2 2 2 12" xfId="33641" xr:uid="{8A53F991-F215-4FF8-8A04-229943590377}"/>
    <cellStyle name="ผลรวม 2 2 2 2" xfId="6363" xr:uid="{BAD25CDE-E5B4-4D40-AB7B-073F58BFBA06}"/>
    <cellStyle name="ผลรวม 2 2 2 2 2" xfId="2327" xr:uid="{8695E414-6F00-437B-8C53-73F12D7EA301}"/>
    <cellStyle name="ผลรวม 2 2 2 2 3" xfId="11854" xr:uid="{C686C62A-C251-4C7B-BDFF-670665182C82}"/>
    <cellStyle name="ผลรวม 2 2 2 2 4" xfId="27461" xr:uid="{EFCF5490-B05D-4989-B934-6E46FE2EBBCE}"/>
    <cellStyle name="ผลรวม 2 2 2 2 5" xfId="26162" xr:uid="{47E048AA-87F3-44B0-A22F-DF025B6942A0}"/>
    <cellStyle name="ผลรวม 2 2 2 3" xfId="7791" xr:uid="{AA32D164-A7CD-4ED2-A8DD-6BA7DED2793D}"/>
    <cellStyle name="ผลรวม 2 2 2 3 2" xfId="12100" xr:uid="{49C1A266-FDD5-45F8-B8C9-57B4E0D2E0B9}"/>
    <cellStyle name="ผลรวม 2 2 2 3 3" xfId="22172" xr:uid="{36622C44-EE44-468D-9DED-758424E28213}"/>
    <cellStyle name="ผลรวม 2 2 2 3 4" xfId="28889" xr:uid="{46673E69-7018-4570-942F-CFD4C5B5C2EB}"/>
    <cellStyle name="ผลรวม 2 2 2 3 5" xfId="26305" xr:uid="{11E4ABE9-4414-4EE9-B27F-854601B37F38}"/>
    <cellStyle name="ผลรวม 2 2 2 4" xfId="8600" xr:uid="{DFD82B69-4688-4FEC-BC43-D8FC28C17938}"/>
    <cellStyle name="ผลรวม 2 2 2 4 2" xfId="3065" xr:uid="{CEE80F48-FD39-41F2-BBB1-3695D4C16E5A}"/>
    <cellStyle name="ผลรวม 2 2 2 4 3" xfId="18975" xr:uid="{129E8C0B-BC74-4885-900C-06D7F4FD6D58}"/>
    <cellStyle name="ผลรวม 2 2 2 4 4" xfId="29698" xr:uid="{1C53E22B-A70C-4CE3-AA22-9943F3AF2E42}"/>
    <cellStyle name="ผลรวม 2 2 2 4 5" xfId="26497" xr:uid="{E4E99314-F55A-4117-9B6A-439690CF6A8C}"/>
    <cellStyle name="ผลรวม 2 2 2 5" xfId="9460" xr:uid="{AAA98BCA-485E-4F67-AD0F-758705612719}"/>
    <cellStyle name="ผลรวม 2 2 2 5 2" xfId="3476" xr:uid="{3865DBA4-D69C-40F3-ADFB-077AF336B81E}"/>
    <cellStyle name="ผลรวม 2 2 2 5 3" xfId="4151" xr:uid="{8113BC90-55FC-4E77-A317-0789FD93E027}"/>
    <cellStyle name="ผลรวม 2 2 2 5 4" xfId="30558" xr:uid="{220CC2B2-C64B-4D27-80E1-C0A996727605}"/>
    <cellStyle name="ผลรวม 2 2 2 5 5" xfId="36068" xr:uid="{D65793EC-6163-4163-B5A4-8B954A223D19}"/>
    <cellStyle name="ผลรวม 2 2 2 6" xfId="10037" xr:uid="{1B75A22D-ADA3-4D1E-8FF8-6BB76F3D7C79}"/>
    <cellStyle name="ผลรวม 2 2 2 6 2" xfId="13112" xr:uid="{A9EEF5A3-371C-470E-8407-232878BE0F34}"/>
    <cellStyle name="ผลรวม 2 2 2 6 3" xfId="21497" xr:uid="{C221C632-4BA7-4C51-BAC8-14B9E72BCCF5}"/>
    <cellStyle name="ผลรวม 2 2 2 6 4" xfId="31135" xr:uid="{79EFB44B-24E7-4C00-9E7A-2C0B7FA3D82D}"/>
    <cellStyle name="ผลรวม 2 2 2 6 5" xfId="34974" xr:uid="{86CCD506-EC26-4EE3-946D-2A5D419E9231}"/>
    <cellStyle name="ผลรวม 2 2 2 7" xfId="10602" xr:uid="{DB76C607-9064-4BF4-9834-A50D1BB3390C}"/>
    <cellStyle name="ผลรวม 2 2 2 7 2" xfId="13152" xr:uid="{BABDE3BC-77F1-4139-AFCD-70995682CA39}"/>
    <cellStyle name="ผลรวม 2 2 2 7 3" xfId="21457" xr:uid="{2C161294-44FD-4203-9690-2ED961C5DC4A}"/>
    <cellStyle name="ผลรวม 2 2 2 7 4" xfId="31700" xr:uid="{5A462B78-F9D3-47D6-899C-7B818BB27C10}"/>
    <cellStyle name="ผลรวม 2 2 2 7 5" xfId="23502" xr:uid="{52CB36EB-A3FB-49D8-B3EF-0FAC493BF31D}"/>
    <cellStyle name="ผลรวม 2 2 2 8" xfId="4249" xr:uid="{E200183A-A8F6-4392-A97E-40DB01E63A6F}"/>
    <cellStyle name="ผลรวม 2 2 2 9" xfId="14916" xr:uid="{918A44CA-9C69-4C57-9F0C-7F8CAA5156C9}"/>
    <cellStyle name="ผลรวม 2 2 3" xfId="6362" xr:uid="{AB5FCA4F-0431-4D6E-BF60-7A10D4B29B60}"/>
    <cellStyle name="ผลรวม 2 2 3 2" xfId="2326" xr:uid="{6C321A0E-2476-4B29-9333-1F4200B891D1}"/>
    <cellStyle name="ผลรวม 2 2 3 3" xfId="13593" xr:uid="{DD5D3265-1981-4480-9C9E-6588C247D6D3}"/>
    <cellStyle name="ผลรวม 2 2 3 4" xfId="27460" xr:uid="{7DB021E1-74BD-4D64-A93D-8A4BE43ABB86}"/>
    <cellStyle name="ผลรวม 2 2 3 5" xfId="26163" xr:uid="{A6CCDF09-A385-4FA5-A9AD-30616385D231}"/>
    <cellStyle name="ผลรวม 2 2 4" xfId="7790" xr:uid="{F90F5489-2BF0-40E4-81CB-9DF0BFA90723}"/>
    <cellStyle name="ผลรวม 2 2 4 2" xfId="15353" xr:uid="{59D2E86F-A201-4D71-ADC8-FC3EDF00844C}"/>
    <cellStyle name="ผลรวม 2 2 4 3" xfId="11916" xr:uid="{2166559E-91BE-4DA6-8938-9A3302A16ABA}"/>
    <cellStyle name="ผลรวม 2 2 4 4" xfId="28888" xr:uid="{1E12438D-4A5E-4D55-BD20-7C606D9B74D5}"/>
    <cellStyle name="ผลรวม 2 2 4 5" xfId="26308" xr:uid="{1D475135-346A-42FC-9E1A-0266E1128A01}"/>
    <cellStyle name="ผลรวม 2 2 5" xfId="8599" xr:uid="{8C7B8D5F-77A4-4BF1-A845-61720B3B1C85}"/>
    <cellStyle name="ผลรวม 2 2 5 2" xfId="12888" xr:uid="{D26F17F6-E05C-4C96-89B5-31B2ED965EBF}"/>
    <cellStyle name="ผลรวม 2 2 5 3" xfId="23227" xr:uid="{E125B2EE-93EC-47CF-9966-6D2F906BC18B}"/>
    <cellStyle name="ผลรวม 2 2 5 4" xfId="29697" xr:uid="{A8B87845-E23C-4DE6-930B-FC60DD9C8634}"/>
    <cellStyle name="ผลรวม 2 2 5 5" xfId="32914" xr:uid="{4A39B68E-9CEF-4BE5-B963-43D5B378005A}"/>
    <cellStyle name="ผลรวม 2 2 6" xfId="9459" xr:uid="{A8C6180B-1212-4222-8F33-7235FAE10551}"/>
    <cellStyle name="ผลรวม 2 2 6 2" xfId="12602" xr:uid="{C46CEBC5-B3CD-4CB7-9876-DE839BEDB17F}"/>
    <cellStyle name="ผลรวม 2 2 6 3" xfId="15783" xr:uid="{BD67E8E2-8534-414D-901D-5A33136F5558}"/>
    <cellStyle name="ผลรวม 2 2 6 4" xfId="30557" xr:uid="{5052BD61-5E22-49FF-883C-D591D39AE926}"/>
    <cellStyle name="ผลรวม 2 2 6 5" xfId="34820" xr:uid="{287971A8-E016-472F-B566-D5BDDD6A7832}"/>
    <cellStyle name="ผลรวม 2 2 7" xfId="10036" xr:uid="{8571D676-695B-463F-BDA6-4F2E673FDEF4}"/>
    <cellStyle name="ผลรวม 2 2 7 2" xfId="14440" xr:uid="{9F9B0063-BC69-4DD5-8B93-7D9FE325597B}"/>
    <cellStyle name="ผลรวม 2 2 7 3" xfId="22017" xr:uid="{5FF72600-4922-4EFA-B474-DC4BF56AE013}"/>
    <cellStyle name="ผลรวม 2 2 7 4" xfId="31134" xr:uid="{B72C9EE7-B17F-45DE-BF98-E43B6DBABD77}"/>
    <cellStyle name="ผลรวม 2 2 7 5" xfId="35496" xr:uid="{B61F0F7B-0CF4-457D-8F2C-63F5029E88B2}"/>
    <cellStyle name="ผลรวม 2 2 8" xfId="10601" xr:uid="{B576C3FD-100E-43BB-82B4-02EE90CD07A5}"/>
    <cellStyle name="ผลรวม 2 2 8 2" xfId="14474" xr:uid="{2F30E1F8-90F9-4969-9BB0-403915C75812}"/>
    <cellStyle name="ผลรวม 2 2 8 3" xfId="21977" xr:uid="{CDA50BC0-5A4B-446D-B66E-1D29D1C75D0D}"/>
    <cellStyle name="ผลรวม 2 2 8 4" xfId="31699" xr:uid="{056EED3C-C950-4E75-B60D-348FABF9A982}"/>
    <cellStyle name="ผลรวม 2 2 8 5" xfId="24576" xr:uid="{AEA9EA4B-D9E3-4B46-924D-785D22C0556F}"/>
    <cellStyle name="ผลรวม 2 2 9" xfId="4248" xr:uid="{CF69A189-097B-415A-8EE9-971EDB9098EA}"/>
    <cellStyle name="ผลรวม 2 3" xfId="2081" xr:uid="{00000000-0005-0000-0000-000021080000}"/>
    <cellStyle name="ผลรวม 2 3 10" xfId="13597" xr:uid="{4CD50005-2E7C-4600-846F-0592DED46B1C}"/>
    <cellStyle name="ผลรวม 2 3 11" xfId="21293" xr:uid="{BA5BE068-D5CE-49D3-A70A-51C2103AE5B0}"/>
    <cellStyle name="ผลรวม 2 3 12" xfId="25383" xr:uid="{A370E204-EAE6-4E93-9636-50B13C6EA1FA}"/>
    <cellStyle name="ผลรวม 2 3 13" xfId="36681" xr:uid="{53B82E3A-5609-4DF4-AEFA-745E2680CCBD}"/>
    <cellStyle name="ผลรวม 2 3 2" xfId="2082" xr:uid="{00000000-0005-0000-0000-000022080000}"/>
    <cellStyle name="ผลรวม 2 3 2 10" xfId="20720" xr:uid="{5D28C732-EB7B-4870-8341-F4C9FAFA48B7}"/>
    <cellStyle name="ผลรวม 2 3 2 11" xfId="25384" xr:uid="{2968CA90-0BBF-412E-9128-109C69B2A5F9}"/>
    <cellStyle name="ผลรวม 2 3 2 12" xfId="34159" xr:uid="{FD7E1619-4840-45A0-8672-6EFD6CD1B197}"/>
    <cellStyle name="ผลรวม 2 3 2 2" xfId="6365" xr:uid="{EBCFE826-714E-4E2A-900F-3F1455D0123E}"/>
    <cellStyle name="ผลรวม 2 3 2 2 2" xfId="2329" xr:uid="{463EC961-7A20-4E02-9A32-9FC740E333FF}"/>
    <cellStyle name="ผลรวม 2 3 2 2 3" xfId="17377" xr:uid="{DF0684CB-B9CD-4679-9582-59004EDEEC71}"/>
    <cellStyle name="ผลรวม 2 3 2 2 4" xfId="27463" xr:uid="{A981AB54-2903-4928-8E96-1723139519E9}"/>
    <cellStyle name="ผลรวม 2 3 2 2 5" xfId="26164" xr:uid="{AB398DDA-0923-42A2-B16B-99DA1177FEF4}"/>
    <cellStyle name="ผลรวม 2 3 2 3" xfId="7793" xr:uid="{51144104-75D6-4B86-9D4A-3A0B067D966C}"/>
    <cellStyle name="ผลรวม 2 3 2 3 2" xfId="2720" xr:uid="{F9A7F5E3-BAA8-4905-BD0B-572B2A7E50B3}"/>
    <cellStyle name="ผลรวม 2 3 2 3 3" xfId="20191" xr:uid="{AED128EC-4392-435F-9431-04AEDFF107B8}"/>
    <cellStyle name="ผลรวม 2 3 2 3 4" xfId="28891" xr:uid="{736B874A-B1D7-4BDB-9B93-05DD14BF986E}"/>
    <cellStyle name="ผลรวม 2 3 2 3 5" xfId="36490" xr:uid="{25807FD9-224B-413D-A04F-A1C7FD6C180D}"/>
    <cellStyle name="ผลรวม 2 3 2 4" xfId="8602" xr:uid="{FB69E6DA-966B-405A-AFAA-ACB47E97EAD8}"/>
    <cellStyle name="ผลรวม 2 3 2 4 2" xfId="12886" xr:uid="{E320F79D-9F85-498F-BC7E-0746F218D907}"/>
    <cellStyle name="ผลรวม 2 3 2 4 3" xfId="18978" xr:uid="{97D4737A-D07C-4333-8EEB-BEFDA2DE476D}"/>
    <cellStyle name="ผลรวม 2 3 2 4 4" xfId="29700" xr:uid="{BB36BA0D-5CA4-4DEB-AD29-7AD1A2060770}"/>
    <cellStyle name="ผลรวม 2 3 2 4 5" xfId="26499" xr:uid="{E090EF51-C8E9-4B3F-8A63-78356401B8F7}"/>
    <cellStyle name="ผลรวม 2 3 2 5" xfId="9462" xr:uid="{8EB288F6-47ED-42C1-9078-918DC6F03285}"/>
    <cellStyle name="ผลรวม 2 3 2 5 2" xfId="3478" xr:uid="{6E3F3AB8-BD14-4254-B6A3-22FBED8BE417}"/>
    <cellStyle name="ผลรวม 2 3 2 5 3" xfId="18687" xr:uid="{5CDE3D75-A35F-43CC-A3DD-9A0C6EC7F2AB}"/>
    <cellStyle name="ผลรวม 2 3 2 5 4" xfId="30560" xr:uid="{8F86CC21-F87D-49F3-82BA-4A5F716B563A}"/>
    <cellStyle name="ผลรวม 2 3 2 5 5" xfId="35016" xr:uid="{B22BDD32-D578-445D-974D-C2C9431093DC}"/>
    <cellStyle name="ผลรวม 2 3 2 6" xfId="8392" xr:uid="{DE0796A9-2E10-4C7C-89C7-D29C3AC368D0}"/>
    <cellStyle name="ผลรวม 2 3 2 6 2" xfId="4299" xr:uid="{7D3409E7-110E-4C38-9424-4EAF1916B025}"/>
    <cellStyle name="ผลรวม 2 3 2 6 3" xfId="19851" xr:uid="{533D3D90-BBF6-4E05-A020-41BF46D2B7AD}"/>
    <cellStyle name="ผลรวม 2 3 2 6 4" xfId="29490" xr:uid="{F6948892-12AC-42DA-AB17-D520ADA512E7}"/>
    <cellStyle name="ผลรวม 2 3 2 6 5" xfId="26452" xr:uid="{9474DD95-3578-4ADE-83F4-5DB346FFFF80}"/>
    <cellStyle name="ผลรวม 2 3 2 7" xfId="10604" xr:uid="{3281D78C-748F-4994-A535-21F7C47A78E0}"/>
    <cellStyle name="ผลรวม 2 3 2 7 2" xfId="13956" xr:uid="{B656AA5B-D405-4C33-BADE-4F6F3E61CFEE}"/>
    <cellStyle name="ผลรวม 2 3 2 7 3" xfId="14533" xr:uid="{D0D4EF1A-F4F5-46D5-994B-A804B9DFD3D8}"/>
    <cellStyle name="ผลรวม 2 3 2 7 4" xfId="31702" xr:uid="{DD7559E6-1B74-4133-80D7-991FB34F7CA7}"/>
    <cellStyle name="ผลรวม 2 3 2 7 5" xfId="24579" xr:uid="{D4859A3D-B827-4144-8AB2-F3AB83B6B1A4}"/>
    <cellStyle name="ผลรวม 2 3 2 8" xfId="4251" xr:uid="{EAFC3D74-9946-4C86-A0C2-6767D457CEFF}"/>
    <cellStyle name="ผลรวม 2 3 2 9" xfId="17498" xr:uid="{16FDA89F-7AF3-47EB-A119-705338EB03DB}"/>
    <cellStyle name="ผลรวม 2 3 3" xfId="6364" xr:uid="{40CCB5C3-282A-40F4-84CB-B515992C6E72}"/>
    <cellStyle name="ผลรวม 2 3 3 2" xfId="2328" xr:uid="{3B9FA02C-7C04-4DAA-ACFA-6A11D4FCAA4F}"/>
    <cellStyle name="ผลรวม 2 3 3 3" xfId="17623" xr:uid="{DFF50BEC-BA65-461C-A4A3-D94203705697}"/>
    <cellStyle name="ผลรวม 2 3 3 4" xfId="27462" xr:uid="{6F1C426C-709C-46DA-A586-77EAEF41C996}"/>
    <cellStyle name="ผลรวม 2 3 3 5" xfId="23851" xr:uid="{6FFD9645-68A4-473C-9646-2639DAEB356C}"/>
    <cellStyle name="ผลรวม 2 3 4" xfId="7792" xr:uid="{60A9413A-73E9-418D-A3A5-E1D37A78CAD6}"/>
    <cellStyle name="ผลรวม 2 3 4 2" xfId="2719" xr:uid="{E1C92925-785A-45D6-BBD7-DF5E6B2AE7FA}"/>
    <cellStyle name="ผลรวม 2 3 4 3" xfId="20892" xr:uid="{B4E92E74-06C0-44F3-92D3-A3E55F192F21}"/>
    <cellStyle name="ผลรวม 2 3 4 4" xfId="28890" xr:uid="{6071F07B-8EBF-49F0-BAE4-EA3FFD4E2540}"/>
    <cellStyle name="ผลรวม 2 3 4 5" xfId="36206" xr:uid="{B8C26491-E4AF-4747-8C5E-3258B6A2C618}"/>
    <cellStyle name="ผลรวม 2 3 5" xfId="8601" xr:uid="{5FDDD59B-BC3A-4186-A072-74A1A506C0D8}"/>
    <cellStyle name="ผลรวม 2 3 5 2" xfId="18242" xr:uid="{0479459F-E8A3-4422-A812-0442974E9676}"/>
    <cellStyle name="ผลรวม 2 3 5 3" xfId="23230" xr:uid="{34578473-E531-4189-B6A4-9260D52FB5BA}"/>
    <cellStyle name="ผลรวม 2 3 5 4" xfId="29699" xr:uid="{F8FA9DF7-651F-4AD8-8EE4-656887ECD742}"/>
    <cellStyle name="ผลรวม 2 3 5 5" xfId="24211" xr:uid="{76E7F4D6-A752-4C36-980D-AD45F2AFB422}"/>
    <cellStyle name="ผลรวม 2 3 6" xfId="9461" xr:uid="{7305C6EA-12EA-4D2D-8FB7-3F2F86805945}"/>
    <cellStyle name="ผลรวม 2 3 6 2" xfId="2259" xr:uid="{EF7948FF-A820-49FB-831D-B9E4DBABFAC7}"/>
    <cellStyle name="ผลรวม 2 3 6 3" xfId="22961" xr:uid="{5B134A01-0232-4242-BDF2-55075F17E347}"/>
    <cellStyle name="ผลรวม 2 3 6 4" xfId="30559" xr:uid="{91618D7F-0F1C-4DA1-B0F4-1D5CA13CA885}"/>
    <cellStyle name="ผลรวม 2 3 6 5" xfId="35539" xr:uid="{86BEA939-07D6-4834-9299-00216739E22F}"/>
    <cellStyle name="ผลรวม 2 3 7" xfId="7085" xr:uid="{40C6B438-899D-42C7-8B0A-D4A28E5DC3D6}"/>
    <cellStyle name="ผลรวม 2 3 7 2" xfId="15403" xr:uid="{695CEC09-E293-4A96-9CA7-C10C6C93E551}"/>
    <cellStyle name="ผลรวม 2 3 7 3" xfId="15906" xr:uid="{B55A2C96-7EC2-4444-907B-4E539FA79AF2}"/>
    <cellStyle name="ผลรวม 2 3 7 4" xfId="28183" xr:uid="{5C898A95-7C2F-4292-95B5-78B03F9DA2CE}"/>
    <cellStyle name="ผลรวม 2 3 7 5" xfId="26282" xr:uid="{16D64640-964D-4214-BF26-1EA2954D62F3}"/>
    <cellStyle name="ผลรวม 2 3 8" xfId="10603" xr:uid="{F3CFD289-10AC-4028-AAA9-7051E667491F}"/>
    <cellStyle name="ผลรวม 2 3 8 2" xfId="12490" xr:uid="{BB97BE42-B592-4DE7-BFB3-697AEF038C89}"/>
    <cellStyle name="ผลรวม 2 3 8 3" xfId="20943" xr:uid="{27EF0A70-FD62-4A71-9E8A-D5E857F58350}"/>
    <cellStyle name="ผลรวม 2 3 8 4" xfId="31701" xr:uid="{F045811D-CC7D-4ED0-9460-87D63611310B}"/>
    <cellStyle name="ผลรวม 2 3 8 5" xfId="24577" xr:uid="{37F68C69-96A8-4EAE-9F85-624D88296DD6}"/>
    <cellStyle name="ผลรวม 2 3 9" xfId="4250" xr:uid="{F47F7213-0188-43EF-951C-E969215B6D1D}"/>
    <cellStyle name="ผลรวม 2 4" xfId="2083" xr:uid="{00000000-0005-0000-0000-000023080000}"/>
    <cellStyle name="ผลรวม 2 4 10" xfId="14251" xr:uid="{90093FED-D926-4E59-827C-6B21514C4DBC}"/>
    <cellStyle name="ผลรวม 2 4 11" xfId="19641" xr:uid="{DC65F932-A243-437F-B7DE-7C53AEC3D3A7}"/>
    <cellStyle name="ผลรวม 2 4 12" xfId="25385" xr:uid="{ED08C5D1-BA93-41D9-A8C5-7C0FB50B598A}"/>
    <cellStyle name="ผลรวม 2 4 13" xfId="35853" xr:uid="{D9BA6518-62AD-459F-8829-8956556FB139}"/>
    <cellStyle name="ผลรวม 2 4 2" xfId="2084" xr:uid="{00000000-0005-0000-0000-000024080000}"/>
    <cellStyle name="ผลรวม 2 4 2 10" xfId="22640" xr:uid="{8166C237-1B7F-47FF-970C-7400CC078832}"/>
    <cellStyle name="ผลรวม 2 4 2 11" xfId="25386" xr:uid="{6FDC7CA9-11DE-4364-B59A-98C161837221}"/>
    <cellStyle name="ผลรวม 2 4 2 12" xfId="35313" xr:uid="{6C4DEFCA-E21B-41DA-80EA-70A7446EABA7}"/>
    <cellStyle name="ผลรวม 2 4 2 2" xfId="6367" xr:uid="{B09E53EF-58A2-4219-913A-4BEC518B6CC1}"/>
    <cellStyle name="ผลรวม 2 4 2 2 2" xfId="2331" xr:uid="{242F2B88-199A-40A3-9AE5-993DE326CE5E}"/>
    <cellStyle name="ผลรวม 2 4 2 2 3" xfId="13478" xr:uid="{CA4AEE6B-D38B-4D3E-8752-765EC5D50F13}"/>
    <cellStyle name="ผลรวม 2 4 2 2 4" xfId="27465" xr:uid="{4B2059F0-8FD0-47D9-A220-FC93B1AE9539}"/>
    <cellStyle name="ผลรวม 2 4 2 2 5" xfId="23852" xr:uid="{3DE5786A-708F-4F50-8508-BA404F0C09A6}"/>
    <cellStyle name="ผลรวม 2 4 2 3" xfId="7795" xr:uid="{ED599F80-D82C-4731-96CA-71BE0A0A6B78}"/>
    <cellStyle name="ผลรวม 2 4 2 3 2" xfId="17252" xr:uid="{BD7F93C8-5D9B-42C3-9178-6CF401A6B281}"/>
    <cellStyle name="ผลรวม 2 4 2 3 3" xfId="20246" xr:uid="{EEBAB65F-BB9F-401F-949C-89ACFD7320C5}"/>
    <cellStyle name="ผลรวม 2 4 2 3 4" xfId="28893" xr:uid="{DE78F5E3-C711-43B4-A9F9-4BC8658259ED}"/>
    <cellStyle name="ผลรวม 2 4 2 3 5" xfId="33052" xr:uid="{DA430C9B-D5F4-4018-BBF0-1B002DD7F2F3}"/>
    <cellStyle name="ผลรวม 2 4 2 4" xfId="8604" xr:uid="{6A0E62A5-8FC1-4D88-9E4C-A1CB0EC196BB}"/>
    <cellStyle name="ผลรวม 2 4 2 4 2" xfId="12887" xr:uid="{90109E2D-6CED-4457-9432-B83E0ED9EE7F}"/>
    <cellStyle name="ผลรวม 2 4 2 4 3" xfId="23228" xr:uid="{A27410F7-E7F4-428A-9D5D-B02316D3CA6F}"/>
    <cellStyle name="ผลรวม 2 4 2 4 4" xfId="29702" xr:uid="{9B84C57C-E642-4B41-B7D1-E8C31CD4181E}"/>
    <cellStyle name="ผลรวม 2 4 2 4 5" xfId="32911" xr:uid="{D3AD3488-4991-470D-9EE2-83FF9C2AAB51}"/>
    <cellStyle name="ผลรวม 2 4 2 5" xfId="9464" xr:uid="{2DFE7599-2093-43E8-9041-69B014F01957}"/>
    <cellStyle name="ผลรวม 2 4 2 5 2" xfId="17974" xr:uid="{AA439DBA-C931-46B7-A77E-D604DD5A7A13}"/>
    <cellStyle name="ผลรวม 2 4 2 5 3" xfId="18690" xr:uid="{B8011C98-0FC3-4BB2-9672-548ED538A6EB}"/>
    <cellStyle name="ผลรวม 2 4 2 5 4" xfId="30562" xr:uid="{344F91A3-BFF5-4738-9D7A-0193C2CAF944}"/>
    <cellStyle name="ผลรวม 2 4 2 5 5" xfId="24407" xr:uid="{617176BA-8E4F-43D2-A3A1-7EFEBDC1B616}"/>
    <cellStyle name="ผลรวม 2 4 2 6" xfId="10035" xr:uid="{4EDCB052-B507-4137-BCB4-22D60D6909E0}"/>
    <cellStyle name="ผลรวม 2 4 2 6 2" xfId="13290" xr:uid="{4E77519A-1B85-4E5D-974D-EA3B9AC1CF39}"/>
    <cellStyle name="ผลรวม 2 4 2 6 3" xfId="20467" xr:uid="{9A2D5B56-D7C3-45A3-8936-708777822740}"/>
    <cellStyle name="ผลรวม 2 4 2 6 4" xfId="31133" xr:uid="{A53147B2-D71F-4891-BB66-792E4188725B}"/>
    <cellStyle name="ผลรวม 2 4 2 6 5" xfId="36025" xr:uid="{45E20BC2-7544-406A-8614-E394F7271210}"/>
    <cellStyle name="ผลรวม 2 4 2 7" xfId="10606" xr:uid="{04D8EDB7-8617-439D-8BA2-6D69B924366E}"/>
    <cellStyle name="ผลรวม 2 4 2 7 2" xfId="14574" xr:uid="{FAB1AB4D-F513-4750-A10D-2D9E7FEF4C49}"/>
    <cellStyle name="ผลรวม 2 4 2 7 3" xfId="22290" xr:uid="{938CDBFD-2146-41E9-8157-FB1EEA12D79F}"/>
    <cellStyle name="ผลรวม 2 4 2 7 4" xfId="31704" xr:uid="{962E7F37-885A-42E5-9EBB-2C1CD5A24428}"/>
    <cellStyle name="ผลรวม 2 4 2 7 5" xfId="24598" xr:uid="{738F7F06-9464-48D8-9BAD-66A839288BBE}"/>
    <cellStyle name="ผลรวม 2 4 2 8" xfId="4253" xr:uid="{137C03BC-EC7F-4D34-973C-CCBFE0AD2848}"/>
    <cellStyle name="ผลรวม 2 4 2 9" xfId="16412" xr:uid="{31A241F1-C58B-4D7D-828E-A9C5E8FBEB28}"/>
    <cellStyle name="ผลรวม 2 4 3" xfId="6366" xr:uid="{F0A7D473-B977-4533-9532-12A532612CD0}"/>
    <cellStyle name="ผลรวม 2 4 3 2" xfId="2330" xr:uid="{A35FE588-768D-4D26-BB67-93F73F91544A}"/>
    <cellStyle name="ผลรวม 2 4 3 3" xfId="3760" xr:uid="{3729AA76-E34F-47BB-A693-15821E197C07}"/>
    <cellStyle name="ผลรวม 2 4 3 4" xfId="27464" xr:uid="{7236B06D-9B12-42E7-BCB2-34D3A955E91A}"/>
    <cellStyle name="ผลรวม 2 4 3 5" xfId="26155" xr:uid="{552CD476-BFED-430A-8861-E794A79A8662}"/>
    <cellStyle name="ผลรวม 2 4 4" xfId="7794" xr:uid="{033D19B7-4FE8-4998-BDD6-FEBED3C7CEC1}"/>
    <cellStyle name="ผลรวม 2 4 4 2" xfId="16926" xr:uid="{DFB25AF2-9F38-4D64-A095-C8D9F1A578AB}"/>
    <cellStyle name="ผลรวม 2 4 4 3" xfId="19083" xr:uid="{0A2F7D4E-3374-41D0-B18C-EB4B9D9968B6}"/>
    <cellStyle name="ผลรวม 2 4 4 4" xfId="28892" xr:uid="{CD742995-EB11-4897-8953-685975A43BF8}"/>
    <cellStyle name="ผลรวม 2 4 4 5" xfId="34193" xr:uid="{330E98DF-54F4-498A-B4F1-DE437F12CEC5}"/>
    <cellStyle name="ผลรวม 2 4 5" xfId="8603" xr:uid="{6C4AF127-1C67-4D92-B903-F47398F76A7E}"/>
    <cellStyle name="ผลรวม 2 4 5 2" xfId="18243" xr:uid="{688229E5-89C1-473B-86B0-328896F59116}"/>
    <cellStyle name="ผลรวม 2 4 5 3" xfId="4293" xr:uid="{52DC6AD2-2679-4330-8DA1-34F4DFB4CA7E}"/>
    <cellStyle name="ผลรวม 2 4 5 4" xfId="29701" xr:uid="{7AD4F854-F9B6-45EA-BE90-F30A5F6463C0}"/>
    <cellStyle name="ผลรวม 2 4 5 5" xfId="32908" xr:uid="{07C89763-6C05-43F0-BE8C-076931302CF8}"/>
    <cellStyle name="ผลรวม 2 4 6" xfId="9463" xr:uid="{11025D91-8B48-40EF-91E6-7B496D103ECA}"/>
    <cellStyle name="ผลรวม 2 4 6 2" xfId="3479" xr:uid="{6F754369-2C5A-4110-AC4A-B508CAFCB66A}"/>
    <cellStyle name="ผลรวม 2 4 6 3" xfId="22964" xr:uid="{FDD8A35C-EB6A-429F-8335-0385DC57D630}"/>
    <cellStyle name="ผลรวม 2 4 6 4" xfId="30561" xr:uid="{CCD6D79C-80B1-43CC-BD80-EF9B0F5D7505}"/>
    <cellStyle name="ผลรวม 2 4 6 5" xfId="32180" xr:uid="{344B5AE7-BA3F-434F-8314-C16497C30459}"/>
    <cellStyle name="ผลรวม 2 4 7" xfId="10034" xr:uid="{C5B6F9B4-1DFB-4FE3-BA42-A000963D519B}"/>
    <cellStyle name="ผลรวม 2 4 7 2" xfId="17005" xr:uid="{D44100CC-855A-4936-B775-B70A1D364FE1}"/>
    <cellStyle name="ผลรวม 2 4 7 3" xfId="22784" xr:uid="{551026D7-6CF1-472E-AFFE-782FE27FBF41}"/>
    <cellStyle name="ผลรวม 2 4 7 4" xfId="31132" xr:uid="{77213405-BE3A-4C60-80DE-57A344C492B3}"/>
    <cellStyle name="ผลรวม 2 4 7 5" xfId="33807" xr:uid="{D16192F0-781C-45A7-B8DB-EC4FF5409A23}"/>
    <cellStyle name="ผลรวม 2 4 8" xfId="10605" xr:uid="{62C744EA-E48E-4806-BA8B-408A6510EA1E}"/>
    <cellStyle name="ผลรวม 2 4 8 2" xfId="17710" xr:uid="{C875F054-E311-4202-8C0A-8E0F17766688}"/>
    <cellStyle name="ผลรวม 2 4 8 3" xfId="18548" xr:uid="{A883F4D7-CA23-47C8-9E09-2B8E4185DC39}"/>
    <cellStyle name="ผลรวม 2 4 8 4" xfId="31703" xr:uid="{BAFC7B7C-5E93-410D-80EE-5235BE878854}"/>
    <cellStyle name="ผลรวม 2 4 8 5" xfId="25829" xr:uid="{3E295045-4F58-4CBD-B0DC-0A9623501328}"/>
    <cellStyle name="ผลรวม 2 4 9" xfId="4252" xr:uid="{C4DC64F6-3633-44A0-AB51-7C501DC837B6}"/>
    <cellStyle name="ผลรวม 2 5" xfId="2085" xr:uid="{00000000-0005-0000-0000-000025080000}"/>
    <cellStyle name="ผลรวม 2 5 10" xfId="15679" xr:uid="{403A0BD3-52B8-4AF7-9530-B277AFED2958}"/>
    <cellStyle name="ผลรวม 2 5 11" xfId="20151" xr:uid="{0FEF232A-897A-4AD7-88C6-9712DEEE6051}"/>
    <cellStyle name="ผลรวม 2 5 12" xfId="25387" xr:uid="{E314C7DC-1559-4698-8042-AD349FFB901C}"/>
    <cellStyle name="ผลรวม 2 5 13" xfId="34730" xr:uid="{BAD60939-AB6B-466C-A3BB-D82197C2B6FF}"/>
    <cellStyle name="ผลรวม 2 5 2" xfId="2086" xr:uid="{00000000-0005-0000-0000-000026080000}"/>
    <cellStyle name="ผลรวม 2 5 2 10" xfId="21821" xr:uid="{1F21AAB2-00F8-4554-B263-B11C5DC8FC64}"/>
    <cellStyle name="ผลรวม 2 5 2 11" xfId="25388" xr:uid="{A8DAB7B1-9A15-40BA-9883-877A3F1321E4}"/>
    <cellStyle name="ผลรวม 2 5 2 12" xfId="33642" xr:uid="{9065F8AF-C9E0-49DB-B10E-0338ABB585CD}"/>
    <cellStyle name="ผลรวม 2 5 2 2" xfId="6369" xr:uid="{DED2B071-14CF-493E-8F32-35C211F596B2}"/>
    <cellStyle name="ผลรวม 2 5 2 2 2" xfId="2333" xr:uid="{3965036A-C11B-4625-A40A-48567CF3C6D5}"/>
    <cellStyle name="ผลรวม 2 5 2 2 3" xfId="14526" xr:uid="{41E56ED6-E99D-4DD2-92F3-1A6C3EF9054A}"/>
    <cellStyle name="ผลรวม 2 5 2 2 4" xfId="27467" xr:uid="{10929403-1929-4FBE-AA5D-5708A284CFBE}"/>
    <cellStyle name="ผลรวม 2 5 2 2 5" xfId="23854" xr:uid="{1D58731C-82C6-445E-975D-C95191AF917F}"/>
    <cellStyle name="ผลรวม 2 5 2 3" xfId="7797" xr:uid="{A30F61F0-B6AA-439F-9278-058D89320B49}"/>
    <cellStyle name="ผลรวม 2 5 2 3 2" xfId="12960" xr:uid="{50F244BB-16BB-40DC-B39B-9E67FB25AB74}"/>
    <cellStyle name="ผลรวม 2 5 2 3 3" xfId="20006" xr:uid="{B58618CF-CED8-4283-A8F7-A3329CD06C4F}"/>
    <cellStyle name="ผลรวม 2 5 2 3 4" xfId="28895" xr:uid="{76B0756E-23FA-4762-B5C7-72A599E0F44C}"/>
    <cellStyle name="ผลรวม 2 5 2 3 5" xfId="33279" xr:uid="{8773DB25-77C9-42EC-814E-07B54E32E15F}"/>
    <cellStyle name="ผลรวม 2 5 2 4" xfId="8606" xr:uid="{8D7F28ED-015C-4D3B-9F74-9BDDB80C4211}"/>
    <cellStyle name="ผลรวม 2 5 2 4 2" xfId="3067" xr:uid="{996BEABB-FBB0-4D71-9F5C-6ADF7DB53FCC}"/>
    <cellStyle name="ผลรวม 2 5 2 4 3" xfId="23229" xr:uid="{7B1FF3CB-A5A6-49E1-B5FE-E508DCF5D568}"/>
    <cellStyle name="ผลรวม 2 5 2 4 4" xfId="29704" xr:uid="{63AB0B83-5E21-45C1-A8A3-A4E15F789768}"/>
    <cellStyle name="ผลรวม 2 5 2 4 5" xfId="32909" xr:uid="{AFD578DD-9AEF-45C2-85C7-3F1CE4581BCA}"/>
    <cellStyle name="ผลรวม 2 5 2 5" xfId="9466" xr:uid="{391950CA-CB78-4A76-968D-11A0C09D00F4}"/>
    <cellStyle name="ผลรวม 2 5 2 5 2" xfId="17977" xr:uid="{788A446D-4D46-4ABF-A634-DCE046379C08}"/>
    <cellStyle name="ผลรวม 2 5 2 5 3" xfId="22962" xr:uid="{688D8310-4901-416F-AFBA-A249A048F57D}"/>
    <cellStyle name="ผลรวม 2 5 2 5 4" xfId="30564" xr:uid="{3E0E61CC-4CB5-4CA9-8B5D-D0CA96EE0830}"/>
    <cellStyle name="ผลรวม 2 5 2 5 5" xfId="32656" xr:uid="{11AB56E8-1704-4087-BEFC-087F9CED22DF}"/>
    <cellStyle name="ผลรวม 2 5 2 6" xfId="8525" xr:uid="{699D532A-533E-421D-AAD4-745C02952F23}"/>
    <cellStyle name="ผลรวม 2 5 2 6 2" xfId="3036" xr:uid="{ED2A6B3D-6A73-4E82-B51F-F97CCBEA21A9}"/>
    <cellStyle name="ผลรวม 2 5 2 6 3" xfId="4015" xr:uid="{E3B63405-1F9F-4307-8681-FEF44DA38B27}"/>
    <cellStyle name="ผลรวม 2 5 2 6 4" xfId="29623" xr:uid="{010F7224-CF79-48EA-A103-1B98EE34E465}"/>
    <cellStyle name="ผลรวม 2 5 2 6 5" xfId="32949" xr:uid="{D4A4158D-A7B6-4069-8AB9-104CFD2A2210}"/>
    <cellStyle name="ผลรวม 2 5 2 7" xfId="10608" xr:uid="{40745B90-83B7-4E83-8E54-7FEF6BE90649}"/>
    <cellStyle name="ผลรวม 2 5 2 7 2" xfId="15973" xr:uid="{533A211F-8C65-474C-A77A-80C8454F2378}"/>
    <cellStyle name="ผลรวม 2 5 2 7 3" xfId="20375" xr:uid="{A5B3FB21-9649-4C4E-A68A-20419731025C}"/>
    <cellStyle name="ผลรวม 2 5 2 7 4" xfId="31706" xr:uid="{9B789484-2087-418B-8AF2-514859C741DF}"/>
    <cellStyle name="ผลรวม 2 5 2 7 5" xfId="24599" xr:uid="{2A2C0DD3-1D10-4300-80A1-A2838A95F77A}"/>
    <cellStyle name="ผลรวม 2 5 2 8" xfId="4255" xr:uid="{64CD4ABD-86AE-41C4-AB13-A0523CDEB985}"/>
    <cellStyle name="ผลรวม 2 5 2 9" xfId="14917" xr:uid="{EC07A2A1-720C-409E-84A1-7E3ED2AD7374}"/>
    <cellStyle name="ผลรวม 2 5 3" xfId="6368" xr:uid="{1DCAF5E7-27F3-404A-AD57-D8EAF4E797A7}"/>
    <cellStyle name="ผลรวม 2 5 3 2" xfId="2332" xr:uid="{CD1E6FD7-9275-4485-9AEC-F20A9319515D}"/>
    <cellStyle name="ผลรวม 2 5 3 3" xfId="3759" xr:uid="{2EC9E781-CEF7-45EB-9E42-912C94AD90F2}"/>
    <cellStyle name="ผลรวม 2 5 3 4" xfId="27466" xr:uid="{56B959E6-5B10-4C9B-9E16-D236AE5701F4}"/>
    <cellStyle name="ผลรวม 2 5 3 5" xfId="23853" xr:uid="{3AC79D64-35EF-4478-ABA0-F3B6767F22E8}"/>
    <cellStyle name="ผลรวม 2 5 4" xfId="7796" xr:uid="{C694D920-6F04-4A5B-B1C0-FCAEC7EE6A48}"/>
    <cellStyle name="ผลรวม 2 5 4 2" xfId="14286" xr:uid="{0667C9A6-6AF9-4CB7-AE8F-4D55CB990C1A}"/>
    <cellStyle name="ผลรวม 2 5 4 3" xfId="19285" xr:uid="{D2A3D7B8-4FB0-4884-9F29-A764FF2BAEC2}"/>
    <cellStyle name="ผลรวม 2 5 4 4" xfId="28894" xr:uid="{C1CAB001-17C1-4000-8EEE-2CE9D1B69A47}"/>
    <cellStyle name="ผลรวม 2 5 4 5" xfId="34247" xr:uid="{2A57936B-D1D6-4586-A302-1F9972F2142A}"/>
    <cellStyle name="ผลรวม 2 5 5" xfId="8605" xr:uid="{7B04A769-F64B-405F-9819-784FEBE5964D}"/>
    <cellStyle name="ผลรวม 2 5 5 2" xfId="3066" xr:uid="{9E167F07-F3A1-4674-B58E-686394DC5DC2}"/>
    <cellStyle name="ผลรวม 2 5 5 3" xfId="18976" xr:uid="{CB055487-4D5B-4B00-A6E2-82CC671FA79A}"/>
    <cellStyle name="ผลรวม 2 5 5 4" xfId="29703" xr:uid="{29849DF8-170C-45EA-A743-F82E97CA835D}"/>
    <cellStyle name="ผลรวม 2 5 5 5" xfId="26496" xr:uid="{AE617AAF-A4FB-4DB1-9D59-1DBE38CBF69A}"/>
    <cellStyle name="ผลรวม 2 5 6" xfId="9465" xr:uid="{1CFCE4C0-57F1-4048-83E9-878F4750BC5C}"/>
    <cellStyle name="ผลรวม 2 5 6 2" xfId="12595" xr:uid="{954C852C-B6BB-46CD-9115-5411CBF86533}"/>
    <cellStyle name="ผลรวม 2 5 6 3" xfId="2488" xr:uid="{C2E2424C-4A13-4AAC-90AD-14B4E8049DFB}"/>
    <cellStyle name="ผลรวม 2 5 6 4" xfId="30563" xr:uid="{FE1C0DC4-724A-4A29-B8E9-023FCFF6853E}"/>
    <cellStyle name="ผลรวม 2 5 6 5" xfId="24408" xr:uid="{46F44F30-3F90-465C-AB44-FFC4A53F6DAD}"/>
    <cellStyle name="ผลรวม 2 5 7" xfId="7088" xr:uid="{95307955-B970-4C8C-BBA4-F49E8EC88D01}"/>
    <cellStyle name="ผลรวม 2 5 7 2" xfId="2564" xr:uid="{AC6B2E46-1874-4161-A911-9FE6EBE2F3DE}"/>
    <cellStyle name="ผลรวม 2 5 7 3" xfId="21028" xr:uid="{6D455FB6-B002-4533-B601-3E11B273BA8A}"/>
    <cellStyle name="ผลรวม 2 5 7 4" xfId="28186" xr:uid="{C9BF3D4B-F09E-4DC0-BF90-E79E6FBCE691}"/>
    <cellStyle name="ผลรวม 2 5 7 5" xfId="32760" xr:uid="{40D43007-620E-4D4C-8026-844AB7C9E4D6}"/>
    <cellStyle name="ผลรวม 2 5 8" xfId="10607" xr:uid="{157E9E35-347E-4023-822A-F3BC0C9DDE4C}"/>
    <cellStyle name="ผลรวม 2 5 8 2" xfId="16706" xr:uid="{7CEECB0B-D63B-466F-98E4-11EF0827518E}"/>
    <cellStyle name="ผลรวม 2 5 8 3" xfId="19417" xr:uid="{CB45F099-CF84-49B6-BDC8-C4AF3A3DDC8F}"/>
    <cellStyle name="ผลรวม 2 5 8 4" xfId="31705" xr:uid="{EF21D081-D7FD-4C05-8C4C-B5BE3222C8C6}"/>
    <cellStyle name="ผลรวม 2 5 8 5" xfId="23503" xr:uid="{975EAF9B-4029-45B2-8E12-A3AA614872D4}"/>
    <cellStyle name="ผลรวม 2 5 9" xfId="4254" xr:uid="{A36BE951-C696-4E07-B7DC-E6553118B5FB}"/>
    <cellStyle name="ผลรวม 2 6" xfId="2087" xr:uid="{00000000-0005-0000-0000-000027080000}"/>
    <cellStyle name="ผลรวม 2 6 10" xfId="21294" xr:uid="{515D860B-373B-4BC4-861B-710613451874}"/>
    <cellStyle name="ผลรวม 2 6 11" xfId="25389" xr:uid="{4F9AD3A3-F86C-47F3-914D-DCC500844E73}"/>
    <cellStyle name="ผลรวม 2 6 12" xfId="23573" xr:uid="{4BB8402D-C26B-4E9C-A91A-0290EED9B0E7}"/>
    <cellStyle name="ผลรวม 2 6 2" xfId="6370" xr:uid="{47EC967F-C0FC-4BEC-AF85-523D36BF2092}"/>
    <cellStyle name="ผลรวม 2 6 2 2" xfId="2334" xr:uid="{49064A11-F546-4A89-B5F0-C8F147A18423}"/>
    <cellStyle name="ผลรวม 2 6 2 3" xfId="12333" xr:uid="{D3858E28-5BA8-46CD-BACA-589B2768FA57}"/>
    <cellStyle name="ผลรวม 2 6 2 4" xfId="27468" xr:uid="{1DD71132-2268-4BA7-BC3D-782C10C81E65}"/>
    <cellStyle name="ผลรวม 2 6 2 5" xfId="26167" xr:uid="{E35CB792-76F4-4893-9568-23B4B79633E9}"/>
    <cellStyle name="ผลรวม 2 6 3" xfId="7798" xr:uid="{1221DBFD-E846-4AC7-870F-253CF674A4DD}"/>
    <cellStyle name="ผลรวม 2 6 3 2" xfId="14344" xr:uid="{EFBFD576-928C-4CBE-B247-94E09851A58E}"/>
    <cellStyle name="ผลรวม 2 6 3 3" xfId="22827" xr:uid="{94B9B205-610F-430D-909D-FF00202BBCB9}"/>
    <cellStyle name="ผลรวม 2 6 3 4" xfId="28896" xr:uid="{BEF00C2A-615E-43D9-B87A-4CE70B29C497}"/>
    <cellStyle name="ผลรวม 2 6 3 5" xfId="34009" xr:uid="{B9464114-FEF7-4842-9EBC-AFB7A1F973B7}"/>
    <cellStyle name="ผลรวม 2 6 4" xfId="8607" xr:uid="{26D1B5F0-6CD3-4D40-987C-3B3BE5A885C2}"/>
    <cellStyle name="ผลรวม 2 6 4 2" xfId="3068" xr:uid="{EEA8DEFC-1990-4AB7-993A-AFBD14EB8E64}"/>
    <cellStyle name="ผลรวม 2 6 4 3" xfId="18977" xr:uid="{B7887255-DF62-4232-9F41-445C73F290FC}"/>
    <cellStyle name="ผลรวม 2 6 4 4" xfId="29705" xr:uid="{EAA45E61-6C50-4B1D-9156-DCD7D22F6024}"/>
    <cellStyle name="ผลรวม 2 6 4 5" xfId="32910" xr:uid="{C36A3F24-7D22-4DE9-BCBA-6CFFF9AA497C}"/>
    <cellStyle name="ผลรวม 2 6 5" xfId="9467" xr:uid="{E8F9991D-E285-41CB-8C51-61EC9BD433DC}"/>
    <cellStyle name="ผลรวม 2 6 5 2" xfId="12598" xr:uid="{615AAD52-03FE-4843-BA57-A411E6A345EA}"/>
    <cellStyle name="ผลรวม 2 6 5 3" xfId="18688" xr:uid="{01F2A682-0408-4595-A849-866AC84B270F}"/>
    <cellStyle name="ผลรวม 2 6 5 4" xfId="30565" xr:uid="{E43B519D-440D-4161-AA55-519237C21BE4}"/>
    <cellStyle name="ผลรวม 2 6 5 5" xfId="36278" xr:uid="{301BFA18-E8B7-4A58-A4BC-138ADB77F65C}"/>
    <cellStyle name="ผลรวม 2 6 6" xfId="10032" xr:uid="{89F2B11F-6E76-410F-8BD8-7784E09E5498}"/>
    <cellStyle name="ผลรวม 2 6 6 2" xfId="12024" xr:uid="{A7C8D9B4-8517-4351-9B89-96C71D5A8D33}"/>
    <cellStyle name="ผลรวม 2 6 6 3" xfId="18624" xr:uid="{80F57536-A58F-4319-9443-54352E694F3A}"/>
    <cellStyle name="ผลรวม 2 6 6 4" xfId="31130" xr:uid="{3E6D8BC8-FC3A-4306-9EE5-23A2626DB19B}"/>
    <cellStyle name="ผลรวม 2 6 6 5" xfId="33905" xr:uid="{03195620-DF15-4AD8-9603-AC3C06FF0127}"/>
    <cellStyle name="ผลรวม 2 6 7" xfId="10609" xr:uid="{C38AB75F-FF15-4679-82DB-83E309A9EF64}"/>
    <cellStyle name="ผลรวม 2 6 7 2" xfId="15251" xr:uid="{A03FAD21-6D94-46E0-A9D4-1C8C0E613499}"/>
    <cellStyle name="ผลรวม 2 6 7 3" xfId="19252" xr:uid="{F5E9EFF9-6D56-456A-8334-F17065665F26}"/>
    <cellStyle name="ผลรวม 2 6 7 4" xfId="31707" xr:uid="{15C15E1C-F507-4A3D-BF25-A7B4C3BE0246}"/>
    <cellStyle name="ผลรวม 2 6 7 5" xfId="24600" xr:uid="{01FC15DD-A654-4EBC-8C95-4D925EE38177}"/>
    <cellStyle name="ผลรวม 2 6 8" xfId="4256" xr:uid="{CC5077D5-48A4-4932-8FC5-CD4817227E14}"/>
    <cellStyle name="ผลรวม 2 6 9" xfId="13598" xr:uid="{539D5BF8-AACB-483F-895B-5E3475E6B0CB}"/>
    <cellStyle name="ผลรวม 2 7" xfId="6361" xr:uid="{85AB4EDB-7124-4CB0-ACDC-E1168C6031A3}"/>
    <cellStyle name="ผลรวม 2 7 2" xfId="2325" xr:uid="{8485C6F2-0293-4582-B3F1-EEA95F6FDC8C}"/>
    <cellStyle name="ผลรวม 2 7 3" xfId="11949" xr:uid="{D4115EA2-C1EA-4135-B309-DA696C921FE7}"/>
    <cellStyle name="ผลรวม 2 7 4" xfId="27459" xr:uid="{623C5DE0-AD4D-4BDA-BC21-884B9C3421A5}"/>
    <cellStyle name="ผลรวม 2 7 5" xfId="23850" xr:uid="{E7ED0BD6-5F14-4B4D-9F08-DDDBAF34F698}"/>
    <cellStyle name="ผลรวม 2 8" xfId="7789" xr:uid="{2A612271-2240-449E-97E2-EE912B1F0288}"/>
    <cellStyle name="ผลรวม 2 8 2" xfId="16083" xr:uid="{5D171EC0-B69A-4726-AFD5-465246077AA4}"/>
    <cellStyle name="ผลรวม 2 8 3" xfId="21046" xr:uid="{21BD6024-0301-4F1D-BF88-92EC0EB641DB}"/>
    <cellStyle name="ผลรวม 2 8 4" xfId="28887" xr:uid="{FD2AB499-0AA2-45C0-8A3B-A360138BB4FF}"/>
    <cellStyle name="ผลรวม 2 8 5" xfId="32245" xr:uid="{BB3C1789-61CC-4840-8A96-F5CFB53310E7}"/>
    <cellStyle name="ผลรวม 2 9" xfId="8598" xr:uid="{80F0A234-C0A9-437A-B415-C4E389777DEF}"/>
    <cellStyle name="ผลรวม 2 9 2" xfId="18244" xr:uid="{467FF86F-DCA4-48F1-AE2C-9691F5445D2E}"/>
    <cellStyle name="ผลรวม 2 9 3" xfId="14759" xr:uid="{ABFD8DF3-876A-4DA2-8E2D-233DC0C2C5A3}"/>
    <cellStyle name="ผลรวม 2 9 4" xfId="29696" xr:uid="{F1229AB3-0825-444C-A04C-2CDB31CF6760}"/>
    <cellStyle name="ผลรวม 2 9 5" xfId="32913" xr:uid="{1D6BABC5-42AF-43C8-9BC0-7791CBEA467B}"/>
    <cellStyle name="ผลรวม 3" xfId="2088" xr:uid="{00000000-0005-0000-0000-000028080000}"/>
    <cellStyle name="ผลรวม 3 10" xfId="11641" xr:uid="{5364319A-8FF1-41F7-8DD2-BAAC88C0B25B}"/>
    <cellStyle name="ผลรวม 3 11" xfId="20721" xr:uid="{8BB86A8C-FA61-4CC9-8A2C-9BD73917B034}"/>
    <cellStyle name="ผลรวม 3 12" xfId="25390" xr:uid="{57AB6598-0C00-4752-BB38-A17488773628}"/>
    <cellStyle name="ผลรวม 3 13" xfId="23574" xr:uid="{90DE88D3-13E0-4BFA-98B4-D6AC5EE09ADE}"/>
    <cellStyle name="ผลรวม 3 2" xfId="2089" xr:uid="{00000000-0005-0000-0000-000029080000}"/>
    <cellStyle name="ผลรวม 3 2 10" xfId="19642" xr:uid="{F5840FAA-8E87-43DF-95EE-A50FDD5E9E78}"/>
    <cellStyle name="ผลรวม 3 2 11" xfId="25391" xr:uid="{0737BDB3-8D40-4A4F-A53B-F6D22B664C56}"/>
    <cellStyle name="ผลรวม 3 2 12" xfId="36679" xr:uid="{CCA2D006-54C0-45A1-B3DA-3C9976FE0261}"/>
    <cellStyle name="ผลรวม 3 2 2" xfId="6372" xr:uid="{6D05D4F7-A3D9-41BC-BA94-A40A8ABFAB35}"/>
    <cellStyle name="ผลรวม 3 2 2 2" xfId="2336" xr:uid="{A90A1126-0C70-4BBB-A93D-3E3596A6F476}"/>
    <cellStyle name="ผลรวม 3 2 2 3" xfId="14795" xr:uid="{C1CF84B6-349A-4FA0-AF86-CE013D5D9FBA}"/>
    <cellStyle name="ผลรวม 3 2 2 4" xfId="27470" xr:uid="{F808C6DB-9DF7-40AC-9BE6-4600457D0796}"/>
    <cellStyle name="ผลรวม 3 2 2 5" xfId="23855" xr:uid="{A8992FD4-5650-4212-AF18-5FEF87F55E53}"/>
    <cellStyle name="ผลรวม 3 2 3" xfId="7800" xr:uid="{A57EE842-91EB-476D-9153-9A53D38D2AD0}"/>
    <cellStyle name="ผลรวม 3 2 3 2" xfId="14067" xr:uid="{45438F79-C57F-45D1-976A-FE36764A7834}"/>
    <cellStyle name="ผลรวม 3 2 3 3" xfId="22067" xr:uid="{35DF11B2-979D-4CE9-AD78-806254608CEA}"/>
    <cellStyle name="ผลรวม 3 2 3 4" xfId="28898" xr:uid="{2B253653-3068-40A5-BDA6-10DEFA3140DB}"/>
    <cellStyle name="ผลรวม 3 2 3 5" xfId="33845" xr:uid="{B92B5936-889B-4D58-8C8F-47484E5EFC1A}"/>
    <cellStyle name="ผลรวม 3 2 4" xfId="8609" xr:uid="{DA118665-EA8A-416A-855B-297B77E93867}"/>
    <cellStyle name="ผลรวม 3 2 4 2" xfId="12881" xr:uid="{F2FC0640-7886-4FC1-A902-6081579B804E}"/>
    <cellStyle name="ผลรวม 3 2 4 3" xfId="17350" xr:uid="{33830085-311A-4455-BB57-C99A97AEE341}"/>
    <cellStyle name="ผลรวม 3 2 4 4" xfId="29707" xr:uid="{31E52A69-1825-4CB3-83A4-A5C307584C57}"/>
    <cellStyle name="ผลรวม 3 2 4 5" xfId="24213" xr:uid="{78F7E598-2727-43B7-B06B-C1FADFCDE267}"/>
    <cellStyle name="ผลรวม 3 2 5" xfId="9469" xr:uid="{7E93FADC-CCD2-44B3-9AA0-19E9FA124BE7}"/>
    <cellStyle name="ผลรวม 3 2 5 2" xfId="17975" xr:uid="{D7D3702B-9CF3-4884-A0F5-3457C63660F1}"/>
    <cellStyle name="ผลรวม 3 2 5 3" xfId="18689" xr:uid="{77F43E85-7551-432F-923F-50495150AB25}"/>
    <cellStyle name="ผลรวม 3 2 5 4" xfId="30567" xr:uid="{013D0D76-AB1A-4CF9-A29E-1C11AD6608FF}"/>
    <cellStyle name="ผลรวม 3 2 5 5" xfId="34337" xr:uid="{456CB58B-285A-4B67-9F50-6D351B51CE07}"/>
    <cellStyle name="ผลรวม 3 2 6" xfId="8522" xr:uid="{B9E98C14-C83B-42AD-AB43-0464D1ED771D}"/>
    <cellStyle name="ผลรวม 3 2 6 2" xfId="12913" xr:uid="{5DEA476B-843C-46FC-8BA2-A84C15315B3D}"/>
    <cellStyle name="ผลรวม 3 2 6 3" xfId="11646" xr:uid="{D5376FB5-E2EF-4599-B5D0-3BCB5A9FC59A}"/>
    <cellStyle name="ผลรวม 3 2 6 4" xfId="29620" xr:uid="{F580FB91-E6CF-4160-AB82-BEDA9881F3C5}"/>
    <cellStyle name="ผลรวม 3 2 6 5" xfId="32951" xr:uid="{4C7C97F7-4B4B-42AD-BF3C-810475BD7F6C}"/>
    <cellStyle name="ผลรวม 3 2 7" xfId="10611" xr:uid="{5D31527D-92AA-4633-96BE-9ECC4C9B6980}"/>
    <cellStyle name="ผลรวม 3 2 7 2" xfId="3638" xr:uid="{6998CCE3-18D0-49F6-BD1D-1217B1457193}"/>
    <cellStyle name="ผลรวม 3 2 7 3" xfId="19890" xr:uid="{5536BBC4-9682-47A2-99C6-DBC1A7DDF22B}"/>
    <cellStyle name="ผลรวม 3 2 7 4" xfId="31709" xr:uid="{D63ECE5E-AF3A-422E-9C85-E24D92E67B1C}"/>
    <cellStyle name="ผลรวม 3 2 7 5" xfId="36992" xr:uid="{B9CF249E-E7D4-4819-A33A-D804D9737271}"/>
    <cellStyle name="ผลรวม 3 2 8" xfId="4258" xr:uid="{895D2ED6-14C0-4F22-94B8-0BA09F2C107A}"/>
    <cellStyle name="ผลรวม 3 2 9" xfId="11640" xr:uid="{76CE006C-3812-42D5-8CA6-C49E8DC838DD}"/>
    <cellStyle name="ผลรวม 3 3" xfId="6371" xr:uid="{A619FFEF-A3B7-4F4B-BE51-6C59FD7EB6FB}"/>
    <cellStyle name="ผลรวม 3 3 2" xfId="2335" xr:uid="{B8AF426E-5940-4CE4-8899-8689FD80DDA4}"/>
    <cellStyle name="ผลรวม 3 3 3" xfId="3761" xr:uid="{DA5699B4-3C47-441A-9E22-56B669DF0E96}"/>
    <cellStyle name="ผลรวม 3 3 4" xfId="27469" xr:uid="{D783FA8E-DD1D-4F28-89CC-D718783807EC}"/>
    <cellStyle name="ผลรวม 3 3 5" xfId="26166" xr:uid="{0C07A565-4066-49CF-968E-5B1932C640D1}"/>
    <cellStyle name="ผลรวม 3 4" xfId="7799" xr:uid="{4EC3AB37-F5CE-40D0-8E2C-C0557E6EAB03}"/>
    <cellStyle name="ผลรวม 3 4 2" xfId="13185" xr:uid="{02732472-F27A-4154-AC80-5E823311322D}"/>
    <cellStyle name="ผลรวม 3 4 3" xfId="22157" xr:uid="{4CEF00C3-70AC-4D2F-AA0F-B71913917A4A}"/>
    <cellStyle name="ผลรวม 3 4 4" xfId="28897" xr:uid="{FBC7A8DA-285A-46B1-8448-EF7916EB3941}"/>
    <cellStyle name="ผลรวม 3 4 5" xfId="36871" xr:uid="{A4FF7B8F-E60C-4C4C-8C72-67A378233E48}"/>
    <cellStyle name="ผลรวม 3 5" xfId="8608" xr:uid="{34BA7FE8-5247-4FA6-B842-DBA02BFC07E8}"/>
    <cellStyle name="ผลรวม 3 5 2" xfId="18237" xr:uid="{1E8BC7B1-52F4-406E-B43F-B4DC878F6C7D}"/>
    <cellStyle name="ผลรวม 3 5 3" xfId="12191" xr:uid="{019EA91C-FB97-4395-ACC3-E2A946FD77D8}"/>
    <cellStyle name="ผลรวม 3 5 4" xfId="29706" xr:uid="{10C182D4-D389-4792-A488-92835A73E30D}"/>
    <cellStyle name="ผลรวม 3 5 5" xfId="24212" xr:uid="{5A79F5DF-B240-46E3-90C5-7DB5AFC7AD2C}"/>
    <cellStyle name="ผลรวม 3 6" xfId="9468" xr:uid="{FAF9D455-7D61-42F5-8BB5-1007CA60DF8C}"/>
    <cellStyle name="ผลรวม 3 6 2" xfId="2261" xr:uid="{1D152CAB-228D-4CA0-8A99-5C6607DFEEC1}"/>
    <cellStyle name="ผลรวม 3 6 3" xfId="22963" xr:uid="{A2F030E7-EFCC-4B69-8478-ACEB85A80155}"/>
    <cellStyle name="ผลรวม 3 6 4" xfId="30566" xr:uid="{F71A08CE-A544-4132-AE4A-E3FD1E2396B9}"/>
    <cellStyle name="ผลรวม 3 6 5" xfId="34927" xr:uid="{67D91802-C2E7-4B42-BB55-123431D8BA91}"/>
    <cellStyle name="ผลรวม 3 7" xfId="10033" xr:uid="{AFAE2524-4313-464A-9EA8-7D63D9F32177}"/>
    <cellStyle name="ผลรวม 3 7 2" xfId="17206" xr:uid="{32F76669-4F2D-454E-846C-0A9BEDAA6FE7}"/>
    <cellStyle name="ผลรวม 3 7 3" xfId="19929" xr:uid="{ADCE7196-B09B-41E8-A07E-6BC526FB48B3}"/>
    <cellStyle name="ผลรวม 3 7 4" xfId="31131" xr:uid="{A1CB4984-B370-44D0-A3E0-ED9B5FB05ACD}"/>
    <cellStyle name="ผลรวม 3 7 5" xfId="36801" xr:uid="{01B0E9FD-E70F-437E-BB25-D41DB328B9BA}"/>
    <cellStyle name="ผลรวม 3 8" xfId="10610" xr:uid="{07C5C9A6-82AF-4112-A601-37B33456C101}"/>
    <cellStyle name="ผลรวม 3 8 2" xfId="11985" xr:uid="{9DBD0B11-6029-4D77-B186-D352EACA07F8}"/>
    <cellStyle name="ผลรวม 3 8 3" xfId="18585" xr:uid="{E80611CE-9FD7-4BE4-9E09-80FF1A3A2524}"/>
    <cellStyle name="ผลรวม 3 8 4" xfId="31708" xr:uid="{144A0AC8-CC13-4BDD-80DB-AD38214014CE}"/>
    <cellStyle name="ผลรวม 3 8 5" xfId="25830" xr:uid="{B40DD3E7-C811-4E72-B4A1-76AAA0B683B5}"/>
    <cellStyle name="ผลรวม 3 9" xfId="4257" xr:uid="{2F15C822-E00C-4D60-992F-FD80D378C3F7}"/>
    <cellStyle name="ผลรวม 4" xfId="2090" xr:uid="{00000000-0005-0000-0000-00002A080000}"/>
    <cellStyle name="ผลรวม 4 10" xfId="17495" xr:uid="{69F147C6-82C2-4CCD-B35D-B59503BC6B4B}"/>
    <cellStyle name="ผลรวม 4 11" xfId="3687" xr:uid="{56D07C0C-65A6-4E50-99CD-93228BF38645}"/>
    <cellStyle name="ผลรวม 4 12" xfId="25392" xr:uid="{D84EEAC6-142F-4C9D-9C9E-9F6D5C446130}"/>
    <cellStyle name="ผลรวม 4 13" xfId="34157" xr:uid="{243DE565-0EC3-4BD6-BAF7-26B092308715}"/>
    <cellStyle name="ผลรวม 4 2" xfId="2091" xr:uid="{00000000-0005-0000-0000-00002B080000}"/>
    <cellStyle name="ผลรวม 4 2 10" xfId="11535" xr:uid="{542590D5-F4C4-46C1-87A1-B4501DAC5579}"/>
    <cellStyle name="ผลรวม 4 2 11" xfId="25393" xr:uid="{19A4B708-4FC7-418E-B3D6-D0CC2550D894}"/>
    <cellStyle name="ผลรวม 4 2 12" xfId="35851" xr:uid="{82038B58-B4E6-4F3E-BBC9-C1B4CEFE91E3}"/>
    <cellStyle name="ผลรวม 4 2 2" xfId="6374" xr:uid="{473A26A4-DDEA-476C-9454-D0922BBB25D0}"/>
    <cellStyle name="ผลรวม 4 2 2 2" xfId="2338" xr:uid="{F3FE1D42-1893-44E9-981F-17F343EBA1C7}"/>
    <cellStyle name="ผลรวม 4 2 2 3" xfId="16603" xr:uid="{1C037E53-1C81-400F-A1BF-80B483AC1EF2}"/>
    <cellStyle name="ผลรวม 4 2 2 4" xfId="27472" xr:uid="{011FA7B2-3A28-4ECD-8116-7399F9728DBE}"/>
    <cellStyle name="ผลรวม 4 2 2 5" xfId="26165" xr:uid="{6A03898F-E016-4C85-A9C7-52CF60FF039D}"/>
    <cellStyle name="ผลรวม 4 2 3" xfId="7802" xr:uid="{CF5D89B7-AB48-4E43-8089-119FE787725F}"/>
    <cellStyle name="ผลรวม 4 2 3 2" xfId="13884" xr:uid="{A92F6531-9109-4213-AEBB-2CD7328B2F23}"/>
    <cellStyle name="ผลรวม 4 2 3 3" xfId="21047" xr:uid="{1931C7D7-0E24-4841-87E6-5CAA22F478FD}"/>
    <cellStyle name="ผลรวม 4 2 3 4" xfId="28900" xr:uid="{C43E8140-3A63-45F1-9648-FDD4C8133EE9}"/>
    <cellStyle name="ผลรวม 4 2 3 5" xfId="35596" xr:uid="{28D85C45-67BB-43C3-9BA6-2B225C59B922}"/>
    <cellStyle name="ผลรวม 4 2 4" xfId="8611" xr:uid="{385DF1D8-DF2B-48F4-B8E2-4F12E9D8336E}"/>
    <cellStyle name="ผลรวม 4 2 4 2" xfId="12884" xr:uid="{AB3D1886-2018-40A1-A6B3-6580138B94FA}"/>
    <cellStyle name="ผลรวม 4 2 4 3" xfId="15523" xr:uid="{AAC22564-446F-4755-90BA-D3628DFCA1B5}"/>
    <cellStyle name="ผลรวม 4 2 4 4" xfId="29709" xr:uid="{10AE08A2-2E0C-43B6-8739-2F2A6A044385}"/>
    <cellStyle name="ผลรวม 4 2 4 5" xfId="32904" xr:uid="{85D24011-447A-42B4-A476-82FE98C1EE94}"/>
    <cellStyle name="ผลรวม 4 2 5" xfId="9471" xr:uid="{50BFDB10-E4F5-438D-A274-E963291ED822}"/>
    <cellStyle name="ผลรวม 4 2 5 2" xfId="17976" xr:uid="{0DB0278D-22BA-49BC-84FA-67BC86BA898B}"/>
    <cellStyle name="ผลรวม 4 2 5 3" xfId="15950" xr:uid="{D2837567-EF24-43A0-869F-0C5EE76B960A}"/>
    <cellStyle name="ผลรวม 4 2 5 4" xfId="30569" xr:uid="{163F7DAC-BBBD-4342-8958-EF07EB5D3C2F}"/>
    <cellStyle name="ผลรวม 4 2 5 5" xfId="32631" xr:uid="{13AF6A7C-1FC0-4DE7-8F71-A9AF22607A72}"/>
    <cellStyle name="ผลรวม 4 2 6" xfId="7089" xr:uid="{76DCF711-B629-4084-8782-64319779DF1F}"/>
    <cellStyle name="ผลรวม 4 2 6 2" xfId="16969" xr:uid="{1C52E534-4CEA-48E4-8031-2AFCA8F1F84D}"/>
    <cellStyle name="ผลรวม 4 2 6 3" xfId="19177" xr:uid="{10C78CFA-62DA-49A5-8617-3F9D7A20F71E}"/>
    <cellStyle name="ผลรวม 4 2 6 4" xfId="28187" xr:uid="{38060880-CAB0-4F6D-B7CE-DD4F58ECC46F}"/>
    <cellStyle name="ผลรวม 4 2 6 5" xfId="34232" xr:uid="{B0375F90-D897-4CB6-98E2-CC2E89C0B9C4}"/>
    <cellStyle name="ผลรวม 4 2 7" xfId="10613" xr:uid="{2C2A76DF-46F5-4ED4-A962-48B00207C705}"/>
    <cellStyle name="ผลรวม 4 2 7 2" xfId="12451" xr:uid="{CA6D928C-7DD0-4A6D-908C-300234012A1B}"/>
    <cellStyle name="ผลรวม 4 2 7 3" xfId="20438" xr:uid="{31A2210E-1602-4A2E-A22E-42B37CE52E37}"/>
    <cellStyle name="ผลรวม 4 2 7 4" xfId="31711" xr:uid="{3847647D-EE27-442C-9D72-148598A5E08E}"/>
    <cellStyle name="ผลรวม 4 2 7 5" xfId="23404" xr:uid="{FA3407F9-13DE-4FF7-8788-3353D11BB4D2}"/>
    <cellStyle name="ผลรวม 4 2 8" xfId="4260" xr:uid="{7697D511-813A-4B5B-8938-30B64DBE113A}"/>
    <cellStyle name="ผลรวม 4 2 9" xfId="14248" xr:uid="{B796AE2E-EE93-4DE5-B787-0D88751ADA33}"/>
    <cellStyle name="ผลรวม 4 3" xfId="6373" xr:uid="{6BA72BB4-0C5A-465E-8C1E-AFE124351808}"/>
    <cellStyle name="ผลรวม 4 3 2" xfId="2337" xr:uid="{6C520538-ED04-4D23-9787-99867540AAF6}"/>
    <cellStyle name="ผลรวม 4 3 3" xfId="3758" xr:uid="{EAAE10EB-1836-43C7-8D58-7A64F9452FC9}"/>
    <cellStyle name="ผลรวม 4 3 4" xfId="27471" xr:uid="{C59D69E7-4807-4F1A-98CF-98432649BAD2}"/>
    <cellStyle name="ผลรวม 4 3 5" xfId="26168" xr:uid="{025C5ED7-E7B5-4A3E-9A78-948C6E621927}"/>
    <cellStyle name="ผลรวม 4 4" xfId="7801" xr:uid="{8591D576-BAE3-4234-8075-644E7DA8F74C}"/>
    <cellStyle name="ผลรวม 4 4 2" xfId="17787" xr:uid="{770416AD-16EE-41B8-8CEE-FB6B4C39295E}"/>
    <cellStyle name="ผลรวม 4 4 3" xfId="21569" xr:uid="{04A6504D-804E-431E-8D0D-0CCF0989F66B}"/>
    <cellStyle name="ผลรวม 4 4 4" xfId="28899" xr:uid="{5B2D5630-5030-40E9-A947-DAEA9B0F2448}"/>
    <cellStyle name="ผลรวม 4 4 5" xfId="36101" xr:uid="{5D350321-54A0-4A98-B19F-0230D43A231C}"/>
    <cellStyle name="ผลรวม 4 5" xfId="8610" xr:uid="{4BCEC52D-C58D-4715-A4CF-C8E7C3AC9A1B}"/>
    <cellStyle name="ผลรวม 4 5 2" xfId="18240" xr:uid="{1D8C95B4-85B4-4398-88D0-99B14285C9A6}"/>
    <cellStyle name="ผลรวม 4 5 3" xfId="4020" xr:uid="{4A1B736D-2457-413E-B33B-67EA23EF8E42}"/>
    <cellStyle name="ผลรวม 4 5 4" xfId="29708" xr:uid="{67BE6AD8-4F28-4E06-873C-1474D8F58395}"/>
    <cellStyle name="ผลรวม 4 5 5" xfId="24214" xr:uid="{7705F083-042B-490E-B243-168DCF26B4E1}"/>
    <cellStyle name="ผลรวม 4 6" xfId="9470" xr:uid="{55E36435-E61C-41BA-84F7-035769F0ADD8}"/>
    <cellStyle name="ผลรวม 4 6 2" xfId="12596" xr:uid="{47BCBFD5-7851-41DC-81CD-5089575EF55D}"/>
    <cellStyle name="ผลรวม 4 6 3" xfId="16683" xr:uid="{1A0B5AF5-F84C-428B-B721-99103BABD184}"/>
    <cellStyle name="ผลรวม 4 6 4" xfId="30568" xr:uid="{E7B518DB-9D9E-4776-B849-3BF5AA8D2234}"/>
    <cellStyle name="ผลรวม 4 6 5" xfId="33196" xr:uid="{570395DE-7B2C-4E29-92E8-7090B7EE6E1A}"/>
    <cellStyle name="ผลรวม 4 7" xfId="8391" xr:uid="{5ABA6907-5D86-4ED5-9D7F-5C99F945CE82}"/>
    <cellStyle name="ผลรวม 4 7 2" xfId="12246" xr:uid="{CA4B1630-B0D3-4E62-A601-22459A81A807}"/>
    <cellStyle name="ผลรวม 4 7 3" xfId="15190" xr:uid="{B7E1E168-F99E-4B0D-84EA-2D05F8A86D73}"/>
    <cellStyle name="ผลรวม 4 7 4" xfId="29489" xr:uid="{4B7BD988-83D0-4684-906D-1BEDB498C6C6}"/>
    <cellStyle name="ผลรวม 4 7 5" xfId="24161" xr:uid="{6F387A81-1988-4D35-9B89-B4ACE4D7059E}"/>
    <cellStyle name="ผลรวม 4 8" xfId="10612" xr:uid="{4484AC62-F62B-4EF0-8C98-F7F645B8EC4E}"/>
    <cellStyle name="ผลรวม 4 8 2" xfId="3639" xr:uid="{C4CF5FEF-C259-4E38-8BEF-B1438A58847C}"/>
    <cellStyle name="ผลรวม 4 8 3" xfId="22745" xr:uid="{C1F71717-37B3-4937-8AC9-6B82D5C7E6EB}"/>
    <cellStyle name="ผลรวม 4 8 4" xfId="31710" xr:uid="{7A0FBD0F-9FC5-4F09-9541-814BA8417B3F}"/>
    <cellStyle name="ผลรวม 4 8 5" xfId="24601" xr:uid="{0DF147EC-9A71-40F6-BAFF-111A81F05381}"/>
    <cellStyle name="ผลรวม 4 9" xfId="4259" xr:uid="{23FA6B39-675F-4A19-847E-250417D56696}"/>
    <cellStyle name="ผลรวม 5" xfId="2092" xr:uid="{00000000-0005-0000-0000-00002C080000}"/>
    <cellStyle name="ผลรวม 5 10" xfId="16409" xr:uid="{BAE17834-40D3-4291-80A2-A584894C7C3E}"/>
    <cellStyle name="ผลรวม 5 11" xfId="22638" xr:uid="{6D45F3F3-B129-4A51-AC01-9592C0427D53}"/>
    <cellStyle name="ผลรวม 5 12" xfId="25394" xr:uid="{E245684D-CC1D-4548-AA4C-8592A5910873}"/>
    <cellStyle name="ผลรวม 5 13" xfId="35311" xr:uid="{A854E97B-F908-4CF6-B768-020BEA1392B5}"/>
    <cellStyle name="ผลรวม 5 2" xfId="2093" xr:uid="{00000000-0005-0000-0000-00002D080000}"/>
    <cellStyle name="ผลรวม 5 2 10" xfId="20149" xr:uid="{DE2ED880-52ED-4CD9-B144-AE6E728438EA}"/>
    <cellStyle name="ผลรวม 5 2 11" xfId="25395" xr:uid="{E1F32B5E-3768-4F83-936D-B9A172463A6F}"/>
    <cellStyle name="ผลรวม 5 2 12" xfId="34728" xr:uid="{135FF00E-ED52-4933-911F-7E6D9949AD27}"/>
    <cellStyle name="ผลรวม 5 2 2" xfId="6376" xr:uid="{AD10397A-6D51-468F-9165-F664E273EBDC}"/>
    <cellStyle name="ผลรวม 5 2 2 2" xfId="2340" xr:uid="{12B87E1D-C3E9-4669-BA9A-98A094837D89}"/>
    <cellStyle name="ผลรวม 5 2 2 3" xfId="15138" xr:uid="{7C26C4B6-4617-49C1-A045-7A5C0947CA15}"/>
    <cellStyle name="ผลรวม 5 2 2 4" xfId="27474" xr:uid="{E003E4E3-DC82-4F5A-8DC0-819C39715D87}"/>
    <cellStyle name="ผลรวม 5 2 2 5" xfId="23857" xr:uid="{335EF15D-DC67-4C67-BD88-63B03584DDB8}"/>
    <cellStyle name="ผลรวม 5 2 3" xfId="7804" xr:uid="{824211E7-2449-462C-9DBC-427521156825}"/>
    <cellStyle name="ผลรวม 5 2 3 2" xfId="16080" xr:uid="{4A65EEC8-0F85-4353-8454-096B11845123}"/>
    <cellStyle name="ผลรวม 5 2 3 3" xfId="13823" xr:uid="{47D58E30-F94E-4D5E-800E-0C56B1EF23BA}"/>
    <cellStyle name="ผลรวม 5 2 3 4" xfId="28902" xr:uid="{9AD94E31-18F9-40CE-B555-B95146E82A9F}"/>
    <cellStyle name="ผลรวม 5 2 3 5" xfId="32242" xr:uid="{1253BB86-8546-4837-8763-B70764CA76A0}"/>
    <cellStyle name="ผลรวม 5 2 4" xfId="8613" xr:uid="{001FDA52-308C-4842-A7F6-4FBEE9E618AB}"/>
    <cellStyle name="ผลรวม 5 2 4 2" xfId="18238" xr:uid="{9718AAF5-662F-47B6-B5F3-4DEC3C04358A}"/>
    <cellStyle name="ผลรวม 5 2 4 3" xfId="11844" xr:uid="{062C85B1-01D7-4FD7-9A0F-C176E2577E88}"/>
    <cellStyle name="ผลรวม 5 2 4 4" xfId="29711" xr:uid="{E5F6CF70-89D0-4A43-A8B6-5FA7909D545B}"/>
    <cellStyle name="ผลรวม 5 2 4 5" xfId="26502" xr:uid="{275C3398-C27D-49E6-9676-1AC8BFAB486F}"/>
    <cellStyle name="ผลรวม 5 2 5" xfId="9473" xr:uid="{8B2A02FD-C23B-42B4-A5A2-998B15A55A0C}"/>
    <cellStyle name="ผลรวม 5 2 5 2" xfId="3482" xr:uid="{23C344B3-F10A-469A-BBA4-0332722D3D77}"/>
    <cellStyle name="ผลรวม 5 2 5 3" xfId="17672" xr:uid="{8D9BC2D0-AC1B-4543-A068-C0232DD2CE12}"/>
    <cellStyle name="ผลรวม 5 2 5 4" xfId="30571" xr:uid="{EB29F46D-37BE-457E-A76C-E3F75F5CB140}"/>
    <cellStyle name="ผลรวม 5 2 5 5" xfId="36841" xr:uid="{E1D8CAB8-C9EC-40E2-B630-98721B26EA99}"/>
    <cellStyle name="ผลรวม 5 2 6" xfId="10030" xr:uid="{8B8F70CE-A76C-49D0-A407-610897A7FD93}"/>
    <cellStyle name="ผลรวม 5 2 6 2" xfId="16012" xr:uid="{222C15B9-E9E7-4B13-8C14-BAA25094ACA0}"/>
    <cellStyle name="ผลรวม 5 2 6 3" xfId="20342" xr:uid="{349A3A45-9CC3-498D-9D28-FA66EB3E330D}"/>
    <cellStyle name="ผลรวม 5 2 6 4" xfId="31128" xr:uid="{C82945B1-0B73-4574-8B6C-E93AF505E036}"/>
    <cellStyle name="ผลรวม 5 2 6 5" xfId="33235" xr:uid="{E7E3196B-F2FA-455E-837E-EAF4BBBB28B8}"/>
    <cellStyle name="ผลรวม 5 2 7" xfId="10615" xr:uid="{A6A66D69-891A-470B-B412-6E30075C6C8A}"/>
    <cellStyle name="ผลรวม 5 2 7 2" xfId="12296" xr:uid="{673C2748-1587-44E3-955A-FD33C5D9A6B1}"/>
    <cellStyle name="ผลรวม 5 2 7 3" xfId="21458" xr:uid="{4D3B3060-22B2-4459-9600-2CB2B91FB4AA}"/>
    <cellStyle name="ผลรวม 5 2 7 4" xfId="31713" xr:uid="{37E813BB-6EB3-4D4A-9DAF-7E987BD74B06}"/>
    <cellStyle name="ผลรวม 5 2 7 5" xfId="24603" xr:uid="{EB809562-341F-40F1-B21D-773119774BDE}"/>
    <cellStyle name="ผลรวม 5 2 8" xfId="4262" xr:uid="{FA4B014E-D2A0-4EE8-BD42-4512A986D43B}"/>
    <cellStyle name="ผลรวม 5 2 9" xfId="15676" xr:uid="{7B4BE179-AB30-4198-914A-08BB5E4F1159}"/>
    <cellStyle name="ผลรวม 5 3" xfId="6375" xr:uid="{094221C2-0034-44B3-9EE1-B4CCD2CF11D4}"/>
    <cellStyle name="ผลรวม 5 3 2" xfId="2339" xr:uid="{4DD52A87-D27F-44AA-A12B-AB89D84CDFEA}"/>
    <cellStyle name="ผลรวม 5 3 3" xfId="15842" xr:uid="{69904041-FCD5-4170-93EC-C736ACFFB68A}"/>
    <cellStyle name="ผลรวม 5 3 4" xfId="27473" xr:uid="{AD1BC291-F51E-4AD3-96B5-1C08FD9A2A05}"/>
    <cellStyle name="ผลรวม 5 3 5" xfId="23856" xr:uid="{D5F5338B-E4BD-43AF-897B-CA8FE304F8E8}"/>
    <cellStyle name="ผลรวม 5 4" xfId="7803" xr:uid="{3C2E4C7E-A18F-4071-BB82-37791C1D6961}"/>
    <cellStyle name="ผลรวม 5 4 2" xfId="16792" xr:uid="{9F18CA77-0507-4890-9D9C-91F27DB1959F}"/>
    <cellStyle name="ผลรวม 5 4 3" xfId="13892" xr:uid="{184310B5-E67C-46CB-B03A-96F6FF7F71E8}"/>
    <cellStyle name="ผลรวม 5 4 4" xfId="28901" xr:uid="{8AA66BBB-449A-4C67-B1F9-365AD5521AE9}"/>
    <cellStyle name="ผลรวม 5 4 5" xfId="35064" xr:uid="{415A20AF-7C79-4EC9-86C2-04F34B7ED0A9}"/>
    <cellStyle name="ผลรวม 5 5" xfId="8612" xr:uid="{25F7B02E-9782-46BE-A511-EC58473DB469}"/>
    <cellStyle name="ผลรวม 5 5 2" xfId="3069" xr:uid="{E1590897-9269-49A4-8C1B-89D027FFE0FA}"/>
    <cellStyle name="ผลรวม 5 5 3" xfId="4155" xr:uid="{F12074CD-383B-48D7-A33B-B60FDC8C9126}"/>
    <cellStyle name="ผลรวม 5 5 4" xfId="29710" xr:uid="{1A6293E9-C754-412F-A686-B8F707A716D3}"/>
    <cellStyle name="ผลรวม 5 5 5" xfId="32907" xr:uid="{6524CBF7-B316-4B51-AFE9-5EA06FB9EB99}"/>
    <cellStyle name="ผลรวม 5 6" xfId="9472" xr:uid="{1E97CEBF-63A6-473C-BB46-26933DAEC4CD}"/>
    <cellStyle name="ผลรวม 5 6 2" xfId="12597" xr:uid="{BA077237-7162-460F-B168-7F2FD82746B6}"/>
    <cellStyle name="ผลรวม 5 6 3" xfId="13772" xr:uid="{3FF062E3-9FE0-4FE1-B1AB-A29D6C3892D4}"/>
    <cellStyle name="ผลรวม 5 6 4" xfId="30570" xr:uid="{8AC09CBA-DDD3-4303-A1FE-0A4DCCADA999}"/>
    <cellStyle name="ผลรวม 5 6 5" xfId="33945" xr:uid="{343ECB35-F634-4DF5-863D-32F1B34DF64A}"/>
    <cellStyle name="ผลรวม 5 7" xfId="10027" xr:uid="{5C2A82CD-C0F6-42C6-BB95-E9F8785C3357}"/>
    <cellStyle name="ผลรวม 5 7 2" xfId="17749" xr:uid="{2BC8D63A-D0F7-4B70-9150-B9FA5816D0CE}"/>
    <cellStyle name="ผลรวม 5 7 3" xfId="18558" xr:uid="{430E2608-CCA1-4409-917B-6BF2A53526EE}"/>
    <cellStyle name="ผลรวม 5 7 4" xfId="31125" xr:uid="{C016FEB8-FD95-4AD0-8BCE-F68F477DFDC7}"/>
    <cellStyle name="ผลรวม 5 7 5" xfId="36318" xr:uid="{2BECBAA3-2D19-480C-85D1-7A5ECDC7D270}"/>
    <cellStyle name="ผลรวม 5 8" xfId="10614" xr:uid="{2897C7EC-B4A6-44D7-BD62-6A17E1E8637E}"/>
    <cellStyle name="ผลรวม 5 8 2" xfId="17048" xr:uid="{EAE5D570-A84E-4981-B3DA-0E859ED5E5E7}"/>
    <cellStyle name="ผลรวม 5 8 3" xfId="21978" xr:uid="{5FAFA9BA-6B89-4C0A-A01C-22CC0D5172A3}"/>
    <cellStyle name="ผลรวม 5 8 4" xfId="31712" xr:uid="{76EF37BE-893C-4087-B55B-676899596D63}"/>
    <cellStyle name="ผลรวม 5 8 5" xfId="24602" xr:uid="{74F418CC-912E-4BE1-84CB-0D31DFE09D1E}"/>
    <cellStyle name="ผลรวม 5 9" xfId="4261" xr:uid="{8735FA18-5986-4AA1-B0F2-50532FD36555}"/>
    <cellStyle name="ผลรวม 6" xfId="2094" xr:uid="{00000000-0005-0000-0000-00002E080000}"/>
    <cellStyle name="ผลรวม 6 10" xfId="14914" xr:uid="{F26D12C5-F66B-4AD8-B0A2-7A7E1DBE06C5}"/>
    <cellStyle name="ผลรวม 6 11" xfId="21819" xr:uid="{38C14647-6E22-4DF9-8E55-EAF5CA50A0BC}"/>
    <cellStyle name="ผลรวม 6 12" xfId="25396" xr:uid="{032CDD6D-B767-4D54-A07C-C86F50090240}"/>
    <cellStyle name="ผลรวม 6 13" xfId="33640" xr:uid="{F39C9318-4580-491C-AE37-FA72DA891B89}"/>
    <cellStyle name="ผลรวม 6 2" xfId="2095" xr:uid="{00000000-0005-0000-0000-00002F080000}"/>
    <cellStyle name="ผลรวม 6 2 10" xfId="21292" xr:uid="{39FAEDA3-12C5-4560-9DF3-5FAC375AC081}"/>
    <cellStyle name="ผลรวม 6 2 11" xfId="25397" xr:uid="{177BEF61-B906-49A7-997B-613DAEB58C14}"/>
    <cellStyle name="ผลรวม 6 2 12" xfId="36680" xr:uid="{D014E5E0-507F-4E1C-B1BF-8AB8E83D8208}"/>
    <cellStyle name="ผลรวม 6 2 2" xfId="6378" xr:uid="{3CB07789-4FE2-485E-981E-F7C991D54567}"/>
    <cellStyle name="ผลรวม 6 2 2 2" xfId="2342" xr:uid="{6FDEC599-9E71-46B8-B34A-DDE5A246695D}"/>
    <cellStyle name="ผลรวม 6 2 2 3" xfId="3764" xr:uid="{FA6AE3A2-F50C-4018-AB94-59FEF5745870}"/>
    <cellStyle name="ผลรวม 6 2 2 4" xfId="27476" xr:uid="{08D900FF-21C0-43EA-92C9-BB25100949EE}"/>
    <cellStyle name="ผลรวม 6 2 2 5" xfId="26169" xr:uid="{43970232-043E-4368-84E3-351512B28070}"/>
    <cellStyle name="ผลรวม 6 2 3" xfId="7806" xr:uid="{24F61D79-B078-437A-B8A1-ACA1A33DF241}"/>
    <cellStyle name="ผลรวม 6 2 3 2" xfId="12097" xr:uid="{39533BAF-ABBF-4B8C-B1D7-5F67F7DDF526}"/>
    <cellStyle name="ผลรวม 6 2 3 3" xfId="22169" xr:uid="{714B7BD9-5F72-4FC2-8C1C-5927058DC823}"/>
    <cellStyle name="ผลรวม 6 2 3 4" xfId="28904" xr:uid="{58057C87-0EF1-4699-A0BB-B69A82E156AD}"/>
    <cellStyle name="ผลรวม 6 2 3 5" xfId="36491" xr:uid="{DF3E26E4-1FE3-4CCC-B8F5-30E9C38D27B6}"/>
    <cellStyle name="ผลรวม 6 2 4" xfId="8615" xr:uid="{F99F8722-C600-4371-9AE3-A44D90F3D063}"/>
    <cellStyle name="ผลรวม 6 2 4 2" xfId="18239" xr:uid="{81EE975E-A380-4086-B1F4-A47A748DEEF1}"/>
    <cellStyle name="ผลรวม 6 2 4 3" xfId="17610" xr:uid="{099F1381-0C8C-4BB7-A19C-824CB374C77F}"/>
    <cellStyle name="ผลรวม 6 2 4 4" xfId="29713" xr:uid="{FCA0473F-0531-4FE9-B6A8-409DBEA3DEDA}"/>
    <cellStyle name="ผลรวม 6 2 4 5" xfId="32906" xr:uid="{4DC88A3A-D335-4139-8596-13D1C38427C7}"/>
    <cellStyle name="ผลรวม 6 2 5" xfId="9475" xr:uid="{EF331986-FAAD-4392-BE59-9935EFA037AF}"/>
    <cellStyle name="ผลรวม 6 2 5 2" xfId="3486" xr:uid="{1A85D00E-E51C-4838-A3E4-3C7914233C49}"/>
    <cellStyle name="ผลรวม 6 2 5 3" xfId="11931" xr:uid="{9099AA7F-7B5C-4C49-B7EE-22CCA361E95F}"/>
    <cellStyle name="ผลรวม 6 2 5 4" xfId="30573" xr:uid="{7297840F-92CA-4B63-9214-7AE8E338E433}"/>
    <cellStyle name="ผลรวม 6 2 5 5" xfId="36065" xr:uid="{231DA0FD-B3DC-4A6B-BC07-9C9D6A1F2592}"/>
    <cellStyle name="ผลรวม 6 2 6" xfId="10028" xr:uid="{5B8C022E-079E-4194-9BDB-F19AD7AFED63}"/>
    <cellStyle name="ผลรวม 6 2 6 2" xfId="14612" xr:uid="{DF719B17-32F3-4E7A-AEFA-BBA330F60A13}"/>
    <cellStyle name="ผลรวม 6 2 6 3" xfId="22251" xr:uid="{3CCE1470-ED31-4643-B69F-6F6E65F1345F}"/>
    <cellStyle name="ผลรวม 6 2 6 4" xfId="31126" xr:uid="{C9E73F05-B069-4FB1-90A0-6C2404683D66}"/>
    <cellStyle name="ผลรวม 6 2 6 5" xfId="33405" xr:uid="{731493EC-F83E-4430-AFD5-DD69389AC164}"/>
    <cellStyle name="ผลรวม 6 2 7" xfId="10617" xr:uid="{C4C4B870-E79B-4937-9D94-28A6C81DF144}"/>
    <cellStyle name="ผลรวม 6 2 7 2" xfId="13155" xr:uid="{6BE5A709-4F77-4350-8E8E-789340CC2BDF}"/>
    <cellStyle name="ผลรวม 6 2 7 3" xfId="17643" xr:uid="{C5FC1DF4-BEF4-473C-A47C-1E988EADAE5D}"/>
    <cellStyle name="ผลรวม 6 2 7 4" xfId="31715" xr:uid="{85FFB2CB-F0AE-4C1A-8525-5B73D827CD7C}"/>
    <cellStyle name="ผลรวม 6 2 7 5" xfId="24606" xr:uid="{6E548856-622F-47C3-86D6-1C89DE8B7251}"/>
    <cellStyle name="ผลรวม 6 2 8" xfId="4264" xr:uid="{B4A77AC7-1888-46BA-998A-C52B58E93DC0}"/>
    <cellStyle name="ผลรวม 6 2 9" xfId="13595" xr:uid="{C626E0A8-58E7-4D8F-B90C-062C27B0AE68}"/>
    <cellStyle name="ผลรวม 6 3" xfId="6377" xr:uid="{D2786C18-14A8-4225-892B-934AD4A66CF5}"/>
    <cellStyle name="ผลรวม 6 3 2" xfId="2341" xr:uid="{DFB636B9-4A01-41B6-8051-94E0AD3266B4}"/>
    <cellStyle name="ผลรวม 6 3 3" xfId="14796" xr:uid="{5815D3BC-EA45-4BF0-B259-FF3F9D45238A}"/>
    <cellStyle name="ผลรวม 6 3 4" xfId="27475" xr:uid="{2B715A03-999B-4F1A-A897-5C0CAF73ABB1}"/>
    <cellStyle name="ผลรวม 6 3 5" xfId="26170" xr:uid="{6CDCA3AF-E854-4D00-A478-289924BC64AF}"/>
    <cellStyle name="ผลรวม 6 4" xfId="7805" xr:uid="{81AB15E7-0948-4C1E-A3C9-809AC8ACB2EA}"/>
    <cellStyle name="ผลรวม 6 4 2" xfId="15350" xr:uid="{6C84075E-3EF9-4785-9711-8F6EC018809E}"/>
    <cellStyle name="ผลรวม 6 4 3" xfId="14164" xr:uid="{08D388DE-C2DD-46DB-B9C5-C5F98CDF4C2B}"/>
    <cellStyle name="ผลรวม 6 4 4" xfId="28903" xr:uid="{C3B59961-0605-4F3E-8B8E-0E2F70233344}"/>
    <cellStyle name="ผลรวม 6 4 5" xfId="36207" xr:uid="{2D8C2BBC-4544-45A8-9DE6-228BE718858C}"/>
    <cellStyle name="ผลรวม 6 5" xfId="8614" xr:uid="{9BC30E21-0D2D-4865-A15C-295EDC22B978}"/>
    <cellStyle name="ผลรวม 6 5 2" xfId="12882" xr:uid="{0B1FC047-6035-477E-88A5-8C423B5B9498}"/>
    <cellStyle name="ผลรวม 6 5 3" xfId="11843" xr:uid="{534543D9-A73E-4685-AAC3-7410245DCB4D}"/>
    <cellStyle name="ผลรวม 6 5 4" xfId="29712" xr:uid="{73768087-50B3-4E9B-A1D0-A5F9A6ADCAA4}"/>
    <cellStyle name="ผลรวม 6 5 5" xfId="32905" xr:uid="{47E7670E-89B7-4B03-93CC-A4071FF824DD}"/>
    <cellStyle name="ผลรวม 6 6" xfId="9474" xr:uid="{BCCB462C-5B0A-4632-9C2F-C31DB8152DAE}"/>
    <cellStyle name="ผลรวม 6 6 2" xfId="3483" xr:uid="{0A43E532-D0CA-4F45-8B39-3B1DCA3FF68D}"/>
    <cellStyle name="ผลรวม 6 6 3" xfId="16424" xr:uid="{5EF1CF4F-DA5F-484E-970D-D1E64848268C}"/>
    <cellStyle name="ผลรวม 6 6 4" xfId="30572" xr:uid="{C0B282BB-EABC-45DC-A00D-A67BD42710E9}"/>
    <cellStyle name="ผลรวม 6 6 5" xfId="34486" xr:uid="{4E65668C-0D87-42CE-B770-78A498B89CBC}"/>
    <cellStyle name="ผลรวม 6 7" xfId="7090" xr:uid="{1BF8D7CE-5348-4670-9FF9-2ECEA214FE57}"/>
    <cellStyle name="ผลรวม 6 7 2" xfId="12666" xr:uid="{A992A73D-830D-4F2E-B786-B1ABD2625E82}"/>
    <cellStyle name="ผลรวม 6 7 3" xfId="20299" xr:uid="{008B171F-6DCF-4383-BDB1-36E447AF4305}"/>
    <cellStyle name="ผลรวม 6 7 4" xfId="28188" xr:uid="{F5434CD4-302E-464F-A99E-1FE7C11B063D}"/>
    <cellStyle name="ผลรวม 6 7 5" xfId="33168" xr:uid="{3BAACF8B-4095-4445-9041-C7C68EE324FB}"/>
    <cellStyle name="ผลรวม 6 8" xfId="10616" xr:uid="{F63E2288-DFE8-4154-A6CC-948C513864BA}"/>
    <cellStyle name="ผลรวม 6 8 2" xfId="14477" xr:uid="{0286C206-7700-40BE-A5F8-AEFAF432879E}"/>
    <cellStyle name="ผลรวม 6 8 3" xfId="20944" xr:uid="{9D1D5A8C-7225-45C4-8C59-26BF1F9DCE4C}"/>
    <cellStyle name="ผลรวม 6 8 4" xfId="31714" xr:uid="{2F4A38D3-4D3D-4790-AA8B-A8FA655100E1}"/>
    <cellStyle name="ผลรวม 6 8 5" xfId="23410" xr:uid="{A94762F3-5D5C-4FC2-8AC9-8A1D01718D16}"/>
    <cellStyle name="ผลรวม 6 9" xfId="4263" xr:uid="{06F87B71-EEF2-44C9-8282-3C085FEBED0C}"/>
    <cellStyle name="ผลรวม 7" xfId="2096" xr:uid="{00000000-0005-0000-0000-000030080000}"/>
    <cellStyle name="ผลรวม 7 10" xfId="20719" xr:uid="{8BDC02B7-BE29-42D8-8A70-0D85552ED45D}"/>
    <cellStyle name="ผลรวม 7 11" xfId="25398" xr:uid="{5D07CE2A-F6A0-493E-86E0-B4B2C5BCBCE0}"/>
    <cellStyle name="ผลรวม 7 12" xfId="34158" xr:uid="{94D2977D-649D-43D5-B31B-5B98991BE6A6}"/>
    <cellStyle name="ผลรวม 7 2" xfId="6379" xr:uid="{1CF15A37-B918-470A-B736-2FC4EC6F0021}"/>
    <cellStyle name="ผลรวม 7 2 2" xfId="2343" xr:uid="{21D323BC-F8CA-4026-82ED-368CA655394D}"/>
    <cellStyle name="ผลรวม 7 2 3" xfId="15559" xr:uid="{8F34CE52-AD3C-45EC-8BF0-B72E8C973174}"/>
    <cellStyle name="ผลรวม 7 2 4" xfId="27477" xr:uid="{F88CA75E-39C6-4894-BDA6-52A12657A091}"/>
    <cellStyle name="ผลรวม 7 2 5" xfId="25289" xr:uid="{CD321204-6C87-4792-9C1D-5B0A505C4C89}"/>
    <cellStyle name="ผลรวม 7 3" xfId="7807" xr:uid="{7C565B97-FD4F-4C84-A1CC-FEC768624568}"/>
    <cellStyle name="ผลรวม 7 3 2" xfId="16927" xr:uid="{44C12C4F-DF0E-43E0-A4F4-015C127926C4}"/>
    <cellStyle name="ผลรวม 7 3 3" xfId="22450" xr:uid="{8E66AEDD-6F1F-4182-8252-78B513F78692}"/>
    <cellStyle name="ผลรวม 7 3 4" xfId="28905" xr:uid="{665E291F-5F7A-4F1E-879E-D3CC97525A0A}"/>
    <cellStyle name="ผลรวม 7 3 5" xfId="34194" xr:uid="{45D226EC-2880-429D-B112-1667531E14E9}"/>
    <cellStyle name="ผลรวม 7 4" xfId="8616" xr:uid="{57C6B2BE-6777-45DC-9636-B4C0D1F5DC32}"/>
    <cellStyle name="ผลรวม 7 4 2" xfId="12883" xr:uid="{996E7271-6CC5-44B0-9DF7-02F9D6F6E177}"/>
    <cellStyle name="ผลรวม 7 4 3" xfId="15532" xr:uid="{72CC9A90-3557-4A78-ADBB-4606C6C18EFC}"/>
    <cellStyle name="ผลรวม 7 4 4" xfId="29714" xr:uid="{70D7F2EB-4952-4C5D-8693-B35D4331E79A}"/>
    <cellStyle name="ผลรวม 7 4 5" xfId="26501" xr:uid="{BF948B63-A381-4080-A66A-2ABCD1E5EF58}"/>
    <cellStyle name="ผลรวม 7 5" xfId="9476" xr:uid="{0517AAD0-C6B7-476F-97E7-1756E5CB23F1}"/>
    <cellStyle name="ผลรวม 7 5 2" xfId="17972" xr:uid="{E49287EE-2277-49CC-ACE4-4F85BF40F81F}"/>
    <cellStyle name="ผลรวม 7 5 3" xfId="16643" xr:uid="{09936CDF-C2AA-4ECB-8363-E32068258B77}"/>
    <cellStyle name="ผลรวม 7 5 4" xfId="30574" xr:uid="{AA8A125A-D1D6-4314-BCF0-BED2CED34DE0}"/>
    <cellStyle name="ผลรวม 7 5 5" xfId="35536" xr:uid="{905F5DA5-78DB-4354-9AC9-0317665DF5E7}"/>
    <cellStyle name="ผลรวม 7 6" xfId="10029" xr:uid="{C3D7A88E-2F7B-4493-8DAD-896DBAE7BFCE}"/>
    <cellStyle name="ผลรวม 7 6 2" xfId="16745" xr:uid="{7D60334B-C116-489A-AFF6-AA9E9303B9C0}"/>
    <cellStyle name="ผลรวม 7 6 3" xfId="19390" xr:uid="{E600E363-9CDE-4D5A-AF3D-36E9805C8EF7}"/>
    <cellStyle name="ผลรวม 7 6 4" xfId="31127" xr:uid="{F86CAE78-7256-4A41-8109-A8A4DA9AF103}"/>
    <cellStyle name="ผลรวม 7 6 5" xfId="34372" xr:uid="{E0573F5B-9B0D-4C83-A842-0000E1EBF78E}"/>
    <cellStyle name="ผลรวม 7 7" xfId="10618" xr:uid="{2FA4C0CD-40C7-4E79-A8C9-A61F86B476D7}"/>
    <cellStyle name="ผลรวม 7 7 2" xfId="12487" xr:uid="{AB24C072-D7CB-48F1-9A80-23767FD5293C}"/>
    <cellStyle name="ผลรวม 7 7 3" xfId="15066" xr:uid="{F9384B36-4135-41FA-8D6B-C07D6DA19E8B}"/>
    <cellStyle name="ผลรวม 7 7 4" xfId="31716" xr:uid="{8D477476-A43F-48B4-B6F7-28034D9B6D7A}"/>
    <cellStyle name="ผลรวม 7 7 5" xfId="24607" xr:uid="{D413FE5A-FD49-4B23-8645-0941C32E796D}"/>
    <cellStyle name="ผลรวม 7 8" xfId="4265" xr:uid="{D2D2D6C8-70B7-47A0-9232-FED0913F0C53}"/>
    <cellStyle name="ผลรวม 7 9" xfId="17496" xr:uid="{5561F29C-007C-4ACC-B9A0-31821CE9FB1C}"/>
    <cellStyle name="ผลรวม 8" xfId="6360" xr:uid="{068ED6A2-581C-4CE7-81FE-2372AE8F343B}"/>
    <cellStyle name="ผลรวม 8 2" xfId="4318" xr:uid="{EB2BE3D0-A602-4CC0-97BE-BB9672217CE2}"/>
    <cellStyle name="ผลรวม 8 3" xfId="17502" xr:uid="{6EE22B98-E821-48D1-8A15-C8EFB78861F9}"/>
    <cellStyle name="ผลรวม 8 4" xfId="27458" xr:uid="{6C20F2E4-78BC-40A9-BE9F-87D8F2B52E7C}"/>
    <cellStyle name="ผลรวม 8 5" xfId="23849" xr:uid="{D730D6CE-A383-4D70-B9AB-1BC7165433A6}"/>
    <cellStyle name="ผลรวม 9" xfId="7788" xr:uid="{996A2C6C-A0FE-43B3-BCCC-3D110F9877FC}"/>
    <cellStyle name="ผลรวม 9 2" xfId="16795" xr:uid="{96CB6262-C920-468D-B21E-36DDC061C323}"/>
    <cellStyle name="ผลรวม 9 3" xfId="21568" xr:uid="{02B065CE-5E0C-4A83-B0AD-AB26727BB0E0}"/>
    <cellStyle name="ผลรวม 9 4" xfId="28886" xr:uid="{C86A784F-43A0-45FF-B1FC-E22A7A008F27}"/>
    <cellStyle name="ผลรวม 9 5" xfId="35067" xr:uid="{C5709C9B-EB51-481E-8B1D-703C2BFAA788}"/>
    <cellStyle name="ฤธถ [0]_95" xfId="2097" xr:uid="{00000000-0005-0000-0000-000031080000}"/>
    <cellStyle name="ฤธถ_95" xfId="2098" xr:uid="{00000000-0005-0000-0000-000032080000}"/>
    <cellStyle name="ล๋ศญ [0]_95" xfId="2099" xr:uid="{00000000-0005-0000-0000-000033080000}"/>
    <cellStyle name="ล๋ศญ_95" xfId="2100" xr:uid="{00000000-0005-0000-0000-000034080000}"/>
    <cellStyle name="วฅมุ_4ฟ๙ฝวภ๛" xfId="2101" xr:uid="{00000000-0005-0000-0000-000035080000}"/>
    <cellStyle name="ส่วนที่ถูกเน้น1" xfId="2102" xr:uid="{00000000-0005-0000-0000-000036080000}"/>
    <cellStyle name="ส่วนที่ถูกเน้น1 2" xfId="2103" xr:uid="{00000000-0005-0000-0000-000037080000}"/>
    <cellStyle name="ส่วนที่ถูกเน้น2" xfId="2104" xr:uid="{00000000-0005-0000-0000-000038080000}"/>
    <cellStyle name="ส่วนที่ถูกเน้น2 2" xfId="2105" xr:uid="{00000000-0005-0000-0000-000039080000}"/>
    <cellStyle name="ส่วนที่ถูกเน้น3" xfId="2106" xr:uid="{00000000-0005-0000-0000-00003A080000}"/>
    <cellStyle name="ส่วนที่ถูกเน้น3 2" xfId="2107" xr:uid="{00000000-0005-0000-0000-00003B080000}"/>
    <cellStyle name="ส่วนที่ถูกเน้น4" xfId="2108" xr:uid="{00000000-0005-0000-0000-00003C080000}"/>
    <cellStyle name="ส่วนที่ถูกเน้น4 2" xfId="2109" xr:uid="{00000000-0005-0000-0000-00003D080000}"/>
    <cellStyle name="ส่วนที่ถูกเน้น5" xfId="2110" xr:uid="{00000000-0005-0000-0000-00003E080000}"/>
    <cellStyle name="ส่วนที่ถูกเน้น5 2" xfId="2111" xr:uid="{00000000-0005-0000-0000-00003F080000}"/>
    <cellStyle name="ส่วนที่ถูกเน้น6" xfId="2112" xr:uid="{00000000-0005-0000-0000-000040080000}"/>
    <cellStyle name="ส่วนที่ถูกเน้น6 2" xfId="2113" xr:uid="{00000000-0005-0000-0000-000041080000}"/>
    <cellStyle name="หมายเหตุ" xfId="2114" xr:uid="{00000000-0005-0000-0000-000042080000}"/>
    <cellStyle name="หมายเหตุ 10" xfId="6395" xr:uid="{18BF35BF-9061-4AE7-B381-1975D4B124AC}"/>
    <cellStyle name="หมายเหตุ 10 2" xfId="2356" xr:uid="{4F84AB2D-0E09-4945-A98B-BFF077687500}"/>
    <cellStyle name="หมายเหตุ 10 3" xfId="3766" xr:uid="{5801A7B5-8151-4393-A27C-4BD93A85A375}"/>
    <cellStyle name="หมายเหตุ 10 4" xfId="27493" xr:uid="{FA2728DA-9803-4F9C-8D4D-707D8986926E}"/>
    <cellStyle name="หมายเหตุ 10 5" xfId="25167" xr:uid="{2B611BD9-0596-4C1E-866D-383719036164}"/>
    <cellStyle name="หมายเหตุ 11" xfId="7810" xr:uid="{4E7CD9A7-32CA-4F8B-86AF-96994B4CB5B7}"/>
    <cellStyle name="หมายเหตุ 11 2" xfId="12961" xr:uid="{84503829-AD9F-471D-AC14-DC5C6E655D0F}"/>
    <cellStyle name="หมายเหตุ 11 3" xfId="20243" xr:uid="{017B05DE-6456-4B66-B43E-9FAE729A2B81}"/>
    <cellStyle name="หมายเหตุ 11 4" xfId="28908" xr:uid="{E187FB1B-7B38-413F-87E4-4AB53AF1A4D4}"/>
    <cellStyle name="หมายเหตุ 11 5" xfId="33280" xr:uid="{688E789D-929E-475B-99AC-F66BF2FF0203}"/>
    <cellStyle name="หมายเหตุ 12" xfId="8630" xr:uid="{A467E987-B7B2-4B93-94E8-80BA224D8A4B}"/>
    <cellStyle name="หมายเหตุ 12 2" xfId="3076" xr:uid="{2B8AD1B7-9DB1-43B6-BC7E-A0BE96C506CA}"/>
    <cellStyle name="หมายเหตุ 12 3" xfId="18970" xr:uid="{4CD8FECF-4B10-4C33-821C-D9139BC22417}"/>
    <cellStyle name="หมายเหตุ 12 4" xfId="29728" xr:uid="{77467960-5A1E-4AEB-87AC-591814BA1CEA}"/>
    <cellStyle name="หมายเหตุ 12 5" xfId="32897" xr:uid="{804B5412-43DC-4116-BE1A-8EE31D43FFE9}"/>
    <cellStyle name="หมายเหตุ 13" xfId="9481" xr:uid="{68E5721F-7449-4EB0-893D-1EA651A9B44B}"/>
    <cellStyle name="หมายเหตุ 13 2" xfId="3490" xr:uid="{8486285C-6EE9-41A8-A331-9F4EB42CBB78}"/>
    <cellStyle name="หมายเหตุ 13 3" xfId="22957" xr:uid="{4E2CA294-B0CD-40AD-B303-C310E9FFFAAC}"/>
    <cellStyle name="หมายเหตุ 13 4" xfId="30579" xr:uid="{4CDBE633-BDB5-41BF-B67A-5B4564456723}"/>
    <cellStyle name="หมายเหตุ 13 5" xfId="33376" xr:uid="{E508E3AD-6A64-4B19-8C95-E8B78C148177}"/>
    <cellStyle name="หมายเหตุ 14" xfId="7091" xr:uid="{AEB708CC-C81C-440F-ACB1-1D6397994E12}"/>
    <cellStyle name="หมายเหตุ 14 2" xfId="14328" xr:uid="{41C434D4-F890-492D-B21B-9386EF5DEB11}"/>
    <cellStyle name="หมายเหตุ 14 3" xfId="19338" xr:uid="{F6F355C4-D90C-455A-BEA8-2388FE378551}"/>
    <cellStyle name="หมายเหตุ 14 4" xfId="28189" xr:uid="{70515640-DF19-4108-B0BB-03C537E2B029}"/>
    <cellStyle name="หมายเหตุ 14 5" xfId="34300" xr:uid="{2CB73B0A-8CE9-4477-9939-74BC86BCCEF2}"/>
    <cellStyle name="หมายเหตุ 15" xfId="10619" xr:uid="{09974B5F-7D9F-4BB0-9676-A3C3EAF07132}"/>
    <cellStyle name="หมายเหตุ 15 2" xfId="13953" xr:uid="{161D74AB-8824-42D9-823D-C875D0824A25}"/>
    <cellStyle name="หมายเหตุ 15 3" xfId="13750" xr:uid="{52A365C6-62EC-4EE6-8BCA-16BA9AEC9D6A}"/>
    <cellStyle name="หมายเหตุ 15 4" xfId="31717" xr:uid="{7EE3029D-39D0-4608-BB76-9817B3A61E00}"/>
    <cellStyle name="หมายเหตุ 15 5" xfId="24608" xr:uid="{64DA8CDC-0BAD-4B80-8DA3-BFF4DE91FB96}"/>
    <cellStyle name="หมายเหตุ 16" xfId="14913" xr:uid="{862BBF18-5D55-4735-A521-531FB01085A6}"/>
    <cellStyle name="หมายเหตุ 17" xfId="21818" xr:uid="{9B18D80E-B03F-4920-B6B3-F5E6BBE76B78}"/>
    <cellStyle name="หมายเหตุ 18" xfId="25416" xr:uid="{00DFB444-9911-4F72-9415-01797F7C4395}"/>
    <cellStyle name="หมายเหตุ 19" xfId="33639" xr:uid="{FA75EBD4-CAEA-43F7-BAB1-29DF03044342}"/>
    <cellStyle name="หมายเหตุ 2" xfId="2115" xr:uid="{00000000-0005-0000-0000-000043080000}"/>
    <cellStyle name="หมายเหตุ 2 10" xfId="9482" xr:uid="{CA0B5C25-47BC-4187-B6C6-C7CEA990D50C}"/>
    <cellStyle name="หมายเหตุ 2 10 2" xfId="17968" xr:uid="{EB76317D-37B3-4BC3-AAA7-498F0565B714}"/>
    <cellStyle name="หมายเหตุ 2 10 3" xfId="18426" xr:uid="{D2E12A2F-DC02-4762-902C-4DA78BAA0A9A}"/>
    <cellStyle name="หมายเหตุ 2 10 4" xfId="30580" xr:uid="{4CBBBC40-7573-4559-AB3C-45D4A36F2C41}"/>
    <cellStyle name="หมายเหตุ 2 10 5" xfId="34336" xr:uid="{D20CD3C0-4FC3-4143-8467-2C00460C178B}"/>
    <cellStyle name="หมายเหตุ 2 11" xfId="6437" xr:uid="{D3FDC094-7E44-4136-BFC8-5693DD011023}"/>
    <cellStyle name="หมายเหตุ 2 11 2" xfId="2392" xr:uid="{15168DDA-0919-48C5-8C55-28C9095AF547}"/>
    <cellStyle name="หมายเหตุ 2 11 3" xfId="3775" xr:uid="{E42317B2-DC79-40BD-9F89-89122696A49B}"/>
    <cellStyle name="หมายเหตุ 2 11 4" xfId="27535" xr:uid="{CE75E49E-A7FA-43A8-9C6C-AF462DC88150}"/>
    <cellStyle name="หมายเหตุ 2 11 5" xfId="25413" xr:uid="{49048084-DC85-4D85-BCBE-E1726424C019}"/>
    <cellStyle name="หมายเหตุ 2 12" xfId="10620" xr:uid="{9F330D3A-B125-4BD5-810D-4D5F0BD1F542}"/>
    <cellStyle name="หมายเหตุ 2 12 2" xfId="17707" xr:uid="{34174E37-A938-448C-B07D-799BEDE7501A}"/>
    <cellStyle name="หมายเหตุ 2 12 3" xfId="21537" xr:uid="{FBC111A1-1096-44B0-A4EA-7D1B5253F1AE}"/>
    <cellStyle name="หมายเหตุ 2 12 4" xfId="31718" xr:uid="{D6B18EC0-A54E-42FB-ACBF-6AFE1AD88EA4}"/>
    <cellStyle name="หมายเหตุ 2 12 5" xfId="24609" xr:uid="{0735E596-EC95-4CA6-9EE7-B30F72E8AE17}"/>
    <cellStyle name="หมายเหตุ 2 13" xfId="13594" xr:uid="{49C4E8D8-A180-4B9A-9B56-0821B241B3DF}"/>
    <cellStyle name="หมายเหตุ 2 14" xfId="21291" xr:uid="{51EEBD5C-4D7D-49B8-AB59-4B371B54EEED}"/>
    <cellStyle name="หมายเหตุ 2 15" xfId="25417" xr:uid="{9CA4FE07-4BAC-4150-BF5B-53C7D878C808}"/>
    <cellStyle name="หมายเหตุ 2 16" xfId="23440" xr:uid="{475D95CE-5734-4FD9-8C3A-6C40B3B6579C}"/>
    <cellStyle name="หมายเหตุ 2 2" xfId="2116" xr:uid="{00000000-0005-0000-0000-000044080000}"/>
    <cellStyle name="หมายเหตุ 2 2 10" xfId="20718" xr:uid="{687EF2E5-300F-43E2-B584-DD80E821D820}"/>
    <cellStyle name="หมายเหตุ 2 2 11" xfId="25418" xr:uid="{3A634BF9-BCC1-4171-89BC-6896530447E1}"/>
    <cellStyle name="หมายเหตุ 2 2 12" xfId="23488" xr:uid="{3B1AA156-1EEA-463F-BD2B-17B3A01F7C00}"/>
    <cellStyle name="หมายเหตุ 2 2 2" xfId="2117" xr:uid="{00000000-0005-0000-0000-000045080000}"/>
    <cellStyle name="หมายเหตุ 2 2 2 10" xfId="25419" xr:uid="{5961EFC9-40D3-4C06-AA13-ECC03E8BA4B4}"/>
    <cellStyle name="หมายเหตุ 2 2 2 11" xfId="36677" xr:uid="{9A8BDCAE-1E05-47DF-BF43-C5F5918F2316}"/>
    <cellStyle name="หมายเหตุ 2 2 2 2" xfId="6398" xr:uid="{6680C95E-BFDF-4C45-8830-8C9A94C30E0B}"/>
    <cellStyle name="หมายเหตุ 2 2 2 2 2" xfId="12237" xr:uid="{1C328610-C48D-4F21-A98A-C78C8059CE90}"/>
    <cellStyle name="หมายเหตุ 2 2 2 2 3" xfId="3768" xr:uid="{85D2F473-FECE-4640-B343-9A11224A8F9E}"/>
    <cellStyle name="หมายเหตุ 2 2 2 2 4" xfId="27496" xr:uid="{EAAE3E22-2717-40AC-B737-6742F35840F1}"/>
    <cellStyle name="หมายเหตุ 2 2 2 2 5" xfId="26178" xr:uid="{D415BEE1-7134-4562-8140-378CDF7D1A63}"/>
    <cellStyle name="หมายเหตุ 2 2 2 3" xfId="7813" xr:uid="{36820344-E475-48B4-9CA0-7FFF009965BD}"/>
    <cellStyle name="หมายเหตุ 2 2 2 3 2" xfId="14068" xr:uid="{896EC215-E6BD-4F40-8ED7-A5755A233A89}"/>
    <cellStyle name="หมายเหตุ 2 2 2 3 3" xfId="22824" xr:uid="{CD791036-6E07-49A4-AD34-B482E622A38B}"/>
    <cellStyle name="หมายเหตุ 2 2 2 3 4" xfId="28911" xr:uid="{CDAF0B8F-FB07-41C3-923E-0A5F695073A9}"/>
    <cellStyle name="หมายเหตุ 2 2 2 3 5" xfId="35330" xr:uid="{A5D7AD49-492B-4D4A-93DE-0BD74B80B3AA}"/>
    <cellStyle name="หมายเหตุ 2 2 2 4" xfId="8633" xr:uid="{87D71E7F-AA13-4CA2-822A-C1425EB303F7}"/>
    <cellStyle name="หมายเหตุ 2 2 2 4 2" xfId="3079" xr:uid="{A07F1BDF-2E91-4177-950F-AC7298C15C43}"/>
    <cellStyle name="หมายเหตุ 2 2 2 4 3" xfId="18968" xr:uid="{2F6A39A4-D98D-4D99-B779-C23DEFB00F59}"/>
    <cellStyle name="หมายเหตุ 2 2 2 4 4" xfId="29731" xr:uid="{D39069B0-9152-4E58-ADC0-E821F5052387}"/>
    <cellStyle name="หมายเหตุ 2 2 2 4 5" xfId="24219" xr:uid="{BA1DEDB9-105B-42FD-9E52-B6035BC5F312}"/>
    <cellStyle name="หมายเหตุ 2 2 2 5" xfId="9484" xr:uid="{5CC26EC1-F68F-4C80-9D78-8B4F778EE61A}"/>
    <cellStyle name="หมายเหตุ 2 2 2 5 2" xfId="17971" xr:uid="{5BB38E6F-9D1D-49E7-9909-DB0799DA7683}"/>
    <cellStyle name="หมายเหตุ 2 2 2 5 3" xfId="22960" xr:uid="{284CE9B9-4F1D-4009-909A-DDEEF55F0E06}"/>
    <cellStyle name="หมายเหตุ 2 2 2 5 4" xfId="30582" xr:uid="{979CBCC6-D659-4363-94E3-F9E304EC840F}"/>
    <cellStyle name="หมายเหตุ 2 2 2 5 5" xfId="32632" xr:uid="{D5DE94DC-0260-4D3F-80E3-2D686A6BB75D}"/>
    <cellStyle name="หมายเหตุ 2 2 2 6" xfId="7094" xr:uid="{C9D2FEFB-34D0-46A6-95F7-40F4D9BDCB53}"/>
    <cellStyle name="หมายเหตุ 2 2 2 6 2" xfId="13238" xr:uid="{A047D733-1E21-4C47-965D-E00933008F4A}"/>
    <cellStyle name="หมายเหตุ 2 2 2 6 3" xfId="21663" xr:uid="{1885C18E-44CE-41FD-9447-8E6AE9DD0E04}"/>
    <cellStyle name="หมายเหตุ 2 2 2 6 4" xfId="28192" xr:uid="{531C255B-382F-4164-8094-9129E1EBDB08}"/>
    <cellStyle name="หมายเหตุ 2 2 2 6 5" xfId="36921" xr:uid="{A3153505-CA9C-45C1-A456-6C57F4B582FA}"/>
    <cellStyle name="หมายเหตุ 2 2 2 7" xfId="10622" xr:uid="{8B1AF0C3-C479-4383-A007-BF2DA1BF5575}"/>
    <cellStyle name="หมายเหตุ 2 2 2 7 2" xfId="16703" xr:uid="{E5847895-EA1E-45EF-81D2-DBA8985C19B5}"/>
    <cellStyle name="หมายเหตุ 2 2 2 7 3" xfId="19419" xr:uid="{570AA15F-BD10-4C4E-81A6-79AD69E1406C}"/>
    <cellStyle name="หมายเหตุ 2 2 2 7 4" xfId="31720" xr:uid="{91910AB2-7ABC-4674-845E-EE45E21E2187}"/>
    <cellStyle name="หมายเหตุ 2 2 2 7 5" xfId="36990" xr:uid="{9F6C0791-D294-44D3-8339-5C5F8F10AC4D}"/>
    <cellStyle name="หมายเหตุ 2 2 2 8" xfId="11636" xr:uid="{58973113-C895-43F0-BC0F-336353AD733B}"/>
    <cellStyle name="หมายเหตุ 2 2 2 9" xfId="19640" xr:uid="{21672C66-7D05-4DF8-B4C2-051CDECFD315}"/>
    <cellStyle name="หมายเหตุ 2 2 3" xfId="6397" xr:uid="{9C022D04-047D-4F7C-AB28-8817D335FDD6}"/>
    <cellStyle name="หมายเหตุ 2 2 3 2" xfId="4167" xr:uid="{039B0411-904A-4BFE-A323-6639AC21272D}"/>
    <cellStyle name="หมายเหตุ 2 2 3 3" xfId="12336" xr:uid="{9761D9CA-46FD-43C2-87C7-B8B2E1472783}"/>
    <cellStyle name="หมายเหตุ 2 2 3 4" xfId="27495" xr:uid="{2BE4B09F-F958-4782-8C22-72C6A19F212D}"/>
    <cellStyle name="หมายเหตุ 2 2 3 5" xfId="23455" xr:uid="{9E9C8414-3E69-4B2C-B0DE-29526B58A9BC}"/>
    <cellStyle name="หมายเหตุ 2 2 4" xfId="7812" xr:uid="{A6A168C1-B854-4CE0-915A-AE10EF81A5FD}"/>
    <cellStyle name="หมายเหตุ 2 2 4 2" xfId="13186" xr:uid="{EA4C4D5C-033F-42FE-A567-241C723472BC}"/>
    <cellStyle name="หมายเหตุ 2 2 4 3" xfId="20003" xr:uid="{C91D8FD8-8A01-4365-B01E-442568C022DC}"/>
    <cellStyle name="หมายเหตุ 2 2 4 4" xfId="28910" xr:uid="{75FA1856-006F-4BDF-A3FE-F4070FC9B9A5}"/>
    <cellStyle name="หมายเหตุ 2 2 4 5" xfId="36872" xr:uid="{BCEB51BD-C868-49D5-B178-E08E498D3473}"/>
    <cellStyle name="หมายเหตุ 2 2 5" xfId="8632" xr:uid="{F1092619-602D-4BBE-BFF6-4E6CD2FFEFAD}"/>
    <cellStyle name="หมายเหตุ 2 2 5 2" xfId="3078" xr:uid="{23BA7A74-36A6-46AF-98BC-3944274F7422}"/>
    <cellStyle name="หมายเหตุ 2 2 5 3" xfId="23224" xr:uid="{29DF87F6-C360-45A1-89D5-0E54E247058E}"/>
    <cellStyle name="หมายเหตุ 2 2 5 4" xfId="29730" xr:uid="{FF0396E0-8110-4D73-8E59-D341E007A8ED}"/>
    <cellStyle name="หมายเหตุ 2 2 5 5" xfId="26505" xr:uid="{08B52AC7-3349-4E27-9781-B7F562C8A1E4}"/>
    <cellStyle name="หมายเหตุ 2 2 6" xfId="9483" xr:uid="{5EE0051B-FDDB-4D57-B383-435D325CC406}"/>
    <cellStyle name="หมายเหตุ 2 2 6 2" xfId="12589" xr:uid="{2FFA881D-E90E-4FCD-A739-2A4535668924}"/>
    <cellStyle name="หมายเหตุ 2 2 6 3" xfId="14509" xr:uid="{E8E479FD-65D8-4288-8DD1-24184EC5FCCC}"/>
    <cellStyle name="หมายเหตุ 2 2 6 4" xfId="30581" xr:uid="{D0776A91-FD5A-4255-95A9-A8F224CD7235}"/>
    <cellStyle name="หมายเหตุ 2 2 6 5" xfId="33195" xr:uid="{5FA7F1CD-963B-459B-86B5-6A4545B8CBD1}"/>
    <cellStyle name="หมายเหตุ 2 2 7" xfId="7093" xr:uid="{BE32B63A-0EBA-4718-B36A-751734443DD0}"/>
    <cellStyle name="หมายเหตุ 2 2 7 2" xfId="14397" xr:uid="{301BD907-01B8-49B2-A527-394CE87B9707}"/>
    <cellStyle name="หมายเหตุ 2 2 7 3" xfId="22877" xr:uid="{3B77E8EB-FECE-43BD-85BE-A7A276AD3528}"/>
    <cellStyle name="หมายเหตุ 2 2 7 4" xfId="28191" xr:uid="{88850136-E042-4B32-991B-0BD8436CE270}"/>
    <cellStyle name="หมายเหตุ 2 2 7 5" xfId="34059" xr:uid="{FD851E4D-B5FB-48EF-892F-D6F3606638DB}"/>
    <cellStyle name="หมายเหตุ 2 2 8" xfId="10621" xr:uid="{9811CF56-96F5-4E6A-9DDE-288BE18F1833}"/>
    <cellStyle name="หมายเหตุ 2 2 8 2" xfId="14580" xr:uid="{F4F37EB0-C06B-46A0-A02E-B217D4BEDC4C}"/>
    <cellStyle name="หมายเหตุ 2 2 8 3" xfId="22293" xr:uid="{98397EF7-0E0A-488D-9FFD-1561C95061D1}"/>
    <cellStyle name="หมายเหตุ 2 2 8 4" xfId="31719" xr:uid="{7AA8A01E-5012-4A5F-835D-D440BE6DAF80}"/>
    <cellStyle name="หมายเหตุ 2 2 8 5" xfId="24610" xr:uid="{75CF11D9-89F5-4D87-8189-08876C9BFC34}"/>
    <cellStyle name="หมายเหตุ 2 2 9" xfId="11637" xr:uid="{D841516D-E200-43DD-B9FD-2428412964EE}"/>
    <cellStyle name="หมายเหตุ 2 3" xfId="2118" xr:uid="{00000000-0005-0000-0000-000046080000}"/>
    <cellStyle name="หมายเหตุ 2 3 10" xfId="15848" xr:uid="{FD08DE95-32A9-483D-A46D-72839D97D63F}"/>
    <cellStyle name="หมายเหตุ 2 3 11" xfId="25420" xr:uid="{E6C2D978-6559-46AC-B4CC-2EA91BE7E3F0}"/>
    <cellStyle name="หมายเหตุ 2 3 12" xfId="34155" xr:uid="{1FD12940-258E-4E0E-82CF-7E4A6916D7D0}"/>
    <cellStyle name="หมายเหตุ 2 3 2" xfId="2119" xr:uid="{00000000-0005-0000-0000-000047080000}"/>
    <cellStyle name="หมายเหตุ 2 3 2 10" xfId="25421" xr:uid="{FAC41F4E-5212-4180-B478-C0776653A00A}"/>
    <cellStyle name="หมายเหตุ 2 3 2 11" xfId="35849" xr:uid="{68DCF073-20FA-4111-ACBD-EE8D174C6715}"/>
    <cellStyle name="หมายเหตุ 2 3 2 2" xfId="6400" xr:uid="{8FFBAAEB-C602-4D80-B6DC-71109E9AA6B0}"/>
    <cellStyle name="หมายเหตุ 2 3 2 2 2" xfId="2359" xr:uid="{2E65C59D-0DFE-4E4E-9B35-31D727DAB1D1}"/>
    <cellStyle name="หมายเหตุ 2 3 2 2 3" xfId="17671" xr:uid="{5245DAC5-2D59-4472-B72E-20E61515C06E}"/>
    <cellStyle name="หมายเหตุ 2 3 2 2 4" xfId="27498" xr:uid="{B14EFC30-EDC0-4A95-816E-94A4075A5E71}"/>
    <cellStyle name="หมายเหตุ 2 3 2 2 5" xfId="23866" xr:uid="{57CB700D-7737-4203-B350-0A7F70C92816}"/>
    <cellStyle name="หมายเหตุ 2 3 2 3" xfId="7815" xr:uid="{1E4A591B-BD8B-4FF8-A4AF-6D00C5067ACE}"/>
    <cellStyle name="หมายเหตุ 2 3 2 3 2" xfId="15698" xr:uid="{E5225444-FE48-4BD8-BB8E-C938FF1C2D8B}"/>
    <cellStyle name="หมายเหตุ 2 3 2 3 3" xfId="22064" xr:uid="{713963F0-44DE-4A85-8EC9-8D1172448DF4}"/>
    <cellStyle name="หมายเหตุ 2 3 2 3 4" xfId="28913" xr:uid="{9059A043-B9E4-46DB-957B-FDDBE4E0CD07}"/>
    <cellStyle name="หมายเหตุ 2 3 2 3 5" xfId="35597" xr:uid="{F6F765ED-01CE-4467-8ABE-1F438BB2A787}"/>
    <cellStyle name="หมายเหตุ 2 3 2 4" xfId="8635" xr:uid="{5F9E4054-DF0B-4FCE-AA82-A0428FD3F1F8}"/>
    <cellStyle name="หมายเหตุ 2 3 2 4 2" xfId="3081" xr:uid="{535A5E80-41B8-4297-83E7-C295ECAE5D10}"/>
    <cellStyle name="หมายเหตุ 2 3 2 4 3" xfId="18969" xr:uid="{F7EF3720-C0EF-4014-BB83-9A6DA4942CD0}"/>
    <cellStyle name="หมายเหตุ 2 3 2 4 4" xfId="29733" xr:uid="{385C4772-BF82-4C73-A15A-F4AC6DE53708}"/>
    <cellStyle name="หมายเหตุ 2 3 2 4 5" xfId="32892" xr:uid="{3EF7DC18-7388-4853-82FD-525F6F703A01}"/>
    <cellStyle name="หมายเหตุ 2 3 2 5" xfId="9486" xr:uid="{D15E51C1-1931-4571-973C-12D529A9FA8F}"/>
    <cellStyle name="หมายเหตุ 2 3 2 5 2" xfId="3509" xr:uid="{AE1AC9D4-2BD1-4DE1-9838-A6243F9CE031}"/>
    <cellStyle name="หมายเหตุ 2 3 2 5 3" xfId="17183" xr:uid="{6613F042-EC78-46B2-A8AD-567FABB8B673}"/>
    <cellStyle name="หมายเหตุ 2 3 2 5 4" xfId="30584" xr:uid="{00E05DB3-547E-4014-B899-E089853314A7}"/>
    <cellStyle name="หมายเหตุ 2 3 2 5 5" xfId="36842" xr:uid="{C0CCB5EF-B236-4D99-9DD2-56C7188BC90E}"/>
    <cellStyle name="หมายเหตุ 2 3 2 6" xfId="7092" xr:uid="{B185109C-C076-478E-A38E-E7303CA3688A}"/>
    <cellStyle name="หมายเหตุ 2 3 2 6 2" xfId="13076" xr:uid="{652E3AA3-CAB6-4068-B083-54574EF80E1D}"/>
    <cellStyle name="หมายเหตุ 2 3 2 6 3" xfId="20055" xr:uid="{4153318A-BEC7-4148-8A3A-EDA11541C3C4}"/>
    <cellStyle name="หมายเหตุ 2 3 2 6 4" xfId="28190" xr:uid="{2E8EEA00-C4EC-493A-8128-B9982713B678}"/>
    <cellStyle name="หมายเหตุ 2 3 2 6 5" xfId="33331" xr:uid="{70452524-989B-4B6B-BBF8-8F688533E05D}"/>
    <cellStyle name="หมายเหตุ 2 3 2 7" xfId="10624" xr:uid="{B1E8B691-909B-4606-B1D3-825D5D1043AD}"/>
    <cellStyle name="หมายเหตุ 2 3 2 7 2" xfId="15248" xr:uid="{108642B2-2AE7-45D5-BB0E-869022492C8D}"/>
    <cellStyle name="หมายเหตุ 2 3 2 7 3" xfId="19255" xr:uid="{2C6C88F2-F4F2-4F71-8E93-3018D2F7ACCE}"/>
    <cellStyle name="หมายเหตุ 2 3 2 7 4" xfId="31722" xr:uid="{446152B3-911A-4908-A546-E6D717DB72C2}"/>
    <cellStyle name="หมายเหตุ 2 3 2 7 5" xfId="24612" xr:uid="{2024CE03-88C0-4FD0-AFA3-EAEEF24537A0}"/>
    <cellStyle name="หมายเหตุ 2 3 2 8" xfId="14245" xr:uid="{C78711CD-36D3-4C97-A9CE-E20E5FD42F7D}"/>
    <cellStyle name="หมายเหตุ 2 3 2 9" xfId="17934" xr:uid="{FEC8E8F0-239C-499C-96B5-A9C93382F965}"/>
    <cellStyle name="หมายเหตุ 2 3 3" xfId="6399" xr:uid="{20702121-2260-4931-88B5-1E5BF8808F4D}"/>
    <cellStyle name="หมายเหตุ 2 3 3 2" xfId="2364" xr:uid="{96AD7D1F-01B0-4195-8F61-29660E628ADA}"/>
    <cellStyle name="หมายเหตุ 2 3 3 3" xfId="11718" xr:uid="{DF900659-8669-44E5-9ED2-5760F034639F}"/>
    <cellStyle name="หมายเหตุ 2 3 3 4" xfId="27497" xr:uid="{4511626F-0A3C-4286-A78E-ED30893F8C99}"/>
    <cellStyle name="หมายเหตุ 2 3 3 5" xfId="26177" xr:uid="{3EDFD1E6-8446-49B6-9573-054964A0DC64}"/>
    <cellStyle name="หมายเหตุ 2 3 4" xfId="7814" xr:uid="{AB9DA204-9BE1-4996-AB7A-77F80604B498}"/>
    <cellStyle name="หมายเหตุ 2 3 4 2" xfId="17788" xr:uid="{B5CBF001-C6D0-41E8-AFDF-A52549B42732}"/>
    <cellStyle name="หมายเหตุ 2 3 4 3" xfId="19843" xr:uid="{7DC6EAA0-8082-4043-B89E-C033414D044F}"/>
    <cellStyle name="หมายเหตุ 2 3 4 4" xfId="28912" xr:uid="{F7C878B9-A550-4FB9-A0D4-2106B4E14D25}"/>
    <cellStyle name="หมายเหตุ 2 3 4 5" xfId="36102" xr:uid="{326E98E4-B46A-4A9A-B470-1E60FBD09CBA}"/>
    <cellStyle name="หมายเหตุ 2 3 5" xfId="8634" xr:uid="{99B214F5-4B25-4D76-A52A-1750774B2A8D}"/>
    <cellStyle name="หมายเหตุ 2 3 5 2" xfId="3080" xr:uid="{6448D86E-3FA8-4057-8A16-6C945F4482B7}"/>
    <cellStyle name="หมายเหตุ 2 3 5 3" xfId="23225" xr:uid="{0D7C95D5-E94D-41C2-91D2-81B7AAC6FDE1}"/>
    <cellStyle name="หมายเหตุ 2 3 5 4" xfId="29732" xr:uid="{4A7946C1-9769-431D-8EAB-CFA471D8CF37}"/>
    <cellStyle name="หมายเหตุ 2 3 5 5" xfId="26507" xr:uid="{920A300A-928E-4103-905F-D9966721D877}"/>
    <cellStyle name="หมายเหตุ 2 3 6" xfId="9485" xr:uid="{0F11EF06-2813-4C89-9EBA-9DC0D8ECE28F}"/>
    <cellStyle name="หมายเหตุ 2 3 6 2" xfId="12592" xr:uid="{D17509E8-FDF4-4E55-9C83-747B5920E0D4}"/>
    <cellStyle name="หมายเหตุ 2 3 6 3" xfId="18686" xr:uid="{1E6A4275-28DD-4718-AD72-07BFA2079B7B}"/>
    <cellStyle name="หมายเหตุ 2 3 6 4" xfId="30583" xr:uid="{27D135EF-79AD-44C5-BC89-58F7FD64DE16}"/>
    <cellStyle name="หมายเหตุ 2 3 6 5" xfId="33946" xr:uid="{3B5E23B6-3DBC-4A23-995E-A13BF4B7C35A}"/>
    <cellStyle name="หมายเหตุ 2 3 7" xfId="7095" xr:uid="{A721D61D-7FEF-49DF-AD6B-25072D7E9AA7}"/>
    <cellStyle name="หมายเหตุ 2 3 7 2" xfId="14117" xr:uid="{7ED5F1F6-C7F2-4E9E-B601-9626F3FDB465}"/>
    <cellStyle name="หมายเหตุ 2 3 7 3" xfId="22117" xr:uid="{98B4BD48-B0B7-48E7-80AF-295DA57B7F67}"/>
    <cellStyle name="หมายเหตุ 2 3 7 4" xfId="28193" xr:uid="{E4AA7630-55EA-48B4-947A-14CE6649AD55}"/>
    <cellStyle name="หมายเหตุ 2 3 7 5" xfId="34783" xr:uid="{3D0D0C08-A62E-4555-BBAE-F9F685CB7630}"/>
    <cellStyle name="หมายเหตุ 2 3 8" xfId="10623" xr:uid="{E2172A3C-5F65-4D34-A826-B45DB0B3C8BC}"/>
    <cellStyle name="หมายเหตุ 2 3 8 2" xfId="15970" xr:uid="{7CDE54D3-ABEF-437E-B4AF-88933C85157B}"/>
    <cellStyle name="หมายเหตุ 2 3 8 3" xfId="20378" xr:uid="{A1757CF3-0AF1-46A3-B4F7-C5E5F3C5853E}"/>
    <cellStyle name="หมายเหตุ 2 3 8 4" xfId="31721" xr:uid="{05EEFFB6-76BD-4ADE-8CD2-52E6B9D6E3AA}"/>
    <cellStyle name="หมายเหตุ 2 3 8 5" xfId="24611" xr:uid="{33F7519C-6D83-4ED4-8511-133234342DE9}"/>
    <cellStyle name="หมายเหตุ 2 3 9" xfId="17491" xr:uid="{2D439DED-2420-4549-AC62-9AD256C61E8F}"/>
    <cellStyle name="หมายเหตุ 2 4" xfId="2120" xr:uid="{00000000-0005-0000-0000-000048080000}"/>
    <cellStyle name="หมายเหตุ 2 4 10" xfId="22636" xr:uid="{5C6CF7F3-F328-4428-B796-11AB90251931}"/>
    <cellStyle name="หมายเหตุ 2 4 11" xfId="25422" xr:uid="{93D3DE08-293A-4240-9F4B-80D4C8C1F3D4}"/>
    <cellStyle name="หมายเหตุ 2 4 12" xfId="35309" xr:uid="{11D7DE89-8494-4878-A5EF-B230D047704C}"/>
    <cellStyle name="หมายเหตุ 2 4 2" xfId="2121" xr:uid="{00000000-0005-0000-0000-000049080000}"/>
    <cellStyle name="หมายเหตุ 2 4 2 10" xfId="25423" xr:uid="{9A8EA445-1C10-4235-A25D-25C214AE372C}"/>
    <cellStyle name="หมายเหตุ 2 4 2 11" xfId="34726" xr:uid="{A7A7D6CC-14C3-4EEC-BD15-582C0702CBFF}"/>
    <cellStyle name="หมายเหตุ 2 4 2 2" xfId="6402" xr:uid="{0C339837-54CD-49D8-B6B9-75412B98F72A}"/>
    <cellStyle name="หมายเหตุ 2 4 2 2 2" xfId="2361" xr:uid="{78F85AFA-2214-41F0-BF03-FC05C6B87534}"/>
    <cellStyle name="หมายเหตุ 2 4 2 2 3" xfId="3765" xr:uid="{BAC4B17B-B3E3-40FE-8356-A5F7EEEBEE70}"/>
    <cellStyle name="หมายเหตุ 2 4 2 2 4" xfId="27500" xr:uid="{467101AD-FD93-4474-8E38-06042F2B540B}"/>
    <cellStyle name="หมายเหตุ 2 4 2 2 5" xfId="26174" xr:uid="{DE73F7E9-61BE-4FC1-9B24-73E2071E5C31}"/>
    <cellStyle name="หมายเหตุ 2 4 2 3" xfId="7817" xr:uid="{B002CE42-4329-4310-B8E7-122F74B1E2BE}"/>
    <cellStyle name="หมายเหตุ 2 4 2 3 2" xfId="16081" xr:uid="{BC89C160-945D-4375-9BA3-63E53AAA3369}"/>
    <cellStyle name="หมายเหตุ 2 4 2 3 3" xfId="21044" xr:uid="{570088D3-D5E1-433B-8903-FCC49C31B04D}"/>
    <cellStyle name="หมายเหตุ 2 4 2 3 4" xfId="28915" xr:uid="{95F7B02E-F5C4-419E-8F7E-08378C72C623}"/>
    <cellStyle name="หมายเหตุ 2 4 2 3 5" xfId="32243" xr:uid="{2404870B-3BBD-4E0A-8CE2-DD6832C0891D}"/>
    <cellStyle name="หมายเหตุ 2 4 2 4" xfId="8637" xr:uid="{272D01E4-A681-4A08-820D-3F943E13169B}"/>
    <cellStyle name="หมายเหตุ 2 4 2 4 2" xfId="3083" xr:uid="{55565051-CF7F-4AB8-AA1E-3C87F32EC540}"/>
    <cellStyle name="หมายเหตุ 2 4 2 4 3" xfId="4027" xr:uid="{8E946BB2-6E84-425F-8428-621B493E6FE5}"/>
    <cellStyle name="หมายเหตุ 2 4 2 4 4" xfId="29735" xr:uid="{BCCA1D7C-1E81-489F-8206-A66DA10EC937}"/>
    <cellStyle name="หมายเหตุ 2 4 2 4 5" xfId="26504" xr:uid="{5FD63C60-FA40-45DE-9808-6485675808D0}"/>
    <cellStyle name="หมายเหตุ 2 4 2 5" xfId="9488" xr:uid="{C75F0465-AE2B-4BFA-AF03-E97949AE576A}"/>
    <cellStyle name="หมายเหตุ 2 4 2 5 2" xfId="12590" xr:uid="{9B7A8A3E-B23F-44BD-B67C-B2CF5BDF4C35}"/>
    <cellStyle name="หมายเหตุ 2 4 2 5 3" xfId="18684" xr:uid="{5C8607EC-2C81-4AFA-8C91-0CE9672AE6E0}"/>
    <cellStyle name="หมายเหตุ 2 4 2 5 4" xfId="30586" xr:uid="{03601F4F-62AA-4751-82A3-426AF6665BE7}"/>
    <cellStyle name="หมายเหตุ 2 4 2 5 5" xfId="36066" xr:uid="{E18E7E93-C482-4F24-8801-A16C3BC4A2F0}"/>
    <cellStyle name="หมายเหตุ 2 4 2 6" xfId="10025" xr:uid="{D13087C6-1D8E-4CEA-B3EF-46CF98EEB6EF}"/>
    <cellStyle name="หมายเหตุ 2 4 2 6 2" xfId="12529" xr:uid="{18155E73-82EB-47E0-A0B2-3142083FAFE4}"/>
    <cellStyle name="หมายเหตุ 2 4 2 6 3" xfId="11778" xr:uid="{864B0F00-9B4B-4B97-A659-BADB878122EF}"/>
    <cellStyle name="หมายเหตุ 2 4 2 6 4" xfId="31123" xr:uid="{7B3A8F84-EA3D-4320-B1E8-B6FAD59B16C6}"/>
    <cellStyle name="หมายเหตุ 2 4 2 6 5" xfId="24521" xr:uid="{167377A5-BCE1-4D9B-947F-E58521C69512}"/>
    <cellStyle name="หมายเหตุ 2 4 2 7" xfId="10626" xr:uid="{057C757C-F2F5-4902-8BB9-B49A1427BAD1}"/>
    <cellStyle name="หมายเหตุ 2 4 2 7 2" xfId="12452" xr:uid="{BDB17029-D540-4FFF-A4FE-F7622DF9D3BE}"/>
    <cellStyle name="หมายเหตุ 2 4 2 7 3" xfId="19887" xr:uid="{81B987E3-4C07-448F-B7CB-FD0E7F4EB014}"/>
    <cellStyle name="หมายเหตุ 2 4 2 7 4" xfId="31724" xr:uid="{4C6E5D08-50D3-41ED-B811-98772D250F34}"/>
    <cellStyle name="หมายเหตุ 2 4 2 7 5" xfId="24614" xr:uid="{59D3114B-283D-43EB-A210-51404E46F658}"/>
    <cellStyle name="หมายเหตุ 2 4 2 8" xfId="15672" xr:uid="{E62F7D1D-1C26-4FD5-BAF8-6F8A49F7CEEE}"/>
    <cellStyle name="หมายเหตุ 2 4 2 9" xfId="20147" xr:uid="{D104ED18-8CEF-4643-AD2E-2A8FF6396DA5}"/>
    <cellStyle name="หมายเหตุ 2 4 3" xfId="6401" xr:uid="{0FE416E3-BB7B-4C7B-88E5-02DF595F74F0}"/>
    <cellStyle name="หมายเหตุ 2 4 3 2" xfId="2360" xr:uid="{C0DA36D7-78D0-48A2-99AD-9B8B5478F745}"/>
    <cellStyle name="หมายเหตุ 2 4 3 3" xfId="3771" xr:uid="{83C9FA93-0066-4B88-8EEB-BD20CDBDB8F9}"/>
    <cellStyle name="หมายเหตุ 2 4 3 4" xfId="27499" xr:uid="{8412D984-2FB4-400F-A535-4253D9995F15}"/>
    <cellStyle name="หมายเหตุ 2 4 3 5" xfId="26179" xr:uid="{378C44AA-BAC9-4B61-9254-FC59A865D352}"/>
    <cellStyle name="หมายเหตุ 2 4 4" xfId="7816" xr:uid="{846DC76B-A2A8-4817-A8EC-1D425F04B760}"/>
    <cellStyle name="หมายเหตุ 2 4 4 2" xfId="16793" xr:uid="{D4A24187-2FB2-4788-8D87-4BD35AA48862}"/>
    <cellStyle name="หมายเหตุ 2 4 4 3" xfId="21566" xr:uid="{0D9B3337-5D94-44F8-842C-074A7425A484}"/>
    <cellStyle name="หมายเหตุ 2 4 4 4" xfId="28914" xr:uid="{97A6A0E1-D21B-462B-B4E4-00716E14EBFD}"/>
    <cellStyle name="หมายเหตุ 2 4 4 5" xfId="35065" xr:uid="{9DEB067D-2F7E-43C7-8156-FDA5138C9EC0}"/>
    <cellStyle name="หมายเหตุ 2 4 5" xfId="8636" xr:uid="{73B0D893-7DA1-4468-BA60-7FCEC0C266C7}"/>
    <cellStyle name="หมายเหตุ 2 4 5 2" xfId="3082" xr:uid="{DB8B9765-A3BC-4FF6-AEB7-D355A311E6B0}"/>
    <cellStyle name="หมายเหตุ 2 4 5 3" xfId="17348" xr:uid="{42280DFA-A9B0-4DE0-8412-5EF0DF7CFCDF}"/>
    <cellStyle name="หมายเหตุ 2 4 5 4" xfId="29734" xr:uid="{9A27C148-8FBD-4C2E-8678-6824591D7176}"/>
    <cellStyle name="หมายเหตุ 2 4 5 5" xfId="32895" xr:uid="{656A3ECC-AD3C-4BF6-9742-691E1064E096}"/>
    <cellStyle name="หมายเหตุ 2 4 6" xfId="9487" xr:uid="{F0323312-4B2E-426E-80E3-A4261A4F0412}"/>
    <cellStyle name="หมายเหตุ 2 4 6 2" xfId="17969" xr:uid="{5CFB5E3D-0AE5-4C13-BD38-9CE87D07CB79}"/>
    <cellStyle name="หมายเหตุ 2 4 6 3" xfId="22958" xr:uid="{AA4C98CC-C93C-4B88-9D63-B189A67FF115}"/>
    <cellStyle name="หมายเหตุ 2 4 6 4" xfId="30585" xr:uid="{DA51AB80-453C-4F10-9561-071277F9CD67}"/>
    <cellStyle name="หมายเหตุ 2 4 6 5" xfId="35435" xr:uid="{D45B3EA2-2401-455C-A32B-F86BA2F3B9DF}"/>
    <cellStyle name="หมายเหตุ 2 4 7" xfId="10013" xr:uid="{A16BC619-CA3A-4CD8-BC1C-B66A484DBCB4}"/>
    <cellStyle name="หมายเหตุ 2 4 7 2" xfId="17751" xr:uid="{9ABFAB63-CD50-47F8-8B8E-20DC8ACD4ADF}"/>
    <cellStyle name="หมายเหตุ 2 4 7 3" xfId="22248" xr:uid="{D72B8CB8-27A2-4AA1-8ABC-FA71F2376632}"/>
    <cellStyle name="หมายเหตุ 2 4 7 4" xfId="31111" xr:uid="{5005B877-9EEE-4F7A-87FC-8113FA11572F}"/>
    <cellStyle name="หมายเหตุ 2 4 7 5" xfId="33402" xr:uid="{E6FD2567-C8C3-41C7-920B-516A506174B6}"/>
    <cellStyle name="หมายเหตุ 2 4 8" xfId="10625" xr:uid="{4F2B6967-DC36-46F9-B7A7-0ACA0DF60E4A}"/>
    <cellStyle name="หมายเหตุ 2 4 8 2" xfId="11982" xr:uid="{27541678-511C-44A5-8E9C-FCE17DAA3626}"/>
    <cellStyle name="หมายเหตุ 2 4 8 3" xfId="18582" xr:uid="{35D8EA59-6599-45DF-BE62-C9ADABA85961}"/>
    <cellStyle name="หมายเหตุ 2 4 8 4" xfId="31723" xr:uid="{0271EE25-A940-45AB-AB78-26F1EF0FD803}"/>
    <cellStyle name="หมายเหตุ 2 4 8 5" xfId="24613" xr:uid="{6A789435-1578-47AC-B767-180C768A04BF}"/>
    <cellStyle name="หมายเหตุ 2 4 9" xfId="16405" xr:uid="{CBFAA9C3-B1A3-44E6-B5E4-6E0CFE4B0377}"/>
    <cellStyle name="หมายเหตุ 2 5" xfId="2122" xr:uid="{00000000-0005-0000-0000-00004A080000}"/>
    <cellStyle name="หมายเหตุ 2 5 10" xfId="21816" xr:uid="{E888B6D4-2056-4574-AE3D-826D88772DE5}"/>
    <cellStyle name="หมายเหตุ 2 5 11" xfId="25424" xr:uid="{4F58B581-E1E3-4B93-9DB5-94F34BB9320B}"/>
    <cellStyle name="หมายเหตุ 2 5 12" xfId="33637" xr:uid="{6BAA06EF-9AAA-4E44-A91D-0DCEF93F9A68}"/>
    <cellStyle name="หมายเหตุ 2 5 2" xfId="2123" xr:uid="{00000000-0005-0000-0000-00004B080000}"/>
    <cellStyle name="หมายเหตุ 2 5 2 10" xfId="25425" xr:uid="{4CD7ACD4-F1B0-4BD3-B1A0-0C56800A7D96}"/>
    <cellStyle name="หมายเหตุ 2 5 2 11" xfId="36678" xr:uid="{8BDC0456-8D2F-48B5-B04A-7FCC8093B023}"/>
    <cellStyle name="หมายเหตุ 2 5 2 2" xfId="6404" xr:uid="{BCB9FD13-A691-4236-A2E2-96D92BA68413}"/>
    <cellStyle name="หมายเหตุ 2 5 2 2 2" xfId="2363" xr:uid="{52AC8B30-20EF-423A-A628-943ACF9D0CD4}"/>
    <cellStyle name="หมายเหตุ 2 5 2 2 3" xfId="15455" xr:uid="{4E8FA2BD-A285-4C58-BDFA-A1F2DFA32FCA}"/>
    <cellStyle name="หมายเหตุ 2 5 2 2 4" xfId="27502" xr:uid="{E7D31C4A-019D-472E-92D0-3841CF75E1E3}"/>
    <cellStyle name="หมายเหตุ 2 5 2 2 5" xfId="23868" xr:uid="{5661BD45-3397-4E53-9C60-6A2A86CC1E2E}"/>
    <cellStyle name="หมายเหตุ 2 5 2 3" xfId="7819" xr:uid="{21A3C91C-2A22-4721-A30F-8014A85450F9}"/>
    <cellStyle name="หมายเหตุ 2 5 2 3 2" xfId="12098" xr:uid="{E084E8BB-1E2D-4ECF-8BA9-24451035C1BA}"/>
    <cellStyle name="หมายเหตุ 2 5 2 3 3" xfId="22170" xr:uid="{41C5F326-C54E-462F-B04E-65F7EA1671F5}"/>
    <cellStyle name="หมายเหตุ 2 5 2 3 4" xfId="28917" xr:uid="{E304CAB0-0E09-4022-8E46-8CD0B6C8B90F}"/>
    <cellStyle name="หมายเหตุ 2 5 2 3 5" xfId="24003" xr:uid="{3E192F18-8BDF-42BA-99CF-3B937F2D6662}"/>
    <cellStyle name="หมายเหตุ 2 5 2 4" xfId="8639" xr:uid="{8133FEE6-2F9D-4DDD-9C70-656D37EF3933}"/>
    <cellStyle name="หมายเหตุ 2 5 2 4 2" xfId="3085" xr:uid="{4E6FEBB8-E72B-49D2-B95A-51651757BB26}"/>
    <cellStyle name="หมายเหตุ 2 5 2 4 3" xfId="14547" xr:uid="{9C8010B0-871C-43E0-907B-8C14846C1C49}"/>
    <cellStyle name="หมายเหตุ 2 5 2 4 4" xfId="29737" xr:uid="{010781B8-5A48-4260-A779-2B654F87FAD4}"/>
    <cellStyle name="หมายเหตุ 2 5 2 4 5" xfId="32894" xr:uid="{F401CA49-FA93-489A-A61F-22B495DF6AD5}"/>
    <cellStyle name="หมายเหตุ 2 5 2 5" xfId="9490" xr:uid="{19B6EC89-9B51-4153-8380-80CE307804E5}"/>
    <cellStyle name="หมายเหตุ 2 5 2 5 2" xfId="12591" xr:uid="{550A97EE-CDB6-4394-8DCA-2F22BA4A4505}"/>
    <cellStyle name="หมายเหตุ 2 5 2 5 3" xfId="18685" xr:uid="{6AAE0C31-7307-49BA-B70B-167A79454987}"/>
    <cellStyle name="หมายเหตุ 2 5 2 5 4" xfId="30588" xr:uid="{1885B14E-1CF3-43A2-84E3-A649600CF124}"/>
    <cellStyle name="หมายเหตุ 2 5 2 5 5" xfId="35014" xr:uid="{8AB2DC5C-E5B3-4BCB-918E-CC45CC67BE54}"/>
    <cellStyle name="หมายเหตุ 2 5 2 6" xfId="7096" xr:uid="{6C4EAF86-FE15-4CF3-B587-F801A2AE4A0C}"/>
    <cellStyle name="หมายเหตุ 2 5 2 6 2" xfId="17837" xr:uid="{F17EA30E-494E-4F07-8BD1-9729198415CB}"/>
    <cellStyle name="หมายเหตุ 2 5 2 6 3" xfId="21619" xr:uid="{23D7FAD7-D905-4083-B264-1FE5B4535E70}"/>
    <cellStyle name="หมายเหตุ 2 5 2 6 4" xfId="28194" xr:uid="{1E9D78D4-91A4-4327-A42F-5364D552F39B}"/>
    <cellStyle name="หมายเหตุ 2 5 2 6 5" xfId="36151" xr:uid="{8C4F6F8E-CECF-49F6-8831-8D0BBB4E8E1F}"/>
    <cellStyle name="หมายเหตุ 2 5 2 7" xfId="10628" xr:uid="{E266DD3C-F7DF-4449-9C31-67F9F7B5D87A}"/>
    <cellStyle name="หมายเหตุ 2 5 2 7 2" xfId="13320" xr:uid="{F291A66F-AA00-405D-9425-4CBE620E9FCB}"/>
    <cellStyle name="หมายเหตุ 2 5 2 7 3" xfId="21419" xr:uid="{999BDB65-FF53-4F69-A23C-2245F747328A}"/>
    <cellStyle name="หมายเหตุ 2 5 2 7 4" xfId="31726" xr:uid="{A6CC6574-EBF7-4EA4-8B1E-075C98CDF6EB}"/>
    <cellStyle name="หมายเหตุ 2 5 2 7 5" xfId="23422" xr:uid="{90BD097D-8D0F-4812-B50F-BC2046AB5D35}"/>
    <cellStyle name="หมายเหตุ 2 5 2 8" xfId="13591" xr:uid="{99654382-2C3B-42D7-83A8-B015BB703942}"/>
    <cellStyle name="หมายเหตุ 2 5 2 9" xfId="21289" xr:uid="{53739C7D-D4E2-4CFF-BBED-0B07211CDD84}"/>
    <cellStyle name="หมายเหตุ 2 5 3" xfId="6403" xr:uid="{24163448-C242-4A69-9B36-E9D15AD7FF4A}"/>
    <cellStyle name="หมายเหตุ 2 5 3 2" xfId="2362" xr:uid="{001E3E4F-77EF-4FAB-84A9-36D6F39FEB2C}"/>
    <cellStyle name="หมายเหตุ 2 5 3 3" xfId="16183" xr:uid="{8932D6D7-B299-4B89-9675-D7C8372B82AF}"/>
    <cellStyle name="หมายเหตุ 2 5 3 4" xfId="27501" xr:uid="{F466C1EF-93EB-44F8-83D5-1712C56BC556}"/>
    <cellStyle name="หมายเหตุ 2 5 3 5" xfId="25408" xr:uid="{2C80C535-8675-4DD4-AE85-702D5A7197FC}"/>
    <cellStyle name="หมายเหตุ 2 5 4" xfId="7818" xr:uid="{65286050-162A-4F33-90EB-3BBD272F4C9A}"/>
    <cellStyle name="หมายเหตุ 2 5 4 2" xfId="15351" xr:uid="{4E983DC5-4DFD-4A5F-9CAB-405FBB65DE3F}"/>
    <cellStyle name="หมายเหตุ 2 5 4 3" xfId="17656" xr:uid="{EC64D1B2-CC06-498E-9B06-E848B4A15C01}"/>
    <cellStyle name="หมายเหตุ 2 5 4 4" xfId="28916" xr:uid="{EF480904-D1BE-4043-A932-5258004D07C3}"/>
    <cellStyle name="หมายเหตุ 2 5 4 5" xfId="24002" xr:uid="{5B7A3D99-5C39-4490-9D99-CD1761684E79}"/>
    <cellStyle name="หมายเหตุ 2 5 5" xfId="8638" xr:uid="{3F46CF02-02EA-444E-9512-53E4B36227F2}"/>
    <cellStyle name="หมายเหตุ 2 5 5 2" xfId="3084" xr:uid="{F9467754-1B6C-4FD5-A125-3BD84F055AFB}"/>
    <cellStyle name="หมายเหตุ 2 5 5 3" xfId="11492" xr:uid="{4B0B19C5-AEC1-4C07-9391-A577BA4DA918}"/>
    <cellStyle name="หมายเหตุ 2 5 5 4" xfId="29736" xr:uid="{450850D6-F627-4875-96EC-0FAD435A12BE}"/>
    <cellStyle name="หมายเหตุ 2 5 5 5" xfId="32893" xr:uid="{85BD9B9B-9646-436A-AF03-BEADD99393E1}"/>
    <cellStyle name="หมายเหตุ 2 5 6" xfId="9489" xr:uid="{DE495FF3-6527-4171-8818-05C09E04A1F1}"/>
    <cellStyle name="หมายเหตุ 2 5 6 2" xfId="17970" xr:uid="{D8218B6A-8B4A-449E-A487-31FF5D45A0D5}"/>
    <cellStyle name="หมายเหตุ 2 5 6 3" xfId="22959" xr:uid="{5D6C2AA1-03FA-4DCD-99D7-52AB87867AD0}"/>
    <cellStyle name="หมายเหตุ 2 5 6 4" xfId="30587" xr:uid="{592FC592-4D20-4B5E-B4E5-B3F52D98EB93}"/>
    <cellStyle name="หมายเหตุ 2 5 6 5" xfId="35537" xr:uid="{89980BC8-1A9E-465F-BE43-A02D426CE856}"/>
    <cellStyle name="หมายเหตุ 2 5 7" xfId="10026" xr:uid="{E7A1E6FB-0CC8-450C-ABD5-87CE44042E0F}"/>
    <cellStyle name="หมายเหตุ 2 5 7 2" xfId="13995" xr:uid="{5BC5538A-01CB-479F-A905-757471343A5A}"/>
    <cellStyle name="หมายเหตุ 2 5 7 3" xfId="17193" xr:uid="{94DE9830-55D3-4A99-8F13-75E44A4D1889}"/>
    <cellStyle name="หมายเหตุ 2 5 7 4" xfId="31124" xr:uid="{577887EE-D877-4936-8F2A-83B3A495CEFC}"/>
    <cellStyle name="หมายเหตุ 2 5 7 5" xfId="33841" xr:uid="{25C7DAB4-BF66-4ED9-B6AD-2BB1289B8B7D}"/>
    <cellStyle name="หมายเหตุ 2 5 8" xfId="10627" xr:uid="{2ACE3DD5-054B-44D8-89B6-47D556B3EEA1}"/>
    <cellStyle name="หมายเหตุ 2 5 8 2" xfId="17047" xr:uid="{5DEC2480-F23C-4C0E-B12C-B3D1470C60FB}"/>
    <cellStyle name="หมายเหตุ 2 5 8 3" xfId="22742" xr:uid="{C987BAAB-D3A0-44D3-9367-5B48D7AF2125}"/>
    <cellStyle name="หมายเหตุ 2 5 8 4" xfId="31725" xr:uid="{151BCE66-9482-41FB-ADA3-5ABC27D4182F}"/>
    <cellStyle name="หมายเหตุ 2 5 8 5" xfId="24615" xr:uid="{DF5AD043-8F23-41F0-B667-E2BDF9F95FF9}"/>
    <cellStyle name="หมายเหตุ 2 5 9" xfId="14910" xr:uid="{3F31E702-47DC-4151-93DD-239ED1A5952E}"/>
    <cellStyle name="หมายเหตุ 2 6" xfId="2124" xr:uid="{00000000-0005-0000-0000-00004C080000}"/>
    <cellStyle name="หมายเหตุ 2 6 10" xfId="25426" xr:uid="{1991065A-1887-40B6-913A-17A9AB6DAE4F}"/>
    <cellStyle name="หมายเหตุ 2 6 11" xfId="34156" xr:uid="{39832BC9-2B96-459A-B0A6-2B546D6FFC4C}"/>
    <cellStyle name="หมายเหตุ 2 6 2" xfId="6405" xr:uid="{B2B77C72-E516-472C-BB3B-B47E7119ABFA}"/>
    <cellStyle name="หมายเหตุ 2 6 2 2" xfId="4315" xr:uid="{712B068E-FD75-4684-9413-5B7634DFCBAA}"/>
    <cellStyle name="หมายเหตุ 2 6 2 3" xfId="12203" xr:uid="{E69B3DE2-CFFC-4042-962A-87E6BDC8B773}"/>
    <cellStyle name="หมายเหตุ 2 6 2 4" xfId="27503" xr:uid="{FA615170-2635-4A6E-A9D2-1C4D04219196}"/>
    <cellStyle name="หมายเหตุ 2 6 2 5" xfId="23869" xr:uid="{2799EE53-22C4-4DF0-A5F9-312EE12CF46B}"/>
    <cellStyle name="หมายเหตุ 2 6 3" xfId="7820" xr:uid="{22FE7BA8-28E1-4BC2-8A73-B72709ADED61}"/>
    <cellStyle name="หมายเหตุ 2 6 3 2" xfId="2721" xr:uid="{FBAABEEB-4B4C-4BED-9237-DFF68AE6DEBD}"/>
    <cellStyle name="หมายเหตุ 2 6 3 3" xfId="22451" xr:uid="{48F60A44-48F3-46B7-9578-07EF8C709294}"/>
    <cellStyle name="หมายเหตุ 2 6 3 4" xfId="28918" xr:uid="{BAF5636B-1A5E-4A25-B28D-B17FFAE6054D}"/>
    <cellStyle name="หมายเหตุ 2 6 3 5" xfId="36204" xr:uid="{F2642BCC-ED30-402C-A845-0DAB2B7527B7}"/>
    <cellStyle name="หมายเหตุ 2 6 4" xfId="8640" xr:uid="{882506E1-14EC-4DCE-A0DE-05FB502DC03B}"/>
    <cellStyle name="หมายเหตุ 2 6 4 2" xfId="3086" xr:uid="{87A410A7-4661-435A-B99A-77A0938AD7BE}"/>
    <cellStyle name="หมายเหตุ 2 6 4 3" xfId="17501" xr:uid="{FF3B12A7-E68E-4220-BA80-6855A81CD015}"/>
    <cellStyle name="หมายเหตุ 2 6 4 4" xfId="29738" xr:uid="{6D75473A-4FBA-4E91-B9E2-15566A8CE310}"/>
    <cellStyle name="หมายเหตุ 2 6 4 5" xfId="24220" xr:uid="{3713C5D1-BCD4-493B-A232-CCF532312BCE}"/>
    <cellStyle name="หมายเหตุ 2 6 5" xfId="9491" xr:uid="{5652B65D-BD49-4DD0-8A84-0277DF31AC61}"/>
    <cellStyle name="หมายเหตุ 2 6 5 2" xfId="3511" xr:uid="{4B748E02-91BF-40A2-B75A-D2B9A2DC55B6}"/>
    <cellStyle name="หมายเหตุ 2 6 5 3" xfId="15083" xr:uid="{12FA5997-39F7-4E53-AE13-5AC5679D3BB5}"/>
    <cellStyle name="หมายเหตุ 2 6 5 4" xfId="30589" xr:uid="{9AE374BE-C0C9-421F-BB43-8F7CC89D651A}"/>
    <cellStyle name="หมายเหตุ 2 6 5 5" xfId="32178" xr:uid="{CEDAA540-A76B-4209-8682-F53136318699}"/>
    <cellStyle name="หมายเหตุ 2 6 6" xfId="7097" xr:uid="{CF345C21-A208-416D-9362-DF8B7CA2F6A6}"/>
    <cellStyle name="หมายเหตุ 2 6 6 2" xfId="14973" xr:uid="{C86CF2C1-175B-4536-A88F-59600B622677}"/>
    <cellStyle name="หมายเหตุ 2 6 6 3" xfId="21097" xr:uid="{84F653C8-1819-488A-A547-2BA4D09637BD}"/>
    <cellStyle name="หมายเหตุ 2 6 6 4" xfId="28195" xr:uid="{AAFC9CB2-0536-4CEB-B750-0E2F5C79D728}"/>
    <cellStyle name="หมายเหตุ 2 6 6 5" xfId="35646" xr:uid="{E8F9401C-0F43-4900-AC4B-F419EFCD2E55}"/>
    <cellStyle name="หมายเหตุ 2 6 7" xfId="10629" xr:uid="{ECE9F860-D2DE-42DA-ABE2-5A427166695C}"/>
    <cellStyle name="หมายเหตุ 2 6 7 2" xfId="14476" xr:uid="{28DD8105-5C14-4833-A6D0-D2B9E3B2813C}"/>
    <cellStyle name="หมายเหตุ 2 6 7 3" xfId="21975" xr:uid="{EB1E7F0B-A335-4452-BB3A-E5CFDAD2BA07}"/>
    <cellStyle name="หมายเหตุ 2 6 7 4" xfId="31727" xr:uid="{A84D6B73-D6B3-45ED-B5C0-783C26AEE250}"/>
    <cellStyle name="หมายเหตุ 2 6 7 5" xfId="24616" xr:uid="{01CDD8ED-0240-4E43-9921-D37EFBDE87E2}"/>
    <cellStyle name="หมายเหตุ 2 6 8" xfId="17492" xr:uid="{3EF5EF7C-7120-4386-9587-A549121280E7}"/>
    <cellStyle name="หมายเหตุ 2 6 9" xfId="20716" xr:uid="{47891045-5E88-497F-8F82-26540A82F995}"/>
    <cellStyle name="หมายเหตุ 2 7" xfId="6396" xr:uid="{14911E88-6253-43A5-9993-6BC7D6DACE4C}"/>
    <cellStyle name="หมายเหตุ 2 7 2" xfId="2357" xr:uid="{9FEEF751-0DDF-4704-A566-3BF002B7624B}"/>
    <cellStyle name="หมายเหตุ 2 7 3" xfId="16896" xr:uid="{38A00D20-440D-40B7-9F42-5F4AB1DD1BDD}"/>
    <cellStyle name="หมายเหตุ 2 7 4" xfId="27494" xr:uid="{945922E8-6867-42C3-B26D-CBB87051EA3B}"/>
    <cellStyle name="หมายเหตุ 2 7 5" xfId="32356" xr:uid="{70B80DA1-4BA1-4E22-8FA5-FBD89A1C3883}"/>
    <cellStyle name="หมายเหตุ 2 8" xfId="7811" xr:uid="{6E1E4811-056B-4B73-9F50-F1FFBB78711C}"/>
    <cellStyle name="หมายเหตุ 2 8 2" xfId="14345" xr:uid="{ECFE0E94-784E-4584-9A46-DC7F37164AF5}"/>
    <cellStyle name="หมายเหตุ 2 8 3" xfId="19282" xr:uid="{142108AD-79CF-41FC-967C-8C404DF06EB3}"/>
    <cellStyle name="หมายเหตุ 2 8 4" xfId="28909" xr:uid="{60F4E60C-D8FE-4FFC-AE2E-913C70ADD365}"/>
    <cellStyle name="หมายเหตุ 2 8 5" xfId="34010" xr:uid="{3D735057-CFD4-4036-819A-67BA9B581561}"/>
    <cellStyle name="หมายเหตุ 2 9" xfId="8631" xr:uid="{9F9214C9-3F3E-4B52-B955-F3E974E325C9}"/>
    <cellStyle name="หมายเหตุ 2 9 2" xfId="3077" xr:uid="{B18448E4-E662-4569-BCF9-F6056CD2C317}"/>
    <cellStyle name="หมายเหตุ 2 9 3" xfId="11842" xr:uid="{CCCF29CA-14A3-42D6-9A2A-7A20C11403EE}"/>
    <cellStyle name="หมายเหตุ 2 9 4" xfId="29729" xr:uid="{7038D236-BCFA-4266-A94F-EFE41F7D8211}"/>
    <cellStyle name="หมายเหตุ 2 9 5" xfId="32898" xr:uid="{C18DADBC-E703-4B75-AF68-526E9FBBB4A0}"/>
    <cellStyle name="หมายเหตุ 3" xfId="2125" xr:uid="{00000000-0005-0000-0000-00004D080000}"/>
    <cellStyle name="หมายเหตุ 3 10" xfId="9492" xr:uid="{69D56D03-63C1-4D86-A7BD-538D0B154EA2}"/>
    <cellStyle name="หมายเหตุ 3 10 2" xfId="3512" xr:uid="{D30F4287-030C-4528-BF77-97667A64658D}"/>
    <cellStyle name="หมายเหตุ 3 10 3" xfId="17573" xr:uid="{8E106480-1AC6-46BA-9D96-2BC8702D2E5D}"/>
    <cellStyle name="หมายเหตุ 3 10 4" xfId="30590" xr:uid="{9A4EF444-900C-47E7-BC46-9308B978E2E8}"/>
    <cellStyle name="หมายเหตุ 3 10 5" xfId="24409" xr:uid="{54137508-0703-464A-85BF-47A67699FA7B}"/>
    <cellStyle name="หมายเหตุ 3 11" xfId="10023" xr:uid="{4B5269E6-36D7-46CC-90A0-1B717EE5FE0A}"/>
    <cellStyle name="หมายเหตุ 3 11 2" xfId="14441" xr:uid="{AD082CE1-2FA1-4CCF-B137-32007A0974DB}"/>
    <cellStyle name="หมายเหตุ 3 11 3" xfId="20986" xr:uid="{9EB1E15E-4261-4AC2-89C8-473CDDA2AD95}"/>
    <cellStyle name="หมายเหตุ 3 11 4" xfId="31121" xr:uid="{81A6BF3D-9EE4-485B-88FF-2C02BE6BA5C3}"/>
    <cellStyle name="หมายเหตุ 3 11 5" xfId="32140" xr:uid="{200FD55A-BCCB-4E1A-AB76-12F2E0E63576}"/>
    <cellStyle name="หมายเหตุ 3 12" xfId="10630" xr:uid="{38D8325A-3325-4D54-BC09-AB5857F8C1C9}"/>
    <cellStyle name="หมายเหตุ 3 12 2" xfId="13154" xr:uid="{D979DF2E-FDF4-49B7-9A09-F6F29310B87D}"/>
    <cellStyle name="หมายเหตุ 3 12 3" xfId="21455" xr:uid="{EE77D701-1B8D-45E5-958B-88D27AA0F490}"/>
    <cellStyle name="หมายเหตุ 3 12 4" xfId="31728" xr:uid="{5C06DD1F-5F3A-4013-89FA-D3726DCCDA77}"/>
    <cellStyle name="หมายเหตุ 3 12 5" xfId="23458" xr:uid="{F096A3A3-32CC-4C52-994A-BF3113453F00}"/>
    <cellStyle name="หมายเหตุ 3 13" xfId="14246" xr:uid="{D9083465-FDCC-4CCE-AD0B-76F80AFE5ADE}"/>
    <cellStyle name="หมายเหตุ 3 14" xfId="19638" xr:uid="{377593A6-E342-441C-A378-4EBBF160196E}"/>
    <cellStyle name="หมายเหตุ 3 15" xfId="25427" xr:uid="{8967513D-6729-45AB-99E0-9F79B6D4CAE0}"/>
    <cellStyle name="หมายเหตุ 3 16" xfId="35850" xr:uid="{0356101A-C36E-47B8-B5B5-10E0CA14BDDC}"/>
    <cellStyle name="หมายเหตุ 3 2" xfId="2126" xr:uid="{00000000-0005-0000-0000-00004E080000}"/>
    <cellStyle name="หมายเหตุ 3 2 10" xfId="22637" xr:uid="{2522758A-A1D0-463A-9390-155D1877903F}"/>
    <cellStyle name="หมายเหตุ 3 2 11" xfId="25428" xr:uid="{AA6EA708-914E-4544-B7C2-0EC2F2212826}"/>
    <cellStyle name="หมายเหตุ 3 2 12" xfId="35310" xr:uid="{F2AD991A-5B9D-47EC-9E67-99F4D392ED5F}"/>
    <cellStyle name="หมายเหตุ 3 2 2" xfId="2127" xr:uid="{00000000-0005-0000-0000-00004F080000}"/>
    <cellStyle name="หมายเหตุ 3 2 2 10" xfId="25429" xr:uid="{A7166700-FEF3-4A0D-8F74-710DF69533C9}"/>
    <cellStyle name="หมายเหตุ 3 2 2 11" xfId="34727" xr:uid="{56BE3A46-B05A-4452-9520-9553F4C6CE57}"/>
    <cellStyle name="หมายเหตุ 3 2 2 2" xfId="6408" xr:uid="{D440B1B5-C39F-4C88-9C8E-D4373E968D27}"/>
    <cellStyle name="หมายเหตุ 3 2 2 2 2" xfId="2367" xr:uid="{E33C58C5-FF5B-4230-B396-C7945D494F96}"/>
    <cellStyle name="หมายเหตุ 3 2 2 2 3" xfId="15556" xr:uid="{24511B7B-3E84-4BDC-87FC-F3A84F5BCCEC}"/>
    <cellStyle name="หมายเหตุ 3 2 2 2 4" xfId="27506" xr:uid="{5FDB80DD-F83B-4D8B-A9C6-7654885554B3}"/>
    <cellStyle name="หมายเหตุ 3 2 2 2 5" xfId="23870" xr:uid="{CDB9D968-ED0A-49B3-AB71-8279736AEBBF}"/>
    <cellStyle name="หมายเหตุ 3 2 2 3" xfId="7823" xr:uid="{996E60C9-88B8-4E66-9876-D52813DE6AC0}"/>
    <cellStyle name="หมายเหตุ 3 2 2 3 2" xfId="12824" xr:uid="{736C610F-4BC2-4958-82DD-CBF00B3F982B}"/>
    <cellStyle name="หมายเหตุ 3 2 2 3 3" xfId="20244" xr:uid="{0D70E914-6762-4664-958D-18DDE2E56C9B}"/>
    <cellStyle name="หมายเหตุ 3 2 2 3 4" xfId="28921" xr:uid="{C5FBC71A-02B3-4A24-A307-126E5C131102}"/>
    <cellStyle name="หมายเหตุ 3 2 2 3 5" xfId="33050" xr:uid="{BD82BD72-804A-4430-92C0-52B177ED16CB}"/>
    <cellStyle name="หมายเหตุ 3 2 2 4" xfId="8643" xr:uid="{95D53FDB-E779-41D2-8CDF-566B134954BA}"/>
    <cellStyle name="หมายเหตุ 3 2 2 4 2" xfId="3089" xr:uid="{41676127-7A5A-456A-89EB-C8223EB63241}"/>
    <cellStyle name="หมายเหตุ 3 2 2 4 3" xfId="23222" xr:uid="{8078434A-5F7A-408E-A78B-D1595470AD3C}"/>
    <cellStyle name="หมายเหตุ 3 2 2 4 4" xfId="29741" xr:uid="{3EF5F481-E931-4C8E-827F-A24F885FAB88}"/>
    <cellStyle name="หมายเหตุ 3 2 2 4 5" xfId="32387" xr:uid="{AA8FC6A6-B128-4780-9934-30E8010B31F4}"/>
    <cellStyle name="หมายเหตุ 3 2 2 5" xfId="9494" xr:uid="{21B1FF8E-FC4E-4AB0-8694-F62E08A25D57}"/>
    <cellStyle name="หมายเหตุ 3 2 2 5 2" xfId="12255" xr:uid="{27E88C93-349C-4EE8-878B-6EE7AAFC51BA}"/>
    <cellStyle name="หมายเหตุ 3 2 2 5 3" xfId="22949" xr:uid="{8AFD291B-1025-4EF6-BA27-4761E1DC5005}"/>
    <cellStyle name="หมายเหตุ 3 2 2 5 4" xfId="30592" xr:uid="{947640D2-9369-479A-9F1F-563EA3DCD2C4}"/>
    <cellStyle name="หมายเหตุ 3 2 2 5 5" xfId="36447" xr:uid="{9258DD82-8F87-4D10-8F8C-7A0E6810A346}"/>
    <cellStyle name="หมายเหตุ 3 2 2 6" xfId="7098" xr:uid="{D730AC4F-2107-482E-9EDD-7F8958DAD97D}"/>
    <cellStyle name="หมายเหตุ 3 2 2 6 2" xfId="16842" xr:uid="{B6908021-BE27-4B8F-B948-905F1073BA8E}"/>
    <cellStyle name="หมายเหตุ 3 2 2 6 3" xfId="16656" xr:uid="{B5C45319-E341-49A0-859F-9C30C7F2C723}"/>
    <cellStyle name="หมายเหตุ 3 2 2 6 4" xfId="28196" xr:uid="{E16DF824-01C7-4C99-84AA-90A04E1ACB54}"/>
    <cellStyle name="หมายเหตุ 3 2 2 6 5" xfId="35114" xr:uid="{4F2DA922-9CB8-4B65-8CCD-0306D47DA449}"/>
    <cellStyle name="หมายเหตุ 3 2 2 7" xfId="10632" xr:uid="{8F922C62-F041-47AC-B007-C83EFFD5CEA9}"/>
    <cellStyle name="หมายเหตุ 3 2 2 7 2" xfId="13954" xr:uid="{BE642D76-7414-4A84-A78D-34CC97CA7E38}"/>
    <cellStyle name="หมายเหตุ 3 2 2 7 3" xfId="16631" xr:uid="{05E44B26-C4BA-4D57-B42D-F781722922A2}"/>
    <cellStyle name="หมายเหตุ 3 2 2 7 4" xfId="31730" xr:uid="{6CE26C30-473B-4A3B-A5E3-B394D97DF30E}"/>
    <cellStyle name="หมายเหตุ 3 2 2 7 5" xfId="24620" xr:uid="{3204E116-2FE6-4E95-BAEF-353325ACD839}"/>
    <cellStyle name="หมายเหตุ 3 2 2 8" xfId="15673" xr:uid="{8DF61C95-D856-4A74-BB0E-1417ED495250}"/>
    <cellStyle name="หมายเหตุ 3 2 2 9" xfId="20148" xr:uid="{D59B2D18-46BB-44BC-A178-441DACAC2F1E}"/>
    <cellStyle name="หมายเหตุ 3 2 3" xfId="6407" xr:uid="{1FDFF0FD-627F-487F-BD34-2A5D2FA58955}"/>
    <cellStyle name="หมายเหตุ 3 2 3 2" xfId="2366" xr:uid="{129790C6-1B46-4168-81F8-9EFBEFB4C387}"/>
    <cellStyle name="หมายเหตุ 3 2 3 3" xfId="16407" xr:uid="{52273E60-3F5D-4F86-9F42-E4D89FC838B3}"/>
    <cellStyle name="หมายเหตุ 3 2 3 4" xfId="27505" xr:uid="{E82464EE-DE9A-449C-BFD2-C91DB4FD969B}"/>
    <cellStyle name="หมายเหตุ 3 2 3 5" xfId="26180" xr:uid="{DDB9DE4C-0D1D-4F12-B630-D06BB7EF8756}"/>
    <cellStyle name="หมายเหตุ 3 2 4" xfId="7822" xr:uid="{607ACD37-239D-4B54-AAE1-F984C5AE7124}"/>
    <cellStyle name="หมายเหตุ 3 2 4 2" xfId="16924" xr:uid="{8E1E9ECE-CF5F-461C-884A-06C748E36CB2}"/>
    <cellStyle name="หมายเหตุ 3 2 4 3" xfId="19059" xr:uid="{50A5E8C3-777A-4369-88DD-0C67AC4BCF7A}"/>
    <cellStyle name="หมายเหตุ 3 2 4 4" xfId="28920" xr:uid="{ACAF9AAA-0E00-49A7-AA14-FDCF802E3A54}"/>
    <cellStyle name="หมายเหตุ 3 2 4 5" xfId="34191" xr:uid="{F93CFF2E-308F-4AF5-8369-D64A11F96723}"/>
    <cellStyle name="หมายเหตุ 3 2 5" xfId="8642" xr:uid="{E2A8DDA0-5367-4EF5-9DD7-47F8373F17A2}"/>
    <cellStyle name="หมายเหตุ 3 2 5 2" xfId="3088" xr:uid="{E65860F6-6DA9-437E-837E-2182A4FB4EBF}"/>
    <cellStyle name="หมายเหตุ 3 2 5 3" xfId="18961" xr:uid="{B6811B19-F69A-4744-8856-AB09B109DFFE}"/>
    <cellStyle name="หมายเหตุ 3 2 5 4" xfId="29740" xr:uid="{9015C70F-78F1-4828-8DE2-60882A5C20D5}"/>
    <cellStyle name="หมายเหตุ 3 2 5 5" xfId="24222" xr:uid="{C7935BDE-9175-42A1-8A62-A9DD8F346793}"/>
    <cellStyle name="หมายเหตุ 3 2 6" xfId="9493" xr:uid="{0EBD512D-981A-4890-9683-C5C935F08CDA}"/>
    <cellStyle name="หมายเหตุ 3 2 6 2" xfId="2163" xr:uid="{E07C5A55-B708-4A84-A0DC-3622D9937C68}"/>
    <cellStyle name="หมายเหตุ 3 2 6 3" xfId="11724" xr:uid="{452EEEFB-7123-426E-8B79-31CCA7DF43EF}"/>
    <cellStyle name="หมายเหตุ 3 2 6 4" xfId="30591" xr:uid="{C4AB49F9-0F64-4296-8D7C-759A29D722C8}"/>
    <cellStyle name="หมายเหตุ 3 2 6 5" xfId="24410" xr:uid="{1ADC4265-21E8-4C74-A3A2-C15E04CBA2EE}"/>
    <cellStyle name="หมายเหตุ 3 2 7" xfId="10024" xr:uid="{58D3CB84-83AD-465F-9430-BD0341D516B2}"/>
    <cellStyle name="หมายเหตุ 3 2 7 2" xfId="13113" xr:uid="{DC893367-E7ED-43E0-A3D3-2A2A083B0CEA}"/>
    <cellStyle name="หมายเหตุ 3 2 7 3" xfId="12470" xr:uid="{DF2514A9-3111-4CAB-A4EE-20B9097C21D2}"/>
    <cellStyle name="หมายเหตุ 3 2 7 4" xfId="31122" xr:uid="{F97F80F8-9826-4578-BD4B-E43627E5A69E}"/>
    <cellStyle name="หมายเหตุ 3 2 7 5" xfId="24520" xr:uid="{A2E6EECD-79D7-4C41-AE54-C1BAC29BF9F7}"/>
    <cellStyle name="หมายเหตุ 3 2 8" xfId="10631" xr:uid="{D0578BB6-8EBB-422B-B612-3C630087EB03}"/>
    <cellStyle name="หมายเหตุ 3 2 8 2" xfId="12488" xr:uid="{1BA3CFAC-E760-4CFE-88F2-EB55D362BD7B}"/>
    <cellStyle name="หมายเหตุ 3 2 8 3" xfId="20941" xr:uid="{F7C5C03D-738A-47DE-A8B4-4FFEE853354E}"/>
    <cellStyle name="หมายเหตุ 3 2 8 4" xfId="31729" xr:uid="{220A7F75-C3EB-428D-B855-66DEC259A912}"/>
    <cellStyle name="หมายเหตุ 3 2 8 5" xfId="23475" xr:uid="{7AE991C9-4AF0-42FF-9EAF-442F83E652E9}"/>
    <cellStyle name="หมายเหตุ 3 2 9" xfId="16406" xr:uid="{746B8035-BDAC-437D-8EE7-F51152333990}"/>
    <cellStyle name="หมายเหตุ 3 3" xfId="2128" xr:uid="{00000000-0005-0000-0000-000050080000}"/>
    <cellStyle name="หมายเหตุ 3 3 10" xfId="21817" xr:uid="{8753E5DC-901F-4B46-8C1E-ED396F0C114E}"/>
    <cellStyle name="หมายเหตุ 3 3 11" xfId="25430" xr:uid="{46A9368B-9CED-4A4C-8824-363B06F0A83C}"/>
    <cellStyle name="หมายเหตุ 3 3 12" xfId="33638" xr:uid="{E879B71B-452D-4711-8D03-FC43F3D000D4}"/>
    <cellStyle name="หมายเหตุ 3 3 2" xfId="2129" xr:uid="{00000000-0005-0000-0000-000051080000}"/>
    <cellStyle name="หมายเหตุ 3 3 2 10" xfId="25431" xr:uid="{0C3D55D6-CEC7-4B23-9DB7-9E86808EAB7C}"/>
    <cellStyle name="หมายเหตุ 3 3 2 11" xfId="23575" xr:uid="{F3D785DE-5547-441F-A221-CAF9671FBB9C}"/>
    <cellStyle name="หมายเหตุ 3 3 2 2" xfId="6410" xr:uid="{05B4CC56-D2E7-4888-8B92-19B2CFB95A82}"/>
    <cellStyle name="หมายเหตุ 3 3 2 2 2" xfId="2369" xr:uid="{B1FFADA0-F04E-433B-8E00-35283D4FD4D5}"/>
    <cellStyle name="หมายเหตุ 3 3 2 2 3" xfId="17624" xr:uid="{F86AA7DB-09F8-498A-8ACD-69D1C632E901}"/>
    <cellStyle name="หมายเหตุ 3 3 2 2 4" xfId="27508" xr:uid="{9CC7019C-DDF2-4200-B00F-897E410FAA80}"/>
    <cellStyle name="หมายเหตุ 3 3 2 2 5" xfId="23867" xr:uid="{939E9337-DDD1-475E-B336-39A5172C9962}"/>
    <cellStyle name="หมายเหตุ 3 3 2 3" xfId="7825" xr:uid="{B7C8FF10-50D2-4117-8142-BC381C6492DD}"/>
    <cellStyle name="หมายเหตุ 3 3 2 3 2" xfId="12958" xr:uid="{3125D681-3265-402C-A7E1-9952B4A7DDB8}"/>
    <cellStyle name="หมายเหตุ 3 3 2 3 3" xfId="20004" xr:uid="{A38F7075-A40F-490D-B43A-A6BF331EABC2}"/>
    <cellStyle name="หมายเหตุ 3 3 2 3 4" xfId="28923" xr:uid="{B33C46DA-80DF-4A25-9D93-70DA5FDEC1CB}"/>
    <cellStyle name="หมายเหตุ 3 3 2 3 5" xfId="33277" xr:uid="{2B6E7144-9CB6-488D-8DFB-C0B990A1343D}"/>
    <cellStyle name="หมายเหตุ 3 3 2 4" xfId="8645" xr:uid="{B60D28F0-B07D-462E-92A1-53C3E2023B89}"/>
    <cellStyle name="หมายเหตุ 3 3 2 4 2" xfId="3092" xr:uid="{4F62113D-6E23-4800-8AAC-844D4427D6FB}"/>
    <cellStyle name="หมายเหตุ 3 3 2 4 3" xfId="4026" xr:uid="{B2516C71-7C75-44EF-B268-98D20DB850D9}"/>
    <cellStyle name="หมายเหตุ 3 3 2 4 4" xfId="29743" xr:uid="{333924F9-423D-4465-947C-FD2F7F34BB56}"/>
    <cellStyle name="หมายเหตุ 3 3 2 4 5" xfId="25177" xr:uid="{EFA67989-04B1-40BB-A72B-374BFA643DDF}"/>
    <cellStyle name="หมายเหตุ 3 3 2 5" xfId="9496" xr:uid="{A3BB680E-0E39-42FD-865E-C9B80A2CF480}"/>
    <cellStyle name="หมายเหตุ 3 3 2 5 2" xfId="12256" xr:uid="{36A33897-659A-49D4-87A9-EF826AD02E2D}"/>
    <cellStyle name="หมายเหตุ 3 3 2 5 3" xfId="16547" xr:uid="{D7990157-9405-445F-B26C-7C29D7F3CD6D}"/>
    <cellStyle name="หมายเหตุ 3 3 2 5 4" xfId="30594" xr:uid="{D5E3D2BE-DC75-482C-95EE-131A1391270E}"/>
    <cellStyle name="หมายเหตุ 3 3 2 5 5" xfId="33377" xr:uid="{523A2D25-9334-4080-9F34-F58F1580F0C8}"/>
    <cellStyle name="หมายเหตุ 3 3 2 6" xfId="10021" xr:uid="{5F058C06-7C62-477D-B28C-265AF4759AD8}"/>
    <cellStyle name="หมายเหตุ 3 3 2 6 2" xfId="17006" xr:uid="{35D93AF8-8752-4AA1-934F-779B54AD43DF}"/>
    <cellStyle name="หมายเหตุ 3 3 2 6 3" xfId="22020" xr:uid="{1A1BCEDA-F38A-45EE-9A56-C8ECAC34B6B3}"/>
    <cellStyle name="หมายเหตุ 3 3 2 6 4" xfId="31119" xr:uid="{005FA5EE-AEDE-4DD1-9733-A2263C8115BD}"/>
    <cellStyle name="หมายเหตุ 3 3 2 6 5" xfId="35499" xr:uid="{AE475483-D554-48F3-8459-1DDE0C3A7663}"/>
    <cellStyle name="หมายเหตุ 3 3 2 7" xfId="10634" xr:uid="{BF0F2E37-33F0-4D3D-9FFD-CA6A0750C18F}"/>
    <cellStyle name="หมายเหตุ 3 3 2 7 2" xfId="14581" xr:uid="{7F0B3217-BA2F-48D0-AD28-ADCF14ABE78F}"/>
    <cellStyle name="หมายเหตุ 3 3 2 7 3" xfId="22292" xr:uid="{39F2FA16-5A9A-4F31-8A3D-1219DBEBB474}"/>
    <cellStyle name="หมายเหตุ 3 3 2 7 4" xfId="31732" xr:uid="{408A0182-9A25-4DBB-8B2F-74CD8DD7D066}"/>
    <cellStyle name="หมายเหตุ 3 3 2 7 5" xfId="24619" xr:uid="{8DB5120D-165F-41AB-B9B7-23EA53C1DCB1}"/>
    <cellStyle name="หมายเหตุ 3 3 2 8" xfId="13592" xr:uid="{B44E1C6A-8837-4FBC-8C5F-C5EBDDE21DB5}"/>
    <cellStyle name="หมายเหตุ 3 3 2 9" xfId="21290" xr:uid="{D4FC6F66-085B-4275-B07A-4C86BC39D932}"/>
    <cellStyle name="หมายเหตุ 3 3 3" xfId="6409" xr:uid="{073BACA9-ACB7-4972-BA85-ADE4D7BD2240}"/>
    <cellStyle name="หมายเหตุ 3 3 3 2" xfId="2368" xr:uid="{7454A3F2-6693-4EB1-957D-0C343A4AD80B}"/>
    <cellStyle name="หมายเหตุ 3 3 3 3" xfId="3770" xr:uid="{0C031BC9-1D1A-4E18-A0C2-946C9CFC85E1}"/>
    <cellStyle name="หมายเหตุ 3 3 3 4" xfId="27507" xr:uid="{B2E00CAF-8E8D-4439-8CC6-168A01DF6D18}"/>
    <cellStyle name="หมายเหตุ 3 3 3 5" xfId="26182" xr:uid="{057A80FB-C6BA-4E37-82BB-7CEA788CF2A6}"/>
    <cellStyle name="หมายเหตุ 3 3 4" xfId="7824" xr:uid="{AEAA7131-ED93-4518-8D3F-88C900AA1469}"/>
    <cellStyle name="หมายเหตุ 3 3 4 2" xfId="14284" xr:uid="{5D5BB00F-6202-4AAC-B397-900163E7CF81}"/>
    <cellStyle name="หมายเหตุ 3 3 4 3" xfId="19283" xr:uid="{B4A78F83-4CD5-4EB8-B1E9-136C3A74E9B4}"/>
    <cellStyle name="หมายเหตุ 3 3 4 4" xfId="28922" xr:uid="{E4FE305A-138B-436C-B581-088C4A69002C}"/>
    <cellStyle name="หมายเหตุ 3 3 4 5" xfId="34245" xr:uid="{83353161-D28C-4786-9D37-CE997BC640BE}"/>
    <cellStyle name="หมายเหตุ 3 3 5" xfId="8644" xr:uid="{E9D8ABDE-09EF-427A-B950-1CB418BCD494}"/>
    <cellStyle name="หมายเหตุ 3 3 5 2" xfId="3091" xr:uid="{5E7D772F-BC46-45B0-9392-E43B0D1371CF}"/>
    <cellStyle name="หมายเหตุ 3 3 5 3" xfId="18966" xr:uid="{0C331DD7-CC40-458F-8881-0E4596FDC9A3}"/>
    <cellStyle name="หมายเหตุ 3 3 5 4" xfId="29742" xr:uid="{8BEED15F-04A3-4251-B925-F9F758B0602C}"/>
    <cellStyle name="หมายเหตุ 3 3 5 5" xfId="24223" xr:uid="{BF238F3E-7517-4710-8607-E58272F6118A}"/>
    <cellStyle name="หมายเหตุ 3 3 6" xfId="9495" xr:uid="{002F0F7F-EE2B-41B8-A259-DEABD60019CC}"/>
    <cellStyle name="หมายเหตุ 3 3 6 2" xfId="4275" xr:uid="{01BD70AC-A14C-4023-AFB9-4A68BF11F5BD}"/>
    <cellStyle name="หมายเหตุ 3 3 6 3" xfId="18402" xr:uid="{D2C86C2F-5520-419D-9DDB-692DB803F1D4}"/>
    <cellStyle name="หมายเหตุ 3 3 6 4" xfId="30593" xr:uid="{E128775C-E700-474B-BBDC-6F86BB3380F2}"/>
    <cellStyle name="หมายเหตุ 3 3 6 5" xfId="36280" xr:uid="{27199479-0EBF-4890-9B5B-AA9613532DA5}"/>
    <cellStyle name="หมายเหตุ 3 3 7" xfId="7099" xr:uid="{02603083-CD17-4A1A-9760-139F22032174}"/>
    <cellStyle name="หมายเหตุ 3 3 7 2" xfId="16130" xr:uid="{8D5C6A4A-713E-42F1-B3E0-444B808A1AB7}"/>
    <cellStyle name="หมายเหตุ 3 3 7 3" xfId="3814" xr:uid="{F73B89E7-F19F-42DA-8FF6-D18D8898B7A6}"/>
    <cellStyle name="หมายเหตุ 3 3 7 4" xfId="28197" xr:uid="{6B6BB440-DD9A-44B5-89B7-6A05159B9FDD}"/>
    <cellStyle name="หมายเหตุ 3 3 7 5" xfId="32292" xr:uid="{62C1DA3C-3D63-458D-BBFC-CB22453A612D}"/>
    <cellStyle name="หมายเหตุ 3 3 8" xfId="10633" xr:uid="{99E8F12F-7CDE-4B99-9C2E-D37B84867724}"/>
    <cellStyle name="หมายเหตุ 3 3 8 2" xfId="17708" xr:uid="{731E5191-2514-4D79-B407-A6DA87CAA6EF}"/>
    <cellStyle name="หมายเหตุ 3 3 8 3" xfId="21536" xr:uid="{27A0EA1B-DBA7-4A2F-A47A-C5904F7DDCB7}"/>
    <cellStyle name="หมายเหตุ 3 3 8 4" xfId="31731" xr:uid="{0E06B9BE-C776-4187-8721-08F19B15E7F9}"/>
    <cellStyle name="หมายเหตุ 3 3 8 5" xfId="36987" xr:uid="{2E93FDAA-AD8B-4042-AF61-476636D1176B}"/>
    <cellStyle name="หมายเหตุ 3 3 9" xfId="14911" xr:uid="{C9B12AD4-25AF-4D95-B115-DA2361139AF1}"/>
    <cellStyle name="หมายเหตุ 3 4" xfId="2130" xr:uid="{00000000-0005-0000-0000-000052080000}"/>
    <cellStyle name="หมายเหตุ 3 4 10" xfId="20717" xr:uid="{A5A23C9C-282D-47C1-8CA0-EE048AB45CE2}"/>
    <cellStyle name="หมายเหตุ 3 4 11" xfId="25432" xr:uid="{216E7B79-1C9A-4B6C-A904-25B68662C5A7}"/>
    <cellStyle name="หมายเหตุ 3 4 12" xfId="25817" xr:uid="{3047AF65-9AAE-47EC-AB68-B21A406C9833}"/>
    <cellStyle name="หมายเหตุ 3 4 2" xfId="2131" xr:uid="{00000000-0005-0000-0000-000053080000}"/>
    <cellStyle name="หมายเหตุ 3 4 2 10" xfId="25433" xr:uid="{36BFC18A-FF63-4D24-B3BC-4D3DDC22E88D}"/>
    <cellStyle name="หมายเหตุ 3 4 2 11" xfId="36676" xr:uid="{0F537331-E949-474D-8C33-9B4A8E7E088B}"/>
    <cellStyle name="หมายเหตุ 3 4 2 2" xfId="6412" xr:uid="{C569D29E-BB75-43E5-9B6F-80CF75856B75}"/>
    <cellStyle name="หมายเหตุ 3 4 2 2 2" xfId="2371" xr:uid="{2222515D-F109-44E8-B024-F7F713F2D102}"/>
    <cellStyle name="หมายเหตุ 3 4 2 2 3" xfId="3772" xr:uid="{E25A885F-DBC5-48CD-98CA-E10D3A463446}"/>
    <cellStyle name="หมายเหตุ 3 4 2 2 4" xfId="27510" xr:uid="{82C0998E-7D46-486C-8C84-8CE3AC6E1021}"/>
    <cellStyle name="หมายเหตุ 3 4 2 2 5" xfId="23872" xr:uid="{E000E8E2-A763-4EC4-97E2-18688278403E}"/>
    <cellStyle name="หมายเหตุ 3 4 2 3" xfId="7827" xr:uid="{B0885866-2431-4EF8-8DD6-4D81156070DF}"/>
    <cellStyle name="หมายเหตุ 3 4 2 3 2" xfId="13183" xr:uid="{6BE01700-8442-4F84-B15A-A9AC5C938B33}"/>
    <cellStyle name="หมายเหตุ 3 4 2 3 3" xfId="21310" xr:uid="{D75232B5-E7BA-4881-A98E-4C03C5DDB9AC}"/>
    <cellStyle name="หมายเหตุ 3 4 2 3 4" xfId="28925" xr:uid="{C2619A11-FCB3-4C12-95DE-DCBCD9A771A6}"/>
    <cellStyle name="หมายเหตุ 3 4 2 3 5" xfId="36869" xr:uid="{3EB918F7-D621-43F5-9B02-D2F3631D7B19}"/>
    <cellStyle name="หมายเหตุ 3 4 2 4" xfId="8647" xr:uid="{3611559D-43A1-4515-97CF-9613951BBACE}"/>
    <cellStyle name="หมายเหตุ 3 4 2 4 2" xfId="3094" xr:uid="{A1A9ACB2-6DF1-4582-9BC2-2D4178114F35}"/>
    <cellStyle name="หมายเหตุ 3 4 2 4 3" xfId="18964" xr:uid="{02FA0D96-2EF9-4564-ACE2-A5A49609DC7A}"/>
    <cellStyle name="หมายเหตุ 3 4 2 4 4" xfId="29745" xr:uid="{30E4C06F-5566-4801-8660-06C0C324A626}"/>
    <cellStyle name="หมายเหตุ 3 4 2 4 5" xfId="24225" xr:uid="{56CC6358-EEFD-4DDC-A483-DBE49F6EB138}"/>
    <cellStyle name="หมายเหตุ 3 4 2 5" xfId="9498" xr:uid="{7DDCFF22-01BA-4D57-B9C7-04EA6ED32D73}"/>
    <cellStyle name="หมายเหตุ 3 4 2 5 2" xfId="12244" xr:uid="{695DB98B-14A8-45D2-841D-4A509712CD19}"/>
    <cellStyle name="หมายเหตุ 3 4 2 5 3" xfId="18683" xr:uid="{BFDE606D-43E9-4DEF-9737-D921DB0F1A7B}"/>
    <cellStyle name="หมายเหตุ 3 4 2 5 4" xfId="30596" xr:uid="{D0FFF62D-D31A-431B-8BBC-470A5DD285FA}"/>
    <cellStyle name="หมายเหตุ 3 4 2 5 5" xfId="33198" xr:uid="{3C9D68B1-5AED-46DB-9D66-8B33E70C420B}"/>
    <cellStyle name="หมายเหตุ 3 4 2 6" xfId="7100" xr:uid="{C0764386-E0EF-465B-BDFC-FAD61E8BD87B}"/>
    <cellStyle name="หมายเหตุ 3 4 2 6 2" xfId="15400" xr:uid="{76E0CF05-B300-45BB-BA63-55043CAE0AD5}"/>
    <cellStyle name="หมายเหตุ 3 4 2 6 3" xfId="11510" xr:uid="{48C9C14A-8957-46D2-A3B2-47BCD651F66B}"/>
    <cellStyle name="หมายเหตุ 3 4 2 6 4" xfId="28198" xr:uid="{FFAFE88F-BD2B-4E41-BE05-5238120E64B2}"/>
    <cellStyle name="หมายเหตุ 3 4 2 6 5" xfId="36250" xr:uid="{CBD5BA86-1AAB-4303-BA84-704F067C7E99}"/>
    <cellStyle name="หมายเหตุ 3 4 2 7" xfId="10636" xr:uid="{F1951EDE-ED43-406F-8CB3-B4D4E03B352E}"/>
    <cellStyle name="หมายเหตุ 3 4 2 7 2" xfId="15971" xr:uid="{023A8D5C-AF8E-4E20-9BBF-3C5C8FA65AC4}"/>
    <cellStyle name="หมายเหตุ 3 4 2 7 3" xfId="20377" xr:uid="{0816E3FB-DB1B-4503-AA6C-886251DFA8E6}"/>
    <cellStyle name="หมายเหตุ 3 4 2 7 4" xfId="31734" xr:uid="{CF72DB54-7706-4C7F-852F-C7E4988C294C}"/>
    <cellStyle name="หมายเหตุ 3 4 2 7 5" xfId="23464" xr:uid="{24826226-6A61-444A-95F2-0385CA4CAACB}"/>
    <cellStyle name="หมายเหตุ 3 4 2 8" xfId="11634" xr:uid="{18BB3E5B-BE01-419B-8B48-8EA4387A6374}"/>
    <cellStyle name="หมายเหตุ 3 4 2 9" xfId="19639" xr:uid="{4E8CC870-D2E7-49EE-8267-D68ED12E5BE4}"/>
    <cellStyle name="หมายเหตุ 3 4 3" xfId="6411" xr:uid="{48C5D76B-C3F2-48B6-BF2E-D1175719DEBF}"/>
    <cellStyle name="หมายเหตุ 3 4 3 2" xfId="2370" xr:uid="{15E70332-22C2-4532-951E-3084BCE5EE75}"/>
    <cellStyle name="หมายเหตุ 3 4 3 3" xfId="13476" xr:uid="{9D66FA22-BD60-47F9-8BDF-17300BCE861A}"/>
    <cellStyle name="หมายเหตุ 3 4 3 4" xfId="27509" xr:uid="{D3ADFA02-F12F-48E6-814D-9165E9D85088}"/>
    <cellStyle name="หมายเหตุ 3 4 3 5" xfId="23871" xr:uid="{D64B064F-99A9-4B85-82C2-283B477DDC9C}"/>
    <cellStyle name="หมายเหตุ 3 4 4" xfId="7826" xr:uid="{5073F3F7-FABD-4E94-AAF3-46BA6788F17F}"/>
    <cellStyle name="หมายเหตุ 3 4 4 2" xfId="14342" xr:uid="{AD91B656-C3B0-44BB-9FB6-95C08877ACE2}"/>
    <cellStyle name="หมายเหตุ 3 4 4 3" xfId="22825" xr:uid="{33328884-4147-4BDC-93A3-1DC6317EBE94}"/>
    <cellStyle name="หมายเหตุ 3 4 4 4" xfId="28924" xr:uid="{55971A31-FFB2-4CDB-A1F5-642C46407CC8}"/>
    <cellStyle name="หมายเหตุ 3 4 4 5" xfId="34007" xr:uid="{561964E1-3C8B-4810-A0B6-7AAFD5ED4CF3}"/>
    <cellStyle name="หมายเหตุ 3 4 5" xfId="8646" xr:uid="{D03A5DCF-D76B-45EE-9FEB-E5702B1C31BE}"/>
    <cellStyle name="หมายเหตุ 3 4 5 2" xfId="3093" xr:uid="{75E3AF8A-3E3C-423F-A95A-6282F175FEF1}"/>
    <cellStyle name="หมายเหตุ 3 4 5 3" xfId="23220" xr:uid="{83B6D379-F14A-4F8C-83F8-E4F1716905E6}"/>
    <cellStyle name="หมายเหตุ 3 4 5 4" xfId="29744" xr:uid="{626037DF-0ECD-42C9-B7D7-01D44AB5B10E}"/>
    <cellStyle name="หมายเหตุ 3 4 5 5" xfId="24224" xr:uid="{DFBF1D7A-1D77-4CC8-863B-E284831B768B}"/>
    <cellStyle name="หมายเหตุ 3 4 6" xfId="9497" xr:uid="{13D3413C-2147-45AD-8773-E9F56EC7C04D}"/>
    <cellStyle name="หมายเหตุ 3 4 6 2" xfId="4274" xr:uid="{E055B2B6-2F96-46EE-AB6D-51C30E4AC379}"/>
    <cellStyle name="หมายเหตุ 3 4 6 3" xfId="22956" xr:uid="{A76F0A7F-0ABB-4DD3-AD52-1CE3040FDA2D}"/>
    <cellStyle name="หมายเหตุ 3 4 6 4" xfId="30595" xr:uid="{3FD5717B-4284-4CD8-959E-B9B84C4A4F6B}"/>
    <cellStyle name="หมายเหตุ 3 4 6 5" xfId="34339" xr:uid="{B721FE04-2E40-4A72-8A1C-4CCD78C8630C}"/>
    <cellStyle name="หมายเหตุ 3 4 7" xfId="10022" xr:uid="{EE4804B3-3F51-415D-8372-9850C3D20CA5}"/>
    <cellStyle name="หมายเหตุ 3 4 7 2" xfId="13291" xr:uid="{3DD7BEA4-B5EA-42B1-96E8-B41BD9D537F4}"/>
    <cellStyle name="หมายเหตุ 3 4 7 3" xfId="21499" xr:uid="{7A4055AD-86E3-4220-BA4E-10370B429A75}"/>
    <cellStyle name="หมายเหตุ 3 4 7 4" xfId="31120" xr:uid="{AECA1F5C-A976-456F-9A18-F38B9505E89B}"/>
    <cellStyle name="หมายเหตุ 3 4 7 5" xfId="34976" xr:uid="{27585A82-DA1A-4BFD-9E71-D3C501433293}"/>
    <cellStyle name="หมายเหตุ 3 4 8" xfId="10635" xr:uid="{B24B9692-13DE-4627-A6A1-FD0F4791E4CD}"/>
    <cellStyle name="หมายเหตุ 3 4 8 2" xfId="16704" xr:uid="{8CA12812-7464-43F2-A8F6-9D80EC42081D}"/>
    <cellStyle name="หมายเหตุ 3 4 8 3" xfId="19418" xr:uid="{F29E4126-D7BC-47B4-BD27-FA8EA1DAB531}"/>
    <cellStyle name="หมายเหตุ 3 4 8 4" xfId="31733" xr:uid="{8DD36E2E-85D3-423B-976D-29EE23B27E28}"/>
    <cellStyle name="หมายเหตุ 3 4 8 5" xfId="25790" xr:uid="{B67AB513-9B60-4507-A234-EBF038ABE5EC}"/>
    <cellStyle name="หมายเหตุ 3 4 9" xfId="11635" xr:uid="{DE3CB836-8876-412E-BE0C-E7EBCC4D345C}"/>
    <cellStyle name="หมายเหตุ 3 5" xfId="2132" xr:uid="{00000000-0005-0000-0000-000054080000}"/>
    <cellStyle name="หมายเหตุ 3 5 10" xfId="11536" xr:uid="{A5104C1A-0DF2-4BD9-98D2-0D83F8019127}"/>
    <cellStyle name="หมายเหตุ 3 5 11" xfId="25434" xr:uid="{376F1A83-2A16-4175-BE9F-C570BE874BBE}"/>
    <cellStyle name="หมายเหตุ 3 5 12" xfId="34154" xr:uid="{55B54F9C-5271-43C6-B948-FDF5B561C533}"/>
    <cellStyle name="หมายเหตุ 3 5 2" xfId="2133" xr:uid="{00000000-0005-0000-0000-000055080000}"/>
    <cellStyle name="หมายเหตุ 3 5 2 10" xfId="25435" xr:uid="{9F280B29-2997-437F-A5EC-1A4FFB04657D}"/>
    <cellStyle name="หมายเหตุ 3 5 2 11" xfId="35848" xr:uid="{FF23AD3A-B9B7-4272-808B-00776EEFE1F7}"/>
    <cellStyle name="หมายเหตุ 3 5 2 2" xfId="6414" xr:uid="{A54C7119-1688-4155-B72C-B174B30D4787}"/>
    <cellStyle name="หมายเหตุ 3 5 2 2 2" xfId="2373" xr:uid="{B93AC3A1-1BDD-4BBD-B24F-365A90FB89BB}"/>
    <cellStyle name="หมายเหตุ 3 5 2 2 3" xfId="3769" xr:uid="{C699CCFF-643C-47F4-8C91-0AE345ED36E4}"/>
    <cellStyle name="หมายเหตุ 3 5 2 2 4" xfId="27512" xr:uid="{A4317D86-F26D-42F2-81AB-FAC1E9C93C4D}"/>
    <cellStyle name="หมายเหตุ 3 5 2 2 5" xfId="26185" xr:uid="{904C2373-8041-4DEA-B728-A56D2327612D}"/>
    <cellStyle name="หมายเหตุ 3 5 2 3" xfId="7829" xr:uid="{37A26E91-F797-40BE-91B3-D268D65056F4}"/>
    <cellStyle name="หมายเหตุ 3 5 2 3 2" xfId="17785" xr:uid="{5D052C05-F221-4E1D-968C-5067AF87E555}"/>
    <cellStyle name="หมายเหตุ 3 5 2 3 3" xfId="21567" xr:uid="{90B5E559-CE84-4995-A0BE-2DFA09C25EBB}"/>
    <cellStyle name="หมายเหตุ 3 5 2 3 4" xfId="28927" xr:uid="{7DC2CD23-22E6-494A-A8B8-7BDB957D427A}"/>
    <cellStyle name="หมายเหตุ 3 5 2 3 5" xfId="36099" xr:uid="{AC68367C-9319-43FF-8A9D-34D399A3D02D}"/>
    <cellStyle name="หมายเหตุ 3 5 2 4" xfId="8649" xr:uid="{EE988DDC-E823-4FFB-BD18-281834020F9B}"/>
    <cellStyle name="หมายเหตุ 3 5 2 4 2" xfId="12869" xr:uid="{C44DE250-2BCF-4107-BDA5-70B8AD7BBB74}"/>
    <cellStyle name="หมายเหตุ 3 5 2 4 3" xfId="18965" xr:uid="{85CB736F-843E-46AC-96A6-730FB629ACAF}"/>
    <cellStyle name="หมายเหตุ 3 5 2 4 4" xfId="29747" xr:uid="{6C61FA03-968E-468B-BA15-45597006745C}"/>
    <cellStyle name="หมายเหตุ 3 5 2 4 5" xfId="24227" xr:uid="{67F1BE2A-7480-4B79-BC00-98A85356E64D}"/>
    <cellStyle name="หมายเหตุ 3 5 2 5" xfId="9500" xr:uid="{32FE83A4-3771-468C-B383-8C3F4FD80AC2}"/>
    <cellStyle name="หมายเหตุ 3 5 2 5 2" xfId="12253" xr:uid="{DD49B2F0-ED1B-46E2-9FD6-28FF2342FE57}"/>
    <cellStyle name="หมายเหตุ 3 5 2 5 3" xfId="22950" xr:uid="{82C7B19D-58AF-421E-A807-120956F2B66B}"/>
    <cellStyle name="หมายเหตุ 3 5 2 5 4" xfId="30598" xr:uid="{F8C05C8A-F4E9-4ECA-BBD7-9F916742BA3D}"/>
    <cellStyle name="หมายเหตุ 3 5 2 5 5" xfId="33943" xr:uid="{88F359EC-6250-43EC-8DC0-E823B95C003D}"/>
    <cellStyle name="หมายเหตุ 3 5 2 6" xfId="10014" xr:uid="{0B4B5BC5-71DD-472F-B6D2-83FF4203BB41}"/>
    <cellStyle name="หมายเหตุ 3 5 2 6 2" xfId="14613" xr:uid="{CBF7B2D0-357B-414B-AB49-26B3722583B7}"/>
    <cellStyle name="หมายเหตุ 3 5 2 6 3" xfId="19387" xr:uid="{CAB3A1F0-13FC-400E-90D1-350F611B9852}"/>
    <cellStyle name="หมายเหตุ 3 5 2 6 4" xfId="31112" xr:uid="{7F905B64-9464-4B57-BF81-738606185144}"/>
    <cellStyle name="หมายเหตุ 3 5 2 6 5" xfId="34369" xr:uid="{B91A4C78-60DC-4B7A-B104-E70D9425C095}"/>
    <cellStyle name="หมายเหตุ 3 5 2 7" xfId="10638" xr:uid="{20357669-0445-41C7-93B9-E44A12491095}"/>
    <cellStyle name="หมายเหตุ 3 5 2 7 2" xfId="11983" xr:uid="{58ECEF21-AA04-4241-9901-42D44B526556}"/>
    <cellStyle name="หมายเหตุ 3 5 2 7 3" xfId="18583" xr:uid="{4D81E9A5-F26D-46C5-8F2A-B467C03CD3A5}"/>
    <cellStyle name="หมายเหตุ 3 5 2 7 4" xfId="31736" xr:uid="{2306512D-FA9F-4C0A-A89F-81056467D791}"/>
    <cellStyle name="หมายเหตุ 3 5 2 7 5" xfId="24623" xr:uid="{A2F1FEB7-729E-4FFC-ABD0-8BF1B1171477}"/>
    <cellStyle name="หมายเหตุ 3 5 2 8" xfId="14244" xr:uid="{C839190C-B61B-4840-89B4-4C9640805E79}"/>
    <cellStyle name="หมายเหตุ 3 5 2 9" xfId="3686" xr:uid="{AB7DC5D1-C937-4341-9198-7C4037139B00}"/>
    <cellStyle name="หมายเหตุ 3 5 3" xfId="6413" xr:uid="{A228F3EB-B368-45DB-9D32-EDEAA4F4AB13}"/>
    <cellStyle name="หมายเหตุ 3 5 3 2" xfId="2372" xr:uid="{8D7BF0B6-AB0C-458E-A9EB-69E8448E3B35}"/>
    <cellStyle name="หมายเหตุ 3 5 3 3" xfId="16288" xr:uid="{BA5C3585-62B4-48CE-B91E-BF87AFFCFEDA}"/>
    <cellStyle name="หมายเหตุ 3 5 3 4" xfId="27511" xr:uid="{35735643-1467-4745-9B72-58F45991AEE0}"/>
    <cellStyle name="หมายเหตุ 3 5 3 5" xfId="23873" xr:uid="{34BC2B44-F962-48CF-9A99-3004CFB76BFB}"/>
    <cellStyle name="หมายเหตุ 3 5 4" xfId="7828" xr:uid="{AA64A52B-20B3-4A1A-80EB-2B573977987A}"/>
    <cellStyle name="หมายเหตุ 3 5 4 2" xfId="14065" xr:uid="{956386A3-B736-49FD-8EC1-D307EA7EA49B}"/>
    <cellStyle name="หมายเหตุ 3 5 4 3" xfId="22065" xr:uid="{46EC33F8-9D7F-4014-8326-66FFF3C57FD0}"/>
    <cellStyle name="หมายเหตุ 3 5 4 4" xfId="28926" xr:uid="{435E9135-D965-481C-9201-2D7BF8AA3F6A}"/>
    <cellStyle name="หมายเหตุ 3 5 4 5" xfId="35969" xr:uid="{F5B1A3F1-EA70-4C21-A747-3DFD31457737}"/>
    <cellStyle name="หมายเหตุ 3 5 5" xfId="8648" xr:uid="{4155E68A-AF6A-41A6-8415-2F36A73BB663}"/>
    <cellStyle name="หมายเหตุ 3 5 5 2" xfId="18229" xr:uid="{4291E1FB-4F4D-4017-9F93-13FA79A055D8}"/>
    <cellStyle name="หมายเหตุ 3 5 5 3" xfId="23221" xr:uid="{AC81D4DE-0F23-4C10-9A45-3B1890A85127}"/>
    <cellStyle name="หมายเหตุ 3 5 5 4" xfId="29746" xr:uid="{C44D6151-EAA8-4A61-9A1A-FA5DF9226BED}"/>
    <cellStyle name="หมายเหตุ 3 5 5 5" xfId="24226" xr:uid="{1653D72A-02BF-4C75-8E2C-8EA186E74560}"/>
    <cellStyle name="หมายเหตุ 3 5 6" xfId="9499" xr:uid="{A6113256-CB3D-48EB-A2F1-5700A266C07D}"/>
    <cellStyle name="หมายเหตุ 3 5 6 2" xfId="4304" xr:uid="{D797BC8E-9D23-4419-A014-BD3D06AD009C}"/>
    <cellStyle name="หมายเหตุ 3 5 6 3" xfId="16546" xr:uid="{4B8B2CF4-4222-4D97-869D-56C010774024}"/>
    <cellStyle name="หมายเหตุ 3 5 6 4" xfId="30597" xr:uid="{2701858C-DF20-4F56-829D-B4062C8BB94A}"/>
    <cellStyle name="หมายเหตุ 3 5 6 5" xfId="32629" xr:uid="{6911FDBE-8361-4A83-A610-C6AEB30484EA}"/>
    <cellStyle name="หมายเหตุ 3 5 7" xfId="7101" xr:uid="{CEA80DA1-4609-44EC-A46D-FDBF5384AA80}"/>
    <cellStyle name="หมายเหตุ 3 5 7 2" xfId="12147" xr:uid="{D7202691-20FD-4B07-965C-45D7A8061498}"/>
    <cellStyle name="หมายเหตุ 3 5 7 3" xfId="22212" xr:uid="{B8DE8D9A-829A-4CC2-B8FF-B7024B484766}"/>
    <cellStyle name="หมายเหตุ 3 5 7 4" xfId="28199" xr:uid="{65A1E5A2-BD48-4478-AF67-8E2C73C92952}"/>
    <cellStyle name="หมายเหตุ 3 5 7 5" xfId="36464" xr:uid="{8922F5BC-1E20-4416-A730-FFA427D1EFF3}"/>
    <cellStyle name="หมายเหตุ 3 5 8" xfId="10637" xr:uid="{5E7EFCFC-F39D-4399-B979-49028727B7F0}"/>
    <cellStyle name="หมายเหตุ 3 5 8 2" xfId="15249" xr:uid="{A9E4F69F-CD63-4B38-8CE0-BCE922143F1C}"/>
    <cellStyle name="หมายเหตุ 3 5 8 3" xfId="19254" xr:uid="{7B8AD08B-A23C-4552-BBF8-26C43CCEA673}"/>
    <cellStyle name="หมายเหตุ 3 5 8 4" xfId="31735" xr:uid="{D709D447-9F06-40E1-BE6B-EF464834E36C}"/>
    <cellStyle name="หมายเหตุ 3 5 8 5" xfId="24622" xr:uid="{C127BC5E-5349-4A5B-ABB6-B6CCAE5D1AC1}"/>
    <cellStyle name="หมายเหตุ 3 5 9" xfId="17490" xr:uid="{5C33A99B-FF02-4330-8CA9-CD3E1795B738}"/>
    <cellStyle name="หมายเหตุ 3 6" xfId="2134" xr:uid="{00000000-0005-0000-0000-000056080000}"/>
    <cellStyle name="หมายเหตุ 3 6 10" xfId="25436" xr:uid="{EF59912F-5100-458D-AC19-11631308DB8D}"/>
    <cellStyle name="หมายเหตุ 3 6 11" xfId="23576" xr:uid="{000ABD7D-5453-4D32-A796-89FFA632BF45}"/>
    <cellStyle name="หมายเหตุ 3 6 2" xfId="6415" xr:uid="{A313D3EF-0FFD-4C02-A893-1370EAF8F6A6}"/>
    <cellStyle name="หมายเหตุ 3 6 2 2" xfId="2374" xr:uid="{CADEA2B6-957D-4C01-A8DD-589803710F9F}"/>
    <cellStyle name="หมายเหตุ 3 6 2 3" xfId="13778" xr:uid="{3FF5F042-6571-4C44-BD0E-AF9DA335B603}"/>
    <cellStyle name="หมายเหตุ 3 6 2 4" xfId="27513" xr:uid="{2C679C5C-B697-4363-90ED-0308B6D8791A}"/>
    <cellStyle name="หมายเหตุ 3 6 2 5" xfId="26184" xr:uid="{FFAA8E78-F806-4F9B-B197-E69B69D34C5C}"/>
    <cellStyle name="หมายเหตุ 3 6 3" xfId="7830" xr:uid="{795715EA-A6CF-420E-86AF-53A321C1BE46}"/>
    <cellStyle name="หมายเหตุ 3 6 3 2" xfId="16568" xr:uid="{CCDE3278-73AA-4944-B279-F1111F193F5C}"/>
    <cellStyle name="หมายเหตุ 3 6 3 3" xfId="21045" xr:uid="{C00B2380-3E87-4799-82AF-480E8115A00F}"/>
    <cellStyle name="หมายเหตุ 3 6 3 4" xfId="28928" xr:uid="{A54E9529-5AFE-440A-9649-2BF2FB00E571}"/>
    <cellStyle name="หมายเหตุ 3 6 3 5" xfId="35594" xr:uid="{948115CB-43CF-4740-8D6C-D88F9E98E086}"/>
    <cellStyle name="หมายเหตุ 3 6 4" xfId="8650" xr:uid="{671DD61A-7699-4BE7-AFA1-DF295355108C}"/>
    <cellStyle name="หมายเหตุ 3 6 4 2" xfId="18232" xr:uid="{23D62F9F-7FA7-4DB3-989A-0386B0F45F02}"/>
    <cellStyle name="หมายเหตุ 3 6 4 3" xfId="17609" xr:uid="{E518EDD2-9D6C-4983-8399-C58B49F203FC}"/>
    <cellStyle name="หมายเหตุ 3 6 4 4" xfId="29748" xr:uid="{6F4F2DDE-C807-4829-A2AC-318A9C38E8A1}"/>
    <cellStyle name="หมายเหตุ 3 6 4 5" xfId="23476" xr:uid="{4E48347F-3DC6-47A7-90D3-E4A41C19C9F6}"/>
    <cellStyle name="หมายเหตุ 3 6 5" xfId="9501" xr:uid="{F9241AD9-481C-4545-82B0-48F2C22B007F}"/>
    <cellStyle name="หมายเหตุ 3 6 5 2" xfId="4278" xr:uid="{7F8820F6-F5D3-4D1F-B51D-E7958F83BF96}"/>
    <cellStyle name="หมายเหตุ 3 6 5 3" xfId="18677" xr:uid="{92CCC00B-2CBA-49CC-A289-B979080E7350}"/>
    <cellStyle name="หมายเหตุ 3 6 5 4" xfId="30599" xr:uid="{7CE92D64-F0FB-46C5-9ADC-37BB90FA0E28}"/>
    <cellStyle name="หมายเหตุ 3 6 5 5" xfId="36839" xr:uid="{9E9D80BA-9783-49E9-9CC6-7EF53872D6C0}"/>
    <cellStyle name="หมายเหตุ 3 6 6" xfId="10019" xr:uid="{C234C94D-EFFD-4060-89A4-EA997AE7B82C}"/>
    <cellStyle name="หมายเหตุ 3 6 6 2" xfId="3591" xr:uid="{F35AD10D-94EA-4A04-B9CB-F8AF24E3FD8E}"/>
    <cellStyle name="หมายเหตุ 3 6 6 3" xfId="22787" xr:uid="{1A169EB7-BBDD-4E60-B191-DE382D4B9A84}"/>
    <cellStyle name="หมายเหตุ 3 6 6 4" xfId="31117" xr:uid="{C24293CA-AFBE-46E5-8D46-AF1B6CFD45B5}"/>
    <cellStyle name="หมายเหตุ 3 6 6 5" xfId="34821" xr:uid="{3E930AFE-D826-426C-B50D-8854B367B5FD}"/>
    <cellStyle name="หมายเหตุ 3 6 7" xfId="10639" xr:uid="{EC04E991-A914-4739-ABAB-CB8150FD239D}"/>
    <cellStyle name="หมายเหตุ 3 6 7 2" xfId="3640" xr:uid="{9F69A9CC-BCB9-4D9B-BC80-85E587CD1CB2}"/>
    <cellStyle name="หมายเหตุ 3 6 7 3" xfId="19888" xr:uid="{1C21E052-9E1A-46E1-AF90-A6D93B1AA0A4}"/>
    <cellStyle name="หมายเหตุ 3 6 7 4" xfId="31737" xr:uid="{75FC6154-3CDF-4E98-BD11-724D0777B2AC}"/>
    <cellStyle name="หมายเหตุ 3 6 7 5" xfId="24621" xr:uid="{2C20A091-F725-4AB0-A9CB-61BF247480F4}"/>
    <cellStyle name="หมายเหตุ 3 6 8" xfId="16404" xr:uid="{FD2776E1-A144-4753-9F3C-95BEEBDFF9D2}"/>
    <cellStyle name="หมายเหตุ 3 6 9" xfId="22635" xr:uid="{604DD059-7DAD-4A2E-A9E8-37EE6AF45D08}"/>
    <cellStyle name="หมายเหตุ 3 7" xfId="6406" xr:uid="{F82ED96B-EE87-4C76-84D1-498C40EDEDE8}"/>
    <cellStyle name="หมายเหตุ 3 7 2" xfId="2365" xr:uid="{02E5D021-5467-487F-AF00-3B85E982AF1D}"/>
    <cellStyle name="หมายเหตุ 3 7 3" xfId="14793" xr:uid="{5AB37984-B646-4953-8825-A88A568C6F14}"/>
    <cellStyle name="หมายเหตุ 3 7 4" xfId="27504" xr:uid="{375F9152-3D89-491F-8630-41B609DCA308}"/>
    <cellStyle name="หมายเหตุ 3 7 5" xfId="26181" xr:uid="{67EDE757-6CEB-45B8-8CDE-8FC95BCB8E47}"/>
    <cellStyle name="หมายเหตุ 3 8" xfId="7821" xr:uid="{5FC6AAAF-2662-452D-99B4-746F29D745B9}"/>
    <cellStyle name="หมายเหตุ 3 8 2" xfId="2722" xr:uid="{945B74C7-10F0-49A3-9177-0ABA4F5A2A5D}"/>
    <cellStyle name="หมายเหตุ 3 8 3" xfId="20189" xr:uid="{73550FD0-D619-4F4B-A8D6-98B546413BA5}"/>
    <cellStyle name="หมายเหตุ 3 8 4" xfId="28919" xr:uid="{EC1E075E-3187-4CC8-8F31-99E27B994919}"/>
    <cellStyle name="หมายเหตุ 3 8 5" xfId="32917" xr:uid="{D641524C-577C-47E7-914E-6463C939770F}"/>
    <cellStyle name="หมายเหตุ 3 9" xfId="8641" xr:uid="{879E3F1C-E70C-4A31-99B0-9516E2BF61A3}"/>
    <cellStyle name="หมายเหตุ 3 9 2" xfId="3087" xr:uid="{BF109062-B151-4084-9010-275F82EE7AA1}"/>
    <cellStyle name="หมายเหตุ 3 9 3" xfId="23217" xr:uid="{8A2CBFF6-4613-419D-B9F9-A3619F07E4F2}"/>
    <cellStyle name="หมายเหตุ 3 9 4" xfId="29739" xr:uid="{70F721F2-E241-45CF-8E7F-23E2C0898E17}"/>
    <cellStyle name="หมายเหตุ 3 9 5" xfId="24221" xr:uid="{35FEF982-9658-469D-B0BF-BDB4AE41F52F}"/>
    <cellStyle name="หมายเหตุ 4" xfId="2135" xr:uid="{00000000-0005-0000-0000-000057080000}"/>
    <cellStyle name="หมายเหตุ 4 10" xfId="9502" xr:uid="{6B82428D-AB88-4744-BD56-BE62F47EFB87}"/>
    <cellStyle name="หมายเหตุ 4 10 2" xfId="17964" xr:uid="{C6F7E20B-6533-4C98-94B8-C7B53C782BC0}"/>
    <cellStyle name="หมายเหตุ 4 10 3" xfId="22955" xr:uid="{6F3D823B-5BB8-4088-B3DF-E44F3ADDF180}"/>
    <cellStyle name="หมายเหตุ 4 10 4" xfId="30600" xr:uid="{382A20F1-49B4-42AB-8F6C-64BF59394FBC}"/>
    <cellStyle name="หมายเหตุ 4 10 5" xfId="34484" xr:uid="{D2692634-F405-44B5-8745-0B25525A01F5}"/>
    <cellStyle name="หมายเหตุ 4 11" xfId="10020" xr:uid="{18E7F560-DF06-4E46-9833-A1709C102E38}"/>
    <cellStyle name="หมายเหตุ 4 11 2" xfId="13688" xr:uid="{6DB4A013-8C37-4987-AC14-368D6F7D8456}"/>
    <cellStyle name="หมายเหตุ 4 11 3" xfId="21863" xr:uid="{0D8212B9-5770-4DA3-8EB9-115B13D8DE60}"/>
    <cellStyle name="หมายเหตุ 4 11 4" xfId="31118" xr:uid="{18E665A2-61F5-4897-9D7F-6ED3F6E3EFAD}"/>
    <cellStyle name="หมายเหตุ 4 11 5" xfId="36028" xr:uid="{99026B3F-3F52-4733-B76B-062C7AF66B84}"/>
    <cellStyle name="หมายเหตุ 4 12" xfId="10640" xr:uid="{8423E02E-D6D8-4D0C-B530-B9A7CDCC017E}"/>
    <cellStyle name="หมายเหตุ 4 12 2" xfId="3641" xr:uid="{D0164C7C-7192-42A3-AE87-F621B55B331C}"/>
    <cellStyle name="หมายเหตุ 4 12 3" xfId="22743" xr:uid="{26C9EF61-ADDF-4B18-A3C0-77E01371CC66}"/>
    <cellStyle name="หมายเหตุ 4 12 4" xfId="31738" xr:uid="{4D3A1C78-70B3-4698-8DC6-11527C8DF64B}"/>
    <cellStyle name="หมายเหตุ 4 12 5" xfId="25796" xr:uid="{D8ADBCB6-3389-4E9A-AB4D-19C06DD79AB1}"/>
    <cellStyle name="หมายเหตุ 4 13" xfId="11633" xr:uid="{7B9F2A51-0765-4A16-87AE-F851B2D9691A}"/>
    <cellStyle name="หมายเหตุ 4 14" xfId="20146" xr:uid="{BB91629B-C44F-4DBD-8785-424EC2B70C37}"/>
    <cellStyle name="หมายเหตุ 4 15" xfId="25437" xr:uid="{49AC0F6C-7559-4B41-A3C2-8B73F43DC8EC}"/>
    <cellStyle name="หมายเหตุ 4 16" xfId="35301" xr:uid="{BA97B0F7-332E-455E-A4AB-C49BAD13B38D}"/>
    <cellStyle name="หมายเหตุ 4 2" xfId="2136" xr:uid="{00000000-0005-0000-0000-000058080000}"/>
    <cellStyle name="หมายเหตุ 4 2 10" xfId="21815" xr:uid="{D1105EA2-1433-419D-82EE-DB57486E2B63}"/>
    <cellStyle name="หมายเหตุ 4 2 11" xfId="25438" xr:uid="{294179DE-5C0E-4B35-A9D0-43A27DEF13DA}"/>
    <cellStyle name="หมายเหตุ 4 2 12" xfId="34718" xr:uid="{6179B171-2A94-4DD2-92ED-DE8B64A118D5}"/>
    <cellStyle name="หมายเหตุ 4 2 2" xfId="2137" xr:uid="{00000000-0005-0000-0000-000059080000}"/>
    <cellStyle name="หมายเหตุ 4 2 2 10" xfId="25439" xr:uid="{90184209-795D-4E35-AD5C-2E0642B5A2C4}"/>
    <cellStyle name="หมายเหตุ 4 2 2 11" xfId="33629" xr:uid="{0F042BD0-E55C-4BDB-9C45-6A30B6010D43}"/>
    <cellStyle name="หมายเหตุ 4 2 2 2" xfId="6418" xr:uid="{51094D62-6A55-4247-A603-BD47177D1950}"/>
    <cellStyle name="หมายเหตุ 4 2 2 2 2" xfId="2377" xr:uid="{2AF7FBFA-ED67-4A57-B0BE-5968333BF027}"/>
    <cellStyle name="หมายเหตุ 4 2 2 2 3" xfId="15139" xr:uid="{908EDDE9-DDE6-4554-9841-AB4EC93A65B2}"/>
    <cellStyle name="หมายเหตุ 4 2 2 2 4" xfId="27516" xr:uid="{8BB1383B-45C8-4681-9360-BB5EA6BEF4CB}"/>
    <cellStyle name="หมายเหตุ 4 2 2 2 5" xfId="26183" xr:uid="{C6C16285-F281-4E18-BEBD-7175804FEED6}"/>
    <cellStyle name="หมายเหตุ 4 2 2 3" xfId="7833" xr:uid="{F7C5A3BC-2A43-49C5-9DD0-613377A0E6FB}"/>
    <cellStyle name="หมายเหตุ 4 2 2 3 2" xfId="15348" xr:uid="{0E691C05-FD91-47D9-804E-F8851262F80A}"/>
    <cellStyle name="หมายเหตุ 4 2 2 3 3" xfId="15889" xr:uid="{86D61B09-90AC-4348-8C23-5270F4FDA2FE}"/>
    <cellStyle name="หมายเหตุ 4 2 2 3 4" xfId="28931" xr:uid="{B78ABB49-0112-4102-98A8-D517E6BD7557}"/>
    <cellStyle name="หมายเหตุ 4 2 2 3 5" xfId="36205" xr:uid="{CD2820DE-54E3-4093-875E-FD8FF0DE1965}"/>
    <cellStyle name="หมายเหตุ 4 2 2 4" xfId="8653" xr:uid="{E2CAEAB0-270E-4A48-AB21-E0C521657EDE}"/>
    <cellStyle name="หมายเหตุ 4 2 2 4 2" xfId="18230" xr:uid="{D051FC26-A2F0-44A0-8721-000C501590EA}"/>
    <cellStyle name="หมายเหตุ 4 2 2 4 3" xfId="18962" xr:uid="{7D294AA4-52A1-4B90-BE74-D7DB7BBD09E5}"/>
    <cellStyle name="หมายเหตุ 4 2 2 4 4" xfId="29751" xr:uid="{0955CCD3-C717-4A96-B137-3B8E8E653DA8}"/>
    <cellStyle name="หมายเหตุ 4 2 2 4 5" xfId="24231" xr:uid="{08AD0843-578E-4286-BB36-1410D2F5D815}"/>
    <cellStyle name="หมายเหตุ 4 2 2 5" xfId="9504" xr:uid="{EBB73BAB-5AFE-45A9-9997-C8987C28767D}"/>
    <cellStyle name="หมายเหตุ 4 2 2 5 2" xfId="3517" xr:uid="{FD17034F-9E78-47BB-87F5-BB722E102D7A}"/>
    <cellStyle name="หมายเหตุ 4 2 2 5 3" xfId="15778" xr:uid="{3A2A9EE6-0795-44F2-85B8-9F6EEA74A058}"/>
    <cellStyle name="หมายเหตุ 4 2 2 5 4" xfId="30602" xr:uid="{64DAD401-3331-46C3-B090-DEA5562F7809}"/>
    <cellStyle name="หมายเหตุ 4 2 2 5 5" xfId="35534" xr:uid="{CA267327-D0D9-4BAD-B5C3-2D3B09D79668}"/>
    <cellStyle name="หมายเหตุ 4 2 2 6" xfId="7103" xr:uid="{CAB8AB40-4617-4D2B-8778-E1D2D2F655FE}"/>
    <cellStyle name="หมายเหตุ 4 2 2 6 2" xfId="17226" xr:uid="{202135FF-CA4B-462B-98F2-01E7A5534ACB}"/>
    <cellStyle name="หมายเหตุ 4 2 2 6 3" xfId="20227" xr:uid="{F0FB4EB7-8516-4C94-9827-B9535E71E648}"/>
    <cellStyle name="หมายเหตุ 4 2 2 6 4" xfId="28201" xr:uid="{6EE734E3-822A-4DF8-937B-2FC26A2C087A}"/>
    <cellStyle name="หมายเหตุ 4 2 2 6 5" xfId="33169" xr:uid="{63405E67-F20B-435F-AE36-90FC92C485FB}"/>
    <cellStyle name="หมายเหตุ 4 2 2 7" xfId="10642" xr:uid="{2023179C-AFCA-4C74-93C5-0CF015B5C88F}"/>
    <cellStyle name="หมายเหตุ 4 2 2 7 2" xfId="17050" xr:uid="{1B9366ED-520E-4F54-B26A-F0722378F853}"/>
    <cellStyle name="หมายเหตุ 4 2 2 7 3" xfId="21976" xr:uid="{E62A8DEB-37F7-4492-AF46-E8906E16BF27}"/>
    <cellStyle name="หมายเหตุ 4 2 2 7 4" xfId="31740" xr:uid="{B1B4E8C2-B6BE-4943-ACD6-C41440C31093}"/>
    <cellStyle name="หมายเหตุ 4 2 2 7 5" xfId="24625" xr:uid="{FC25C64F-32D7-4876-9A5D-412678470A79}"/>
    <cellStyle name="หมายเหตุ 4 2 2 8" xfId="14900" xr:uid="{15E17745-5011-4CEB-B08A-95EF13D703A1}"/>
    <cellStyle name="หมายเหตุ 4 2 2 9" xfId="17631" xr:uid="{A937B174-BDA7-4525-A559-1AA57CC7B886}"/>
    <cellStyle name="หมายเหตุ 4 2 3" xfId="6417" xr:uid="{E21165C8-9490-4B85-B312-168DC2A8FEF7}"/>
    <cellStyle name="หมายเหตุ 4 2 3 2" xfId="2376" xr:uid="{0FABF4E3-3DBC-4646-9C30-AF5C30783E4C}"/>
    <cellStyle name="หมายเหตุ 4 2 3 3" xfId="15843" xr:uid="{F5D50AC8-8AAC-4A6E-A67F-A25F6732CF6A}"/>
    <cellStyle name="หมายเหตุ 4 2 3 4" xfId="27515" xr:uid="{D07DA7EF-7148-4DB2-98D7-85712B66623F}"/>
    <cellStyle name="หมายเหตุ 4 2 3 5" xfId="26186" xr:uid="{F1953688-4323-4896-9426-7754A24BCCC5}"/>
    <cellStyle name="หมายเหตุ 4 2 4" xfId="7832" xr:uid="{0BEC24FA-FC1C-4184-A40D-08F5EC44EEF7}"/>
    <cellStyle name="หมายเหตุ 4 2 4 2" xfId="16078" xr:uid="{48137A4E-D322-4EC4-851C-FE9FF82F85C8}"/>
    <cellStyle name="หมายเหตุ 4 2 4 3" xfId="13916" xr:uid="{DD10B7DB-ECA5-48AD-9BAD-803817D39107}"/>
    <cellStyle name="หมายเหตุ 4 2 4 4" xfId="28930" xr:uid="{C109C7C5-95C1-425E-B240-CD57E0FF4547}"/>
    <cellStyle name="หมายเหตุ 4 2 4 5" xfId="32240" xr:uid="{83BECF20-DC91-4506-B5F0-CF4E62E70D87}"/>
    <cellStyle name="หมายเหตุ 4 2 5" xfId="8652" xr:uid="{C46E2768-AEA3-4FD9-8A07-7F67FE82230E}"/>
    <cellStyle name="หมายเหตุ 4 2 5 2" xfId="3095" xr:uid="{2EF6FD50-848A-4844-BB73-1C46245834AE}"/>
    <cellStyle name="หมายเหตุ 4 2 5 3" xfId="23218" xr:uid="{24CD2EFA-5E3D-4D9D-848D-1E30F30A6D75}"/>
    <cellStyle name="หมายเหตุ 4 2 5 4" xfId="29750" xr:uid="{DE548A9B-BAA4-42EC-B8AD-BCC7ED2FA544}"/>
    <cellStyle name="หมายเหตุ 4 2 5 5" xfId="24230" xr:uid="{B8BBE203-C01E-46D8-BB1A-058E811A1F6F}"/>
    <cellStyle name="หมายเหตุ 4 2 6" xfId="9503" xr:uid="{C4018C63-784C-4303-B404-91B21680B04E}"/>
    <cellStyle name="หมายเหตุ 4 2 6 2" xfId="12301" xr:uid="{D70E2359-E387-4402-A183-950B5D42C74A}"/>
    <cellStyle name="หมายเหตุ 4 2 6 3" xfId="18682" xr:uid="{4BD11DF9-FCD2-41E7-A3DD-F3C5323F643A}"/>
    <cellStyle name="หมายเหตุ 4 2 6 4" xfId="30601" xr:uid="{F50C1DA8-AEDD-4928-A525-019B4976B53C}"/>
    <cellStyle name="หมายเหตุ 4 2 6 5" xfId="36063" xr:uid="{04956552-41DE-4A4D-AAE6-8B51CB1AC3F6}"/>
    <cellStyle name="หมายเหตุ 4 2 7" xfId="7102" xr:uid="{181C186A-E929-4A04-860D-2D99825FA6BA}"/>
    <cellStyle name="หมายเหตุ 4 2 7 2" xfId="16970" xr:uid="{A1CC3D93-7764-42DD-B340-088E9215E527}"/>
    <cellStyle name="หมายเหตุ 4 2 7 3" xfId="18764" xr:uid="{4919CAD3-96F0-4344-A978-94877462EF0A}"/>
    <cellStyle name="หมายเหตุ 4 2 7 4" xfId="28200" xr:uid="{0EF6F9F1-C4B3-4437-9036-A23C5585E8DB}"/>
    <cellStyle name="หมายเหตุ 4 2 7 5" xfId="34233" xr:uid="{1E4E075F-FD74-4556-A861-6284948A7EA6}"/>
    <cellStyle name="หมายเหตุ 4 2 8" xfId="10641" xr:uid="{7C7C8175-77EF-417F-A9D8-43BFE95A770B}"/>
    <cellStyle name="หมายเหตุ 4 2 8 2" xfId="16051" xr:uid="{AB8B87EF-FE76-400B-96D7-BEE023B7A5FF}"/>
    <cellStyle name="หมายเหตุ 4 2 8 3" xfId="20436" xr:uid="{2DBD43D2-FEDA-40E4-AF67-E53DBCB58A1C}"/>
    <cellStyle name="หมายเหตุ 4 2 8 4" xfId="31739" xr:uid="{06D956E4-CE67-4521-98CD-5C839A582EF2}"/>
    <cellStyle name="หมายเหตุ 4 2 8 5" xfId="24624" xr:uid="{B243A7F1-B717-4C9C-9CFB-0806C1C10C57}"/>
    <cellStyle name="หมายเหตุ 4 2 9" xfId="15662" xr:uid="{67784C82-6C98-4021-8011-9B123070574E}"/>
    <cellStyle name="หมายเหตุ 4 3" xfId="2138" xr:uid="{00000000-0005-0000-0000-00005A080000}"/>
    <cellStyle name="หมายเหตุ 4 3 10" xfId="21281" xr:uid="{9F855327-BBFD-493E-B68B-4302F3D40F37}"/>
    <cellStyle name="หมายเหตุ 4 3 11" xfId="25440" xr:uid="{2493EBE2-7580-4344-92D7-40500D853CF2}"/>
    <cellStyle name="หมายเหตุ 4 3 12" xfId="36675" xr:uid="{918BFD96-B5E9-4771-9270-7E8EF30B0931}"/>
    <cellStyle name="หมายเหตุ 4 3 2" xfId="2139" xr:uid="{00000000-0005-0000-0000-00005B080000}"/>
    <cellStyle name="หมายเหตุ 4 3 2 10" xfId="25441" xr:uid="{B55B2465-A625-4961-B276-356D216857C9}"/>
    <cellStyle name="หมายเหตุ 4 3 2 11" xfId="34153" xr:uid="{4FD3EB23-1F8E-4473-99EB-AEF48A0A17DB}"/>
    <cellStyle name="หมายเหตุ 4 3 2 2" xfId="6420" xr:uid="{9653AA68-1615-49EB-9040-523A87D2FD41}"/>
    <cellStyle name="หมายเหตุ 4 3 2 2 2" xfId="2379" xr:uid="{086F3210-E5CE-41F4-BDD9-61A08451A4D8}"/>
    <cellStyle name="หมายเหตุ 4 3 2 2 3" xfId="14794" xr:uid="{91D5369A-E557-4F8D-BFCF-D2D8AD64BA50}"/>
    <cellStyle name="หมายเหตุ 4 3 2 2 4" xfId="27518" xr:uid="{B10913AE-ED63-475B-AD1A-0E745C686C95}"/>
    <cellStyle name="หมายเหตุ 4 3 2 2 5" xfId="23875" xr:uid="{A6291A0D-0A51-4068-8779-482614D27272}"/>
    <cellStyle name="หมายเหตุ 4 3 2 3" xfId="7835" xr:uid="{7EEA0528-B5F0-498B-9F41-52ECB489E323}"/>
    <cellStyle name="หมายเหตุ 4 3 2 3 2" xfId="16925" xr:uid="{1E76709E-995B-4392-9EF6-BBF159B3A66C}"/>
    <cellStyle name="หมายเหตุ 4 3 2 3 3" xfId="18922" xr:uid="{30F7E0CC-22E6-4CDD-9A69-4B48A52BF22D}"/>
    <cellStyle name="หมายเหตุ 4 3 2 3 4" xfId="28933" xr:uid="{3887DF72-E0BF-485E-A621-68CBE2A43045}"/>
    <cellStyle name="หมายเหตุ 4 3 2 3 5" xfId="34192" xr:uid="{0C7AE897-6F98-41E1-873E-541861A87286}"/>
    <cellStyle name="หมายเหตุ 4 3 2 4" xfId="8655" xr:uid="{B3216F4E-E67C-4A7F-85E8-C2959B90943E}"/>
    <cellStyle name="หมายเหตุ 4 3 2 4 2" xfId="18231" xr:uid="{307FE12F-6338-4AAE-9510-693F873643F1}"/>
    <cellStyle name="หมายเหตุ 4 3 2 4 3" xfId="18963" xr:uid="{5D318D4D-802D-4005-87DE-F4E8658852BF}"/>
    <cellStyle name="หมายเหตุ 4 3 2 4 4" xfId="29753" xr:uid="{DD7DBBFA-05AD-4548-A0EE-E84F4748A774}"/>
    <cellStyle name="หมายเหตุ 4 3 2 4 5" xfId="26517" xr:uid="{4DA12AB1-1CBB-4C83-9E5C-5D1B0DF6EED4}"/>
    <cellStyle name="หมายเหตุ 4 3 2 5" xfId="9506" xr:uid="{19145318-2DED-4842-80EF-C6BF5CDBCA2C}"/>
    <cellStyle name="หมายเหตุ 4 3 2 5 2" xfId="12588" xr:uid="{83C16BF7-CEF1-4507-8FE2-DCACA441EBDD}"/>
    <cellStyle name="หมายเหตุ 4 3 2 5 3" xfId="18678" xr:uid="{5E627308-2513-4C36-927E-A13A4585E8F1}"/>
    <cellStyle name="หมายเหตุ 4 3 2 5 4" xfId="30604" xr:uid="{A4A15D5D-6083-49EE-B43A-386A3183C319}"/>
    <cellStyle name="หมายเหตุ 4 3 2 5 5" xfId="32175" xr:uid="{BC749341-D101-425C-B156-867D5D2ED7D3}"/>
    <cellStyle name="หมายเหตุ 4 3 2 6" xfId="10018" xr:uid="{807BE93A-4CA7-4E94-9809-48E6F62E2264}"/>
    <cellStyle name="หมายเหตุ 4 3 2 6 2" xfId="12026" xr:uid="{AEE33113-32C9-4821-B30D-4EEE4E993962}"/>
    <cellStyle name="หมายเหตุ 4 3 2 6 3" xfId="19932" xr:uid="{A3724E6A-F53C-4CE1-A719-51B2BEE62D4E}"/>
    <cellStyle name="หมายเหตุ 4 3 2 6 4" xfId="31116" xr:uid="{9D95BC95-8A3D-48C7-9FB8-4B41070FDF03}"/>
    <cellStyle name="หมายเหตุ 4 3 2 6 5" xfId="36804" xr:uid="{B656B766-779F-4A05-B06C-B6B5CCD1C540}"/>
    <cellStyle name="หมายเหตุ 4 3 2 7" xfId="10644" xr:uid="{C258F088-7B1C-4854-8D98-097468E32C64}"/>
    <cellStyle name="หมายเหตุ 4 3 2 7 2" xfId="14479" xr:uid="{F7C967D5-F4B8-4B95-B4B4-0AD0933896F3}"/>
    <cellStyle name="หมายเหตุ 4 3 2 7 3" xfId="20942" xr:uid="{F02C3D6E-9010-4538-BDA4-3F330A20DEF0}"/>
    <cellStyle name="หมายเหตุ 4 3 2 7 4" xfId="31742" xr:uid="{8DD20F93-97A0-43A6-9C8F-FC2A1B81BFE6}"/>
    <cellStyle name="หมายเหตุ 4 3 2 7 5" xfId="36983" xr:uid="{CF24A515-5732-4DFF-AC80-0FCEF3FA7200}"/>
    <cellStyle name="หมายเหตุ 4 3 2 8" xfId="17489" xr:uid="{E7D40383-C230-422D-9932-B924D2C2CE13}"/>
    <cellStyle name="หมายเหตุ 4 3 2 9" xfId="20708" xr:uid="{8275BAA9-AA40-4230-83D8-7387BFDE76D2}"/>
    <cellStyle name="หมายเหตุ 4 3 3" xfId="6419" xr:uid="{43A9202C-E50C-441A-A2F9-7C100C1A6F8F}"/>
    <cellStyle name="หมายเหตุ 4 3 3 2" xfId="2378" xr:uid="{F90EB5AB-1EAE-4EDB-BB3B-ECC49130440F}"/>
    <cellStyle name="หมายเหตุ 4 3 3 3" xfId="13830" xr:uid="{B6D7592F-13A1-46F6-8E59-7F30C7570EA2}"/>
    <cellStyle name="หมายเหตุ 4 3 3 4" xfId="27517" xr:uid="{AC27AFD1-60AA-40BE-AE00-1C635256C682}"/>
    <cellStyle name="หมายเหตุ 4 3 3 5" xfId="23408" xr:uid="{37153DDD-F3D9-4F45-87E6-EFE2006C091C}"/>
    <cellStyle name="หมายเหตุ 4 3 4" xfId="7834" xr:uid="{0DE795FE-F2E0-4F95-A5DA-E8D73441A295}"/>
    <cellStyle name="หมายเหตุ 4 3 4 2" xfId="12095" xr:uid="{4952580E-FEC9-4329-9585-2A307D2C6D10}"/>
    <cellStyle name="หมายเหตุ 4 3 4 3" xfId="22167" xr:uid="{33761846-CAA4-4747-9AFD-99B18E8CE4A2}"/>
    <cellStyle name="หมายเหตุ 4 3 4 4" xfId="28932" xr:uid="{1A02840A-EB62-4430-9E80-6BAA2D7EA649}"/>
    <cellStyle name="หมายเหตุ 4 3 4 5" xfId="32889" xr:uid="{1F2627F8-4A03-42A4-B6C0-38F03B1E29EE}"/>
    <cellStyle name="หมายเหตุ 4 3 5" xfId="8654" xr:uid="{25A70F25-5450-4E01-AF1C-C8BD2BFC1B53}"/>
    <cellStyle name="หมายเหตุ 4 3 5 2" xfId="12870" xr:uid="{C962CF34-4755-483C-B84F-F0E3C19CFFFB}"/>
    <cellStyle name="หมายเหตุ 4 3 5 3" xfId="23219" xr:uid="{8FFBC4FB-E207-4229-84EF-044C6F9F0829}"/>
    <cellStyle name="หมายเหตุ 4 3 5 4" xfId="29752" xr:uid="{A956D247-EA72-43AB-85D5-C7B867A26F7D}"/>
    <cellStyle name="หมายเหตุ 4 3 5 5" xfId="26518" xr:uid="{9BFBB89F-D3EA-4891-A4F5-A4EB7CE98D0C}"/>
    <cellStyle name="หมายเหตุ 4 3 6" xfId="9505" xr:uid="{EE96217A-F763-4B34-98E7-B9DC32C9A204}"/>
    <cellStyle name="หมายเหตุ 4 3 6 2" xfId="17967" xr:uid="{6B55DF99-311F-4435-AC03-F2A75BF8CF19}"/>
    <cellStyle name="หมายเหตุ 4 3 6 3" xfId="22951" xr:uid="{05692F52-1D66-43BE-A6A7-5652564E3455}"/>
    <cellStyle name="หมายเหตุ 4 3 6 4" xfId="30603" xr:uid="{573EFC7C-7DF1-4E21-AF90-858E8917A312}"/>
    <cellStyle name="หมายเหตุ 4 3 6 5" xfId="35011" xr:uid="{1F6C946A-B730-4F50-A3EF-D1FB68DCF624}"/>
    <cellStyle name="หมายเหตุ 4 3 7" xfId="10017" xr:uid="{397A31DB-6DAB-4DE3-8928-E40BC25D3938}"/>
    <cellStyle name="หมายเหตุ 4 3 7 2" xfId="15292" xr:uid="{43DC573A-DBD0-4197-BACC-21A20E097DA9}"/>
    <cellStyle name="หมายเหตุ 4 3 7 3" xfId="18627" xr:uid="{DC3DA3DE-3C30-45D1-BCD8-18935213D707}"/>
    <cellStyle name="หมายเหตุ 4 3 7 4" xfId="31115" xr:uid="{4222C28A-681F-44AC-A368-2FFB58ED077C}"/>
    <cellStyle name="หมายเหตุ 4 3 7 5" xfId="33908" xr:uid="{27309927-7C79-4210-ADA0-9DAA0FAE1706}"/>
    <cellStyle name="หมายเหตุ 4 3 8" xfId="10643" xr:uid="{9DD409BD-E0F9-4A31-B836-AC7CE9A99286}"/>
    <cellStyle name="หมายเหตุ 4 3 8 2" xfId="13322" xr:uid="{1BDBBA98-F0CC-43FF-AFB7-9CC0A2D7D6D3}"/>
    <cellStyle name="หมายเหตุ 4 3 8 3" xfId="21456" xr:uid="{145FE5D0-21A0-43FF-89AB-C119D785CF0A}"/>
    <cellStyle name="หมายเหตุ 4 3 8 4" xfId="31741" xr:uid="{B9644B62-2AC2-4689-9F97-98340AA58007}"/>
    <cellStyle name="หมายเหตุ 4 3 8 5" xfId="24626" xr:uid="{B5806B4A-A511-423D-AA21-D67740691B89}"/>
    <cellStyle name="หมายเหตุ 4 3 9" xfId="13581" xr:uid="{F1DAAE67-3C69-4B2A-BB37-9929CAFDA550}"/>
    <cellStyle name="หมายเหตุ 4 4" xfId="2140" xr:uid="{00000000-0005-0000-0000-00005C080000}"/>
    <cellStyle name="หมายเหตุ 4 4 10" xfId="19629" xr:uid="{2CC6FCCE-05E0-41F4-ADFB-AB2A090CA4F9}"/>
    <cellStyle name="หมายเหตุ 4 4 11" xfId="25442" xr:uid="{02AC0E66-EEC8-4D69-9A9A-DAD39715EEC0}"/>
    <cellStyle name="หมายเหตุ 4 4 12" xfId="35847" xr:uid="{5305863D-7101-4387-B049-3C08D82994D8}"/>
    <cellStyle name="หมายเหตุ 4 4 2" xfId="2141" xr:uid="{00000000-0005-0000-0000-00005D080000}"/>
    <cellStyle name="หมายเหตุ 4 4 2 10" xfId="25443" xr:uid="{8FC6E3BB-C842-4CEC-AD7B-4D94528B6D70}"/>
    <cellStyle name="หมายเหตุ 4 4 2 11" xfId="35307" xr:uid="{F3DE5BE1-F4FD-4EE1-AAB0-731D63D68DFB}"/>
    <cellStyle name="หมายเหตุ 4 4 2 2" xfId="6422" xr:uid="{B622B740-63DE-4E57-9351-DBBC4D88BB19}"/>
    <cellStyle name="หมายเหตุ 4 4 2 2 2" xfId="2381" xr:uid="{8A205A53-7AD6-4511-9F16-BB136C35E7B5}"/>
    <cellStyle name="หมายเหตุ 4 4 2 2 3" xfId="15557" xr:uid="{1D08FE9C-37FE-412A-BDBE-1A15E6E38AB6}"/>
    <cellStyle name="หมายเหตุ 4 4 2 2 4" xfId="27520" xr:uid="{FF6D3020-EBE5-4951-B735-6D06764D1CD5}"/>
    <cellStyle name="หมายเหตุ 4 4 2 2 5" xfId="23877" xr:uid="{67E80947-B867-497B-A61C-0B2FD8696E75}"/>
    <cellStyle name="หมายเหตุ 4 4 2 3" xfId="7837" xr:uid="{A7614193-F191-4843-984F-078037304F18}"/>
    <cellStyle name="หมายเหตุ 4 4 2 3 2" xfId="14285" xr:uid="{6DB6DF0F-5CE5-4DB0-9015-150454525223}"/>
    <cellStyle name="หมายเหตุ 4 4 2 3 3" xfId="19056" xr:uid="{586AF985-0364-48BE-943D-5717742ECB1C}"/>
    <cellStyle name="หมายเหตุ 4 4 2 3 4" xfId="28935" xr:uid="{8049F12E-72AA-4A40-8DAD-9E22956DBE99}"/>
    <cellStyle name="หมายเหตุ 4 4 2 3 5" xfId="34246" xr:uid="{63860572-B56E-4C38-A8CF-55593958889C}"/>
    <cellStyle name="หมายเหตุ 4 4 2 4" xfId="8657" xr:uid="{E0E7B105-66D1-4993-A8FE-1CB09FD03599}"/>
    <cellStyle name="หมายเหตุ 4 4 2 4 2" xfId="3096" xr:uid="{937BCD8E-D69A-4351-82C4-B03901D10C71}"/>
    <cellStyle name="หมายเหตุ 4 4 2 4 3" xfId="13452" xr:uid="{D55A3D1A-47B4-4FCE-AF07-F9B366B2B7F4}"/>
    <cellStyle name="หมายเหตุ 4 4 2 4 4" xfId="29755" xr:uid="{1D2E720D-FE0D-4E3F-8DE3-E49710C6B030}"/>
    <cellStyle name="หมายเหตุ 4 4 2 4 5" xfId="32881" xr:uid="{01B7330D-6A8A-435A-AFD6-0D3B6678CA73}"/>
    <cellStyle name="หมายเหตุ 4 4 2 5" xfId="9508" xr:uid="{32C30096-6A61-4217-8CD8-D62A81C09A36}"/>
    <cellStyle name="หมายเหตุ 4 4 2 5 2" xfId="17965" xr:uid="{B7AB9D66-134D-40EE-8911-2441F0111FBE}"/>
    <cellStyle name="หมายเหตุ 4 4 2 5 3" xfId="18681" xr:uid="{1B697187-AB87-43E3-9496-B5DBC6CE819C}"/>
    <cellStyle name="หมายเหตุ 4 4 2 5 4" xfId="30606" xr:uid="{DFC2CC72-F7D6-4EED-BEEB-634DBD5ECEA8}"/>
    <cellStyle name="หมายเหตุ 4 4 2 5 5" xfId="36279" xr:uid="{04E9F315-C2C1-44C3-BE23-88B331ABD012}"/>
    <cellStyle name="หมายเหตุ 4 4 2 6" xfId="7105" xr:uid="{63D0B52C-3CF8-46A3-AB1B-FABFEB49A339}"/>
    <cellStyle name="หมายเหตุ 4 4 2 6 2" xfId="13077" xr:uid="{4FA11CAC-5BA1-488B-896C-7C4D43F463F3}"/>
    <cellStyle name="หมายเหตุ 4 4 2 6 3" xfId="20296" xr:uid="{0D35F6A7-CD20-45D4-A142-72B956A01BD4}"/>
    <cellStyle name="หมายเหตุ 4 4 2 6 4" xfId="28203" xr:uid="{96F97BC9-1E56-47B0-95F3-C6158F0BA01C}"/>
    <cellStyle name="หมายเหตุ 4 4 2 6 5" xfId="33332" xr:uid="{5B0C4A4B-10AC-4773-82B3-69BF2C181A52}"/>
    <cellStyle name="หมายเหตุ 4 4 2 7" xfId="10646" xr:uid="{BBA4BEE0-0BD8-445A-A192-978B865E6421}"/>
    <cellStyle name="หมายเหตุ 4 4 2 7 2" xfId="12486" xr:uid="{D86C91BC-FA37-43E5-880E-CEC6E85A58EE}"/>
    <cellStyle name="หมายเหตุ 4 4 2 7 3" xfId="11772" xr:uid="{485FE36C-04CC-49E2-AC39-2B8E8C730F05}"/>
    <cellStyle name="หมายเหตุ 4 4 2 7 4" xfId="31744" xr:uid="{84125FA3-3D33-40A6-B183-3E360FE91245}"/>
    <cellStyle name="หมายเหตุ 4 4 2 7 5" xfId="24628" xr:uid="{A3DD6DCF-35AE-4148-BE78-49D609639493}"/>
    <cellStyle name="หมายเหตุ 4 4 2 8" xfId="16403" xr:uid="{E3CACBA1-6987-498D-A152-D1B64A650D8D}"/>
    <cellStyle name="หมายเหตุ 4 4 2 9" xfId="22634" xr:uid="{D4B1C416-CAA3-4D11-B766-5D21E76DB5C5}"/>
    <cellStyle name="หมายเหตุ 4 4 3" xfId="6421" xr:uid="{166F506D-C99D-4365-9645-027F4120E512}"/>
    <cellStyle name="หมายเหตุ 4 4 3 2" xfId="2380" xr:uid="{D29F4283-441D-4E14-9FBA-EB0FDF5AE61C}"/>
    <cellStyle name="หมายเหตุ 4 4 3 3" xfId="3774" xr:uid="{90A56439-A082-47F3-A4CA-756DD1B50037}"/>
    <cellStyle name="หมายเหตุ 4 4 3 4" xfId="27519" xr:uid="{9225D05D-6A51-42C2-8B1D-5075BFBFAFD9}"/>
    <cellStyle name="หมายเหตุ 4 4 3 5" xfId="23876" xr:uid="{59BEA07B-C7F3-4DBF-8DD6-E29856501CC9}"/>
    <cellStyle name="หมายเหตุ 4 4 4" xfId="7836" xr:uid="{92D615D4-04C0-4ED9-ADE1-7C970F859BBE}"/>
    <cellStyle name="หมายเหตุ 4 4 4 2" xfId="12796" xr:uid="{B3145A69-57FA-48A8-A2DE-28276FC0AFFA}"/>
    <cellStyle name="หมายเหตุ 4 4 4 3" xfId="20186" xr:uid="{6FFB3F05-E348-41B9-AC14-3BAE840A3571}"/>
    <cellStyle name="หมายเหตุ 4 4 4 4" xfId="28934" xr:uid="{7C677887-D484-498F-A877-A809C8C804A4}"/>
    <cellStyle name="หมายเหตุ 4 4 4 5" xfId="33051" xr:uid="{7E1901AB-26D2-4145-899C-9322968A0E37}"/>
    <cellStyle name="หมายเหตุ 4 4 5" xfId="8656" xr:uid="{D4DC8F95-2A58-467A-89CF-AB4A226AEA6D}"/>
    <cellStyle name="หมายเหตุ 4 4 5 2" xfId="12871" xr:uid="{F704F9C2-985A-439C-AC32-8B87C95C6026}"/>
    <cellStyle name="หมายเหตุ 4 4 5 3" xfId="4028" xr:uid="{7A61EF89-F087-470D-81AA-5948D1F2F1E6}"/>
    <cellStyle name="หมายเหตุ 4 4 5 4" xfId="29754" xr:uid="{23127CAC-644C-4819-A095-4FB714AAA26C}"/>
    <cellStyle name="หมายเหตุ 4 4 5 5" xfId="32878" xr:uid="{948B894E-3A07-49FF-9C59-E53BCA77BECD}"/>
    <cellStyle name="หมายเหตุ 4 4 6" xfId="9507" xr:uid="{B99073B5-7045-4EDF-92B4-7E5D9FDD93DA}"/>
    <cellStyle name="หมายเหตุ 4 4 6 2" xfId="3513" xr:uid="{B8FB88D7-ECC6-44DC-AF19-4946B25D1A57}"/>
    <cellStyle name="หมายเหตุ 4 4 6 3" xfId="22954" xr:uid="{A2B843C1-D23B-4AFA-97BA-06DCFB26E58B}"/>
    <cellStyle name="หมายเหตุ 4 4 6 4" xfId="30605" xr:uid="{A21A750B-EE11-4BF6-BF5F-777ED7080A7B}"/>
    <cellStyle name="หมายเหตุ 4 4 6 5" xfId="36446" xr:uid="{E9A5E88F-2594-4B06-A094-B7EEBC465850}"/>
    <cellStyle name="หมายเหตุ 4 4 7" xfId="7104" xr:uid="{67A5FFFB-049E-48CE-9C82-9FD207541A03}"/>
    <cellStyle name="หมายเหตุ 4 4 7 2" xfId="14329" xr:uid="{11778A64-B609-4F9B-9D78-EF6BF4913C78}"/>
    <cellStyle name="หมายเหตุ 4 4 7 3" xfId="19174" xr:uid="{CA6F9358-5689-4606-8635-6AEBC9936063}"/>
    <cellStyle name="หมายเหตุ 4 4 7 4" xfId="28202" xr:uid="{C2FC4F1C-7ABA-46C8-9A83-AD9C82DFCD8D}"/>
    <cellStyle name="หมายเหตุ 4 4 7 5" xfId="34301" xr:uid="{DEA5D03D-0546-4288-9556-0D8D02CEBE5D}"/>
    <cellStyle name="หมายเหตุ 4 4 8" xfId="10645" xr:uid="{05CEA792-7ED5-4BBE-8158-885E5996BF89}"/>
    <cellStyle name="หมายเหตุ 4 4 8 2" xfId="13157" xr:uid="{E968E67D-F7A8-4E5D-BC38-C8320B1A9CA4}"/>
    <cellStyle name="หมายเหตุ 4 4 8 3" xfId="14491" xr:uid="{1405E3CD-F083-402F-B250-D194F40CF4F4}"/>
    <cellStyle name="หมายเหตุ 4 4 8 4" xfId="31743" xr:uid="{72282871-D489-4CFC-9ABA-C1152545CB64}"/>
    <cellStyle name="หมายเหตุ 4 4 8 5" xfId="24627" xr:uid="{8D8D9198-EB58-4131-AE11-BD3C650A0EF3}"/>
    <cellStyle name="หมายเหตุ 4 4 9" xfId="14243" xr:uid="{C5283424-2313-4A26-8F19-CDBC25F46172}"/>
    <cellStyle name="หมายเหตุ 4 5" xfId="2142" xr:uid="{00000000-0005-0000-0000-00005E080000}"/>
    <cellStyle name="หมายเหตุ 4 5 10" xfId="20145" xr:uid="{84CE8764-4AA0-46D2-968B-7A748A8B0FD8}"/>
    <cellStyle name="หมายเหตุ 4 5 11" xfId="25444" xr:uid="{B1F793F9-A58F-4F8C-9382-B640695B3AAF}"/>
    <cellStyle name="หมายเหตุ 4 5 12" xfId="34724" xr:uid="{05E55D37-3638-4026-BACE-C1160CE3177D}"/>
    <cellStyle name="หมายเหตุ 4 5 2" xfId="2143" xr:uid="{00000000-0005-0000-0000-00005F080000}"/>
    <cellStyle name="หมายเหตุ 4 5 2 10" xfId="25445" xr:uid="{1DBEA780-E2F5-454D-882A-E7D98B419ADA}"/>
    <cellStyle name="หมายเหตุ 4 5 2 11" xfId="33635" xr:uid="{6669DA34-8683-4DB0-87F3-B5BF52EB1578}"/>
    <cellStyle name="หมายเหตุ 4 5 2 2" xfId="6424" xr:uid="{A75359EE-3F7F-4FDA-BDD3-F8BD411759A4}"/>
    <cellStyle name="หมายเหตุ 4 5 2 2 2" xfId="2383" xr:uid="{2572ADFC-DDC9-4748-8DF6-84E6397D11DB}"/>
    <cellStyle name="หมายเหตุ 4 5 2 2 3" xfId="14172" xr:uid="{5B4D15B2-ED92-44C3-B1E3-1639C3EAFCAB}"/>
    <cellStyle name="หมายเหตุ 4 5 2 2 4" xfId="27522" xr:uid="{7C791156-A745-42A6-BFF1-F1A99D1CDDB0}"/>
    <cellStyle name="หมายเหตุ 4 5 2 2 5" xfId="26190" xr:uid="{287B6F94-6741-4E6C-8392-18140CC0C568}"/>
    <cellStyle name="หมายเหตุ 4 5 2 3" xfId="7839" xr:uid="{649E9F67-3A1A-4797-A83F-1E2F683EA965}"/>
    <cellStyle name="หมายเหตุ 4 5 2 3 2" xfId="14343" xr:uid="{C52E1328-ED07-441E-809F-802598F26090}"/>
    <cellStyle name="หมายเหตุ 4 5 2 3 3" xfId="19281" xr:uid="{23CE5C70-8A98-43EC-A04F-2913C9CF07B9}"/>
    <cellStyle name="หมายเหตุ 4 5 2 3 4" xfId="28937" xr:uid="{CBBB4D1F-DB7B-480A-A0C8-2B7DD8D1E534}"/>
    <cellStyle name="หมายเหตุ 4 5 2 3 5" xfId="34008" xr:uid="{2B84A4AA-B6ED-498F-9E37-A524FC243845}"/>
    <cellStyle name="หมายเหตุ 4 5 2 4" xfId="8659" xr:uid="{1B2D62A1-713B-488B-8270-7E5893A15ACB}"/>
    <cellStyle name="หมายเหตุ 4 5 2 4 2" xfId="3098" xr:uid="{7FB8BBA2-9A29-498E-9EFF-29E2D0E03E1D}"/>
    <cellStyle name="หมายเหตุ 4 5 2 4 3" xfId="23209" xr:uid="{D7B4D03B-BFE9-4120-818E-2BFA5B9C24FA}"/>
    <cellStyle name="หมายเหตุ 4 5 2 4 4" xfId="29757" xr:uid="{74978BF9-772B-41C5-B1BC-5C4B87D7E0E6}"/>
    <cellStyle name="หมายเหตุ 4 5 2 4 5" xfId="32879" xr:uid="{EA645DDF-0659-4AD9-B7B4-7CE5A4927F0A}"/>
    <cellStyle name="หมายเหตุ 4 5 2 5" xfId="9510" xr:uid="{225DFB7F-6D91-4996-AEE3-4F9600C1251F}"/>
    <cellStyle name="หมายเหตุ 4 5 2 5 2" xfId="17966" xr:uid="{5534BA48-5A72-4713-9E7B-EF3FEE17E921}"/>
    <cellStyle name="หมายเหตุ 4 5 2 5 3" xfId="22952" xr:uid="{20274929-F38A-4F5E-B47C-FC6CD14B55E9}"/>
    <cellStyle name="หมายเหตุ 4 5 2 5 4" xfId="30608" xr:uid="{46783DA3-11C3-4819-8C77-CE99CF529CA5}"/>
    <cellStyle name="หมายเหตุ 4 5 2 5 5" xfId="34338" xr:uid="{5A79ACD6-BADA-4011-B7FE-F110513A19D4}"/>
    <cellStyle name="หมายเหตุ 4 5 2 6" xfId="10016" xr:uid="{C143697F-E874-4076-A958-08E5C1491071}"/>
    <cellStyle name="หมายเหตุ 4 5 2 6 2" xfId="16014" xr:uid="{95023B8F-9AB4-4239-9B5B-2A8AD6252643}"/>
    <cellStyle name="หมายเหตุ 4 5 2 6 3" xfId="19210" xr:uid="{1BBE7479-5673-4634-9CFB-F302BE6BD0C0}"/>
    <cellStyle name="หมายเหตุ 4 5 2 6 4" xfId="31114" xr:uid="{FF2433D4-806B-48DB-940D-1B88B13AC042}"/>
    <cellStyle name="หมายเหตุ 4 5 2 6 5" xfId="32594" xr:uid="{ED7771BA-1D1A-48DB-9E6D-181A88D6A59C}"/>
    <cellStyle name="หมายเหตุ 4 5 2 7" xfId="10648" xr:uid="{06BAAD2A-9D31-4706-BC3C-D8DB3893C5CE}"/>
    <cellStyle name="หมายเหตุ 4 5 2 7 2" xfId="17705" xr:uid="{3A32205E-9342-4B3E-8E5F-EA6076130F6A}"/>
    <cellStyle name="หมายเหตุ 4 5 2 7 3" xfId="21541" xr:uid="{F1CBF9F2-0E59-4081-9A14-17D73458015A}"/>
    <cellStyle name="หมายเหตุ 4 5 2 7 4" xfId="31746" xr:uid="{DAC89D00-7F0F-488D-9B91-A968EBC8C802}"/>
    <cellStyle name="หมายเหตุ 4 5 2 7 5" xfId="24630" xr:uid="{33FB2894-7A81-44DD-BC1A-79B76ABEC136}"/>
    <cellStyle name="หมายเหตุ 4 5 2 8" xfId="14908" xr:uid="{C2E61913-5D68-43B4-957A-B07D2B0FBB65}"/>
    <cellStyle name="หมายเหตุ 4 5 2 9" xfId="21814" xr:uid="{FE9032CE-F261-4238-93CF-8237F0E61AC7}"/>
    <cellStyle name="หมายเหตุ 4 5 3" xfId="6423" xr:uid="{B802F38F-0434-436F-84AE-0C38962BDED4}"/>
    <cellStyle name="หมายเหตุ 4 5 3 2" xfId="2382" xr:uid="{05E04209-8655-4B3F-B4AB-82CF942879FF}"/>
    <cellStyle name="หมายเหตุ 4 5 3 3" xfId="4160" xr:uid="{1A4911B0-446B-4669-A132-78464D772D05}"/>
    <cellStyle name="หมายเหตุ 4 5 3 4" xfId="27521" xr:uid="{8B4A40A0-5CE4-43DA-8010-3AF93F555DB0}"/>
    <cellStyle name="หมายเหตุ 4 5 3 5" xfId="23878" xr:uid="{E6A87A85-F01D-4025-A20C-196CBF1B3360}"/>
    <cellStyle name="หมายเหตุ 4 5 4" xfId="7838" xr:uid="{EAC5E089-68F0-4D36-9CA9-E9F2DB5CA8C0}"/>
    <cellStyle name="หมายเหตุ 4 5 4 2" xfId="12959" xr:uid="{822CF2AB-BC57-4B41-9C90-40E559E0A4E5}"/>
    <cellStyle name="หมายเหตุ 4 5 4 3" xfId="20241" xr:uid="{30B80DB4-59DE-4F86-B75B-B30097C8D6E3}"/>
    <cellStyle name="หมายเหตุ 4 5 4 4" xfId="28936" xr:uid="{ABE72CC9-74FF-4E98-AABE-72F5BBB0FB51}"/>
    <cellStyle name="หมายเหตุ 4 5 4 5" xfId="33278" xr:uid="{AB80694D-EA0B-4F54-8DAE-21DDE12281DE}"/>
    <cellStyle name="หมายเหตุ 4 5 5" xfId="8658" xr:uid="{67B0B97D-37E8-4AAB-8AED-3B6C47D613C5}"/>
    <cellStyle name="หมายเหตุ 4 5 5 2" xfId="3097" xr:uid="{5B8E6798-DE4B-4DB0-9C67-536B7D7C3D68}"/>
    <cellStyle name="หมายเหตุ 4 5 5 3" xfId="4025" xr:uid="{6F495610-3481-45AB-A506-703484AC9F73}"/>
    <cellStyle name="หมายเหตุ 4 5 5 4" xfId="29756" xr:uid="{0F095ABC-BE15-433E-B826-573BDC755314}"/>
    <cellStyle name="หมายเหตุ 4 5 5 5" xfId="24232" xr:uid="{B52E4E19-A528-4387-AF7D-F91113708B30}"/>
    <cellStyle name="หมายเหตุ 4 5 6" xfId="9509" xr:uid="{E1112134-6046-4FA4-9115-AEB6525C82E9}"/>
    <cellStyle name="หมายเหตุ 4 5 6 2" xfId="12586" xr:uid="{40A32379-C2C8-4F22-8F91-00486DFC094B}"/>
    <cellStyle name="หมายเหตุ 4 5 6 3" xfId="15075" xr:uid="{44C9860B-959E-4FAB-9270-23C18A720E17}"/>
    <cellStyle name="หมายเหตุ 4 5 6 4" xfId="30607" xr:uid="{863715EE-24D1-4A81-8750-09FF5D58586C}"/>
    <cellStyle name="หมายเหตุ 4 5 6 5" xfId="34928" xr:uid="{DD97ECB3-8C5C-40F5-BA9A-08DD38FA57DB}"/>
    <cellStyle name="หมายเหตุ 4 5 7" xfId="10015" xr:uid="{EDC8503D-37EE-4FB7-91FD-D6FFE333D29F}"/>
    <cellStyle name="หมายเหตุ 4 5 7 2" xfId="16747" xr:uid="{91F5041C-9B03-49F0-B14C-D6673C92ABDB}"/>
    <cellStyle name="หมายเหตุ 4 5 7 3" xfId="20340" xr:uid="{750D57D4-895D-40E3-96DA-FAF4FB146CE5}"/>
    <cellStyle name="หมายเหตุ 4 5 7 4" xfId="31113" xr:uid="{56865DC3-788E-417D-A359-3858BEA82864}"/>
    <cellStyle name="หมายเหตุ 4 5 7 5" xfId="33233" xr:uid="{30A28FFD-8E4A-4A80-B6AA-037524F2CAC4}"/>
    <cellStyle name="หมายเหตุ 4 5 8" xfId="10647" xr:uid="{315A4F3A-535A-4515-B9C8-5FDF52BE3A55}"/>
    <cellStyle name="หมายเหตุ 4 5 8 2" xfId="13951" xr:uid="{0BD3E23B-2E53-4BD6-BB45-9C89C1E253EE}"/>
    <cellStyle name="หมายเหตุ 4 5 8 3" xfId="15617" xr:uid="{747A905E-2254-47DA-BC42-391A60230459}"/>
    <cellStyle name="หมายเหตุ 4 5 8 4" xfId="31745" xr:uid="{D511106A-64D8-4109-B814-0E7BED55BEAC}"/>
    <cellStyle name="หมายเหตุ 4 5 8 5" xfId="24629" xr:uid="{90D3C7E4-6F12-4396-95B3-A6360086BBE0}"/>
    <cellStyle name="หมายเหตุ 4 5 9" xfId="15670" xr:uid="{82762CC7-9867-4312-BC3A-B42F69BF4FF0}"/>
    <cellStyle name="หมายเหตุ 4 6" xfId="2144" xr:uid="{00000000-0005-0000-0000-000060080000}"/>
    <cellStyle name="หมายเหตุ 4 6 10" xfId="25446" xr:uid="{977C393C-817C-4D2D-8D9E-11A98ECBD58C}"/>
    <cellStyle name="หมายเหตุ 4 6 11" xfId="23577" xr:uid="{8803FB9A-E25F-41DF-AEF1-E5EF63B791EE}"/>
    <cellStyle name="หมายเหตุ 4 6 2" xfId="6425" xr:uid="{758AA5CD-03A3-4C8B-B250-FCF3B18AEA70}"/>
    <cellStyle name="หมายเหตุ 4 6 2 2" xfId="2384" xr:uid="{6E81D17B-3CF0-4E88-9C7E-4F089D06A768}"/>
    <cellStyle name="หมายเหตุ 4 6 2 3" xfId="13477" xr:uid="{D77C5B97-68C8-4724-A0C2-8B57118639B6}"/>
    <cellStyle name="หมายเหตุ 4 6 2 4" xfId="27523" xr:uid="{8DD0A1AA-F2F9-4BB3-8702-E36D56B68C5C}"/>
    <cellStyle name="หมายเหตุ 4 6 2 5" xfId="26189" xr:uid="{3F9A88CD-540D-4AAA-A3BD-068566EAE2D5}"/>
    <cellStyle name="หมายเหตุ 4 6 3" xfId="7840" xr:uid="{20DA7880-1337-493D-B421-CC2D05B98BBD}"/>
    <cellStyle name="หมายเหตุ 4 6 3 2" xfId="13184" xr:uid="{87643A52-9726-4A70-8886-D126862F0E4B}"/>
    <cellStyle name="หมายเหตุ 4 6 3 3" xfId="20001" xr:uid="{79B4E399-5D4C-4D88-B0B3-8CACF0EA4E8D}"/>
    <cellStyle name="หมายเหตุ 4 6 3 4" xfId="28938" xr:uid="{3D887785-5BE1-41E6-8E62-849439D1F43D}"/>
    <cellStyle name="หมายเหตุ 4 6 3 5" xfId="36870" xr:uid="{97F3663E-EA60-45E6-ADF7-2D054112AB82}"/>
    <cellStyle name="หมายเหตุ 4 6 4" xfId="8660" xr:uid="{A2E82658-8F63-4912-AC5A-5EBB37E364FF}"/>
    <cellStyle name="หมายเหตุ 4 6 4 2" xfId="12247" xr:uid="{1E0FDAF6-E013-4598-A348-B92A2D61F7AC}"/>
    <cellStyle name="หมายเหตุ 4 6 4 3" xfId="4030" xr:uid="{9D86CEC7-4C49-407E-9316-65B183956DC5}"/>
    <cellStyle name="หมายเหตุ 4 6 4 4" xfId="29758" xr:uid="{357B27D2-D0CE-45DC-85C0-4355F591C8EE}"/>
    <cellStyle name="หมายเหตุ 4 6 4 5" xfId="32880" xr:uid="{55245F40-D4A7-487B-B660-5FB4CCB5C6BF}"/>
    <cellStyle name="หมายเหตุ 4 6 5" xfId="9511" xr:uid="{CA9E4DF1-6D3F-4BD6-9655-0755C92DFE74}"/>
    <cellStyle name="หมายเหตุ 4 6 5 2" xfId="12587" xr:uid="{C691246D-9D95-4EB5-A532-35FC252724AB}"/>
    <cellStyle name="หมายเหตุ 4 6 5 3" xfId="18679" xr:uid="{8B605CB4-45DC-48A3-B1E1-5EEA11E6E0BB}"/>
    <cellStyle name="หมายเหตุ 4 6 5 4" xfId="30609" xr:uid="{4DE014D8-F738-4B43-B966-ECFA4E31CA75}"/>
    <cellStyle name="หมายเหตุ 4 6 5 5" xfId="33197" xr:uid="{98711309-7F2B-4FEE-8FD7-A169A33B90CB}"/>
    <cellStyle name="หมายเหตุ 4 6 6" xfId="7106" xr:uid="{EDAF5D34-D2D0-433D-B93D-5395785E25D5}"/>
    <cellStyle name="หมายเหตุ 4 6 6 2" xfId="14398" xr:uid="{E9C7905C-8DB4-456E-85AC-209699919E27}"/>
    <cellStyle name="หมายเหตุ 4 6 6 3" xfId="19335" xr:uid="{8536B9B5-5857-4FCA-8971-74947D441B14}"/>
    <cellStyle name="หมายเหตุ 4 6 6 4" xfId="28204" xr:uid="{68BF0A52-4FF2-4ED7-8D57-32489BF56D1B}"/>
    <cellStyle name="หมายเหตุ 4 6 6 5" xfId="34060" xr:uid="{348A42D9-81A0-475B-8F33-A023A726D10F}"/>
    <cellStyle name="หมายเหตุ 4 6 7" xfId="10649" xr:uid="{83835FF9-8D94-4389-ADCD-6FE5E279828A}"/>
    <cellStyle name="หมายเหตุ 4 6 7 2" xfId="15928" xr:uid="{9E74A84E-4307-4A9B-A778-96177727524F}"/>
    <cellStyle name="หมายเหตุ 4 6 7 3" xfId="22295" xr:uid="{CAD666CA-13CE-42F1-99D4-01820D1815DD}"/>
    <cellStyle name="หมายเหตุ 4 6 7 4" xfId="31747" xr:uid="{F49E595B-0459-436E-95BE-54A66F4AE4F7}"/>
    <cellStyle name="หมายเหตุ 4 6 7 5" xfId="24631" xr:uid="{69A1D77C-4189-4A77-AC9E-AE66AAEBCF54}"/>
    <cellStyle name="หมายเหตุ 4 6 8" xfId="13589" xr:uid="{C2BE8956-55E4-4D0F-8658-E846CD018961}"/>
    <cellStyle name="หมายเหตุ 4 6 9" xfId="21287" xr:uid="{49CB5637-8271-441C-B241-BC7D036F1FC9}"/>
    <cellStyle name="หมายเหตุ 4 7" xfId="6416" xr:uid="{9DEAF44B-F40B-4570-9886-1629FD384788}"/>
    <cellStyle name="หมายเหตุ 4 7 2" xfId="2375" xr:uid="{22F42221-2260-4B14-BFD4-D8F9E441637D}"/>
    <cellStyle name="หมายเหตุ 4 7 3" xfId="16604" xr:uid="{FA5B30A8-7C46-45F3-9CF9-5FF35BC8A24B}"/>
    <cellStyle name="หมายเหตุ 4 7 4" xfId="27514" xr:uid="{C3B3A7CE-E230-434A-BE02-6FD8B0CCB879}"/>
    <cellStyle name="หมายเหตุ 4 7 5" xfId="23874" xr:uid="{7F360F75-7CF0-4EB2-874A-D0A64D3B308D}"/>
    <cellStyle name="หมายเหตุ 4 8" xfId="7831" xr:uid="{C8F72474-2DB5-4766-8EBC-B9C688A785C0}"/>
    <cellStyle name="หมายเหตุ 4 8 2" xfId="16790" xr:uid="{B06AD2FD-5B61-49BD-8A30-12A5004641DD}"/>
    <cellStyle name="หมายเหตุ 4 8 3" xfId="11915" xr:uid="{F876702D-CD9A-47F0-B78E-0A7FA68E10E9}"/>
    <cellStyle name="หมายเหตุ 4 8 4" xfId="28929" xr:uid="{8801D0FF-D299-425C-B74E-B450FEF3E29B}"/>
    <cellStyle name="หมายเหตุ 4 8 5" xfId="35062" xr:uid="{BF99C791-792A-4BFF-A52D-229AF5B9B2D0}"/>
    <cellStyle name="หมายเหตุ 4 9" xfId="8651" xr:uid="{4DA66396-9BF8-4CDC-A095-6334C8AFE6C3}"/>
    <cellStyle name="หมายเหตุ 4 9 2" xfId="12872" xr:uid="{2539F3E8-C827-4A6D-A48A-79E4DFC9E216}"/>
    <cellStyle name="หมายเหตุ 4 9 3" xfId="12356" xr:uid="{2E296F5C-2B1F-4D7B-9AED-B7E6CE143B16}"/>
    <cellStyle name="หมายเหตุ 4 9 4" xfId="29749" xr:uid="{404FFB9B-54B6-4EF5-B7B4-DCCE1162B7E7}"/>
    <cellStyle name="หมายเหตุ 4 9 5" xfId="24229" xr:uid="{907F47EB-285A-4FEC-916D-16A75C0908AB}"/>
    <cellStyle name="หมายเหตุ 5" xfId="2145" xr:uid="{00000000-0005-0000-0000-000061080000}"/>
    <cellStyle name="หมายเหตุ 5 10" xfId="20714" xr:uid="{E3B4C7E5-6E24-44F6-96F0-A4FAAABA294D}"/>
    <cellStyle name="หมายเหตุ 5 11" xfId="25447" xr:uid="{14A68A21-1F40-4E22-B1BF-934E3D182950}"/>
    <cellStyle name="หมายเหตุ 5 12" xfId="36673" xr:uid="{99DA8BE6-BF08-43E6-A747-94DF66A313FD}"/>
    <cellStyle name="หมายเหตุ 5 2" xfId="2146" xr:uid="{00000000-0005-0000-0000-000062080000}"/>
    <cellStyle name="หมายเหตุ 5 2 10" xfId="25448" xr:uid="{7A57E343-2490-4DB4-A334-9D7D91B65695}"/>
    <cellStyle name="หมายเหตุ 5 2 11" xfId="34151" xr:uid="{1CF2ACAE-F5F2-4BF0-9015-5C4206602D1A}"/>
    <cellStyle name="หมายเหตุ 5 2 2" xfId="6427" xr:uid="{C7635529-28B3-45FB-BD9E-AAB6E3A999BA}"/>
    <cellStyle name="หมายเหตุ 5 2 2 2" xfId="2386" xr:uid="{7B21F08C-89D6-42FE-945B-BDFE9B227933}"/>
    <cellStyle name="หมายเหตุ 5 2 2 3" xfId="16289" xr:uid="{E7CC1215-E454-4469-BE7F-D8D43E24702E}"/>
    <cellStyle name="หมายเหตุ 5 2 2 4" xfId="27525" xr:uid="{17442193-46EA-45AB-95E1-A9900F4757AB}"/>
    <cellStyle name="หมายเหตุ 5 2 2 5" xfId="23885" xr:uid="{2440E827-8F28-49FB-BC16-ABD7E4D07866}"/>
    <cellStyle name="หมายเหตุ 5 2 3" xfId="7842" xr:uid="{C1D20FCF-3B0B-4792-A9CB-3FEF8D42A52C}"/>
    <cellStyle name="หมายเหตุ 5 2 3 2" xfId="17786" xr:uid="{058B05D4-49D0-4E60-986E-86A094D02FE7}"/>
    <cellStyle name="หมายเหตุ 5 2 3 3" xfId="21936" xr:uid="{7A08DB94-F9D4-45E4-9362-9E7C73207E70}"/>
    <cellStyle name="หมายเหตุ 5 2 3 4" xfId="28940" xr:uid="{584FD721-CEE3-4018-A925-891BDD48A18E}"/>
    <cellStyle name="หมายเหตุ 5 2 3 5" xfId="36100" xr:uid="{5E98744D-CEF9-4443-89FE-8E90D6E0AB36}"/>
    <cellStyle name="หมายเหตุ 5 2 4" xfId="8662" xr:uid="{651B786D-8BA4-4FA7-8E9F-CCF7336964DA}"/>
    <cellStyle name="หมายเหตุ 5 2 4 2" xfId="18224" xr:uid="{D34248A5-4BC5-4CA1-9B7E-B68DFF83940C}"/>
    <cellStyle name="หมายเหตุ 5 2 4 3" xfId="18960" xr:uid="{AF062CD4-1334-4448-B783-92CE9F7B4AC3}"/>
    <cellStyle name="หมายเหตุ 5 2 4 4" xfId="29760" xr:uid="{A6A76D31-117E-4BC4-80A8-6A9C02BB7810}"/>
    <cellStyle name="หมายเหตุ 5 2 4 5" xfId="26516" xr:uid="{684E33F0-C9FB-44B1-A7D8-7FD0524EE0CF}"/>
    <cellStyle name="หมายเหตุ 5 2 5" xfId="9513" xr:uid="{0607F578-A3BB-4729-8807-4E286086EA48}"/>
    <cellStyle name="หมายเหตุ 5 2 5 2" xfId="2169" xr:uid="{D370B6D6-B4C8-41FD-A83C-B74FE5478936}"/>
    <cellStyle name="หมายเหตุ 5 2 5 3" xfId="18680" xr:uid="{513ADF32-5791-4A40-9D3C-21D58C930BA2}"/>
    <cellStyle name="หมายเหตุ 5 2 5 4" xfId="30611" xr:uid="{F7FA1EC9-AC92-424A-BDE6-6533D1E2338A}"/>
    <cellStyle name="หมายเหตุ 5 2 5 5" xfId="33944" xr:uid="{BCE02C28-60E3-4B79-B28B-27A8B2AB8953}"/>
    <cellStyle name="หมายเหตุ 5 2 6" xfId="7108" xr:uid="{B93E2CAC-AAB3-4DFA-9D31-3124BC453862}"/>
    <cellStyle name="หมายเหตุ 5 2 6 2" xfId="14118" xr:uid="{70BAD1B3-6805-4A63-954C-2507272CF2B5}"/>
    <cellStyle name="หมายเหตุ 5 2 6 3" xfId="22874" xr:uid="{DBD3BF8E-65A2-460E-A3BE-AFFA875A99EC}"/>
    <cellStyle name="หมายเหตุ 5 2 6 4" xfId="28206" xr:uid="{3CA20201-CD58-4F9E-9F4A-4A1130BE2D90}"/>
    <cellStyle name="หมายเหตุ 5 2 6 5" xfId="34784" xr:uid="{AB109E78-9B2C-4475-B571-3EF4833557E4}"/>
    <cellStyle name="หมายเหตุ 5 2 7" xfId="10651" xr:uid="{54F45181-8946-485B-8564-C9EB8BB1A48D}"/>
    <cellStyle name="หมายเหตุ 5 2 7 2" xfId="15968" xr:uid="{4C61E9FF-E31B-4AE1-A12D-F907CD2A4A5C}"/>
    <cellStyle name="หมายเหตุ 5 2 7 3" xfId="20370" xr:uid="{19C578A3-2F5F-4A4C-87E9-BFDE9C805470}"/>
    <cellStyle name="หมายเหตุ 5 2 7 4" xfId="31749" xr:uid="{A91C9FF4-193D-49A4-AA1D-1E6740D1FA4A}"/>
    <cellStyle name="หมายเหตุ 5 2 7 5" xfId="24633" xr:uid="{65745B70-3870-4800-B46F-158393FFA2AB}"/>
    <cellStyle name="หมายเหตุ 5 2 8" xfId="17487" xr:uid="{F3DC09CD-38F3-424C-942D-9F563923D7A3}"/>
    <cellStyle name="หมายเหตุ 5 2 9" xfId="19636" xr:uid="{F76586E1-AF32-46EC-96E5-E89F7D119EFB}"/>
    <cellStyle name="หมายเหตุ 5 3" xfId="6426" xr:uid="{36AD3B2C-2AE4-4926-B2EB-6FA7843F24BF}"/>
    <cellStyle name="หมายเหตุ 5 3 2" xfId="2385" xr:uid="{0F2CDF03-A775-4F9D-9338-409E99DDB911}"/>
    <cellStyle name="หมายเหตุ 5 3 3" xfId="4285" xr:uid="{004505CE-B5B5-407A-B3F7-3765A8E93D21}"/>
    <cellStyle name="หมายเหตุ 5 3 4" xfId="27524" xr:uid="{B123348B-470E-4D5F-988E-5FE32F0E585F}"/>
    <cellStyle name="หมายเหตุ 5 3 5" xfId="26198" xr:uid="{F69F0996-03EF-4983-B541-3CCA0F8A346E}"/>
    <cellStyle name="หมายเหตุ 5 4" xfId="7841" xr:uid="{BF353982-9795-4080-90A0-2CF5140EA368}"/>
    <cellStyle name="หมายเหตุ 5 4 2" xfId="14066" xr:uid="{298B49F6-F940-41F6-9A12-9A601073CF78}"/>
    <cellStyle name="หมายเหตุ 5 4 3" xfId="22822" xr:uid="{04ADDB78-C0FC-45EC-8DD3-28F396572657}"/>
    <cellStyle name="หมายเหตุ 5 4 4" xfId="28939" xr:uid="{EDAA35E6-4DF7-4DB5-8549-533AC8C2A9A1}"/>
    <cellStyle name="หมายเหตุ 5 4 5" xfId="33838" xr:uid="{4AC24C9D-61B5-41C2-9617-620FBCED7520}"/>
    <cellStyle name="หมายเหตุ 5 5" xfId="8661" xr:uid="{2716AF45-E38B-4054-B814-6F587EC537D4}"/>
    <cellStyle name="หมายเหตุ 5 5 2" xfId="4297" xr:uid="{180B49DB-A635-4E4A-ACA3-3ECFF2107648}"/>
    <cellStyle name="หมายเหตุ 5 5 3" xfId="23216" xr:uid="{3BA12006-6614-4630-A093-99F4CDEF57E8}"/>
    <cellStyle name="หมายเหตุ 5 5 4" xfId="29759" xr:uid="{46955DAD-4248-4198-9735-F27FD33A5CBA}"/>
    <cellStyle name="หมายเหตุ 5 5 5" xfId="26519" xr:uid="{26282801-B208-4427-9350-EDD95D4CB44D}"/>
    <cellStyle name="หมายเหตุ 5 6" xfId="9512" xr:uid="{A05AF6E5-0128-4881-A5CE-903B7BD9DFF5}"/>
    <cellStyle name="หมายเหตุ 5 6 2" xfId="3514" xr:uid="{283D7183-53EE-4506-B49E-474F4F78AF6D}"/>
    <cellStyle name="หมายเหตุ 5 6 3" xfId="22953" xr:uid="{D05C6AEC-E546-4A77-8F61-D963E240299B}"/>
    <cellStyle name="หมายเหตุ 5 6 4" xfId="30610" xr:uid="{F1D3F068-0642-4863-8174-08D086A5AAA2}"/>
    <cellStyle name="หมายเหตุ 5 6 5" xfId="32630" xr:uid="{23940D2F-160A-402B-9674-4D8480B9E1DF}"/>
    <cellStyle name="หมายเหตุ 5 7" xfId="7107" xr:uid="{DAF51012-E999-4BE9-A48B-3D3FD1ECDFA0}"/>
    <cellStyle name="หมายเหตุ 5 7 2" xfId="13239" xr:uid="{90EE8EA8-6282-4321-986B-51C733C7CFA3}"/>
    <cellStyle name="หมายเหตุ 5 7 3" xfId="20052" xr:uid="{F82A001B-15BA-4271-AFA2-0FE5BEFDCB9A}"/>
    <cellStyle name="หมายเหตุ 5 7 4" xfId="28205" xr:uid="{8D993FFC-A382-434D-834F-01C57E5597BF}"/>
    <cellStyle name="หมายเหตุ 5 7 5" xfId="36922" xr:uid="{3FB60DD1-52E1-492A-82CE-BAD498E32613}"/>
    <cellStyle name="หมายเหตุ 5 8" xfId="10650" xr:uid="{DB625005-D981-41CC-9C13-3C4855C4FE88}"/>
    <cellStyle name="หมายเหตุ 5 8 2" xfId="16701" xr:uid="{0D91AD3E-DF58-4959-B963-62F5F3BF71A9}"/>
    <cellStyle name="หมายเหตุ 5 8 3" xfId="19413" xr:uid="{A8E23EA9-D2B0-44DA-B31A-6A36FBA0B831}"/>
    <cellStyle name="หมายเหตุ 5 8 4" xfId="31748" xr:uid="{EFBC615D-BAE1-44D6-B479-EC47E48B3577}"/>
    <cellStyle name="หมายเหตุ 5 8 5" xfId="24632" xr:uid="{ACE85DB4-5F77-4D46-9C3B-CFC0ADE11ACF}"/>
    <cellStyle name="หมายเหตุ 5 9" xfId="11632" xr:uid="{D8E06A8E-34C9-41DE-9E8D-C62D894BAD30}"/>
    <cellStyle name="หมายเหตุ 6" xfId="2147" xr:uid="{00000000-0005-0000-0000-000063080000}"/>
    <cellStyle name="หมายเหตุ 6 10" xfId="14528" xr:uid="{5BBC30A6-3B72-48E3-8A32-00992924B214}"/>
    <cellStyle name="หมายเหตุ 6 11" xfId="25449" xr:uid="{D5027B38-EF92-4982-8044-014C14A0A2CF}"/>
    <cellStyle name="หมายเหตุ 6 12" xfId="35845" xr:uid="{394B945F-7056-404E-A265-77AF36509CE5}"/>
    <cellStyle name="หมายเหตุ 6 2" xfId="2148" xr:uid="{00000000-0005-0000-0000-000064080000}"/>
    <cellStyle name="หมายเหตุ 6 2 10" xfId="25450" xr:uid="{A2D9AFA1-FBD5-4E5C-8D5E-59BD8296E89C}"/>
    <cellStyle name="หมายเหตุ 6 2 11" xfId="35306" xr:uid="{16AEDAD2-B843-42AC-863F-752481829700}"/>
    <cellStyle name="หมายเหตุ 6 2 2" xfId="6429" xr:uid="{7FB5425A-4A17-4297-BBBC-A9B63BFCC57E}"/>
    <cellStyle name="หมายเหตุ 6 2 2 2" xfId="2387" xr:uid="{18D3CFD7-EE39-4794-A46C-88666F40DF46}"/>
    <cellStyle name="หมายเหตุ 6 2 2 3" xfId="17887" xr:uid="{5268CD30-D06F-4D50-B0F0-25B32ED8684D}"/>
    <cellStyle name="หมายเหตุ 6 2 2 4" xfId="27527" xr:uid="{F023A33D-C53E-4BED-A740-30DB0BDB0157}"/>
    <cellStyle name="หมายเหตุ 6 2 2 5" xfId="25154" xr:uid="{7FE86A84-B20C-4B3D-BFDA-0092CBFB0B1A}"/>
    <cellStyle name="หมายเหตุ 6 2 3" xfId="7844" xr:uid="{D76F60C4-6EA4-4EC1-AE38-5F8BE62B0F62}"/>
    <cellStyle name="หมายเหตุ 6 2 3 2" xfId="16791" xr:uid="{44512866-B046-414E-ABF5-DF51C2331480}"/>
    <cellStyle name="หมายเหตุ 6 2 3 3" xfId="21564" xr:uid="{F2227223-3E09-4E2B-AC4B-C6344F021899}"/>
    <cellStyle name="หมายเหตุ 6 2 3 4" xfId="28942" xr:uid="{5473B0E3-491D-435E-A726-CD9FC26CFDDF}"/>
    <cellStyle name="หมายเหตุ 6 2 3 5" xfId="35063" xr:uid="{ECD81DEB-D2E6-4DE0-8871-2D68A28BAF96}"/>
    <cellStyle name="หมายเหตุ 6 2 4" xfId="8664" xr:uid="{D6156203-6524-4DC9-B80D-6CE3762F9728}"/>
    <cellStyle name="หมายเหตุ 6 2 4 2" xfId="18228" xr:uid="{BE22FA03-883B-4990-8548-D1EA45140BE3}"/>
    <cellStyle name="หมายเหตุ 6 2 4 3" xfId="23215" xr:uid="{28DD3DB1-ADF3-46CD-A783-933257C7B289}"/>
    <cellStyle name="หมายเหตุ 6 2 4 4" xfId="29762" xr:uid="{3BF1218D-33A4-41A1-B75D-2ADCB549CB89}"/>
    <cellStyle name="หมายเหตุ 6 2 4 5" xfId="32874" xr:uid="{673C67BF-7ADA-4BDD-A4C9-9CD83A3365F2}"/>
    <cellStyle name="หมายเหตุ 6 2 5" xfId="9515" xr:uid="{F0B2726D-122F-41D4-BDB3-86ED0403048C}"/>
    <cellStyle name="หมายเหตุ 6 2 5 2" xfId="17956" xr:uid="{D1167E85-A168-4B77-B73A-2945520D38B3}"/>
    <cellStyle name="หมายเหตุ 6 2 5 3" xfId="17574" xr:uid="{6DBC8A74-280B-4205-AF16-C813764F8089}"/>
    <cellStyle name="หมายเหตุ 6 2 5 4" xfId="30613" xr:uid="{643AF7F1-843E-4631-807E-16F1A010377F}"/>
    <cellStyle name="หมายเหตุ 6 2 5 5" xfId="34485" xr:uid="{BC74AC56-FBB3-498E-94F7-8394EB7293A0}"/>
    <cellStyle name="หมายเหตุ 6 2 6" xfId="7109" xr:uid="{9C76D3EF-0F41-47AB-8891-9D95643640CD}"/>
    <cellStyle name="หมายเหตุ 6 2 6 2" xfId="17838" xr:uid="{9B43B12E-E1E5-4FE2-98E1-BCCDE66689AD}"/>
    <cellStyle name="หมายเหตุ 6 2 6 3" xfId="20771" xr:uid="{81DC8013-BD3A-47FC-954D-99F69EB0BC41}"/>
    <cellStyle name="หมายเหตุ 6 2 6 4" xfId="28207" xr:uid="{8BDD1EFF-D6AB-4310-9F97-49C6F0E28734}"/>
    <cellStyle name="หมายเหตุ 6 2 6 5" xfId="36152" xr:uid="{062ED041-2489-4A6E-91BC-2C9CFE35D6F4}"/>
    <cellStyle name="หมายเหตุ 6 2 7" xfId="10653" xr:uid="{76F5BFE9-83BF-4009-8940-29A2997DD68E}"/>
    <cellStyle name="หมายเหตุ 6 2 7 2" xfId="11980" xr:uid="{027EA468-7265-429E-9CC0-19505BC55382}"/>
    <cellStyle name="หมายเหตุ 6 2 7 3" xfId="18580" xr:uid="{17E320F9-B5AC-419E-8449-2F6B8722BAD8}"/>
    <cellStyle name="หมายเหตุ 6 2 7 4" xfId="31751" xr:uid="{26C170AB-9E13-4E13-BCD0-3058E7E47C41}"/>
    <cellStyle name="หมายเหตุ 6 2 7 5" xfId="24635" xr:uid="{C023D4A5-7056-41B1-AA00-45D7524C70A0}"/>
    <cellStyle name="หมายเหตุ 6 2 8" xfId="16401" xr:uid="{971EF3B5-AF92-45B7-9467-E0AFD731BCC7}"/>
    <cellStyle name="หมายเหตุ 6 2 9" xfId="22633" xr:uid="{960DA187-66EC-4946-A411-86729F3B5735}"/>
    <cellStyle name="หมายเหตุ 6 3" xfId="6428" xr:uid="{841A1C37-C7C2-456D-98E4-0D0462F6DF6C}"/>
    <cellStyle name="หมายเหตุ 6 3 2" xfId="2389" xr:uid="{88458805-CC1C-492A-A8FC-7273DC9414AB}"/>
    <cellStyle name="หมายเหตุ 6 3 3" xfId="3773" xr:uid="{94DB63E5-3743-41E5-B744-3FB241F05A6C}"/>
    <cellStyle name="หมายเหตุ 6 3 4" xfId="27526" xr:uid="{355CCDF7-8A3F-4434-80B2-DD98643452B2}"/>
    <cellStyle name="หมายเหตุ 6 3 5" xfId="23886" xr:uid="{BA5B3DFF-1A22-4657-A68A-3B22DC4DF735}"/>
    <cellStyle name="หมายเหตุ 6 4" xfId="7843" xr:uid="{48F29E54-6CD0-4C6B-9EAA-AD6969F5D829}"/>
    <cellStyle name="หมายเหตุ 6 4 2" xfId="13875" xr:uid="{3BD8349B-B285-4066-A251-2A0CE5384446}"/>
    <cellStyle name="หมายเหตุ 6 4 3" xfId="22062" xr:uid="{560DF046-DCE7-45C3-A31C-D80AB1418488}"/>
    <cellStyle name="หมายเหตุ 6 4 4" xfId="28941" xr:uid="{A390FEA6-6FEE-4E91-9442-C7A9D05E7D92}"/>
    <cellStyle name="หมายเหตุ 6 4 5" xfId="35595" xr:uid="{FB7627C1-1A95-4E3F-AF43-073ACD1DA6FB}"/>
    <cellStyle name="หมายเหตุ 6 5" xfId="8663" xr:uid="{3AC4F7C2-B3DD-4249-80F6-A96330B3873D}"/>
    <cellStyle name="หมายเหตุ 6 5 2" xfId="12863" xr:uid="{89336C18-B84F-4D17-B90C-FB6D683F2D33}"/>
    <cellStyle name="หมายเหตุ 6 5 3" xfId="15717" xr:uid="{88C284F4-D4F7-47DC-9513-1B15A3508ADD}"/>
    <cellStyle name="หมายเหตุ 6 5 4" xfId="29761" xr:uid="{F4832AB0-2F5A-4CD1-9448-CF6DB2B3E584}"/>
    <cellStyle name="หมายเหตุ 6 5 5" xfId="24233" xr:uid="{8472E7F0-733A-4514-ACD1-349FEAF963C5}"/>
    <cellStyle name="หมายเหตุ 6 6" xfId="9514" xr:uid="{390C48AA-05E4-4EE9-8D43-CD51C499C31F}"/>
    <cellStyle name="หมายเหตุ 6 6 2" xfId="4043" xr:uid="{B67EDF29-9724-4AE3-95E3-41A78B964CFE}"/>
    <cellStyle name="หมายเหตุ 6 6 3" xfId="13759" xr:uid="{35726FE7-8E94-4172-A0A8-771E78EB8566}"/>
    <cellStyle name="หมายเหตุ 6 6 4" xfId="30612" xr:uid="{27ECDFDD-EEF4-44A5-9235-F1CC80FDBD6A}"/>
    <cellStyle name="หมายเหตุ 6 6 5" xfId="36840" xr:uid="{09A833B3-2D51-4555-921E-C4B18B7C0F65}"/>
    <cellStyle name="หมายเหตุ 6 7" xfId="8390" xr:uid="{C90E74CF-D845-43CF-BFC5-D6F1DD0F363E}"/>
    <cellStyle name="หมายเหตุ 6 7 2" xfId="2999" xr:uid="{21357A99-5233-4020-947C-B08556DA770B}"/>
    <cellStyle name="หมายเหตุ 6 7 3" xfId="20090" xr:uid="{84D54FCF-316D-43D0-992E-BD000AC13467}"/>
    <cellStyle name="หมายเหตุ 6 7 4" xfId="29488" xr:uid="{0FA80F5D-8B60-4E09-A81D-194552CFA8FB}"/>
    <cellStyle name="หมายเหตุ 6 7 5" xfId="33012" xr:uid="{4A1ED8C7-25D6-4036-BC24-132322E9D088}"/>
    <cellStyle name="หมายเหตุ 6 8" xfId="10652" xr:uid="{91D5656F-E2D0-4992-B9D8-852F0160B7B5}"/>
    <cellStyle name="หมายเหตุ 6 8 2" xfId="15246" xr:uid="{C9FB345B-CA2E-4851-8200-CCE95E1259EE}"/>
    <cellStyle name="หมายเหตุ 6 8 3" xfId="19257" xr:uid="{06A3E679-709B-43D2-9A39-D9B89438D17D}"/>
    <cellStyle name="หมายเหตุ 6 8 4" xfId="31750" xr:uid="{753BFD29-4553-4208-91E3-EB98AFD5D549}"/>
    <cellStyle name="หมายเหตุ 6 8 5" xfId="24634" xr:uid="{EF48E357-583C-4117-A71C-2BDC1870931A}"/>
    <cellStyle name="หมายเหตุ 6 9" xfId="14241" xr:uid="{23730D17-F0CB-4CE3-8B2A-0EBB8012A8E5}"/>
    <cellStyle name="หมายเหตุ 7" xfId="2149" xr:uid="{00000000-0005-0000-0000-000065080000}"/>
    <cellStyle name="หมายเหตุ 7 10" xfId="20144" xr:uid="{03D426BE-1872-409E-93B9-D98FE7469CC6}"/>
    <cellStyle name="หมายเหตุ 7 11" xfId="25451" xr:uid="{36CE8656-89CE-4FCF-A157-A87B4D9FD062}"/>
    <cellStyle name="หมายเหตุ 7 12" xfId="34723" xr:uid="{DDE41077-DFE6-4D4E-A101-69C304A7A232}"/>
    <cellStyle name="หมายเหตุ 7 2" xfId="2150" xr:uid="{00000000-0005-0000-0000-000066080000}"/>
    <cellStyle name="หมายเหตุ 7 2 10" xfId="25452" xr:uid="{1209A897-272E-4971-A170-DF338D181631}"/>
    <cellStyle name="หมายเหตุ 7 2 11" xfId="33634" xr:uid="{064C9CE3-5344-4CD5-9B68-679DCE2725B6}"/>
    <cellStyle name="หมายเหตุ 7 2 2" xfId="6431" xr:uid="{76EEA52E-AB01-4D4E-B586-246987277A15}"/>
    <cellStyle name="หมายเหตุ 7 2 2 2" xfId="4153" xr:uid="{421F349C-9D1F-45A0-B8A5-3F639189521B}"/>
    <cellStyle name="หมายเหตุ 7 2 2 3" xfId="16469" xr:uid="{6E41BD6F-0893-48C5-B9D0-36DC34DA65C5}"/>
    <cellStyle name="หมายเหตุ 7 2 2 4" xfId="27529" xr:uid="{A0047337-0173-45A8-B57F-570A78DF9FAA}"/>
    <cellStyle name="หมายเหตุ 7 2 2 5" xfId="26199" xr:uid="{71B03520-4CB7-4542-A05C-6EA8CC84C201}"/>
    <cellStyle name="หมายเหตุ 7 2 3" xfId="7846" xr:uid="{1328994F-428F-4AD4-AA9C-936D591CE619}"/>
    <cellStyle name="หมายเหตุ 7 2 3 2" xfId="15349" xr:uid="{A0576736-6CF0-48F5-AFA6-7853FF02166D}"/>
    <cellStyle name="หมายเหตุ 7 2 3 3" xfId="13921" xr:uid="{2F717829-9514-4B22-8770-290A0E75D498}"/>
    <cellStyle name="หมายเหตุ 7 2 3 4" xfId="28944" xr:uid="{43184A73-1F55-48A8-BC0D-1B95846B2F50}"/>
    <cellStyle name="หมายเหตุ 7 2 3 5" xfId="24004" xr:uid="{53521070-4576-45A5-98D4-C5F97F1F7192}"/>
    <cellStyle name="หมายเหตุ 7 2 4" xfId="8666" xr:uid="{4C191F27-E1BD-4D84-B1A3-34192BE86403}"/>
    <cellStyle name="หมายเหตุ 7 2 4 2" xfId="3099" xr:uid="{EB3E7CC0-4742-4C8D-A886-582198C5A7D0}"/>
    <cellStyle name="หมายเหตุ 7 2 4 3" xfId="16589" xr:uid="{F66F33F7-1BBF-4188-937A-C8D6047E1AA4}"/>
    <cellStyle name="หมายเหตุ 7 2 4 4" xfId="29764" xr:uid="{97BDD98B-133C-49CB-915D-DD11D7B1A97F}"/>
    <cellStyle name="หมายเหตุ 7 2 4 5" xfId="24234" xr:uid="{65DBA45C-D7BA-4E1F-A2E7-40DA78F41141}"/>
    <cellStyle name="หมายเหตุ 7 2 5" xfId="9517" xr:uid="{BE4BBD2C-9416-4A1D-ABAF-CB5C4A642732}"/>
    <cellStyle name="หมายเหตุ 7 2 5 2" xfId="3525" xr:uid="{109DD322-6D6E-4E71-9F82-47DE7C1DA73C}"/>
    <cellStyle name="หมายเหตุ 7 2 5 3" xfId="15936" xr:uid="{52BA975E-F05A-4DD7-8865-969CEBB95619}"/>
    <cellStyle name="หมายเหตุ 7 2 5 4" xfId="30615" xr:uid="{D6385550-580A-48C8-AD09-DC106329B32A}"/>
    <cellStyle name="หมายเหตุ 7 2 5 5" xfId="35535" xr:uid="{48E24F21-52AD-4921-AD30-4A19321DE6EB}"/>
    <cellStyle name="หมายเหตุ 7 2 6" xfId="6148" xr:uid="{7CA12A0A-F7F0-4C28-94C4-3CECEFC0D1D8}"/>
    <cellStyle name="หมายเหตุ 7 2 6 2" xfId="17141" xr:uid="{86861D45-E630-45FD-98BE-029122AE5381}"/>
    <cellStyle name="หมายเหตุ 7 2 6 3" xfId="3742" xr:uid="{FD73D2F4-8E3C-4935-A3E2-7346C1410D37}"/>
    <cellStyle name="หมายเหตุ 7 2 6 4" xfId="27246" xr:uid="{3BA3C303-7569-4BE4-A60F-1824BB2E6A50}"/>
    <cellStyle name="หมายเหตุ 7 2 6 5" xfId="34781" xr:uid="{7895B890-F2D4-4898-BEFA-FB5E435F57B3}"/>
    <cellStyle name="หมายเหตุ 7 2 7" xfId="10655" xr:uid="{4EAE494A-50D5-4D3C-8710-561C4BD6672E}"/>
    <cellStyle name="หมายเหตุ 7 2 7 2" xfId="17049" xr:uid="{13251BBE-0A8C-43C0-84E9-49A3DC6DFB85}"/>
    <cellStyle name="หมายเหตุ 7 2 7 3" xfId="22740" xr:uid="{0FE68BB4-9DED-42E6-A375-B427779D182C}"/>
    <cellStyle name="หมายเหตุ 7 2 7 4" xfId="31753" xr:uid="{3BB356A2-FC84-4CB9-B96D-04C277D8CE1D}"/>
    <cellStyle name="หมายเหตุ 7 2 7 5" xfId="36981" xr:uid="{2910F0C2-5191-4417-BFD7-8F4E71B82351}"/>
    <cellStyle name="หมายเหตุ 7 2 8" xfId="14906" xr:uid="{3469FA0A-B80E-4DBE-8C1E-398977E04234}"/>
    <cellStyle name="หมายเหตุ 7 2 9" xfId="21813" xr:uid="{8F9DB6AB-8BFD-496E-9CAC-7AA143F88ED3}"/>
    <cellStyle name="หมายเหตุ 7 3" xfId="6430" xr:uid="{656D7EC1-3876-4550-BA11-93DC5966C7CE}"/>
    <cellStyle name="หมายเหตุ 7 3 2" xfId="2388" xr:uid="{C65A2898-4B6A-4FC4-8062-6E34A203DFBD}"/>
    <cellStyle name="หมายเหตุ 7 3 3" xfId="3776" xr:uid="{84BF11DE-7BA9-41AD-9B11-269C36A00767}"/>
    <cellStyle name="หมายเหตุ 7 3 4" xfId="27528" xr:uid="{B8C2B7D5-BAE6-4230-A941-55FDCFD9227B}"/>
    <cellStyle name="หมายเหตุ 7 3 5" xfId="32353" xr:uid="{1423B401-30DD-444E-9818-C6BCBD73B6D0}"/>
    <cellStyle name="หมายเหตุ 7 4" xfId="7845" xr:uid="{01252D7A-546B-462F-A687-FF3A379AD932}"/>
    <cellStyle name="หมายเหตุ 7 4 2" xfId="16079" xr:uid="{1B6B4D6F-F1C7-452F-B210-6BB12D08DDD6}"/>
    <cellStyle name="หมายเหตุ 7 4 3" xfId="21042" xr:uid="{DDFA425D-50E0-4355-A2CC-B27CAD219BFD}"/>
    <cellStyle name="หมายเหตุ 7 4 4" xfId="28943" xr:uid="{27B360A7-5D2F-44EB-8380-A8A6673CB8BD}"/>
    <cellStyle name="หมายเหตุ 7 4 5" xfId="32241" xr:uid="{615793A3-35F8-4F1B-A6B3-C1FE7AB7FB10}"/>
    <cellStyle name="หมายเหตุ 7 5" xfId="8665" xr:uid="{64E5A5F5-1CBA-490A-80D6-0341BA686C14}"/>
    <cellStyle name="หมายเหตุ 7 5 2" xfId="12868" xr:uid="{E99BB225-B532-4240-A518-B02F26CE396B}"/>
    <cellStyle name="หมายเหตุ 7 5 3" xfId="18959" xr:uid="{43D027F4-FF49-451B-8DCC-58B3984105F0}"/>
    <cellStyle name="หมายเหตุ 7 5 4" xfId="29763" xr:uid="{E337B0BD-A8A8-4B20-A8AD-29D5C9D0BFFB}"/>
    <cellStyle name="หมายเหตุ 7 5 5" xfId="32877" xr:uid="{598400C2-D004-4473-8F53-118DA97EF1E6}"/>
    <cellStyle name="หมายเหตุ 7 6" xfId="9516" xr:uid="{DDF7B1A7-DB69-4065-B6EB-103BB3C24D2B}"/>
    <cellStyle name="หมายเหตุ 7 6 2" xfId="12270" xr:uid="{01C1CD54-046A-418A-B8AF-D6FD3DF56AB7}"/>
    <cellStyle name="หมายเหตุ 7 6 3" xfId="11962" xr:uid="{AFAC0FD7-1368-4168-8822-33F3FAC1452B}"/>
    <cellStyle name="หมายเหตุ 7 6 4" xfId="30614" xr:uid="{F7426E0D-26CA-4D4D-B668-B921AC7CF28F}"/>
    <cellStyle name="หมายเหตุ 7 6 5" xfId="36064" xr:uid="{9982256D-D426-4956-BA9F-8F4E929A8A1E}"/>
    <cellStyle name="หมายเหตุ 7 7" xfId="6393" xr:uid="{B278B9DE-C159-4B8C-B20E-A1AABDD7E5A6}"/>
    <cellStyle name="หมายเหตุ 7 7 2" xfId="2354" xr:uid="{3FEA0015-BAC1-4CA9-9877-005F97B96A4F}"/>
    <cellStyle name="หมายเหตุ 7 7 3" xfId="3767" xr:uid="{077FFBF7-C1F1-4F91-AEA6-60270E41DE60}"/>
    <cellStyle name="หมายเหตุ 7 7 4" xfId="27491" xr:uid="{A719644B-2F96-4CC1-A29A-BEDDA7E2853B}"/>
    <cellStyle name="หมายเหตุ 7 7 5" xfId="26175" xr:uid="{8730ED86-A5F5-44A5-BA0A-D5E068AC6879}"/>
    <cellStyle name="หมายเหตุ 7 8" xfId="10654" xr:uid="{EE4C67F3-C137-426A-8680-E2F8FA72883E}"/>
    <cellStyle name="หมายเหตุ 7 8 2" xfId="16050" xr:uid="{B41663D3-F7FB-4053-A6C2-BA3536C3FE7E}"/>
    <cellStyle name="หมายเหตุ 7 8 3" xfId="19885" xr:uid="{9C85C7D6-E2A0-46DE-8220-66E83CC2688E}"/>
    <cellStyle name="หมายเหตุ 7 8 4" xfId="31752" xr:uid="{33F0FB56-1F44-4639-98DA-D0F595C67773}"/>
    <cellStyle name="หมายเหตุ 7 8 5" xfId="24636" xr:uid="{E7C42FDD-1DFF-4BA0-9E08-6303123F44D1}"/>
    <cellStyle name="หมายเหตุ 7 9" xfId="15668" xr:uid="{DC0FAFD7-0725-4F73-9831-2E0BC5ACD63D}"/>
    <cellStyle name="หมายเหตุ 8" xfId="2151" xr:uid="{00000000-0005-0000-0000-000067080000}"/>
    <cellStyle name="หมายเหตุ 8 10" xfId="21286" xr:uid="{1F30CA86-4347-42A4-BE6E-9D03A1E9B37C}"/>
    <cellStyle name="หมายเหตุ 8 11" xfId="25453" xr:uid="{3A71FD90-94D8-4755-99EB-AF30E1A83996}"/>
    <cellStyle name="หมายเหตุ 8 12" xfId="36674" xr:uid="{AE0022C3-71A2-4116-A1EA-C7D18EDF1DC1}"/>
    <cellStyle name="หมายเหตุ 8 2" xfId="2152" xr:uid="{00000000-0005-0000-0000-000068080000}"/>
    <cellStyle name="หมายเหตุ 8 2 10" xfId="25454" xr:uid="{E6304F9C-E2A8-4FB3-873C-DEE8A62C0E72}"/>
    <cellStyle name="หมายเหตุ 8 2 11" xfId="34152" xr:uid="{80893645-95C3-454D-B942-B9D68F2C32D6}"/>
    <cellStyle name="หมายเหตุ 8 2 2" xfId="6433" xr:uid="{41143FBE-CF76-40FA-9FFB-B4200FFE5EFC}"/>
    <cellStyle name="หมายเหตุ 8 2 2 2" xfId="2393" xr:uid="{67C68BF9-6668-4E6D-9BA3-F57FC01A538B}"/>
    <cellStyle name="หมายเหตุ 8 2 2 3" xfId="11946" xr:uid="{0E198BC6-9546-46BF-AAC4-037C23899A6B}"/>
    <cellStyle name="หมายเหตุ 8 2 2 4" xfId="27531" xr:uid="{D598FFE1-0AAC-411C-93F9-A39CE3DEEF52}"/>
    <cellStyle name="หมายเหตุ 8 2 2 5" xfId="23887" xr:uid="{A74E34E1-ED77-4465-8EE4-435AFCFBA35E}"/>
    <cellStyle name="หมายเหตุ 8 2 3" xfId="7848" xr:uid="{EEEFF06B-5314-4097-B912-15CF3ED0CD98}"/>
    <cellStyle name="หมายเหตุ 8 2 3 2" xfId="2723" xr:uid="{A7E2A523-5B83-4D91-ACD0-CD626134D550}"/>
    <cellStyle name="หมายเหตุ 8 2 3 3" xfId="18894" xr:uid="{1C45AD1C-9163-414F-BF7E-A33EB5C9A7A8}"/>
    <cellStyle name="หมายเหตุ 8 2 3 4" xfId="28946" xr:uid="{9D8A308F-A586-4E93-A204-03B352C0C615}"/>
    <cellStyle name="หมายเหตุ 8 2 3 5" xfId="36202" xr:uid="{904571A1-1514-4A9C-BEC4-AD58CA061F3B}"/>
    <cellStyle name="หมายเหตุ 8 2 4" xfId="8668" xr:uid="{2F473FDC-A9C0-462C-9B29-3F644826AADE}"/>
    <cellStyle name="หมายเหตุ 8 2 4 2" xfId="12866" xr:uid="{9879AD56-AF04-4E85-8D25-CCC22FC9F245}"/>
    <cellStyle name="หมายเหตุ 8 2 4 3" xfId="18956" xr:uid="{33F9D56B-24C9-4600-8A06-BB67B265A5CF}"/>
    <cellStyle name="หมายเหตุ 8 2 4 4" xfId="29766" xr:uid="{7B5C95BE-112E-47CC-A93B-3CA57DB868EB}"/>
    <cellStyle name="หมายเหตุ 8 2 4 5" xfId="32876" xr:uid="{FE50FA36-3404-47DF-862C-0F805924C6FC}"/>
    <cellStyle name="หมายเหตุ 8 2 5" xfId="9519" xr:uid="{B139D183-ACEF-468C-88F7-765468D18E8A}"/>
    <cellStyle name="หมายเหตุ 8 2 5 2" xfId="12585" xr:uid="{B98B5B20-7175-4068-9E7A-84590B501380}"/>
    <cellStyle name="หมายเหตุ 8 2 5 3" xfId="22942" xr:uid="{4DC716B4-377A-45BE-ACF0-BEE84F551B7B}"/>
    <cellStyle name="หมายเหตุ 8 2 5 4" xfId="30617" xr:uid="{4B860F54-2E11-4F4E-B901-07DE84ECB793}"/>
    <cellStyle name="หมายเหตุ 8 2 5 5" xfId="32176" xr:uid="{BDFB555A-8E8D-44A2-9550-19C71163564A}"/>
    <cellStyle name="หมายเหตุ 8 2 6" xfId="7110" xr:uid="{78FD79AE-CE7D-4CDC-A67A-D67B93D58803}"/>
    <cellStyle name="หมายเหตุ 8 2 6 2" xfId="14974" xr:uid="{7A89FA9B-FD78-4825-AEAB-6A4FE24B3313}"/>
    <cellStyle name="หมายเหตุ 8 2 6 3" xfId="22114" xr:uid="{7E3FAE6D-9393-40D7-906E-935B12C00093}"/>
    <cellStyle name="หมายเหตุ 8 2 6 4" xfId="28208" xr:uid="{A46B5341-6306-428F-B608-C5739A6A8903}"/>
    <cellStyle name="หมายเหตุ 8 2 6 5" xfId="35647" xr:uid="{9E855D6E-2D42-4F16-A682-7B5EAB1AF1FB}"/>
    <cellStyle name="หมายเหตุ 8 2 7" xfId="10657" xr:uid="{054F6CE9-5F70-440D-B222-B98E6E043488}"/>
    <cellStyle name="หมายเหตุ 8 2 7 2" xfId="14478" xr:uid="{9A014E84-A7EC-4A67-BDE1-BBEB294E061B}"/>
    <cellStyle name="หมายเหตุ 8 2 7 3" xfId="21973" xr:uid="{45DA1B12-1D19-4CB7-B3E4-7ABD0145A500}"/>
    <cellStyle name="หมายเหตุ 8 2 7 4" xfId="31755" xr:uid="{743FAF77-C11C-418E-A4C8-5F5D61443051}"/>
    <cellStyle name="หมายเหตุ 8 2 7 5" xfId="24638" xr:uid="{2A4444C3-2709-48B4-8F18-8223E1782847}"/>
    <cellStyle name="หมายเหตุ 8 2 8" xfId="17488" xr:uid="{CA4ED5BC-AE5F-4FA7-9DC3-6E7D35C726BF}"/>
    <cellStyle name="หมายเหตุ 8 2 9" xfId="20713" xr:uid="{F5CAAB94-2E0B-4D74-8AFB-F0955D52FE3A}"/>
    <cellStyle name="หมายเหตุ 8 3" xfId="6432" xr:uid="{D71EC461-FB26-4FB3-A8B5-597E69920A1D}"/>
    <cellStyle name="หมายเหตุ 8 3 2" xfId="12234" xr:uid="{A49976F5-5E2D-4822-9D7B-6BB27B24B1E3}"/>
    <cellStyle name="หมายเหตุ 8 3 3" xfId="11516" xr:uid="{81642C65-B0A3-4170-BBC3-F407F2C414BA}"/>
    <cellStyle name="หมายเหตุ 8 3 4" xfId="27530" xr:uid="{801DDE3F-FB6F-45E6-A03F-90220E48BA0F}"/>
    <cellStyle name="หมายเหตุ 8 3 5" xfId="26197" xr:uid="{EF113749-FDDF-4D08-87BD-E6BA98271AAD}"/>
    <cellStyle name="หมายเหตุ 8 4" xfId="7847" xr:uid="{71EAC20E-EEFA-4F10-B27A-406E7CB4C210}"/>
    <cellStyle name="หมายเหตุ 8 4 2" xfId="12096" xr:uid="{8935A77C-7C8D-469E-8553-727E4B8BD4F4}"/>
    <cellStyle name="หมายเหตุ 8 4 3" xfId="22168" xr:uid="{5EAF690E-97EE-4803-8F6F-B57F1615B61F}"/>
    <cellStyle name="หมายเหตุ 8 4 4" xfId="28945" xr:uid="{876661A4-A512-4B81-A85B-E9AB3539C948}"/>
    <cellStyle name="หมายเหตุ 8 4 5" xfId="26311" xr:uid="{F2C2309E-18BD-4C76-8A09-39240E26E96F}"/>
    <cellStyle name="หมายเหตุ 8 5" xfId="8667" xr:uid="{ABED0604-DF5D-433E-818C-51FA64A6FB43}"/>
    <cellStyle name="หมายเหตุ 8 5 2" xfId="18226" xr:uid="{88547C46-B244-4902-BBF6-46D87554DEE3}"/>
    <cellStyle name="หมายเหตุ 8 5 3" xfId="23212" xr:uid="{3C607659-7929-4B7D-BD26-5DBE89F016D3}"/>
    <cellStyle name="หมายเหตุ 8 5 4" xfId="29765" xr:uid="{1BD71233-DCBA-46E6-9F0A-944B3251FCA9}"/>
    <cellStyle name="หมายเหตุ 8 5 5" xfId="32875" xr:uid="{794DA6A6-A750-45FB-BC08-44B6E215DA52}"/>
    <cellStyle name="หมายเหตุ 8 6" xfId="9518" xr:uid="{49D4A3A3-FE38-4FFF-BF2D-E8F3C438C40F}"/>
    <cellStyle name="หมายเหตุ 8 6 2" xfId="17963" xr:uid="{B90D8420-5487-47BE-8C4C-42EE103BE57E}"/>
    <cellStyle name="หมายเหตุ 8 6 3" xfId="11710" xr:uid="{B8583310-24E3-47C2-B0C7-D025E5D6447B}"/>
    <cellStyle name="หมายเหตุ 8 6 4" xfId="30616" xr:uid="{FBAC278D-939A-4792-99CF-1BBBD7FEAC63}"/>
    <cellStyle name="หมายเหตุ 8 6 5" xfId="35012" xr:uid="{455F329F-3143-40D9-916B-7E2E3B87A01A}"/>
    <cellStyle name="หมายเหตุ 8 7" xfId="8674" xr:uid="{8EA665CD-D5D1-4A17-A991-7CA2BF4FAEB5}"/>
    <cellStyle name="หมายเหตุ 8 7 2" xfId="12864" xr:uid="{EEEA67DF-714A-4FBE-8288-F14F18357736}"/>
    <cellStyle name="หมายเหตุ 8 7 3" xfId="15124" xr:uid="{8B18C53D-33A5-4A87-B578-A80F3C7D3403}"/>
    <cellStyle name="หมายเหตุ 8 7 4" xfId="29772" xr:uid="{FBE7B8F6-5AD2-4240-9DE8-B1C533A23BF0}"/>
    <cellStyle name="หมายเหตุ 8 7 5" xfId="24236" xr:uid="{97D7D758-7F68-45FB-825E-E2E05464233C}"/>
    <cellStyle name="หมายเหตุ 8 8" xfId="10656" xr:uid="{AE692760-8BE1-4E07-9718-EAE9C62C8D86}"/>
    <cellStyle name="หมายเหตุ 8 8 2" xfId="13321" xr:uid="{DC89CA3E-94EE-475E-BE35-C71FA36FA8D0}"/>
    <cellStyle name="หมายเหตุ 8 8 3" xfId="20433" xr:uid="{4820775F-64DB-47BD-B181-222D3B861439}"/>
    <cellStyle name="หมายเหตุ 8 8 4" xfId="31754" xr:uid="{3AE249B1-791E-41BA-A150-18EE36F0DC7C}"/>
    <cellStyle name="หมายเหตุ 8 8 5" xfId="24637" xr:uid="{089246FC-85F4-4AC7-9845-C8CC7190E567}"/>
    <cellStyle name="หมายเหตุ 8 9" xfId="13587" xr:uid="{8ED4B840-8A3F-4EA9-B891-EE12AC24E2E4}"/>
    <cellStyle name="หมายเหตุ 9" xfId="2153" xr:uid="{00000000-0005-0000-0000-000069080000}"/>
    <cellStyle name="หมายเหตุ 9 10" xfId="25455" xr:uid="{AD4D6238-7F52-4556-ABCA-E5FAE6FCD3E0}"/>
    <cellStyle name="หมายเหตุ 9 11" xfId="35846" xr:uid="{C2E8C4EA-D0B8-42BC-B643-795E6E43C730}"/>
    <cellStyle name="หมายเหตุ 9 2" xfId="6434" xr:uid="{4EF4E5F9-D87A-4E24-909A-C1FDE6AB4175}"/>
    <cellStyle name="หมายเหตุ 9 2 2" xfId="2390" xr:uid="{632D4D14-D414-4F4B-9D0D-EC84F3555294}"/>
    <cellStyle name="หมายเหตุ 9 2 3" xfId="11928" xr:uid="{18B9A045-2822-44E3-89ED-3DA9D9FEA3A4}"/>
    <cellStyle name="หมายเหตุ 9 2 4" xfId="27532" xr:uid="{B29BCF64-FAB4-4AC7-8CC1-8676DA857FB5}"/>
    <cellStyle name="หมายเหตุ 9 2 5" xfId="32400" xr:uid="{B00C8FD0-B25E-40D7-B1B8-C24F98F87AC3}"/>
    <cellStyle name="หมายเหตุ 9 3" xfId="7849" xr:uid="{98B6B14A-868C-451F-BE1E-5E77FB10F13C}"/>
    <cellStyle name="หมายเหตุ 9 3 2" xfId="2724" xr:uid="{727192D0-85FF-4D1A-A2CA-AB182FBB62B3}"/>
    <cellStyle name="หมายเหตุ 9 3 3" xfId="20187" xr:uid="{8D17D6F7-45C5-4BC5-AD73-69B9011FF1B2}"/>
    <cellStyle name="หมายเหตุ 9 3 4" xfId="28947" xr:uid="{8CC01FA6-DF2B-4D35-B7B0-3EDEA4BC9762}"/>
    <cellStyle name="หมายเหตุ 9 3 5" xfId="36492" xr:uid="{32F54B9A-2064-4F2F-9195-6AE8E1FC3830}"/>
    <cellStyle name="หมายเหตุ 9 4" xfId="8669" xr:uid="{33F3AC88-2C3A-4A90-8017-5FB5121F2704}"/>
    <cellStyle name="หมายเหตุ 9 4 2" xfId="18227" xr:uid="{B950301E-2E8E-4471-9B95-A6CFC2824C08}"/>
    <cellStyle name="หมายเหตุ 9 4 3" xfId="23214" xr:uid="{DFDFD7CA-E6ED-4748-BCCB-26514E122EAF}"/>
    <cellStyle name="หมายเหตุ 9 4 4" xfId="29767" xr:uid="{9F06BC0D-DEBF-4F48-8BD9-BF3F1FA640C6}"/>
    <cellStyle name="หมายเหตุ 9 4 5" xfId="24235" xr:uid="{7E4324AC-5CEC-4021-B344-09266DF45F55}"/>
    <cellStyle name="หมายเหตุ 9 5" xfId="9520" xr:uid="{854936EF-9E3C-4369-9C43-0720CB2EC192}"/>
    <cellStyle name="หมายเหตุ 9 5 2" xfId="3518" xr:uid="{07103257-CF66-4A86-8D2E-0C368A5B073D}"/>
    <cellStyle name="หมายเหตุ 9 5 3" xfId="17146" xr:uid="{9C5195C5-DA33-43F9-A634-DB0905AAC548}"/>
    <cellStyle name="หมายเหตุ 9 5 4" xfId="30618" xr:uid="{CC3DAB20-57B0-4019-8C6B-427A5DBD8344}"/>
    <cellStyle name="หมายเหตุ 9 5 5" xfId="25604" xr:uid="{368DC703-0342-498B-80BD-FF4A01C91BFA}"/>
    <cellStyle name="หมายเหตุ 9 6" xfId="7111" xr:uid="{C43B2AC0-F5A2-430D-A05C-C4DA786CF9F5}"/>
    <cellStyle name="หมายเหตุ 9 6 2" xfId="16843" xr:uid="{17E55CE0-CDEC-4EAB-96C7-FD7C8A30FD09}"/>
    <cellStyle name="หมายเหตุ 9 6 3" xfId="21616" xr:uid="{66187180-AFE2-4730-8014-D65E919C97F1}"/>
    <cellStyle name="หมายเหตุ 9 6 4" xfId="28209" xr:uid="{5E0D66CE-7F99-452A-A310-23EC847DAB20}"/>
    <cellStyle name="หมายเหตุ 9 6 5" xfId="35115" xr:uid="{CDB385AC-E0C5-4808-9134-9E3C908DDFA6}"/>
    <cellStyle name="หมายเหตุ 9 7" xfId="10658" xr:uid="{7D014493-C445-4CA7-B3DB-0D568858AD62}"/>
    <cellStyle name="หมายเหตุ 9 7 2" xfId="13156" xr:uid="{1D8FE222-081F-433A-B9AF-36EC9862A14E}"/>
    <cellStyle name="หมายเหตุ 9 7 3" xfId="21453" xr:uid="{6E945BE6-461B-42F3-AAE4-763238E51C97}"/>
    <cellStyle name="หมายเหตุ 9 7 4" xfId="31756" xr:uid="{FE3FFDE2-781F-46FF-BB67-34BE24B78DA7}"/>
    <cellStyle name="หมายเหตุ 9 7 5" xfId="24639" xr:uid="{F11E2C94-2FEA-4D66-A339-1A19018C8889}"/>
    <cellStyle name="หมายเหตุ 9 8" xfId="14242" xr:uid="{5A19DB3A-7973-449E-95C0-3C6BB279EF45}"/>
    <cellStyle name="หมายเหตุ 9 9" xfId="19635" xr:uid="{CD06F65E-D659-4F1A-8DDA-8008A6CA1C8E}"/>
    <cellStyle name="หัวเรื่อง 1" xfId="2154" xr:uid="{00000000-0005-0000-0000-00006A080000}"/>
    <cellStyle name="หัวเรื่อง 1 2" xfId="2155" xr:uid="{00000000-0005-0000-0000-00006B080000}"/>
    <cellStyle name="หัวเรื่อง 2" xfId="2156" xr:uid="{00000000-0005-0000-0000-00006C080000}"/>
    <cellStyle name="หัวเรื่อง 2 2" xfId="2157" xr:uid="{00000000-0005-0000-0000-00006D080000}"/>
    <cellStyle name="หัวเรื่อง 3" xfId="2158" xr:uid="{00000000-0005-0000-0000-00006E080000}"/>
    <cellStyle name="หัวเรื่อง 3 2" xfId="2159" xr:uid="{00000000-0005-0000-0000-00006F080000}"/>
    <cellStyle name="หัวเรื่อง 4" xfId="2160" xr:uid="{00000000-0005-0000-0000-000070080000}"/>
    <cellStyle name="หัวเรื่อง 4 2" xfId="2161" xr:uid="{00000000-0005-0000-0000-000071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0"/>
  <sheetViews>
    <sheetView topLeftCell="A55" zoomScale="90" zoomScaleNormal="90" zoomScaleSheetLayoutView="90" workbookViewId="0">
      <selection activeCell="E71" sqref="E71"/>
    </sheetView>
  </sheetViews>
  <sheetFormatPr defaultColWidth="9.140625" defaultRowHeight="19.149999999999999" customHeight="1"/>
  <cols>
    <col min="1" max="1" width="1.42578125" style="40" customWidth="1"/>
    <col min="2" max="2" width="46.140625" style="40" customWidth="1"/>
    <col min="3" max="3" width="7.140625" style="40" customWidth="1"/>
    <col min="4" max="4" width="1.140625" style="40" customWidth="1"/>
    <col min="5" max="5" width="12.42578125" style="41" customWidth="1"/>
    <col min="6" max="6" width="1.140625" style="40" customWidth="1"/>
    <col min="7" max="7" width="12.42578125" style="41" bestFit="1" customWidth="1"/>
    <col min="8" max="8" width="1.140625" style="42" customWidth="1"/>
    <col min="9" max="9" width="12.42578125" style="41" bestFit="1" customWidth="1"/>
    <col min="10" max="10" width="1.140625" style="42" customWidth="1"/>
    <col min="11" max="11" width="12.42578125" style="41" bestFit="1" customWidth="1"/>
    <col min="12" max="12" width="9.140625" style="40"/>
    <col min="13" max="13" width="11.140625" style="40" bestFit="1" customWidth="1"/>
    <col min="14" max="14" width="9.85546875" style="40" bestFit="1" customWidth="1"/>
    <col min="15" max="15" width="9.5703125" style="40" bestFit="1" customWidth="1"/>
    <col min="16" max="16" width="9.140625" style="40"/>
    <col min="17" max="17" width="10.42578125" style="40" bestFit="1" customWidth="1"/>
    <col min="18" max="16384" width="9.140625" style="40"/>
  </cols>
  <sheetData>
    <row r="1" spans="1:17" ht="20.45" customHeight="1">
      <c r="A1" s="43" t="s">
        <v>284</v>
      </c>
      <c r="B1" s="43"/>
      <c r="C1" s="44"/>
      <c r="D1" s="44"/>
      <c r="F1" s="44"/>
    </row>
    <row r="2" spans="1:17" ht="20.45" customHeight="1">
      <c r="A2" s="43" t="s">
        <v>75</v>
      </c>
      <c r="B2" s="43"/>
      <c r="C2" s="44"/>
      <c r="D2" s="44"/>
      <c r="F2" s="44"/>
    </row>
    <row r="3" spans="1:17" ht="20.45" customHeight="1">
      <c r="A3" s="45" t="s">
        <v>205</v>
      </c>
      <c r="B3" s="46"/>
      <c r="C3" s="47"/>
      <c r="D3" s="47"/>
      <c r="E3" s="48"/>
      <c r="F3" s="47"/>
      <c r="G3" s="48"/>
      <c r="H3" s="49"/>
      <c r="I3" s="48"/>
      <c r="J3" s="49"/>
      <c r="K3" s="48"/>
    </row>
    <row r="4" spans="1:17" ht="12" customHeight="1">
      <c r="A4" s="50"/>
      <c r="B4" s="50"/>
      <c r="C4" s="51"/>
      <c r="D4" s="51"/>
      <c r="E4" s="52"/>
      <c r="F4" s="51"/>
      <c r="G4" s="52"/>
      <c r="H4" s="53"/>
      <c r="I4" s="52"/>
      <c r="J4" s="53"/>
      <c r="K4" s="52"/>
    </row>
    <row r="5" spans="1:17" ht="20.100000000000001" customHeight="1">
      <c r="A5" s="50"/>
      <c r="B5" s="50"/>
      <c r="C5" s="54"/>
      <c r="D5" s="54"/>
      <c r="E5" s="322" t="s">
        <v>107</v>
      </c>
      <c r="F5" s="322"/>
      <c r="G5" s="322"/>
      <c r="H5" s="54"/>
      <c r="I5" s="322" t="s">
        <v>108</v>
      </c>
      <c r="J5" s="322"/>
      <c r="K5" s="322"/>
    </row>
    <row r="6" spans="1:17" s="39" customFormat="1" ht="20.100000000000001" customHeight="1">
      <c r="C6" s="55"/>
      <c r="D6" s="55"/>
      <c r="E6" s="56" t="s">
        <v>206</v>
      </c>
      <c r="F6" s="55"/>
      <c r="G6" s="56" t="s">
        <v>149</v>
      </c>
      <c r="H6" s="57"/>
      <c r="I6" s="56" t="s">
        <v>206</v>
      </c>
      <c r="J6" s="57"/>
      <c r="K6" s="56" t="s">
        <v>149</v>
      </c>
    </row>
    <row r="7" spans="1:17" s="39" customFormat="1" ht="20.100000000000001" customHeight="1">
      <c r="C7" s="58" t="s">
        <v>0</v>
      </c>
      <c r="D7" s="59"/>
      <c r="E7" s="60" t="s">
        <v>50</v>
      </c>
      <c r="F7" s="59"/>
      <c r="G7" s="60" t="s">
        <v>50</v>
      </c>
      <c r="H7" s="61"/>
      <c r="I7" s="60" t="s">
        <v>50</v>
      </c>
      <c r="J7" s="61"/>
      <c r="K7" s="60" t="s">
        <v>50</v>
      </c>
    </row>
    <row r="8" spans="1:17" s="39" customFormat="1" ht="20.100000000000001" customHeight="1">
      <c r="A8" s="39" t="s">
        <v>7</v>
      </c>
      <c r="C8" s="62"/>
      <c r="D8" s="62"/>
      <c r="E8" s="192"/>
      <c r="F8" s="62"/>
      <c r="G8" s="41"/>
      <c r="H8" s="63"/>
      <c r="I8" s="192"/>
      <c r="J8" s="63"/>
      <c r="K8" s="41"/>
    </row>
    <row r="9" spans="1:17" ht="3.95" customHeight="1">
      <c r="B9" s="39"/>
      <c r="C9" s="254"/>
      <c r="D9" s="64"/>
      <c r="E9" s="192"/>
      <c r="F9" s="64"/>
      <c r="H9" s="63"/>
      <c r="I9" s="192"/>
      <c r="J9" s="63"/>
    </row>
    <row r="10" spans="1:17" ht="20.100000000000001" customHeight="1">
      <c r="A10" s="39" t="s">
        <v>1</v>
      </c>
      <c r="B10" s="39"/>
      <c r="C10" s="254"/>
      <c r="D10" s="64"/>
      <c r="E10" s="192"/>
      <c r="F10" s="64"/>
      <c r="H10" s="63"/>
      <c r="I10" s="192"/>
      <c r="J10" s="63"/>
    </row>
    <row r="11" spans="1:17" ht="3.95" customHeight="1">
      <c r="A11" s="39"/>
      <c r="B11" s="39"/>
      <c r="C11" s="254"/>
      <c r="D11" s="64"/>
      <c r="E11" s="192"/>
      <c r="F11" s="64"/>
      <c r="H11" s="63"/>
      <c r="I11" s="192"/>
      <c r="J11" s="63"/>
    </row>
    <row r="12" spans="1:17" ht="20.100000000000001" customHeight="1">
      <c r="A12" s="65" t="s">
        <v>61</v>
      </c>
      <c r="B12" s="65"/>
      <c r="C12" s="66">
        <v>10</v>
      </c>
      <c r="D12" s="64"/>
      <c r="E12" s="228">
        <v>151745906</v>
      </c>
      <c r="F12" s="241"/>
      <c r="G12" s="229">
        <v>261006306</v>
      </c>
      <c r="H12" s="241"/>
      <c r="I12" s="228">
        <v>106027230</v>
      </c>
      <c r="J12" s="230"/>
      <c r="K12" s="229">
        <v>208557465</v>
      </c>
      <c r="P12" s="68"/>
      <c r="Q12" s="68"/>
    </row>
    <row r="13" spans="1:17" ht="20.100000000000001" customHeight="1">
      <c r="A13" s="65" t="s">
        <v>232</v>
      </c>
      <c r="B13" s="65"/>
      <c r="C13" s="66"/>
      <c r="D13" s="64"/>
      <c r="E13" s="228">
        <v>758004</v>
      </c>
      <c r="F13" s="241"/>
      <c r="G13" s="229">
        <v>0</v>
      </c>
      <c r="H13" s="241"/>
      <c r="I13" s="228">
        <v>758004</v>
      </c>
      <c r="J13" s="230"/>
      <c r="K13" s="229">
        <v>0</v>
      </c>
      <c r="P13" s="68"/>
      <c r="Q13" s="68"/>
    </row>
    <row r="14" spans="1:17" ht="20.100000000000001" customHeight="1">
      <c r="A14" s="65" t="s">
        <v>81</v>
      </c>
      <c r="B14" s="65"/>
      <c r="C14" s="66">
        <v>11</v>
      </c>
      <c r="D14" s="64"/>
      <c r="E14" s="228">
        <v>1314055625</v>
      </c>
      <c r="F14" s="241"/>
      <c r="G14" s="229">
        <v>1121990431</v>
      </c>
      <c r="H14" s="241"/>
      <c r="I14" s="228">
        <v>1291497589</v>
      </c>
      <c r="J14" s="230"/>
      <c r="K14" s="229">
        <v>1028687516</v>
      </c>
      <c r="P14" s="68"/>
      <c r="Q14" s="68"/>
    </row>
    <row r="15" spans="1:17" ht="20.100000000000001" customHeight="1">
      <c r="A15" s="65" t="s">
        <v>156</v>
      </c>
      <c r="B15" s="65"/>
      <c r="C15" s="66">
        <v>31</v>
      </c>
      <c r="D15" s="64"/>
      <c r="E15" s="228">
        <v>1060083731</v>
      </c>
      <c r="F15" s="241"/>
      <c r="G15" s="229">
        <v>1116482834</v>
      </c>
      <c r="H15" s="241"/>
      <c r="I15" s="228">
        <v>680248759</v>
      </c>
      <c r="J15" s="230"/>
      <c r="K15" s="229">
        <v>818353789</v>
      </c>
      <c r="P15" s="68"/>
      <c r="Q15" s="68"/>
    </row>
    <row r="16" spans="1:17" ht="20.100000000000001" customHeight="1">
      <c r="A16" s="40" t="s">
        <v>88</v>
      </c>
      <c r="C16" s="66"/>
      <c r="D16" s="64"/>
      <c r="E16" s="228"/>
      <c r="F16" s="241"/>
      <c r="G16" s="229"/>
      <c r="H16" s="241"/>
      <c r="I16" s="228"/>
      <c r="J16" s="230"/>
      <c r="K16" s="229"/>
      <c r="P16" s="68"/>
      <c r="Q16" s="68"/>
    </row>
    <row r="17" spans="1:17" ht="20.100000000000001" customHeight="1">
      <c r="B17" s="40" t="s">
        <v>89</v>
      </c>
      <c r="C17" s="66">
        <v>13</v>
      </c>
      <c r="D17" s="64"/>
      <c r="E17" s="228">
        <v>8725058</v>
      </c>
      <c r="F17" s="241"/>
      <c r="G17" s="229">
        <v>7923447</v>
      </c>
      <c r="H17" s="241"/>
      <c r="I17" s="228">
        <v>8725058</v>
      </c>
      <c r="J17" s="230"/>
      <c r="K17" s="229">
        <v>7923447</v>
      </c>
      <c r="P17" s="68"/>
      <c r="Q17" s="68"/>
    </row>
    <row r="18" spans="1:17" ht="20.100000000000001" customHeight="1">
      <c r="A18" s="40" t="s">
        <v>185</v>
      </c>
      <c r="C18" s="66">
        <v>37</v>
      </c>
      <c r="D18" s="64"/>
      <c r="E18" s="228">
        <v>0</v>
      </c>
      <c r="F18" s="241"/>
      <c r="G18" s="229">
        <v>0</v>
      </c>
      <c r="H18" s="241"/>
      <c r="I18" s="228">
        <v>144700000</v>
      </c>
      <c r="J18" s="230"/>
      <c r="K18" s="229">
        <v>74050000</v>
      </c>
      <c r="P18" s="68"/>
      <c r="Q18" s="68"/>
    </row>
    <row r="19" spans="1:17" ht="20.100000000000001" customHeight="1">
      <c r="A19" s="40" t="s">
        <v>186</v>
      </c>
      <c r="C19" s="66">
        <v>15</v>
      </c>
      <c r="D19" s="64"/>
      <c r="E19" s="228">
        <v>15000000</v>
      </c>
      <c r="F19" s="241"/>
      <c r="G19" s="229">
        <v>15000000</v>
      </c>
      <c r="H19" s="241"/>
      <c r="I19" s="228">
        <v>15000000</v>
      </c>
      <c r="J19" s="230"/>
      <c r="K19" s="229">
        <v>15000000</v>
      </c>
      <c r="P19" s="68"/>
      <c r="Q19" s="68"/>
    </row>
    <row r="20" spans="1:17" s="69" customFormat="1" ht="20.100000000000001" customHeight="1">
      <c r="A20" s="65" t="s">
        <v>233</v>
      </c>
      <c r="B20" s="65"/>
      <c r="C20" s="66"/>
      <c r="D20" s="64"/>
      <c r="E20" s="228"/>
      <c r="F20" s="241"/>
      <c r="G20" s="229"/>
      <c r="H20" s="241"/>
      <c r="I20" s="228"/>
      <c r="J20" s="230"/>
      <c r="K20" s="229"/>
      <c r="P20" s="68"/>
      <c r="Q20" s="68"/>
    </row>
    <row r="21" spans="1:17" s="69" customFormat="1" ht="20.100000000000001" customHeight="1">
      <c r="A21" s="65"/>
      <c r="B21" s="65" t="s">
        <v>208</v>
      </c>
      <c r="C21" s="66">
        <v>12</v>
      </c>
      <c r="D21" s="64"/>
      <c r="E21" s="228">
        <v>227526</v>
      </c>
      <c r="F21" s="241"/>
      <c r="G21" s="229">
        <v>0</v>
      </c>
      <c r="H21" s="241"/>
      <c r="I21" s="228">
        <v>227526</v>
      </c>
      <c r="J21" s="230"/>
      <c r="K21" s="229">
        <v>0</v>
      </c>
      <c r="P21" s="68"/>
      <c r="Q21" s="68"/>
    </row>
    <row r="22" spans="1:17" ht="20.100000000000001" customHeight="1">
      <c r="A22" s="40" t="s">
        <v>90</v>
      </c>
      <c r="C22" s="66">
        <v>14</v>
      </c>
      <c r="D22" s="64"/>
      <c r="E22" s="228">
        <v>161038182</v>
      </c>
      <c r="F22" s="241"/>
      <c r="G22" s="229">
        <v>318990277</v>
      </c>
      <c r="H22" s="241"/>
      <c r="I22" s="228">
        <v>154867668</v>
      </c>
      <c r="J22" s="230"/>
      <c r="K22" s="229">
        <v>259183558</v>
      </c>
      <c r="P22" s="68"/>
      <c r="Q22" s="68"/>
    </row>
    <row r="23" spans="1:17" ht="20.100000000000001" customHeight="1">
      <c r="A23" s="65" t="s">
        <v>148</v>
      </c>
      <c r="B23" s="65"/>
      <c r="D23" s="64"/>
      <c r="E23" s="228">
        <v>80546969</v>
      </c>
      <c r="F23" s="241"/>
      <c r="G23" s="229">
        <v>141397565</v>
      </c>
      <c r="H23" s="241"/>
      <c r="I23" s="228">
        <v>80480528</v>
      </c>
      <c r="J23" s="230"/>
      <c r="K23" s="229">
        <v>72223321</v>
      </c>
      <c r="N23" s="69"/>
      <c r="O23" s="69"/>
      <c r="P23" s="68"/>
      <c r="Q23" s="68"/>
    </row>
    <row r="24" spans="1:17" s="69" customFormat="1" ht="20.100000000000001" customHeight="1">
      <c r="A24" s="65" t="s">
        <v>91</v>
      </c>
      <c r="B24" s="65"/>
      <c r="C24" s="66"/>
      <c r="D24" s="64"/>
      <c r="E24" s="228">
        <v>230821818</v>
      </c>
      <c r="F24" s="241"/>
      <c r="G24" s="229">
        <v>81439467</v>
      </c>
      <c r="H24" s="241"/>
      <c r="I24" s="228">
        <v>188780901</v>
      </c>
      <c r="J24" s="230"/>
      <c r="K24" s="229">
        <v>48671095</v>
      </c>
      <c r="P24" s="68"/>
      <c r="Q24" s="68"/>
    </row>
    <row r="25" spans="1:17" s="69" customFormat="1" ht="20.100000000000001" customHeight="1">
      <c r="A25" s="65" t="s">
        <v>8</v>
      </c>
      <c r="B25" s="65"/>
      <c r="C25" s="66">
        <v>16</v>
      </c>
      <c r="D25" s="64"/>
      <c r="E25" s="231">
        <v>235385044</v>
      </c>
      <c r="F25" s="241"/>
      <c r="G25" s="232">
        <v>93252649</v>
      </c>
      <c r="H25" s="241"/>
      <c r="I25" s="231">
        <v>221248530</v>
      </c>
      <c r="J25" s="230"/>
      <c r="K25" s="232">
        <v>70362577</v>
      </c>
      <c r="P25" s="68"/>
      <c r="Q25" s="68"/>
    </row>
    <row r="26" spans="1:17" s="69" customFormat="1" ht="3.95" customHeight="1">
      <c r="A26" s="71"/>
      <c r="B26" s="71"/>
      <c r="C26" s="64"/>
      <c r="D26" s="64"/>
      <c r="E26" s="233"/>
      <c r="F26" s="241"/>
      <c r="G26" s="234"/>
      <c r="H26" s="241"/>
      <c r="I26" s="233"/>
      <c r="J26" s="234"/>
      <c r="K26" s="234"/>
      <c r="P26" s="68"/>
      <c r="Q26" s="68"/>
    </row>
    <row r="27" spans="1:17" s="69" customFormat="1" ht="20.100000000000001" customHeight="1">
      <c r="A27" s="43" t="s">
        <v>52</v>
      </c>
      <c r="B27" s="40"/>
      <c r="C27" s="254"/>
      <c r="D27" s="64"/>
      <c r="E27" s="235">
        <f>SUM(E12:E26)</f>
        <v>3258387863</v>
      </c>
      <c r="F27" s="241"/>
      <c r="G27" s="236">
        <f>SUM(G12:G26)</f>
        <v>3157482976</v>
      </c>
      <c r="H27" s="241"/>
      <c r="I27" s="235">
        <f>SUM(I12:I26)</f>
        <v>2892561793</v>
      </c>
      <c r="J27" s="234"/>
      <c r="K27" s="236">
        <f>SUM(K12:K26)</f>
        <v>2603012768</v>
      </c>
      <c r="P27" s="68"/>
      <c r="Q27" s="68"/>
    </row>
    <row r="28" spans="1:17" s="69" customFormat="1" ht="6" customHeight="1">
      <c r="A28" s="65"/>
      <c r="B28" s="65"/>
      <c r="C28" s="254"/>
      <c r="D28" s="64"/>
      <c r="E28" s="233"/>
      <c r="F28" s="241"/>
      <c r="G28" s="234"/>
      <c r="H28" s="241"/>
      <c r="I28" s="233"/>
      <c r="J28" s="234"/>
      <c r="K28" s="234"/>
      <c r="P28" s="68"/>
      <c r="Q28" s="73"/>
    </row>
    <row r="29" spans="1:17" s="69" customFormat="1" ht="20.100000000000001" customHeight="1">
      <c r="A29" s="43" t="s">
        <v>9</v>
      </c>
      <c r="B29" s="43"/>
      <c r="C29" s="254"/>
      <c r="D29" s="64"/>
      <c r="E29" s="237"/>
      <c r="F29" s="241"/>
      <c r="G29" s="238"/>
      <c r="H29" s="241"/>
      <c r="I29" s="237"/>
      <c r="J29" s="234"/>
      <c r="K29" s="238"/>
      <c r="P29" s="68"/>
      <c r="Q29" s="68"/>
    </row>
    <row r="30" spans="1:17" s="69" customFormat="1" ht="3.95" customHeight="1">
      <c r="A30" s="43"/>
      <c r="B30" s="43"/>
      <c r="C30" s="254"/>
      <c r="D30" s="64"/>
      <c r="E30" s="237"/>
      <c r="F30" s="241"/>
      <c r="G30" s="238"/>
      <c r="H30" s="241"/>
      <c r="I30" s="237"/>
      <c r="J30" s="234"/>
      <c r="K30" s="238"/>
      <c r="P30" s="68"/>
    </row>
    <row r="31" spans="1:17" s="69" customFormat="1" ht="20.100000000000001" customHeight="1">
      <c r="A31" s="65" t="s">
        <v>58</v>
      </c>
      <c r="B31" s="65"/>
      <c r="C31" s="66">
        <v>17</v>
      </c>
      <c r="D31" s="64"/>
      <c r="E31" s="228">
        <v>713461607</v>
      </c>
      <c r="F31" s="241"/>
      <c r="G31" s="229">
        <v>535843524</v>
      </c>
      <c r="H31" s="241"/>
      <c r="I31" s="228">
        <v>636850607</v>
      </c>
      <c r="J31" s="229"/>
      <c r="K31" s="229">
        <v>446579540</v>
      </c>
      <c r="P31" s="68"/>
      <c r="Q31" s="73"/>
    </row>
    <row r="32" spans="1:17" s="69" customFormat="1" ht="20.100000000000001" customHeight="1">
      <c r="A32" s="65" t="s">
        <v>210</v>
      </c>
      <c r="B32" s="65"/>
      <c r="C32" s="66"/>
      <c r="D32" s="64"/>
      <c r="E32" s="228">
        <v>4185766</v>
      </c>
      <c r="F32" s="241"/>
      <c r="G32" s="229">
        <v>0</v>
      </c>
      <c r="H32" s="241"/>
      <c r="I32" s="228">
        <v>4185766</v>
      </c>
      <c r="J32" s="229"/>
      <c r="K32" s="229">
        <v>0</v>
      </c>
      <c r="P32" s="68"/>
      <c r="Q32" s="73"/>
    </row>
    <row r="33" spans="1:17" s="69" customFormat="1" ht="20.100000000000001" customHeight="1">
      <c r="A33" s="65" t="s">
        <v>67</v>
      </c>
      <c r="B33" s="65"/>
      <c r="C33" s="66">
        <v>13</v>
      </c>
      <c r="D33" s="64"/>
      <c r="E33" s="228">
        <v>69478514</v>
      </c>
      <c r="F33" s="241"/>
      <c r="G33" s="229">
        <v>78203573</v>
      </c>
      <c r="H33" s="241"/>
      <c r="I33" s="228">
        <v>69478514</v>
      </c>
      <c r="J33" s="229"/>
      <c r="K33" s="229">
        <v>78203573</v>
      </c>
      <c r="P33" s="68"/>
      <c r="Q33" s="68"/>
    </row>
    <row r="34" spans="1:17" s="69" customFormat="1" ht="20.100000000000001" customHeight="1">
      <c r="A34" s="65" t="s">
        <v>122</v>
      </c>
      <c r="B34" s="65"/>
      <c r="C34" s="66">
        <v>18</v>
      </c>
      <c r="D34" s="64"/>
      <c r="E34" s="228">
        <v>0</v>
      </c>
      <c r="F34" s="241"/>
      <c r="G34" s="229">
        <v>0</v>
      </c>
      <c r="H34" s="241"/>
      <c r="I34" s="228">
        <v>188949700</v>
      </c>
      <c r="J34" s="229"/>
      <c r="K34" s="229">
        <v>183950000</v>
      </c>
      <c r="P34" s="68"/>
      <c r="Q34" s="68"/>
    </row>
    <row r="35" spans="1:17" s="69" customFormat="1" ht="20.100000000000001" customHeight="1">
      <c r="A35" s="65" t="s">
        <v>134</v>
      </c>
      <c r="B35" s="65"/>
      <c r="C35" s="66">
        <v>19</v>
      </c>
      <c r="D35" s="64"/>
      <c r="E35" s="228">
        <v>471841897</v>
      </c>
      <c r="F35" s="241"/>
      <c r="G35" s="229">
        <v>447951272</v>
      </c>
      <c r="H35" s="241"/>
      <c r="I35" s="228">
        <v>343620004</v>
      </c>
      <c r="J35" s="229"/>
      <c r="K35" s="229">
        <v>343620004</v>
      </c>
      <c r="P35" s="68"/>
      <c r="Q35" s="68"/>
    </row>
    <row r="36" spans="1:17" s="69" customFormat="1" ht="20.100000000000001" customHeight="1">
      <c r="A36" s="65" t="s">
        <v>211</v>
      </c>
      <c r="B36" s="65"/>
      <c r="C36" s="66">
        <v>19</v>
      </c>
      <c r="D36" s="64"/>
      <c r="E36" s="228">
        <v>318925405</v>
      </c>
      <c r="F36" s="241"/>
      <c r="G36" s="229">
        <v>0</v>
      </c>
      <c r="H36" s="241"/>
      <c r="I36" s="228">
        <v>327948379</v>
      </c>
      <c r="J36" s="229"/>
      <c r="K36" s="229">
        <v>0</v>
      </c>
      <c r="P36" s="68"/>
      <c r="Q36" s="68"/>
    </row>
    <row r="37" spans="1:17" s="69" customFormat="1" ht="20.100000000000001" customHeight="1">
      <c r="A37" s="65" t="s">
        <v>209</v>
      </c>
      <c r="B37" s="65"/>
      <c r="C37" s="66">
        <v>12</v>
      </c>
      <c r="D37" s="64"/>
      <c r="E37" s="228">
        <v>472718</v>
      </c>
      <c r="F37" s="241"/>
      <c r="G37" s="229">
        <v>0</v>
      </c>
      <c r="H37" s="241"/>
      <c r="I37" s="228">
        <v>472718</v>
      </c>
      <c r="J37" s="229"/>
      <c r="K37" s="229">
        <v>0</v>
      </c>
      <c r="P37" s="68"/>
      <c r="Q37" s="68"/>
    </row>
    <row r="38" spans="1:17" s="69" customFormat="1" ht="20.100000000000001" customHeight="1">
      <c r="A38" s="65" t="s">
        <v>156</v>
      </c>
      <c r="B38" s="65"/>
      <c r="C38" s="66">
        <v>31</v>
      </c>
      <c r="D38" s="64"/>
      <c r="E38" s="228">
        <v>1713912820</v>
      </c>
      <c r="F38" s="241"/>
      <c r="G38" s="229">
        <v>0</v>
      </c>
      <c r="H38" s="241"/>
      <c r="I38" s="228">
        <v>1713912820</v>
      </c>
      <c r="J38" s="229"/>
      <c r="K38" s="229">
        <v>0</v>
      </c>
      <c r="P38" s="68"/>
      <c r="Q38" s="68"/>
    </row>
    <row r="39" spans="1:17" s="69" customFormat="1" ht="20.100000000000001" customHeight="1">
      <c r="A39" s="65" t="s">
        <v>197</v>
      </c>
      <c r="B39" s="74"/>
      <c r="C39" s="66">
        <v>20</v>
      </c>
      <c r="D39" s="64"/>
      <c r="E39" s="228">
        <v>1796221170</v>
      </c>
      <c r="F39" s="241"/>
      <c r="G39" s="229">
        <v>226156484</v>
      </c>
      <c r="H39" s="241"/>
      <c r="I39" s="228">
        <v>1794478127</v>
      </c>
      <c r="J39" s="229"/>
      <c r="K39" s="229">
        <v>224490546</v>
      </c>
      <c r="P39" s="68"/>
      <c r="Q39" s="68"/>
    </row>
    <row r="40" spans="1:17" s="69" customFormat="1" ht="20.100000000000001" customHeight="1">
      <c r="A40" s="65" t="s">
        <v>212</v>
      </c>
      <c r="B40" s="74"/>
      <c r="C40" s="66">
        <v>21</v>
      </c>
      <c r="D40" s="64"/>
      <c r="E40" s="228">
        <v>659119350</v>
      </c>
      <c r="F40" s="241"/>
      <c r="G40" s="229">
        <v>0</v>
      </c>
      <c r="H40" s="241"/>
      <c r="I40" s="228">
        <v>654226220</v>
      </c>
      <c r="J40" s="229"/>
      <c r="K40" s="229">
        <v>0</v>
      </c>
      <c r="P40" s="68"/>
      <c r="Q40" s="68"/>
    </row>
    <row r="41" spans="1:17" s="69" customFormat="1" ht="20.100000000000001" customHeight="1">
      <c r="A41" s="40" t="s">
        <v>82</v>
      </c>
      <c r="B41" s="40"/>
      <c r="C41" s="66">
        <v>22</v>
      </c>
      <c r="D41" s="64"/>
      <c r="E41" s="228">
        <v>156375419</v>
      </c>
      <c r="F41" s="241"/>
      <c r="G41" s="229">
        <v>189350928</v>
      </c>
      <c r="H41" s="241"/>
      <c r="I41" s="228">
        <v>114364257</v>
      </c>
      <c r="J41" s="229"/>
      <c r="K41" s="229">
        <v>125191259</v>
      </c>
      <c r="P41" s="68"/>
      <c r="Q41" s="68"/>
    </row>
    <row r="42" spans="1:17" s="69" customFormat="1" ht="20.100000000000001" customHeight="1">
      <c r="A42" s="65" t="s">
        <v>171</v>
      </c>
      <c r="B42" s="65"/>
      <c r="C42" s="66">
        <v>23</v>
      </c>
      <c r="D42" s="64"/>
      <c r="E42" s="228">
        <v>87805007</v>
      </c>
      <c r="F42" s="241"/>
      <c r="G42" s="229">
        <v>87805007</v>
      </c>
      <c r="H42" s="241"/>
      <c r="I42" s="228">
        <v>0</v>
      </c>
      <c r="J42" s="229"/>
      <c r="K42" s="229">
        <v>0</v>
      </c>
      <c r="P42" s="68"/>
      <c r="Q42" s="68"/>
    </row>
    <row r="43" spans="1:17" s="69" customFormat="1" ht="20.100000000000001" customHeight="1">
      <c r="A43" s="40" t="s">
        <v>187</v>
      </c>
      <c r="B43" s="40"/>
      <c r="C43" s="66">
        <v>26</v>
      </c>
      <c r="D43" s="64"/>
      <c r="E43" s="228">
        <v>49140322</v>
      </c>
      <c r="F43" s="241"/>
      <c r="G43" s="229">
        <v>1990764</v>
      </c>
      <c r="H43" s="241"/>
      <c r="I43" s="228">
        <v>48536350</v>
      </c>
      <c r="J43" s="229"/>
      <c r="K43" s="229">
        <v>452023</v>
      </c>
      <c r="P43" s="68"/>
      <c r="Q43" s="68"/>
    </row>
    <row r="44" spans="1:17" s="69" customFormat="1" ht="20.100000000000001" customHeight="1">
      <c r="A44" s="40" t="s">
        <v>72</v>
      </c>
      <c r="B44" s="40"/>
      <c r="C44" s="66"/>
      <c r="D44" s="254"/>
      <c r="E44" s="231">
        <v>69251913</v>
      </c>
      <c r="F44" s="242"/>
      <c r="G44" s="232">
        <v>40133060</v>
      </c>
      <c r="H44" s="242"/>
      <c r="I44" s="231">
        <v>61643057</v>
      </c>
      <c r="J44" s="229"/>
      <c r="K44" s="232">
        <v>36745485</v>
      </c>
      <c r="P44" s="68"/>
      <c r="Q44" s="68"/>
    </row>
    <row r="45" spans="1:17" s="69" customFormat="1" ht="3.95" customHeight="1">
      <c r="C45" s="64"/>
      <c r="D45" s="64"/>
      <c r="E45" s="233"/>
      <c r="F45" s="241"/>
      <c r="G45" s="234"/>
      <c r="H45" s="241"/>
      <c r="I45" s="233"/>
      <c r="J45" s="234"/>
      <c r="K45" s="234"/>
      <c r="P45" s="68"/>
      <c r="Q45" s="68"/>
    </row>
    <row r="46" spans="1:17" s="69" customFormat="1" ht="20.100000000000001" customHeight="1">
      <c r="A46" s="39" t="s">
        <v>53</v>
      </c>
      <c r="B46" s="40"/>
      <c r="C46" s="254"/>
      <c r="D46" s="254"/>
      <c r="E46" s="235">
        <f>SUM(E31:E44)</f>
        <v>6110191908</v>
      </c>
      <c r="F46" s="242"/>
      <c r="G46" s="236">
        <f>SUM(G31:G44)</f>
        <v>1607434612</v>
      </c>
      <c r="H46" s="242"/>
      <c r="I46" s="235">
        <f>SUM(I31:I44)</f>
        <v>5958666519</v>
      </c>
      <c r="J46" s="234"/>
      <c r="K46" s="236">
        <f>SUM(K31:K44)</f>
        <v>1439232430</v>
      </c>
      <c r="P46" s="68"/>
      <c r="Q46" s="68"/>
    </row>
    <row r="47" spans="1:17" s="69" customFormat="1" ht="3.95" customHeight="1">
      <c r="A47" s="40"/>
      <c r="B47" s="40"/>
      <c r="C47" s="254"/>
      <c r="D47" s="254"/>
      <c r="E47" s="233"/>
      <c r="F47" s="242"/>
      <c r="G47" s="234"/>
      <c r="H47" s="242"/>
      <c r="I47" s="233"/>
      <c r="J47" s="234"/>
      <c r="K47" s="234"/>
      <c r="P47" s="68"/>
      <c r="Q47" s="68"/>
    </row>
    <row r="48" spans="1:17" s="69" customFormat="1" ht="20.100000000000001" customHeight="1" thickBot="1">
      <c r="A48" s="39" t="s">
        <v>2</v>
      </c>
      <c r="B48" s="39"/>
      <c r="C48" s="254"/>
      <c r="D48" s="254"/>
      <c r="E48" s="239">
        <f>SUM(E27+E46)</f>
        <v>9368579771</v>
      </c>
      <c r="F48" s="242"/>
      <c r="G48" s="240">
        <f>SUM(G27+G46)</f>
        <v>4764917588</v>
      </c>
      <c r="H48" s="242"/>
      <c r="I48" s="239">
        <f>SUM(I27+I46)</f>
        <v>8851228312</v>
      </c>
      <c r="J48" s="234"/>
      <c r="K48" s="240">
        <f>SUM(K27+K46)</f>
        <v>4042245198</v>
      </c>
      <c r="P48" s="68"/>
      <c r="Q48" s="68"/>
    </row>
    <row r="49" spans="1:17" s="69" customFormat="1" ht="13.5" customHeight="1" thickTop="1">
      <c r="A49" s="39"/>
      <c r="B49" s="39"/>
      <c r="C49" s="254"/>
      <c r="D49" s="254"/>
      <c r="E49" s="234"/>
      <c r="F49" s="242"/>
      <c r="G49" s="234"/>
      <c r="H49" s="242"/>
      <c r="I49" s="234"/>
      <c r="J49" s="234"/>
      <c r="K49" s="234"/>
      <c r="P49" s="68"/>
      <c r="Q49" s="68"/>
    </row>
    <row r="50" spans="1:17" s="69" customFormat="1" ht="20.100000000000001" customHeight="1">
      <c r="A50" s="320" t="s">
        <v>99</v>
      </c>
      <c r="B50" s="320"/>
      <c r="C50" s="320"/>
      <c r="D50" s="320"/>
      <c r="E50" s="320"/>
      <c r="F50" s="320"/>
      <c r="G50" s="320"/>
      <c r="H50" s="320"/>
      <c r="I50" s="320"/>
      <c r="J50" s="320"/>
      <c r="K50" s="320"/>
      <c r="P50" s="68"/>
      <c r="Q50" s="68"/>
    </row>
    <row r="51" spans="1:17" s="69" customFormat="1" ht="3" customHeight="1">
      <c r="A51" s="254"/>
      <c r="B51" s="254"/>
      <c r="C51" s="254"/>
      <c r="D51" s="254"/>
      <c r="E51" s="254"/>
      <c r="F51" s="254"/>
      <c r="G51" s="254"/>
      <c r="H51" s="254"/>
      <c r="I51" s="254"/>
      <c r="J51" s="254"/>
      <c r="K51" s="254"/>
      <c r="P51" s="68"/>
      <c r="Q51" s="68"/>
    </row>
    <row r="52" spans="1:17" s="69" customFormat="1" ht="21.95" customHeight="1">
      <c r="A52" s="321" t="s">
        <v>292</v>
      </c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P52" s="68"/>
      <c r="Q52" s="68"/>
    </row>
    <row r="53" spans="1:17" ht="20.45" customHeight="1">
      <c r="A53" s="39" t="s">
        <v>97</v>
      </c>
      <c r="B53" s="77"/>
      <c r="C53" s="44"/>
      <c r="D53" s="44"/>
      <c r="E53" s="78"/>
      <c r="F53" s="44"/>
      <c r="G53" s="78"/>
      <c r="I53" s="78"/>
      <c r="K53" s="78"/>
      <c r="P53" s="68"/>
      <c r="Q53" s="68"/>
    </row>
    <row r="54" spans="1:17" ht="20.45" customHeight="1">
      <c r="A54" s="43" t="s">
        <v>152</v>
      </c>
      <c r="B54" s="43"/>
      <c r="C54" s="44"/>
      <c r="D54" s="44"/>
      <c r="F54" s="44"/>
      <c r="P54" s="68"/>
      <c r="Q54" s="68"/>
    </row>
    <row r="55" spans="1:17" ht="20.45" customHeight="1">
      <c r="A55" s="46" t="str">
        <f>A3</f>
        <v>ณ วันที่ 31 ธันวาคม พ.ศ. 2563</v>
      </c>
      <c r="B55" s="46"/>
      <c r="C55" s="47"/>
      <c r="D55" s="47"/>
      <c r="E55" s="48"/>
      <c r="F55" s="47"/>
      <c r="G55" s="48"/>
      <c r="H55" s="49"/>
      <c r="I55" s="48"/>
      <c r="J55" s="49"/>
      <c r="K55" s="48"/>
      <c r="P55" s="68"/>
      <c r="Q55" s="68"/>
    </row>
    <row r="56" spans="1:17" ht="20.45" customHeight="1">
      <c r="A56" s="50"/>
      <c r="B56" s="50"/>
      <c r="C56" s="51"/>
      <c r="D56" s="51"/>
      <c r="E56" s="52"/>
      <c r="F56" s="51"/>
      <c r="G56" s="52"/>
      <c r="H56" s="53"/>
      <c r="I56" s="52"/>
      <c r="J56" s="53"/>
      <c r="K56" s="52"/>
      <c r="P56" s="68"/>
      <c r="Q56" s="68"/>
    </row>
    <row r="57" spans="1:17" ht="20.45" customHeight="1">
      <c r="A57" s="50"/>
      <c r="B57" s="50"/>
      <c r="C57" s="54"/>
      <c r="D57" s="54"/>
      <c r="E57" s="322" t="s">
        <v>107</v>
      </c>
      <c r="F57" s="322"/>
      <c r="G57" s="322"/>
      <c r="H57" s="54"/>
      <c r="I57" s="322" t="s">
        <v>108</v>
      </c>
      <c r="J57" s="322"/>
      <c r="K57" s="322"/>
      <c r="P57" s="68"/>
      <c r="Q57" s="68"/>
    </row>
    <row r="58" spans="1:17" s="39" customFormat="1" ht="20.45" customHeight="1">
      <c r="C58" s="55"/>
      <c r="D58" s="55"/>
      <c r="E58" s="56" t="s">
        <v>206</v>
      </c>
      <c r="F58" s="55"/>
      <c r="G58" s="56" t="s">
        <v>149</v>
      </c>
      <c r="H58" s="57"/>
      <c r="I58" s="56" t="s">
        <v>206</v>
      </c>
      <c r="J58" s="57"/>
      <c r="K58" s="56" t="s">
        <v>149</v>
      </c>
      <c r="P58" s="68"/>
      <c r="Q58" s="68"/>
    </row>
    <row r="59" spans="1:17" s="39" customFormat="1" ht="20.45" customHeight="1">
      <c r="C59" s="58" t="s">
        <v>0</v>
      </c>
      <c r="D59" s="59"/>
      <c r="E59" s="60" t="s">
        <v>50</v>
      </c>
      <c r="F59" s="59"/>
      <c r="G59" s="60" t="s">
        <v>50</v>
      </c>
      <c r="H59" s="61"/>
      <c r="I59" s="60" t="s">
        <v>50</v>
      </c>
      <c r="J59" s="61"/>
      <c r="K59" s="60" t="s">
        <v>50</v>
      </c>
      <c r="P59" s="68"/>
      <c r="Q59" s="68"/>
    </row>
    <row r="60" spans="1:17" s="39" customFormat="1" ht="8.1" customHeight="1">
      <c r="C60" s="79"/>
      <c r="D60" s="59"/>
      <c r="E60" s="198"/>
      <c r="F60" s="59"/>
      <c r="G60" s="80"/>
      <c r="H60" s="61"/>
      <c r="I60" s="198"/>
      <c r="J60" s="61"/>
      <c r="K60" s="80"/>
      <c r="P60" s="68"/>
      <c r="Q60" s="68"/>
    </row>
    <row r="61" spans="1:17" ht="20.45" customHeight="1">
      <c r="A61" s="43" t="s">
        <v>85</v>
      </c>
      <c r="B61" s="39"/>
      <c r="C61" s="62"/>
      <c r="D61" s="62"/>
      <c r="E61" s="192"/>
      <c r="F61" s="62"/>
      <c r="H61" s="63"/>
      <c r="I61" s="192"/>
      <c r="J61" s="63"/>
      <c r="P61" s="68"/>
      <c r="Q61" s="68"/>
    </row>
    <row r="62" spans="1:17" ht="8.1" customHeight="1">
      <c r="B62" s="43"/>
      <c r="C62" s="254"/>
      <c r="D62" s="254"/>
      <c r="E62" s="192"/>
      <c r="F62" s="254"/>
      <c r="H62" s="63"/>
      <c r="I62" s="192"/>
      <c r="J62" s="63"/>
      <c r="P62" s="68"/>
      <c r="Q62" s="68"/>
    </row>
    <row r="63" spans="1:17" ht="20.45" customHeight="1">
      <c r="A63" s="39" t="s">
        <v>3</v>
      </c>
      <c r="B63" s="39"/>
      <c r="C63" s="81"/>
      <c r="D63" s="81"/>
      <c r="E63" s="192"/>
      <c r="F63" s="81"/>
      <c r="H63" s="63"/>
      <c r="I63" s="192"/>
      <c r="J63" s="63"/>
      <c r="P63" s="68"/>
      <c r="Q63" s="68"/>
    </row>
    <row r="64" spans="1:17" ht="8.1" customHeight="1">
      <c r="A64" s="39"/>
      <c r="B64" s="39"/>
      <c r="C64" s="81"/>
      <c r="D64" s="81"/>
      <c r="E64" s="192"/>
      <c r="F64" s="81"/>
      <c r="H64" s="63"/>
      <c r="I64" s="192"/>
      <c r="J64" s="63"/>
      <c r="P64" s="68"/>
      <c r="Q64" s="68"/>
    </row>
    <row r="65" spans="1:17" ht="20.45" customHeight="1">
      <c r="A65" s="40" t="s">
        <v>213</v>
      </c>
      <c r="B65" s="65"/>
      <c r="C65" s="81">
        <v>25</v>
      </c>
      <c r="D65" s="81"/>
      <c r="E65" s="193">
        <v>2318909</v>
      </c>
      <c r="F65" s="81"/>
      <c r="G65" s="67">
        <v>0</v>
      </c>
      <c r="H65" s="81"/>
      <c r="I65" s="193">
        <v>2318909</v>
      </c>
      <c r="J65" s="67"/>
      <c r="K65" s="67">
        <v>0</v>
      </c>
      <c r="N65" s="69"/>
      <c r="O65" s="69"/>
      <c r="P65" s="68"/>
      <c r="Q65" s="68"/>
    </row>
    <row r="66" spans="1:17" ht="20.45" customHeight="1">
      <c r="A66" s="40" t="s">
        <v>135</v>
      </c>
      <c r="B66" s="65"/>
      <c r="C66" s="81">
        <v>25</v>
      </c>
      <c r="D66" s="81"/>
      <c r="E66" s="193">
        <v>1689006605</v>
      </c>
      <c r="F66" s="81"/>
      <c r="G66" s="67">
        <v>2018883865</v>
      </c>
      <c r="H66" s="81"/>
      <c r="I66" s="193">
        <v>1482808359</v>
      </c>
      <c r="J66" s="67"/>
      <c r="K66" s="67">
        <v>1741224437</v>
      </c>
      <c r="N66" s="69"/>
      <c r="O66" s="69"/>
      <c r="P66" s="68"/>
      <c r="Q66" s="68"/>
    </row>
    <row r="67" spans="1:17" ht="20.45" customHeight="1">
      <c r="A67" s="40" t="s">
        <v>214</v>
      </c>
      <c r="B67" s="65"/>
      <c r="C67" s="81">
        <v>37</v>
      </c>
      <c r="D67" s="81"/>
      <c r="E67" s="193">
        <v>20250000</v>
      </c>
      <c r="F67" s="81"/>
      <c r="G67" s="67">
        <v>87842000</v>
      </c>
      <c r="H67" s="81"/>
      <c r="I67" s="193">
        <v>4000000</v>
      </c>
      <c r="J67" s="67"/>
      <c r="K67" s="67">
        <v>0</v>
      </c>
      <c r="N67" s="69"/>
      <c r="O67" s="69"/>
      <c r="P67" s="68"/>
      <c r="Q67" s="68"/>
    </row>
    <row r="68" spans="1:17" ht="20.45" customHeight="1">
      <c r="A68" s="40" t="s">
        <v>79</v>
      </c>
      <c r="C68" s="81">
        <v>24</v>
      </c>
      <c r="D68" s="81"/>
      <c r="E68" s="193">
        <v>2999722052</v>
      </c>
      <c r="F68" s="81"/>
      <c r="G68" s="67">
        <v>715662462</v>
      </c>
      <c r="H68" s="81"/>
      <c r="I68" s="193">
        <v>2918070895</v>
      </c>
      <c r="J68" s="67"/>
      <c r="K68" s="67">
        <v>547049768</v>
      </c>
      <c r="N68" s="69"/>
      <c r="O68" s="69"/>
      <c r="P68" s="68"/>
      <c r="Q68" s="68"/>
    </row>
    <row r="69" spans="1:17" ht="20.45" customHeight="1">
      <c r="A69" s="40" t="s">
        <v>157</v>
      </c>
      <c r="C69" s="81">
        <v>31</v>
      </c>
      <c r="D69" s="81"/>
      <c r="E69" s="193">
        <v>182279791</v>
      </c>
      <c r="F69" s="81"/>
      <c r="G69" s="67">
        <v>117771270</v>
      </c>
      <c r="H69" s="81"/>
      <c r="I69" s="193">
        <v>138836591</v>
      </c>
      <c r="J69" s="67"/>
      <c r="K69" s="67">
        <v>53905294</v>
      </c>
      <c r="N69" s="69"/>
      <c r="O69" s="69"/>
      <c r="P69" s="68"/>
      <c r="Q69" s="68"/>
    </row>
    <row r="70" spans="1:17" ht="20.45" customHeight="1">
      <c r="A70" s="40" t="s">
        <v>234</v>
      </c>
      <c r="B70" s="65"/>
      <c r="C70" s="81"/>
      <c r="D70" s="81"/>
      <c r="E70" s="193"/>
      <c r="F70" s="81"/>
      <c r="G70" s="67"/>
      <c r="H70" s="81"/>
      <c r="I70" s="193"/>
      <c r="J70" s="67"/>
      <c r="K70" s="67"/>
      <c r="N70" s="69"/>
      <c r="O70" s="69"/>
      <c r="P70" s="68"/>
      <c r="Q70" s="68"/>
    </row>
    <row r="71" spans="1:17" ht="20.45" customHeight="1">
      <c r="B71" s="65" t="s">
        <v>208</v>
      </c>
      <c r="C71" s="81">
        <v>12</v>
      </c>
      <c r="D71" s="81"/>
      <c r="E71" s="193">
        <v>56439190</v>
      </c>
      <c r="F71" s="81"/>
      <c r="G71" s="67">
        <v>0</v>
      </c>
      <c r="H71" s="81"/>
      <c r="I71" s="193">
        <v>56439190</v>
      </c>
      <c r="J71" s="67"/>
      <c r="K71" s="67">
        <v>0</v>
      </c>
      <c r="N71" s="69"/>
      <c r="O71" s="69"/>
      <c r="P71" s="68"/>
      <c r="Q71" s="68"/>
    </row>
    <row r="72" spans="1:17" s="69" customFormat="1" ht="20.45" customHeight="1">
      <c r="A72" s="65" t="s">
        <v>104</v>
      </c>
      <c r="B72" s="65"/>
      <c r="C72" s="254"/>
      <c r="D72" s="254"/>
      <c r="E72" s="199"/>
      <c r="F72" s="254"/>
      <c r="H72" s="254"/>
      <c r="I72" s="200"/>
      <c r="K72" s="216"/>
      <c r="P72" s="68"/>
      <c r="Q72" s="68"/>
    </row>
    <row r="73" spans="1:17" ht="20.45" customHeight="1">
      <c r="A73" s="65"/>
      <c r="B73" s="65" t="s">
        <v>105</v>
      </c>
      <c r="C73" s="81">
        <v>25</v>
      </c>
      <c r="D73" s="81"/>
      <c r="E73" s="193">
        <v>678121617</v>
      </c>
      <c r="F73" s="81"/>
      <c r="G73" s="67">
        <v>19771684</v>
      </c>
      <c r="H73" s="81"/>
      <c r="I73" s="193">
        <v>678121617</v>
      </c>
      <c r="J73" s="75"/>
      <c r="K73" s="67">
        <v>19771684</v>
      </c>
      <c r="P73" s="68"/>
      <c r="Q73" s="68"/>
    </row>
    <row r="74" spans="1:17" ht="20.45" customHeight="1">
      <c r="A74" s="65" t="s">
        <v>154</v>
      </c>
      <c r="B74" s="65"/>
      <c r="C74" s="81"/>
      <c r="D74" s="81"/>
      <c r="E74" s="193"/>
      <c r="F74" s="81"/>
      <c r="G74" s="67"/>
      <c r="H74" s="81"/>
      <c r="I74" s="193"/>
      <c r="J74" s="75"/>
      <c r="K74" s="67"/>
      <c r="P74" s="68"/>
      <c r="Q74" s="68"/>
    </row>
    <row r="75" spans="1:17" ht="20.45" customHeight="1">
      <c r="A75" s="65"/>
      <c r="B75" s="65" t="s">
        <v>105</v>
      </c>
      <c r="C75" s="81">
        <v>25</v>
      </c>
      <c r="D75" s="81"/>
      <c r="E75" s="193">
        <v>0</v>
      </c>
      <c r="F75" s="81"/>
      <c r="G75" s="67">
        <v>22095911</v>
      </c>
      <c r="H75" s="81"/>
      <c r="I75" s="193">
        <v>0</v>
      </c>
      <c r="J75" s="75"/>
      <c r="K75" s="67">
        <v>22095911</v>
      </c>
      <c r="P75" s="68"/>
      <c r="Q75" s="68"/>
    </row>
    <row r="76" spans="1:17" ht="20.45" customHeight="1">
      <c r="A76" s="65" t="s">
        <v>215</v>
      </c>
      <c r="B76" s="65"/>
      <c r="C76" s="81"/>
      <c r="D76" s="81"/>
      <c r="E76" s="193"/>
      <c r="F76" s="81"/>
      <c r="G76" s="67"/>
      <c r="H76" s="81"/>
      <c r="I76" s="193"/>
      <c r="J76" s="75"/>
      <c r="K76" s="67"/>
      <c r="P76" s="68"/>
      <c r="Q76" s="68"/>
    </row>
    <row r="77" spans="1:17" ht="20.45" customHeight="1">
      <c r="A77" s="65"/>
      <c r="B77" s="65" t="s">
        <v>105</v>
      </c>
      <c r="C77" s="81">
        <v>25</v>
      </c>
      <c r="D77" s="81"/>
      <c r="E77" s="193">
        <v>250165425</v>
      </c>
      <c r="F77" s="81"/>
      <c r="G77" s="67">
        <v>0</v>
      </c>
      <c r="H77" s="81"/>
      <c r="I77" s="193">
        <v>248732063</v>
      </c>
      <c r="J77" s="75"/>
      <c r="K77" s="67">
        <v>0</v>
      </c>
      <c r="P77" s="68"/>
      <c r="Q77" s="68"/>
    </row>
    <row r="78" spans="1:17" s="69" customFormat="1" ht="20.45" customHeight="1">
      <c r="A78" s="65" t="s">
        <v>193</v>
      </c>
      <c r="B78" s="65"/>
      <c r="C78" s="254"/>
      <c r="D78" s="254"/>
      <c r="E78" s="193">
        <v>0</v>
      </c>
      <c r="F78" s="254"/>
      <c r="G78" s="216">
        <v>530935</v>
      </c>
      <c r="H78" s="214"/>
      <c r="I78" s="193">
        <v>0</v>
      </c>
      <c r="J78" s="213"/>
      <c r="K78" s="67">
        <v>0</v>
      </c>
      <c r="P78" s="68"/>
      <c r="Q78" s="68"/>
    </row>
    <row r="79" spans="1:17" s="69" customFormat="1" ht="20.45" customHeight="1">
      <c r="A79" s="65" t="s">
        <v>10</v>
      </c>
      <c r="B79" s="65"/>
      <c r="C79" s="81"/>
      <c r="D79" s="81"/>
      <c r="E79" s="194">
        <v>81167911</v>
      </c>
      <c r="F79" s="81"/>
      <c r="G79" s="70">
        <v>24440855</v>
      </c>
      <c r="H79" s="81"/>
      <c r="I79" s="194">
        <v>77133417</v>
      </c>
      <c r="J79" s="75"/>
      <c r="K79" s="70">
        <v>18756052</v>
      </c>
      <c r="P79" s="68"/>
      <c r="Q79" s="68"/>
    </row>
    <row r="80" spans="1:17" ht="8.1" customHeight="1">
      <c r="A80" s="39"/>
      <c r="B80" s="39"/>
      <c r="C80" s="81"/>
      <c r="D80" s="81"/>
      <c r="E80" s="192"/>
      <c r="F80" s="81"/>
      <c r="H80" s="81"/>
      <c r="I80" s="192"/>
      <c r="J80" s="63"/>
      <c r="P80" s="68"/>
      <c r="Q80" s="68"/>
    </row>
    <row r="81" spans="1:17" s="69" customFormat="1" ht="20.45" customHeight="1">
      <c r="A81" s="39" t="s">
        <v>54</v>
      </c>
      <c r="B81" s="40"/>
      <c r="C81" s="81"/>
      <c r="D81" s="81"/>
      <c r="E81" s="196">
        <f>SUM(E65:E79)</f>
        <v>5959471500</v>
      </c>
      <c r="F81" s="81"/>
      <c r="G81" s="48">
        <f>SUM(G65:G79)</f>
        <v>3006998982</v>
      </c>
      <c r="H81" s="81"/>
      <c r="I81" s="196">
        <f>SUM(I65:I79)</f>
        <v>5606461041</v>
      </c>
      <c r="J81" s="63"/>
      <c r="K81" s="48">
        <f>SUM(K65:K79)</f>
        <v>2402803146</v>
      </c>
      <c r="P81" s="68"/>
      <c r="Q81" s="68"/>
    </row>
    <row r="82" spans="1:17" s="69" customFormat="1" ht="20.45" customHeight="1">
      <c r="A82" s="40"/>
      <c r="B82" s="40"/>
      <c r="C82" s="81"/>
      <c r="D82" s="81"/>
      <c r="E82" s="195"/>
      <c r="F82" s="81"/>
      <c r="G82" s="72"/>
      <c r="H82" s="81"/>
      <c r="I82" s="195"/>
      <c r="J82" s="63"/>
      <c r="K82" s="72"/>
      <c r="P82" s="68"/>
      <c r="Q82" s="68"/>
    </row>
    <row r="83" spans="1:17" s="69" customFormat="1" ht="20.45" customHeight="1">
      <c r="A83" s="43" t="s">
        <v>11</v>
      </c>
      <c r="B83" s="43"/>
      <c r="C83" s="81"/>
      <c r="D83" s="81"/>
      <c r="E83" s="195"/>
      <c r="F83" s="81"/>
      <c r="G83" s="72"/>
      <c r="H83" s="81"/>
      <c r="I83" s="195"/>
      <c r="J83" s="63"/>
      <c r="K83" s="72"/>
      <c r="P83" s="68"/>
      <c r="Q83" s="68"/>
    </row>
    <row r="84" spans="1:17" ht="8.1" customHeight="1">
      <c r="B84" s="43"/>
      <c r="C84" s="254"/>
      <c r="D84" s="254"/>
      <c r="E84" s="192"/>
      <c r="F84" s="254"/>
      <c r="H84" s="254"/>
      <c r="I84" s="192"/>
      <c r="J84" s="63"/>
      <c r="P84" s="68"/>
      <c r="Q84" s="68"/>
    </row>
    <row r="85" spans="1:17" ht="20.45" customHeight="1">
      <c r="A85" s="40" t="s">
        <v>282</v>
      </c>
      <c r="C85" s="81">
        <v>31</v>
      </c>
      <c r="D85" s="81"/>
      <c r="E85" s="193">
        <v>35928763</v>
      </c>
      <c r="F85" s="81"/>
      <c r="G85" s="67">
        <v>31111306</v>
      </c>
      <c r="H85" s="81"/>
      <c r="I85" s="193">
        <v>34301098</v>
      </c>
      <c r="J85" s="67"/>
      <c r="K85" s="67">
        <v>31111306</v>
      </c>
      <c r="N85" s="69"/>
      <c r="O85" s="69"/>
      <c r="P85" s="68"/>
      <c r="Q85" s="68"/>
    </row>
    <row r="86" spans="1:17" s="69" customFormat="1" ht="20.45" customHeight="1">
      <c r="A86" s="65" t="s">
        <v>103</v>
      </c>
      <c r="B86" s="65"/>
      <c r="C86" s="254">
        <v>25</v>
      </c>
      <c r="D86" s="254"/>
      <c r="E86" s="193">
        <v>488243085</v>
      </c>
      <c r="F86" s="254"/>
      <c r="G86" s="67">
        <v>102509836</v>
      </c>
      <c r="H86" s="254"/>
      <c r="I86" s="193">
        <v>488243085</v>
      </c>
      <c r="J86" s="75"/>
      <c r="K86" s="67">
        <v>102509836</v>
      </c>
      <c r="P86" s="68"/>
      <c r="Q86" s="68"/>
    </row>
    <row r="87" spans="1:17" s="69" customFormat="1" ht="20.45" customHeight="1">
      <c r="A87" s="255" t="s">
        <v>216</v>
      </c>
      <c r="B87" s="65"/>
      <c r="C87" s="254">
        <v>12</v>
      </c>
      <c r="D87" s="254"/>
      <c r="E87" s="193">
        <v>171529252</v>
      </c>
      <c r="F87" s="254"/>
      <c r="G87" s="67">
        <v>0</v>
      </c>
      <c r="H87" s="254"/>
      <c r="I87" s="193">
        <v>171529252</v>
      </c>
      <c r="J87" s="75"/>
      <c r="K87" s="67">
        <v>0</v>
      </c>
      <c r="P87" s="68"/>
      <c r="Q87" s="68"/>
    </row>
    <row r="88" spans="1:17" s="69" customFormat="1" ht="20.45" customHeight="1">
      <c r="A88" s="255" t="s">
        <v>155</v>
      </c>
      <c r="B88" s="65"/>
      <c r="C88" s="254">
        <v>25</v>
      </c>
      <c r="D88" s="254"/>
      <c r="E88" s="193">
        <v>0</v>
      </c>
      <c r="F88" s="254"/>
      <c r="G88" s="67">
        <v>68996702</v>
      </c>
      <c r="H88" s="254"/>
      <c r="I88" s="193">
        <v>0</v>
      </c>
      <c r="J88" s="75"/>
      <c r="K88" s="67">
        <v>68996702</v>
      </c>
      <c r="P88" s="68"/>
      <c r="Q88" s="68"/>
    </row>
    <row r="89" spans="1:17" s="69" customFormat="1" ht="20.45" customHeight="1">
      <c r="A89" s="255" t="s">
        <v>217</v>
      </c>
      <c r="B89" s="65"/>
      <c r="C89" s="254">
        <v>25</v>
      </c>
      <c r="D89" s="254"/>
      <c r="E89" s="193">
        <v>357585639</v>
      </c>
      <c r="F89" s="254"/>
      <c r="G89" s="67">
        <v>0</v>
      </c>
      <c r="H89" s="254"/>
      <c r="I89" s="193">
        <v>354265344</v>
      </c>
      <c r="J89" s="75"/>
      <c r="K89" s="67">
        <v>0</v>
      </c>
      <c r="P89" s="68"/>
      <c r="Q89" s="68"/>
    </row>
    <row r="90" spans="1:17" s="69" customFormat="1" ht="20.45" customHeight="1">
      <c r="A90" s="65" t="s">
        <v>106</v>
      </c>
      <c r="B90" s="65"/>
      <c r="C90" s="254">
        <v>26</v>
      </c>
      <c r="D90" s="254"/>
      <c r="E90" s="193">
        <v>7392467</v>
      </c>
      <c r="F90" s="254"/>
      <c r="G90" s="67">
        <v>12755601</v>
      </c>
      <c r="H90" s="254"/>
      <c r="I90" s="193">
        <v>0</v>
      </c>
      <c r="J90" s="75"/>
      <c r="K90" s="67">
        <v>0</v>
      </c>
      <c r="P90" s="68"/>
      <c r="Q90" s="68"/>
    </row>
    <row r="91" spans="1:17" s="69" customFormat="1" ht="20.45" customHeight="1">
      <c r="A91" s="69" t="s">
        <v>76</v>
      </c>
      <c r="B91" s="65"/>
      <c r="C91" s="254">
        <v>27</v>
      </c>
      <c r="D91" s="254"/>
      <c r="E91" s="193">
        <v>11018671</v>
      </c>
      <c r="F91" s="254"/>
      <c r="G91" s="67">
        <v>7251535</v>
      </c>
      <c r="H91" s="254"/>
      <c r="I91" s="193">
        <v>9136916</v>
      </c>
      <c r="J91" s="75"/>
      <c r="K91" s="67">
        <v>5772631</v>
      </c>
      <c r="P91" s="68"/>
      <c r="Q91" s="68"/>
    </row>
    <row r="92" spans="1:17" s="69" customFormat="1" ht="20.45" customHeight="1">
      <c r="A92" s="65" t="s">
        <v>136</v>
      </c>
      <c r="B92" s="65"/>
      <c r="C92" s="254">
        <v>28</v>
      </c>
      <c r="D92" s="254"/>
      <c r="E92" s="193">
        <v>46900934</v>
      </c>
      <c r="F92" s="64"/>
      <c r="G92" s="67">
        <v>52292928</v>
      </c>
      <c r="H92" s="64"/>
      <c r="I92" s="193">
        <v>46900934</v>
      </c>
      <c r="J92" s="75"/>
      <c r="K92" s="67">
        <v>52292928</v>
      </c>
      <c r="P92" s="68"/>
      <c r="Q92" s="68"/>
    </row>
    <row r="93" spans="1:17" s="69" customFormat="1" ht="20.45" customHeight="1">
      <c r="A93" s="65" t="s">
        <v>235</v>
      </c>
      <c r="B93" s="65"/>
      <c r="C93" s="254"/>
      <c r="D93" s="254"/>
      <c r="E93" s="194">
        <v>15724617</v>
      </c>
      <c r="F93" s="254"/>
      <c r="G93" s="70">
        <v>0</v>
      </c>
      <c r="H93" s="254"/>
      <c r="I93" s="194">
        <v>14000000</v>
      </c>
      <c r="J93" s="75"/>
      <c r="K93" s="70">
        <v>0</v>
      </c>
      <c r="P93" s="68"/>
      <c r="Q93" s="68"/>
    </row>
    <row r="94" spans="1:17" ht="8.1" customHeight="1">
      <c r="A94" s="39"/>
      <c r="B94" s="39"/>
      <c r="C94" s="81"/>
      <c r="D94" s="81"/>
      <c r="E94" s="192"/>
      <c r="F94" s="81"/>
      <c r="H94" s="81"/>
      <c r="I94" s="192"/>
      <c r="J94" s="63"/>
      <c r="P94" s="68"/>
      <c r="Q94" s="68"/>
    </row>
    <row r="95" spans="1:17" s="69" customFormat="1" ht="20.45" customHeight="1">
      <c r="A95" s="39" t="s">
        <v>51</v>
      </c>
      <c r="B95" s="40"/>
      <c r="C95" s="81"/>
      <c r="D95" s="81"/>
      <c r="E95" s="196">
        <f>SUM(E85:E94)</f>
        <v>1134323428</v>
      </c>
      <c r="F95" s="81"/>
      <c r="G95" s="48">
        <f>SUM(G85:G94)</f>
        <v>274917908</v>
      </c>
      <c r="H95" s="81"/>
      <c r="I95" s="196">
        <f>SUM(I85:I94)</f>
        <v>1118376629</v>
      </c>
      <c r="J95" s="63"/>
      <c r="K95" s="48">
        <f>SUM(K85:K94)</f>
        <v>260683403</v>
      </c>
      <c r="P95" s="68"/>
      <c r="Q95" s="68"/>
    </row>
    <row r="96" spans="1:17" ht="8.1" customHeight="1">
      <c r="A96" s="39"/>
      <c r="B96" s="39"/>
      <c r="C96" s="81"/>
      <c r="D96" s="81"/>
      <c r="E96" s="192"/>
      <c r="F96" s="81"/>
      <c r="H96" s="81"/>
      <c r="I96" s="192"/>
      <c r="J96" s="63"/>
      <c r="P96" s="68"/>
      <c r="Q96" s="68"/>
    </row>
    <row r="97" spans="1:17" s="69" customFormat="1" ht="20.45" customHeight="1">
      <c r="A97" s="39" t="s">
        <v>13</v>
      </c>
      <c r="B97" s="40"/>
      <c r="C97" s="82"/>
      <c r="D97" s="82"/>
      <c r="E97" s="196">
        <f>SUM(E81+E95)</f>
        <v>7093794928</v>
      </c>
      <c r="F97" s="82"/>
      <c r="G97" s="48">
        <f>SUM(G81+G95)</f>
        <v>3281916890</v>
      </c>
      <c r="H97" s="82"/>
      <c r="I97" s="196">
        <f>SUM(I81+I95)</f>
        <v>6724837670</v>
      </c>
      <c r="J97" s="63"/>
      <c r="K97" s="48">
        <f>SUM(K81+K95)</f>
        <v>2663486549</v>
      </c>
      <c r="P97" s="68"/>
      <c r="Q97" s="68"/>
    </row>
    <row r="98" spans="1:17" s="69" customFormat="1" ht="24.6" customHeight="1">
      <c r="A98" s="39"/>
      <c r="B98" s="39"/>
      <c r="C98" s="82"/>
      <c r="D98" s="82"/>
      <c r="E98" s="72"/>
      <c r="F98" s="82"/>
      <c r="G98" s="72"/>
      <c r="H98" s="82"/>
      <c r="I98" s="72"/>
      <c r="J98" s="63"/>
      <c r="K98" s="72"/>
      <c r="P98" s="68"/>
      <c r="Q98" s="68"/>
    </row>
    <row r="99" spans="1:17" s="69" customFormat="1" ht="24.6" customHeight="1">
      <c r="A99" s="39"/>
      <c r="B99" s="39"/>
      <c r="C99" s="82"/>
      <c r="D99" s="82"/>
      <c r="E99" s="72"/>
      <c r="F99" s="82"/>
      <c r="G99" s="72"/>
      <c r="H99" s="82"/>
      <c r="I99" s="72"/>
      <c r="J99" s="63"/>
      <c r="K99" s="72"/>
      <c r="P99" s="68"/>
      <c r="Q99" s="68"/>
    </row>
    <row r="100" spans="1:17" s="69" customFormat="1" ht="21.95" customHeight="1">
      <c r="A100" s="321" t="str">
        <f>A52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  <c r="P100" s="68"/>
      <c r="Q100" s="68"/>
    </row>
    <row r="101" spans="1:17" s="69" customFormat="1" ht="20.45" customHeight="1">
      <c r="A101" s="39" t="s">
        <v>97</v>
      </c>
      <c r="B101" s="77"/>
      <c r="C101" s="44"/>
      <c r="D101" s="44"/>
      <c r="E101" s="78"/>
      <c r="F101" s="44"/>
      <c r="G101" s="78"/>
      <c r="H101" s="42"/>
      <c r="I101" s="78"/>
      <c r="J101" s="42"/>
      <c r="K101" s="78"/>
      <c r="P101" s="68"/>
      <c r="Q101" s="68"/>
    </row>
    <row r="102" spans="1:17" ht="20.45" customHeight="1">
      <c r="A102" s="43" t="s">
        <v>152</v>
      </c>
      <c r="B102" s="43"/>
      <c r="C102" s="44"/>
      <c r="D102" s="44"/>
      <c r="F102" s="44"/>
      <c r="P102" s="68"/>
      <c r="Q102" s="68"/>
    </row>
    <row r="103" spans="1:17" s="39" customFormat="1" ht="20.45" customHeight="1">
      <c r="A103" s="46" t="str">
        <f>A3</f>
        <v>ณ วันที่ 31 ธันวาคม พ.ศ. 2563</v>
      </c>
      <c r="B103" s="46"/>
      <c r="C103" s="47"/>
      <c r="D103" s="47"/>
      <c r="E103" s="48"/>
      <c r="F103" s="47"/>
      <c r="G103" s="48"/>
      <c r="H103" s="49"/>
      <c r="I103" s="48"/>
      <c r="J103" s="49"/>
      <c r="K103" s="48"/>
      <c r="P103" s="68"/>
      <c r="Q103" s="68"/>
    </row>
    <row r="104" spans="1:17" s="39" customFormat="1" ht="20.45" customHeight="1">
      <c r="A104" s="50"/>
      <c r="B104" s="50"/>
      <c r="C104" s="51"/>
      <c r="D104" s="51"/>
      <c r="E104" s="72"/>
      <c r="F104" s="51"/>
      <c r="G104" s="72"/>
      <c r="H104" s="63"/>
      <c r="I104" s="72"/>
      <c r="J104" s="63"/>
      <c r="K104" s="72"/>
      <c r="P104" s="68"/>
      <c r="Q104" s="68"/>
    </row>
    <row r="105" spans="1:17" ht="20.45" customHeight="1">
      <c r="A105" s="50"/>
      <c r="B105" s="50"/>
      <c r="C105" s="54"/>
      <c r="D105" s="54"/>
      <c r="E105" s="322" t="s">
        <v>107</v>
      </c>
      <c r="F105" s="322"/>
      <c r="G105" s="322"/>
      <c r="H105" s="54"/>
      <c r="I105" s="322" t="s">
        <v>108</v>
      </c>
      <c r="J105" s="322"/>
      <c r="K105" s="322"/>
      <c r="P105" s="68"/>
      <c r="Q105" s="68"/>
    </row>
    <row r="106" spans="1:17" s="39" customFormat="1" ht="20.45" customHeight="1">
      <c r="C106" s="83"/>
      <c r="D106" s="55"/>
      <c r="E106" s="56" t="s">
        <v>206</v>
      </c>
      <c r="F106" s="55"/>
      <c r="G106" s="56" t="s">
        <v>149</v>
      </c>
      <c r="H106" s="57"/>
      <c r="I106" s="56" t="s">
        <v>206</v>
      </c>
      <c r="J106" s="57"/>
      <c r="K106" s="56" t="s">
        <v>149</v>
      </c>
      <c r="P106" s="68"/>
      <c r="Q106" s="68"/>
    </row>
    <row r="107" spans="1:17" s="39" customFormat="1" ht="20.45" customHeight="1">
      <c r="C107" s="58" t="s">
        <v>0</v>
      </c>
      <c r="D107" s="59"/>
      <c r="E107" s="60" t="s">
        <v>50</v>
      </c>
      <c r="F107" s="59"/>
      <c r="G107" s="60" t="s">
        <v>50</v>
      </c>
      <c r="H107" s="61"/>
      <c r="I107" s="60" t="s">
        <v>50</v>
      </c>
      <c r="J107" s="61"/>
      <c r="K107" s="60" t="s">
        <v>50</v>
      </c>
      <c r="P107" s="68"/>
      <c r="Q107" s="68"/>
    </row>
    <row r="108" spans="1:17" ht="20.45" customHeight="1">
      <c r="A108" s="43" t="s">
        <v>153</v>
      </c>
      <c r="C108" s="62"/>
      <c r="D108" s="62"/>
      <c r="E108" s="192"/>
      <c r="F108" s="62"/>
      <c r="H108" s="63"/>
      <c r="I108" s="192"/>
      <c r="J108" s="63"/>
      <c r="P108" s="68"/>
      <c r="Q108" s="68"/>
    </row>
    <row r="109" spans="1:17" ht="8.1" customHeight="1">
      <c r="C109" s="62"/>
      <c r="D109" s="62"/>
      <c r="E109" s="192"/>
      <c r="F109" s="62"/>
      <c r="H109" s="63"/>
      <c r="I109" s="192"/>
      <c r="J109" s="63"/>
      <c r="P109" s="68"/>
      <c r="Q109" s="68"/>
    </row>
    <row r="110" spans="1:17" ht="20.45" customHeight="1">
      <c r="A110" s="39" t="s">
        <v>94</v>
      </c>
      <c r="B110" s="39"/>
      <c r="C110" s="84"/>
      <c r="D110" s="85"/>
      <c r="E110" s="195"/>
      <c r="F110" s="85"/>
      <c r="G110" s="72"/>
      <c r="H110" s="63"/>
      <c r="I110" s="195"/>
      <c r="J110" s="63"/>
      <c r="K110" s="72"/>
      <c r="P110" s="68"/>
      <c r="Q110" s="68"/>
    </row>
    <row r="111" spans="1:17" ht="8.1" customHeight="1">
      <c r="A111" s="39"/>
      <c r="B111" s="39"/>
      <c r="C111" s="85"/>
      <c r="D111" s="85"/>
      <c r="E111" s="195"/>
      <c r="F111" s="85"/>
      <c r="G111" s="72"/>
      <c r="H111" s="63"/>
      <c r="I111" s="195"/>
      <c r="J111" s="63"/>
      <c r="K111" s="72"/>
      <c r="P111" s="68"/>
      <c r="Q111" s="68"/>
    </row>
    <row r="112" spans="1:17" ht="20.45" customHeight="1">
      <c r="A112" s="40" t="s">
        <v>4</v>
      </c>
      <c r="C112" s="254">
        <v>29</v>
      </c>
      <c r="D112" s="254"/>
      <c r="E112" s="195"/>
      <c r="F112" s="254"/>
      <c r="G112" s="72"/>
      <c r="H112" s="63"/>
      <c r="I112" s="195"/>
      <c r="J112" s="63"/>
      <c r="K112" s="72"/>
      <c r="P112" s="68"/>
      <c r="Q112" s="68"/>
    </row>
    <row r="113" spans="1:17" ht="20.45" customHeight="1">
      <c r="B113" s="40" t="s">
        <v>60</v>
      </c>
      <c r="C113" s="254"/>
      <c r="D113" s="254"/>
      <c r="E113" s="201"/>
      <c r="F113" s="254"/>
      <c r="G113" s="40"/>
      <c r="H113" s="40"/>
      <c r="I113" s="201"/>
      <c r="J113" s="40"/>
      <c r="K113" s="40"/>
      <c r="P113" s="68"/>
      <c r="Q113" s="68"/>
    </row>
    <row r="114" spans="1:17" ht="20.45" customHeight="1">
      <c r="B114" s="40" t="s">
        <v>237</v>
      </c>
      <c r="C114" s="254"/>
      <c r="D114" s="254"/>
      <c r="E114" s="193"/>
      <c r="F114" s="64"/>
      <c r="G114" s="69"/>
      <c r="H114" s="69"/>
      <c r="I114" s="193"/>
      <c r="J114" s="40"/>
      <c r="K114" s="40"/>
      <c r="P114" s="68"/>
      <c r="Q114" s="68"/>
    </row>
    <row r="115" spans="1:17" ht="20.45" customHeight="1" thickBot="1">
      <c r="B115" s="40" t="s">
        <v>92</v>
      </c>
      <c r="C115" s="254"/>
      <c r="D115" s="254"/>
      <c r="E115" s="202">
        <v>308135347</v>
      </c>
      <c r="F115" s="254"/>
      <c r="G115" s="40"/>
      <c r="H115" s="40"/>
      <c r="I115" s="202">
        <v>308135347</v>
      </c>
      <c r="J115" s="40"/>
      <c r="K115" s="40"/>
      <c r="M115" s="191"/>
      <c r="P115" s="68"/>
      <c r="Q115" s="68"/>
    </row>
    <row r="116" spans="1:17" ht="20.45" customHeight="1" thickTop="1">
      <c r="B116" s="220" t="s">
        <v>218</v>
      </c>
      <c r="C116" s="254"/>
      <c r="D116" s="254"/>
      <c r="E116" s="201"/>
      <c r="F116" s="254"/>
      <c r="G116" s="40"/>
      <c r="H116" s="254"/>
      <c r="I116" s="201"/>
      <c r="J116" s="40"/>
      <c r="K116" s="40"/>
      <c r="P116" s="68"/>
      <c r="Q116" s="68"/>
    </row>
    <row r="117" spans="1:17" ht="20.45" customHeight="1" thickBot="1">
      <c r="B117" s="40" t="s">
        <v>276</v>
      </c>
      <c r="D117" s="254"/>
      <c r="E117" s="201"/>
      <c r="F117" s="254"/>
      <c r="G117" s="86">
        <v>277750000</v>
      </c>
      <c r="H117" s="254"/>
      <c r="I117" s="201"/>
      <c r="J117" s="63"/>
      <c r="K117" s="86">
        <v>277750000</v>
      </c>
      <c r="N117" s="39"/>
      <c r="O117" s="39"/>
      <c r="P117" s="68"/>
      <c r="Q117" s="68"/>
    </row>
    <row r="118" spans="1:17" s="69" customFormat="1" ht="8.1" customHeight="1" thickTop="1">
      <c r="A118" s="40"/>
      <c r="B118" s="40"/>
      <c r="C118" s="254"/>
      <c r="D118" s="254"/>
      <c r="E118" s="195"/>
      <c r="F118" s="254"/>
      <c r="G118" s="72"/>
      <c r="H118" s="254"/>
      <c r="I118" s="195"/>
      <c r="J118" s="63"/>
      <c r="K118" s="72"/>
      <c r="P118" s="68"/>
      <c r="Q118" s="68"/>
    </row>
    <row r="119" spans="1:17" s="69" customFormat="1" ht="20.45" customHeight="1">
      <c r="A119" s="40"/>
      <c r="B119" s="40" t="s">
        <v>70</v>
      </c>
      <c r="C119" s="254"/>
      <c r="D119" s="254"/>
      <c r="E119" s="195"/>
      <c r="F119" s="254"/>
      <c r="G119" s="72"/>
      <c r="H119" s="254"/>
      <c r="I119" s="195"/>
      <c r="J119" s="72"/>
      <c r="K119" s="72"/>
      <c r="P119" s="68"/>
      <c r="Q119" s="68"/>
    </row>
    <row r="120" spans="1:17" s="69" customFormat="1" ht="20.45" customHeight="1">
      <c r="A120" s="40"/>
      <c r="B120" s="40" t="s">
        <v>236</v>
      </c>
      <c r="C120" s="254"/>
      <c r="D120" s="254"/>
      <c r="E120" s="195"/>
      <c r="F120" s="254"/>
      <c r="G120" s="72"/>
      <c r="H120" s="254"/>
      <c r="I120" s="195"/>
      <c r="J120" s="72"/>
      <c r="K120" s="72"/>
      <c r="P120" s="68"/>
      <c r="Q120" s="68"/>
    </row>
    <row r="121" spans="1:17" s="69" customFormat="1" ht="20.45" customHeight="1">
      <c r="A121" s="40"/>
      <c r="B121" s="40" t="s">
        <v>93</v>
      </c>
      <c r="C121" s="254"/>
      <c r="D121" s="254"/>
      <c r="E121" s="193">
        <v>308133288</v>
      </c>
      <c r="F121" s="254"/>
      <c r="G121" s="67"/>
      <c r="H121" s="254"/>
      <c r="I121" s="193">
        <v>308133288</v>
      </c>
      <c r="J121" s="75"/>
      <c r="K121" s="67"/>
      <c r="M121" s="191"/>
      <c r="P121" s="68"/>
      <c r="Q121" s="68"/>
    </row>
    <row r="122" spans="1:17" s="69" customFormat="1" ht="20.45" customHeight="1">
      <c r="A122" s="40"/>
      <c r="B122" s="220" t="s">
        <v>219</v>
      </c>
      <c r="C122" s="254"/>
      <c r="D122" s="254"/>
      <c r="E122" s="195"/>
      <c r="F122" s="254"/>
      <c r="G122" s="72"/>
      <c r="H122" s="254"/>
      <c r="I122" s="195"/>
      <c r="J122" s="72"/>
      <c r="K122" s="72"/>
      <c r="P122" s="68"/>
      <c r="Q122" s="68"/>
    </row>
    <row r="123" spans="1:17" s="69" customFormat="1" ht="20.45" customHeight="1">
      <c r="A123" s="40"/>
      <c r="B123" s="40" t="s">
        <v>277</v>
      </c>
      <c r="C123" s="254"/>
      <c r="D123" s="254"/>
      <c r="E123" s="193"/>
      <c r="F123" s="254"/>
      <c r="G123" s="67">
        <v>268840658</v>
      </c>
      <c r="H123" s="254"/>
      <c r="I123" s="193"/>
      <c r="J123" s="75"/>
      <c r="K123" s="67">
        <v>268840658</v>
      </c>
      <c r="N123" s="40"/>
      <c r="O123" s="40"/>
      <c r="P123" s="68"/>
      <c r="Q123" s="68"/>
    </row>
    <row r="124" spans="1:17" s="69" customFormat="1" ht="20.45" customHeight="1">
      <c r="A124" s="65" t="s">
        <v>5</v>
      </c>
      <c r="B124" s="65"/>
      <c r="C124" s="254">
        <v>29</v>
      </c>
      <c r="D124" s="254"/>
      <c r="E124" s="193">
        <v>1582837748</v>
      </c>
      <c r="F124" s="254"/>
      <c r="G124" s="67">
        <v>829348602</v>
      </c>
      <c r="H124" s="254"/>
      <c r="I124" s="193">
        <v>1582837748</v>
      </c>
      <c r="J124" s="75"/>
      <c r="K124" s="67">
        <v>829348602</v>
      </c>
      <c r="N124" s="40"/>
      <c r="O124" s="40"/>
      <c r="P124" s="68"/>
      <c r="Q124" s="68"/>
    </row>
    <row r="125" spans="1:17" s="69" customFormat="1" ht="20.45" customHeight="1">
      <c r="A125" s="40" t="s">
        <v>6</v>
      </c>
      <c r="B125" s="40"/>
      <c r="C125" s="40"/>
      <c r="D125" s="40"/>
      <c r="E125" s="195"/>
      <c r="F125" s="40"/>
      <c r="G125" s="72"/>
      <c r="H125" s="40"/>
      <c r="I125" s="195"/>
      <c r="J125" s="63"/>
      <c r="K125" s="72"/>
      <c r="P125" s="68"/>
      <c r="Q125" s="68"/>
    </row>
    <row r="126" spans="1:17" s="69" customFormat="1" ht="20.45" customHeight="1">
      <c r="A126" s="40"/>
      <c r="B126" s="40" t="s">
        <v>84</v>
      </c>
      <c r="C126" s="64">
        <v>30</v>
      </c>
      <c r="D126" s="85"/>
      <c r="E126" s="193">
        <v>30813535</v>
      </c>
      <c r="F126" s="85"/>
      <c r="G126" s="67">
        <v>25275000</v>
      </c>
      <c r="H126" s="85"/>
      <c r="I126" s="193">
        <v>30813535</v>
      </c>
      <c r="J126" s="75"/>
      <c r="K126" s="67">
        <v>25275000</v>
      </c>
      <c r="N126" s="40"/>
      <c r="O126" s="40"/>
      <c r="P126" s="68"/>
      <c r="Q126" s="68"/>
    </row>
    <row r="127" spans="1:17" s="69" customFormat="1" ht="20.45" customHeight="1">
      <c r="A127" s="40"/>
      <c r="B127" s="69" t="s">
        <v>55</v>
      </c>
      <c r="D127" s="64"/>
      <c r="E127" s="193">
        <v>473445809</v>
      </c>
      <c r="F127" s="64"/>
      <c r="G127" s="67">
        <v>343668943</v>
      </c>
      <c r="H127" s="64"/>
      <c r="I127" s="193">
        <v>348734463</v>
      </c>
      <c r="J127" s="75"/>
      <c r="K127" s="67">
        <v>255294389</v>
      </c>
      <c r="N127" s="40"/>
      <c r="O127" s="68"/>
      <c r="P127" s="68"/>
      <c r="Q127" s="68"/>
    </row>
    <row r="128" spans="1:17" s="69" customFormat="1" ht="19.149999999999999" customHeight="1">
      <c r="A128" s="43"/>
      <c r="B128" s="65" t="s">
        <v>278</v>
      </c>
      <c r="C128" s="254"/>
      <c r="D128" s="254"/>
      <c r="E128" s="194">
        <v>-144128392</v>
      </c>
      <c r="F128" s="254"/>
      <c r="G128" s="70">
        <v>0</v>
      </c>
      <c r="H128" s="254"/>
      <c r="I128" s="194">
        <v>-144128392</v>
      </c>
      <c r="J128" s="254"/>
      <c r="K128" s="70">
        <v>0</v>
      </c>
    </row>
    <row r="129" spans="1:17" s="69" customFormat="1" ht="7.5" customHeight="1">
      <c r="A129" s="40"/>
      <c r="C129" s="64"/>
      <c r="D129" s="64"/>
      <c r="E129" s="195"/>
      <c r="F129" s="64"/>
      <c r="G129" s="72"/>
      <c r="H129" s="64"/>
      <c r="I129" s="195"/>
      <c r="J129" s="63"/>
      <c r="K129" s="72"/>
      <c r="P129" s="68"/>
      <c r="Q129" s="68"/>
    </row>
    <row r="130" spans="1:17" s="69" customFormat="1" ht="20.45" customHeight="1">
      <c r="A130" s="43" t="s">
        <v>120</v>
      </c>
      <c r="B130" s="40"/>
      <c r="C130" s="254"/>
      <c r="D130" s="85"/>
      <c r="E130" s="195">
        <f>SUM(E121:E128)</f>
        <v>2251101988</v>
      </c>
      <c r="F130" s="85"/>
      <c r="G130" s="67">
        <f>SUM(G121:G128)</f>
        <v>1467133203</v>
      </c>
      <c r="H130" s="85"/>
      <c r="I130" s="195">
        <f>SUM(I121:I128)</f>
        <v>2126390642</v>
      </c>
      <c r="J130" s="63"/>
      <c r="K130" s="72">
        <f>SUM(K121:K128)</f>
        <v>1378758649</v>
      </c>
      <c r="N130" s="40"/>
      <c r="O130" s="40"/>
      <c r="P130" s="68"/>
      <c r="Q130" s="68"/>
    </row>
    <row r="131" spans="1:17" s="69" customFormat="1" ht="20.45" customHeight="1">
      <c r="A131" s="65" t="s">
        <v>121</v>
      </c>
      <c r="B131" s="40"/>
      <c r="C131" s="254">
        <v>18</v>
      </c>
      <c r="D131" s="85"/>
      <c r="E131" s="196">
        <v>23682855</v>
      </c>
      <c r="F131" s="85"/>
      <c r="G131" s="48">
        <v>15867495</v>
      </c>
      <c r="H131" s="85"/>
      <c r="I131" s="196">
        <v>0</v>
      </c>
      <c r="J131" s="63"/>
      <c r="K131" s="48">
        <v>0</v>
      </c>
      <c r="P131" s="68"/>
      <c r="Q131" s="68"/>
    </row>
    <row r="132" spans="1:17" s="69" customFormat="1" ht="7.5" customHeight="1">
      <c r="A132" s="40"/>
      <c r="C132" s="64"/>
      <c r="D132" s="64"/>
      <c r="E132" s="195"/>
      <c r="F132" s="64"/>
      <c r="G132" s="72"/>
      <c r="H132" s="64"/>
      <c r="I132" s="195"/>
      <c r="J132" s="63"/>
      <c r="K132" s="72"/>
      <c r="P132" s="68"/>
      <c r="Q132" s="68"/>
    </row>
    <row r="133" spans="1:17" s="69" customFormat="1" ht="20.45" customHeight="1">
      <c r="A133" s="43" t="s">
        <v>86</v>
      </c>
      <c r="B133" s="40"/>
      <c r="C133" s="254"/>
      <c r="D133" s="85"/>
      <c r="E133" s="196">
        <f>SUM(E130:E131)</f>
        <v>2274784843</v>
      </c>
      <c r="F133" s="85"/>
      <c r="G133" s="48">
        <f>SUM(G130:G131)</f>
        <v>1483000698</v>
      </c>
      <c r="H133" s="85"/>
      <c r="I133" s="196">
        <f>SUM(I130:I131)</f>
        <v>2126390642</v>
      </c>
      <c r="J133" s="63"/>
      <c r="K133" s="48">
        <f>SUM(K130:K131)</f>
        <v>1378758649</v>
      </c>
      <c r="P133" s="68"/>
      <c r="Q133" s="68"/>
    </row>
    <row r="134" spans="1:17" s="69" customFormat="1" ht="8.1" customHeight="1">
      <c r="A134" s="43"/>
      <c r="B134" s="43"/>
      <c r="C134" s="254"/>
      <c r="D134" s="85"/>
      <c r="E134" s="195"/>
      <c r="F134" s="85"/>
      <c r="G134" s="72"/>
      <c r="H134" s="85"/>
      <c r="I134" s="195"/>
      <c r="J134" s="63"/>
      <c r="K134" s="72"/>
      <c r="P134" s="68"/>
      <c r="Q134" s="68"/>
    </row>
    <row r="135" spans="1:17" s="69" customFormat="1" ht="20.45" customHeight="1" thickBot="1">
      <c r="A135" s="43" t="s">
        <v>87</v>
      </c>
      <c r="B135" s="43"/>
      <c r="C135" s="254"/>
      <c r="D135" s="254"/>
      <c r="E135" s="197">
        <f>SUM(E97+E133)</f>
        <v>9368579771</v>
      </c>
      <c r="F135" s="254"/>
      <c r="G135" s="76">
        <f>SUM(G97+G133)</f>
        <v>4764917588</v>
      </c>
      <c r="H135" s="254"/>
      <c r="I135" s="197">
        <f>SUM(I97+I133)</f>
        <v>8851228312</v>
      </c>
      <c r="J135" s="63"/>
      <c r="K135" s="76">
        <f>SUM(K97+K133)</f>
        <v>4042245198</v>
      </c>
      <c r="P135" s="68"/>
      <c r="Q135" s="68"/>
    </row>
    <row r="136" spans="1:17" s="69" customFormat="1" ht="19.149999999999999" customHeight="1" thickTop="1">
      <c r="A136" s="43"/>
      <c r="B136" s="43"/>
      <c r="C136" s="254"/>
      <c r="D136" s="254"/>
      <c r="E136" s="72"/>
      <c r="F136" s="254"/>
      <c r="G136" s="72"/>
      <c r="H136" s="254"/>
      <c r="I136" s="72"/>
      <c r="J136" s="63"/>
      <c r="K136" s="72"/>
    </row>
    <row r="137" spans="1:17" s="69" customFormat="1" ht="13.5" customHeight="1">
      <c r="A137" s="43"/>
      <c r="B137" s="43"/>
      <c r="C137" s="254"/>
      <c r="D137" s="254"/>
      <c r="E137" s="72"/>
      <c r="F137" s="254"/>
      <c r="G137" s="72"/>
      <c r="H137" s="254"/>
      <c r="I137" s="72"/>
      <c r="J137" s="63"/>
      <c r="K137" s="72"/>
    </row>
    <row r="138" spans="1:17" s="69" customFormat="1" ht="19.149999999999999" customHeight="1">
      <c r="A138" s="43"/>
      <c r="B138" s="43"/>
      <c r="C138" s="254"/>
      <c r="D138" s="254"/>
      <c r="E138" s="211"/>
      <c r="F138" s="254"/>
      <c r="G138" s="211"/>
      <c r="H138" s="254"/>
      <c r="I138" s="211"/>
      <c r="J138" s="254"/>
      <c r="K138" s="211"/>
    </row>
    <row r="139" spans="1:17" s="69" customFormat="1" ht="19.149999999999999" customHeight="1">
      <c r="A139" s="43"/>
      <c r="B139" s="43"/>
      <c r="C139" s="254"/>
      <c r="D139" s="254"/>
      <c r="E139" s="254"/>
      <c r="F139" s="254"/>
      <c r="G139" s="254"/>
      <c r="H139" s="254"/>
      <c r="I139" s="254"/>
      <c r="J139" s="254"/>
      <c r="K139" s="254"/>
    </row>
    <row r="140" spans="1:17" s="69" customFormat="1" ht="19.149999999999999" customHeight="1">
      <c r="A140" s="43"/>
      <c r="B140" s="43"/>
      <c r="C140" s="254"/>
      <c r="D140" s="254"/>
      <c r="E140" s="254"/>
      <c r="F140" s="254"/>
      <c r="G140" s="254"/>
      <c r="H140" s="254"/>
      <c r="I140" s="254"/>
      <c r="J140" s="254"/>
      <c r="K140" s="254"/>
    </row>
    <row r="141" spans="1:17" s="69" customFormat="1" ht="19.149999999999999" customHeight="1">
      <c r="A141" s="43"/>
      <c r="B141" s="43"/>
      <c r="C141" s="254"/>
      <c r="D141" s="254"/>
      <c r="E141" s="254"/>
      <c r="F141" s="254"/>
      <c r="G141" s="254"/>
      <c r="H141" s="254"/>
      <c r="I141" s="254"/>
      <c r="J141" s="254"/>
      <c r="K141" s="254"/>
    </row>
    <row r="142" spans="1:17" s="69" customFormat="1" ht="19.149999999999999" customHeight="1">
      <c r="A142" s="43"/>
      <c r="B142" s="43"/>
      <c r="C142" s="254"/>
      <c r="D142" s="254"/>
      <c r="E142" s="254"/>
      <c r="F142" s="254"/>
      <c r="G142" s="254"/>
      <c r="H142" s="254"/>
      <c r="I142" s="254"/>
      <c r="J142" s="254"/>
      <c r="K142" s="254"/>
    </row>
    <row r="143" spans="1:17" s="69" customFormat="1" ht="19.149999999999999" customHeight="1">
      <c r="A143" s="43"/>
      <c r="B143" s="43"/>
      <c r="C143" s="254"/>
      <c r="D143" s="254"/>
      <c r="E143" s="254"/>
      <c r="F143" s="254"/>
      <c r="G143" s="254"/>
      <c r="H143" s="254"/>
      <c r="I143" s="254"/>
      <c r="J143" s="254"/>
      <c r="K143" s="254"/>
    </row>
    <row r="144" spans="1:17" s="69" customFormat="1" ht="19.149999999999999" customHeight="1">
      <c r="A144" s="43"/>
      <c r="B144" s="43"/>
      <c r="C144" s="254"/>
      <c r="D144" s="254"/>
      <c r="E144" s="254"/>
      <c r="F144" s="254"/>
      <c r="G144" s="254"/>
      <c r="H144" s="254"/>
      <c r="I144" s="254"/>
      <c r="J144" s="254"/>
      <c r="K144" s="254"/>
    </row>
    <row r="145" spans="1:11" s="69" customFormat="1" ht="19.149999999999999" customHeight="1">
      <c r="A145" s="43"/>
      <c r="B145" s="43"/>
      <c r="C145" s="254"/>
      <c r="D145" s="254"/>
      <c r="E145" s="254"/>
      <c r="F145" s="254"/>
      <c r="G145" s="254"/>
      <c r="H145" s="254"/>
      <c r="I145" s="254"/>
      <c r="J145" s="254"/>
      <c r="K145" s="254"/>
    </row>
    <row r="146" spans="1:11" s="69" customFormat="1" ht="19.149999999999999" customHeight="1">
      <c r="A146" s="43"/>
      <c r="B146" s="43"/>
      <c r="C146" s="254"/>
      <c r="D146" s="254"/>
      <c r="E146" s="254"/>
      <c r="F146" s="254"/>
      <c r="G146" s="254"/>
      <c r="H146" s="254"/>
      <c r="I146" s="254"/>
      <c r="J146" s="254"/>
      <c r="K146" s="254"/>
    </row>
    <row r="147" spans="1:11" s="69" customFormat="1" ht="19.149999999999999" customHeight="1">
      <c r="A147" s="43"/>
      <c r="B147" s="43"/>
      <c r="C147" s="254"/>
      <c r="D147" s="254"/>
      <c r="E147" s="254"/>
      <c r="F147" s="254"/>
      <c r="G147" s="254"/>
      <c r="H147" s="254"/>
      <c r="I147" s="254"/>
      <c r="J147" s="254"/>
      <c r="K147" s="254"/>
    </row>
    <row r="148" spans="1:11" s="69" customFormat="1" ht="18.75" customHeight="1">
      <c r="A148" s="43"/>
      <c r="B148" s="43"/>
      <c r="C148" s="254"/>
      <c r="D148" s="254"/>
      <c r="E148" s="72"/>
      <c r="F148" s="254"/>
      <c r="G148" s="72"/>
      <c r="H148" s="63"/>
      <c r="I148" s="72"/>
      <c r="J148" s="63"/>
      <c r="K148" s="72"/>
    </row>
    <row r="149" spans="1:11" s="69" customFormat="1" ht="21.95" customHeight="1">
      <c r="A149" s="321" t="str">
        <f>A100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149" s="321"/>
      <c r="C149" s="321"/>
      <c r="D149" s="321"/>
      <c r="E149" s="321"/>
      <c r="F149" s="321"/>
      <c r="G149" s="321"/>
      <c r="H149" s="321"/>
      <c r="I149" s="321"/>
      <c r="J149" s="321"/>
      <c r="K149" s="321"/>
    </row>
    <row r="150" spans="1:11" s="69" customFormat="1" ht="20.45" customHeight="1">
      <c r="A150" s="87"/>
      <c r="B150" s="87"/>
      <c r="C150" s="87"/>
      <c r="D150" s="87"/>
      <c r="E150" s="88"/>
      <c r="F150" s="87"/>
      <c r="G150" s="88"/>
      <c r="H150" s="87"/>
      <c r="I150" s="88"/>
      <c r="J150" s="87"/>
      <c r="K150" s="88"/>
    </row>
  </sheetData>
  <mergeCells count="10">
    <mergeCell ref="A50:K50"/>
    <mergeCell ref="A52:K52"/>
    <mergeCell ref="A149:K149"/>
    <mergeCell ref="A100:K100"/>
    <mergeCell ref="I5:K5"/>
    <mergeCell ref="I57:K57"/>
    <mergeCell ref="I105:K105"/>
    <mergeCell ref="E5:G5"/>
    <mergeCell ref="E57:G57"/>
    <mergeCell ref="E105:G10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7"/>
  <sheetViews>
    <sheetView topLeftCell="M10" workbookViewId="0">
      <selection activeCell="P8" sqref="P8"/>
    </sheetView>
  </sheetViews>
  <sheetFormatPr defaultColWidth="9.140625" defaultRowHeight="18.75"/>
  <cols>
    <col min="1" max="1" width="36.7109375" style="7" customWidth="1"/>
    <col min="2" max="11" width="0.85546875" style="7" customWidth="1"/>
    <col min="12" max="12" width="11.7109375" style="34" customWidth="1"/>
    <col min="13" max="13" width="1" style="7" customWidth="1"/>
    <col min="14" max="14" width="11" style="34" customWidth="1"/>
    <col min="15" max="15" width="1" style="34" customWidth="1"/>
    <col min="16" max="16" width="14.85546875" style="35" customWidth="1"/>
    <col min="17" max="17" width="1" style="35" customWidth="1"/>
    <col min="18" max="18" width="11.7109375" style="34" customWidth="1"/>
    <col min="19" max="19" width="1" style="34" customWidth="1"/>
    <col min="20" max="20" width="11.7109375" style="34" customWidth="1"/>
    <col min="21" max="21" width="1" style="6" customWidth="1"/>
    <col min="22" max="22" width="11.7109375" style="7" customWidth="1"/>
    <col min="23" max="23" width="0.85546875" style="7" customWidth="1"/>
    <col min="24" max="24" width="11.7109375" style="7" customWidth="1"/>
    <col min="25" max="25" width="0.85546875" style="7" customWidth="1"/>
    <col min="26" max="26" width="11.7109375" style="7" customWidth="1"/>
    <col min="27" max="16384" width="9.140625" style="7"/>
  </cols>
  <sheetData>
    <row r="1" spans="1:26" ht="19.149999999999999" customHeight="1">
      <c r="A1" s="36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  <c r="M1" s="37"/>
      <c r="N1" s="3"/>
      <c r="O1" s="3"/>
      <c r="P1" s="4"/>
      <c r="Q1" s="4"/>
      <c r="R1" s="3"/>
      <c r="S1" s="3"/>
      <c r="T1" s="23"/>
    </row>
    <row r="2" spans="1:26" ht="19.149999999999999" customHeight="1">
      <c r="A2" s="1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3"/>
      <c r="O2" s="3"/>
      <c r="P2" s="4"/>
      <c r="Q2" s="4"/>
      <c r="R2" s="5"/>
      <c r="S2" s="5"/>
      <c r="T2" s="5"/>
    </row>
    <row r="3" spans="1:26" ht="19.149999999999999" customHeight="1">
      <c r="A3" s="8" t="e">
        <f>#REF!</f>
        <v>#REF!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9"/>
      <c r="N3" s="10"/>
      <c r="O3" s="10"/>
      <c r="P3" s="11"/>
      <c r="Q3" s="11"/>
      <c r="R3" s="10"/>
      <c r="S3" s="10"/>
      <c r="T3" s="10"/>
      <c r="U3" s="12"/>
      <c r="V3" s="12"/>
      <c r="W3" s="12"/>
      <c r="X3" s="12"/>
      <c r="Y3" s="12"/>
      <c r="Z3" s="12"/>
    </row>
    <row r="4" spans="1:26" ht="19.14999999999999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4"/>
      <c r="N4" s="15"/>
      <c r="O4" s="15"/>
      <c r="P4" s="16"/>
      <c r="Q4" s="16"/>
      <c r="R4" s="15"/>
      <c r="S4" s="3"/>
      <c r="T4" s="3"/>
    </row>
    <row r="5" spans="1:26" ht="19.149999999999999" customHeight="1">
      <c r="A5" s="30"/>
      <c r="B5" s="18"/>
      <c r="C5" s="18"/>
      <c r="L5" s="323" t="s">
        <v>35</v>
      </c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</row>
    <row r="6" spans="1:26" ht="19.149999999999999" customHeight="1">
      <c r="A6" s="30"/>
      <c r="B6" s="18"/>
      <c r="C6" s="18"/>
      <c r="L6" s="19"/>
      <c r="M6" s="19"/>
      <c r="N6" s="19"/>
      <c r="O6" s="19"/>
      <c r="P6" s="20" t="s">
        <v>36</v>
      </c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s="17" customFormat="1" ht="19.149999999999999" customHeight="1">
      <c r="L7" s="20"/>
      <c r="M7" s="20"/>
      <c r="N7" s="20"/>
      <c r="O7" s="20"/>
      <c r="P7" s="20" t="s">
        <v>37</v>
      </c>
      <c r="Q7" s="20"/>
      <c r="R7" s="20" t="s">
        <v>18</v>
      </c>
      <c r="S7" s="20"/>
      <c r="T7" s="20" t="s">
        <v>24</v>
      </c>
      <c r="U7" s="20"/>
      <c r="V7" s="20"/>
      <c r="W7" s="20"/>
      <c r="X7" s="20"/>
      <c r="Y7" s="20"/>
      <c r="Z7" s="20"/>
    </row>
    <row r="8" spans="1:26" s="17" customFormat="1" ht="19.149999999999999" customHeight="1">
      <c r="L8" s="19" t="s">
        <v>4</v>
      </c>
      <c r="M8" s="23"/>
      <c r="O8" s="23"/>
      <c r="P8" s="20" t="s">
        <v>38</v>
      </c>
      <c r="Q8" s="20"/>
      <c r="R8" s="19" t="s">
        <v>20</v>
      </c>
      <c r="S8" s="19"/>
      <c r="T8" s="21" t="s">
        <v>29</v>
      </c>
      <c r="U8" s="19"/>
      <c r="V8" s="21"/>
      <c r="W8" s="20"/>
      <c r="X8" s="20" t="s">
        <v>21</v>
      </c>
      <c r="Y8" s="20"/>
      <c r="Z8" s="20"/>
    </row>
    <row r="9" spans="1:26" s="17" customFormat="1" ht="19.149999999999999" customHeight="1">
      <c r="L9" s="19" t="s">
        <v>22</v>
      </c>
      <c r="M9" s="23"/>
      <c r="N9" s="19" t="s">
        <v>19</v>
      </c>
      <c r="O9" s="23"/>
      <c r="P9" s="20" t="s">
        <v>39</v>
      </c>
      <c r="Q9" s="20"/>
      <c r="R9" s="19" t="s">
        <v>23</v>
      </c>
      <c r="S9" s="19"/>
      <c r="T9" s="20" t="s">
        <v>41</v>
      </c>
      <c r="U9" s="19"/>
      <c r="V9" s="20" t="s">
        <v>40</v>
      </c>
      <c r="W9" s="20"/>
      <c r="X9" s="20" t="s">
        <v>25</v>
      </c>
      <c r="Y9" s="20"/>
      <c r="Z9" s="20"/>
    </row>
    <row r="10" spans="1:26" s="17" customFormat="1" ht="19.149999999999999" customHeight="1">
      <c r="B10" s="18"/>
      <c r="L10" s="24" t="s">
        <v>26</v>
      </c>
      <c r="M10" s="23"/>
      <c r="N10" s="24" t="s">
        <v>27</v>
      </c>
      <c r="O10" s="23"/>
      <c r="P10" s="25" t="s">
        <v>42</v>
      </c>
      <c r="Q10" s="20"/>
      <c r="R10" s="24" t="s">
        <v>28</v>
      </c>
      <c r="S10" s="19"/>
      <c r="T10" s="25" t="s">
        <v>44</v>
      </c>
      <c r="U10" s="19"/>
      <c r="V10" s="25" t="s">
        <v>43</v>
      </c>
      <c r="W10" s="20"/>
      <c r="X10" s="25" t="s">
        <v>30</v>
      </c>
      <c r="Y10" s="20"/>
      <c r="Z10" s="25" t="s">
        <v>14</v>
      </c>
    </row>
    <row r="11" spans="1:26" s="17" customFormat="1" ht="19.149999999999999" customHeight="1">
      <c r="B11" s="18"/>
      <c r="L11" s="19"/>
      <c r="M11" s="23"/>
      <c r="N11" s="19"/>
      <c r="O11" s="23"/>
      <c r="P11" s="21"/>
      <c r="Q11" s="20"/>
      <c r="R11" s="19"/>
      <c r="S11" s="19"/>
      <c r="T11" s="21"/>
      <c r="U11" s="19"/>
      <c r="V11" s="21"/>
      <c r="W11" s="20"/>
      <c r="X11" s="21"/>
      <c r="Y11" s="20"/>
      <c r="Z11" s="21"/>
    </row>
    <row r="12" spans="1:26" s="29" customFormat="1" ht="19.149999999999999" customHeight="1">
      <c r="A12" s="1" t="s">
        <v>34</v>
      </c>
      <c r="B12" s="27"/>
      <c r="C12" s="27"/>
      <c r="L12" s="4" t="e">
        <f>#REF!</f>
        <v>#REF!</v>
      </c>
      <c r="M12" s="4"/>
      <c r="N12" s="4" t="e">
        <f>#REF!</f>
        <v>#REF!</v>
      </c>
      <c r="O12" s="4"/>
      <c r="P12" s="7" t="e">
        <f>#REF!</f>
        <v>#REF!</v>
      </c>
      <c r="R12" s="4" t="e">
        <f>#REF!</f>
        <v>#REF!</v>
      </c>
      <c r="S12" s="4"/>
      <c r="T12" s="7" t="e">
        <f>#REF!</f>
        <v>#REF!</v>
      </c>
      <c r="U12" s="4"/>
      <c r="V12" s="7" t="e">
        <f>#REF!</f>
        <v>#REF!</v>
      </c>
      <c r="X12" s="7" t="e">
        <f>#REF!</f>
        <v>#REF!</v>
      </c>
      <c r="Y12" s="7"/>
      <c r="Z12" s="7" t="e">
        <f>SUM(L12:X12)</f>
        <v>#REF!</v>
      </c>
    </row>
    <row r="13" spans="1:26" s="29" customFormat="1" ht="19.149999999999999" customHeight="1">
      <c r="A13" s="22" t="s">
        <v>31</v>
      </c>
      <c r="B13" s="27"/>
      <c r="C13" s="27"/>
      <c r="L13" s="4" t="s">
        <v>15</v>
      </c>
      <c r="M13" s="4"/>
      <c r="N13" s="4" t="s">
        <v>15</v>
      </c>
      <c r="O13" s="4"/>
      <c r="P13" s="4" t="s">
        <v>15</v>
      </c>
      <c r="R13" s="4"/>
      <c r="S13" s="4"/>
      <c r="T13" s="4" t="s">
        <v>15</v>
      </c>
      <c r="U13" s="4"/>
      <c r="V13" s="4" t="s">
        <v>15</v>
      </c>
      <c r="X13" s="4" t="s">
        <v>15</v>
      </c>
      <c r="Z13" s="7">
        <f>SUM(L13:X13)</f>
        <v>0</v>
      </c>
    </row>
    <row r="14" spans="1:26" s="29" customFormat="1" ht="19.149999999999999" customHeight="1">
      <c r="A14" s="22" t="s">
        <v>46</v>
      </c>
      <c r="B14" s="27"/>
      <c r="C14" s="27"/>
      <c r="L14" s="4"/>
      <c r="M14" s="4"/>
      <c r="N14" s="4"/>
      <c r="O14" s="4"/>
      <c r="P14" s="4"/>
      <c r="R14" s="4"/>
      <c r="S14" s="4"/>
      <c r="T14" s="4"/>
      <c r="U14" s="4"/>
      <c r="V14" s="4"/>
      <c r="X14" s="4"/>
      <c r="Z14" s="7"/>
    </row>
    <row r="15" spans="1:26" ht="19.149999999999999" customHeight="1">
      <c r="A15" s="7" t="s">
        <v>47</v>
      </c>
      <c r="B15" s="27"/>
      <c r="C15" s="27"/>
      <c r="L15" s="4" t="s">
        <v>15</v>
      </c>
      <c r="M15" s="4"/>
      <c r="N15" s="4" t="s">
        <v>15</v>
      </c>
      <c r="O15" s="4"/>
      <c r="P15" s="7">
        <v>2263</v>
      </c>
      <c r="Q15" s="7"/>
      <c r="R15" s="4" t="s">
        <v>15</v>
      </c>
      <c r="S15" s="4"/>
      <c r="T15" s="4" t="s">
        <v>15</v>
      </c>
      <c r="U15" s="4"/>
      <c r="V15" s="4" t="s">
        <v>15</v>
      </c>
      <c r="X15" s="4" t="s">
        <v>15</v>
      </c>
      <c r="Z15" s="7">
        <f>SUM(L15:X15)</f>
        <v>2263</v>
      </c>
    </row>
    <row r="16" spans="1:26" ht="19.149999999999999" customHeight="1">
      <c r="A16" s="38" t="s">
        <v>45</v>
      </c>
      <c r="B16" s="27"/>
      <c r="C16" s="27"/>
      <c r="L16" s="4" t="s">
        <v>15</v>
      </c>
      <c r="M16" s="4"/>
      <c r="N16" s="4" t="s">
        <v>15</v>
      </c>
      <c r="O16" s="4"/>
      <c r="P16" s="4" t="s">
        <v>15</v>
      </c>
      <c r="Q16" s="7"/>
      <c r="R16" s="4" t="s">
        <v>15</v>
      </c>
      <c r="S16" s="4"/>
      <c r="T16" s="4" t="s">
        <v>15</v>
      </c>
      <c r="U16" s="4"/>
      <c r="V16" s="28">
        <v>246338</v>
      </c>
      <c r="X16" s="4">
        <v>17184</v>
      </c>
      <c r="Y16" s="6"/>
      <c r="Z16" s="7">
        <f>SUM(L16:X16)</f>
        <v>263522</v>
      </c>
    </row>
    <row r="17" spans="1:26" ht="19.149999999999999" customHeight="1">
      <c r="A17" s="22" t="s">
        <v>48</v>
      </c>
      <c r="B17" s="27"/>
      <c r="C17" s="27"/>
      <c r="L17" s="4" t="s">
        <v>15</v>
      </c>
      <c r="M17" s="4"/>
      <c r="N17" s="4" t="s">
        <v>15</v>
      </c>
      <c r="O17" s="4"/>
      <c r="P17" s="4" t="s">
        <v>15</v>
      </c>
      <c r="Q17" s="7"/>
      <c r="R17" s="4" t="s">
        <v>15</v>
      </c>
      <c r="S17" s="4"/>
      <c r="T17" s="4">
        <v>18537</v>
      </c>
      <c r="U17" s="4"/>
      <c r="V17" s="28">
        <v>-18537</v>
      </c>
      <c r="X17" s="4" t="s">
        <v>15</v>
      </c>
      <c r="Y17" s="6"/>
      <c r="Z17" s="31" t="s">
        <v>15</v>
      </c>
    </row>
    <row r="18" spans="1:26" ht="19.149999999999999" customHeight="1">
      <c r="A18" s="22" t="s">
        <v>17</v>
      </c>
      <c r="B18" s="27"/>
      <c r="C18" s="27"/>
      <c r="L18" s="4" t="s">
        <v>15</v>
      </c>
      <c r="M18" s="4"/>
      <c r="N18" s="4" t="s">
        <v>15</v>
      </c>
      <c r="O18" s="4"/>
      <c r="P18" s="4" t="s">
        <v>15</v>
      </c>
      <c r="Q18" s="7"/>
      <c r="R18" s="4" t="s">
        <v>15</v>
      </c>
      <c r="S18" s="4"/>
      <c r="T18" s="4" t="s">
        <v>15</v>
      </c>
      <c r="U18" s="4"/>
      <c r="V18" s="28">
        <f>-135894</f>
        <v>-135894</v>
      </c>
      <c r="X18" s="4">
        <v>-27961</v>
      </c>
      <c r="Y18" s="6"/>
      <c r="Z18" s="7">
        <f>SUM(L18:X18)</f>
        <v>-163855</v>
      </c>
    </row>
    <row r="19" spans="1:26" ht="19.149999999999999" customHeight="1">
      <c r="A19" s="22" t="s">
        <v>32</v>
      </c>
      <c r="B19" s="27"/>
      <c r="C19" s="27"/>
      <c r="L19" s="4">
        <v>2150</v>
      </c>
      <c r="M19" s="4"/>
      <c r="N19" s="4">
        <v>452</v>
      </c>
      <c r="O19" s="4"/>
      <c r="P19" s="4" t="s">
        <v>15</v>
      </c>
      <c r="Q19" s="7"/>
      <c r="R19" s="4" t="s">
        <v>15</v>
      </c>
      <c r="S19" s="4"/>
      <c r="T19" s="4" t="s">
        <v>15</v>
      </c>
      <c r="U19" s="4"/>
      <c r="V19" s="4" t="s">
        <v>15</v>
      </c>
      <c r="X19" s="4" t="s">
        <v>15</v>
      </c>
      <c r="Y19" s="6"/>
      <c r="Z19" s="7">
        <f>SUM(L19:X19)</f>
        <v>2602</v>
      </c>
    </row>
    <row r="20" spans="1:26" ht="19.149999999999999" customHeight="1" thickBot="1">
      <c r="A20" s="26" t="s">
        <v>49</v>
      </c>
      <c r="B20" s="27"/>
      <c r="C20" s="27"/>
      <c r="L20" s="32" t="e">
        <f>SUM(L12:L19)</f>
        <v>#REF!</v>
      </c>
      <c r="M20" s="4" t="e">
        <f>+#REF!+M13+M15+#REF!+#REF!+#REF!</f>
        <v>#REF!</v>
      </c>
      <c r="N20" s="32" t="e">
        <f>SUM(N12:N19)</f>
        <v>#REF!</v>
      </c>
      <c r="O20" s="4" t="e">
        <f>+#REF!+O13+O15+#REF!+#REF!+#REF!</f>
        <v>#REF!</v>
      </c>
      <c r="P20" s="32" t="e">
        <f>SUM(P12:P19)</f>
        <v>#REF!</v>
      </c>
      <c r="Q20" s="4" t="e">
        <f>+#REF!+Q13+Q15+#REF!+#REF!+#REF!</f>
        <v>#REF!</v>
      </c>
      <c r="R20" s="32" t="e">
        <f>SUM(R12:R19)</f>
        <v>#REF!</v>
      </c>
      <c r="S20" s="4" t="e">
        <f>+#REF!+S13+S15+#REF!+#REF!+#REF!</f>
        <v>#REF!</v>
      </c>
      <c r="T20" s="32" t="e">
        <f>SUM(T12:T19)</f>
        <v>#REF!</v>
      </c>
      <c r="U20" s="4"/>
      <c r="V20" s="32" t="e">
        <f>SUM(V12:V19)</f>
        <v>#REF!</v>
      </c>
      <c r="W20" s="4" t="e">
        <f>+#REF!+W13+W15+#REF!+#REF!+#REF!</f>
        <v>#REF!</v>
      </c>
      <c r="X20" s="32" t="e">
        <f>SUM(X12:X19)</f>
        <v>#REF!</v>
      </c>
      <c r="Y20" s="4" t="e">
        <f>+#REF!+Y13+Y15+#REF!+#REF!+#REF!</f>
        <v>#REF!</v>
      </c>
      <c r="Z20" s="32" t="e">
        <f>SUM(Z12:Z19)</f>
        <v>#REF!</v>
      </c>
    </row>
    <row r="21" spans="1:26" ht="19.149999999999999" customHeight="1" thickTop="1">
      <c r="A21" s="26"/>
      <c r="B21" s="27"/>
      <c r="C21" s="2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7"/>
      <c r="U21" s="7"/>
    </row>
    <row r="22" spans="1:26" ht="19.149999999999999" customHeight="1">
      <c r="A22" s="26"/>
      <c r="B22" s="27"/>
      <c r="C22" s="2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6"/>
      <c r="T22" s="7"/>
      <c r="U22" s="7"/>
    </row>
    <row r="23" spans="1:26" ht="19.149999999999999" customHeight="1">
      <c r="A23" s="26"/>
      <c r="B23" s="27"/>
      <c r="C23" s="2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6"/>
      <c r="T23" s="7"/>
      <c r="U23" s="7"/>
    </row>
    <row r="24" spans="1:26" ht="19.149999999999999" customHeight="1">
      <c r="A24" s="26"/>
      <c r="B24" s="27"/>
      <c r="C24" s="2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6"/>
      <c r="T24" s="7"/>
      <c r="U24" s="7"/>
    </row>
    <row r="25" spans="1:26" ht="19.149999999999999" customHeight="1">
      <c r="A25" s="26"/>
      <c r="B25" s="27"/>
      <c r="C25" s="2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6"/>
      <c r="T25" s="7"/>
      <c r="U25" s="7"/>
    </row>
    <row r="26" spans="1:26" ht="19.149999999999999" customHeight="1">
      <c r="A26" s="26"/>
      <c r="B26" s="27"/>
      <c r="C26" s="2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6"/>
      <c r="T26" s="7"/>
      <c r="U26" s="7"/>
    </row>
    <row r="27" spans="1:26" s="12" customFormat="1" ht="19.149999999999999" customHeight="1">
      <c r="A27" s="12" t="s">
        <v>83</v>
      </c>
      <c r="L27" s="33"/>
      <c r="N27" s="33"/>
      <c r="O27" s="33"/>
      <c r="P27" s="33"/>
      <c r="Q27" s="33"/>
      <c r="R27" s="33"/>
      <c r="S27" s="33"/>
      <c r="T27" s="33"/>
    </row>
  </sheetData>
  <mergeCells count="1">
    <mergeCell ref="L5:Z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topLeftCell="A82" zoomScale="90" zoomScaleNormal="90" zoomScaleSheetLayoutView="90" workbookViewId="0">
      <selection activeCell="C105" sqref="C105"/>
    </sheetView>
  </sheetViews>
  <sheetFormatPr defaultColWidth="9.140625" defaultRowHeight="17.649999999999999" customHeight="1"/>
  <cols>
    <col min="1" max="1" width="1.42578125" style="40" customWidth="1"/>
    <col min="2" max="2" width="1.28515625" style="40" customWidth="1"/>
    <col min="3" max="3" width="39.42578125" style="40" customWidth="1"/>
    <col min="4" max="4" width="8" style="40" customWidth="1"/>
    <col min="5" max="5" width="0.85546875" style="40" customWidth="1"/>
    <col min="6" max="6" width="12.7109375" style="177" customWidth="1"/>
    <col min="7" max="7" width="0.85546875" style="40" customWidth="1"/>
    <col min="8" max="8" width="12.7109375" style="177" customWidth="1"/>
    <col min="9" max="9" width="0.85546875" style="177" customWidth="1"/>
    <col min="10" max="10" width="12.7109375" style="177" customWidth="1"/>
    <col min="11" max="11" width="0.85546875" style="177" customWidth="1"/>
    <col min="12" max="12" width="12.7109375" style="177" customWidth="1"/>
    <col min="13" max="14" width="9.140625" style="40"/>
    <col min="15" max="15" width="10.5703125" style="40" customWidth="1"/>
    <col min="16" max="16" width="9.140625" style="40"/>
    <col min="17" max="17" width="10.42578125" style="40" bestFit="1" customWidth="1"/>
    <col min="18" max="16384" width="9.140625" style="40"/>
  </cols>
  <sheetData>
    <row r="1" spans="1:17" ht="20.45" customHeight="1">
      <c r="A1" s="39" t="s">
        <v>97</v>
      </c>
      <c r="B1" s="39"/>
      <c r="C1" s="77"/>
      <c r="D1" s="44"/>
      <c r="E1" s="44"/>
      <c r="F1" s="156"/>
      <c r="G1" s="44"/>
      <c r="H1" s="156"/>
      <c r="I1" s="157"/>
      <c r="J1" s="156"/>
      <c r="K1" s="157"/>
      <c r="L1" s="156"/>
    </row>
    <row r="2" spans="1:17" ht="20.45" customHeight="1">
      <c r="A2" s="43" t="s">
        <v>194</v>
      </c>
      <c r="B2" s="43"/>
      <c r="C2" s="43"/>
      <c r="D2" s="44"/>
      <c r="E2" s="44"/>
      <c r="F2" s="157"/>
      <c r="G2" s="44"/>
      <c r="H2" s="157"/>
      <c r="I2" s="157"/>
      <c r="J2" s="157"/>
      <c r="K2" s="157"/>
      <c r="L2" s="157"/>
    </row>
    <row r="3" spans="1:17" ht="20.45" customHeight="1">
      <c r="A3" s="158" t="s">
        <v>207</v>
      </c>
      <c r="B3" s="158"/>
      <c r="C3" s="158"/>
      <c r="D3" s="47"/>
      <c r="E3" s="47"/>
      <c r="F3" s="159"/>
      <c r="G3" s="47"/>
      <c r="H3" s="159"/>
      <c r="I3" s="159"/>
      <c r="J3" s="159"/>
      <c r="K3" s="159"/>
      <c r="L3" s="159"/>
    </row>
    <row r="4" spans="1:17" ht="21" customHeight="1">
      <c r="A4" s="50"/>
      <c r="B4" s="50"/>
      <c r="C4" s="50"/>
      <c r="D4" s="51"/>
      <c r="E4" s="51"/>
      <c r="F4" s="160"/>
      <c r="G4" s="51"/>
      <c r="H4" s="160"/>
      <c r="I4" s="160"/>
      <c r="J4" s="160"/>
      <c r="K4" s="160"/>
      <c r="L4" s="160"/>
    </row>
    <row r="5" spans="1:17" ht="21" customHeight="1">
      <c r="A5" s="50"/>
      <c r="B5" s="50"/>
      <c r="C5" s="50"/>
      <c r="D5" s="51"/>
      <c r="E5" s="51"/>
      <c r="F5" s="322" t="s">
        <v>107</v>
      </c>
      <c r="G5" s="322"/>
      <c r="H5" s="322"/>
      <c r="I5" s="54"/>
      <c r="J5" s="322" t="s">
        <v>108</v>
      </c>
      <c r="K5" s="322"/>
      <c r="L5" s="322"/>
    </row>
    <row r="6" spans="1:17" ht="21" customHeight="1">
      <c r="A6" s="50"/>
      <c r="B6" s="50"/>
      <c r="C6" s="50"/>
      <c r="D6" s="51"/>
      <c r="E6" s="51"/>
      <c r="F6" s="56" t="s">
        <v>206</v>
      </c>
      <c r="G6" s="51"/>
      <c r="H6" s="56" t="s">
        <v>149</v>
      </c>
      <c r="I6" s="57"/>
      <c r="J6" s="56" t="s">
        <v>206</v>
      </c>
      <c r="K6" s="57"/>
      <c r="L6" s="56" t="s">
        <v>149</v>
      </c>
    </row>
    <row r="7" spans="1:17" ht="21" customHeight="1">
      <c r="D7" s="161" t="s">
        <v>0</v>
      </c>
      <c r="E7" s="162"/>
      <c r="F7" s="60" t="s">
        <v>50</v>
      </c>
      <c r="G7" s="162"/>
      <c r="H7" s="60" t="s">
        <v>50</v>
      </c>
      <c r="I7" s="61"/>
      <c r="J7" s="60" t="s">
        <v>50</v>
      </c>
      <c r="K7" s="61"/>
      <c r="L7" s="60" t="s">
        <v>50</v>
      </c>
    </row>
    <row r="8" spans="1:17" ht="8.1" customHeight="1">
      <c r="D8" s="62"/>
      <c r="E8" s="162"/>
      <c r="F8" s="203"/>
      <c r="G8" s="162"/>
      <c r="H8" s="163"/>
      <c r="I8" s="164"/>
      <c r="J8" s="203"/>
      <c r="K8" s="164"/>
      <c r="L8" s="163"/>
    </row>
    <row r="9" spans="1:17" ht="21" customHeight="1">
      <c r="A9" s="165" t="s">
        <v>59</v>
      </c>
      <c r="B9" s="165"/>
      <c r="C9" s="166"/>
      <c r="D9" s="169">
        <v>9</v>
      </c>
      <c r="E9" s="168"/>
      <c r="F9" s="193"/>
      <c r="G9" s="168"/>
      <c r="H9" s="67"/>
      <c r="I9" s="67"/>
      <c r="J9" s="193"/>
      <c r="K9" s="67"/>
      <c r="L9" s="67"/>
    </row>
    <row r="10" spans="1:17" ht="21" customHeight="1">
      <c r="A10" s="166" t="s">
        <v>270</v>
      </c>
      <c r="B10" s="165"/>
      <c r="C10" s="166"/>
      <c r="D10" s="167"/>
      <c r="E10" s="168"/>
      <c r="F10" s="201"/>
      <c r="H10" s="40"/>
      <c r="I10" s="40"/>
      <c r="J10" s="201"/>
      <c r="K10" s="40"/>
      <c r="L10" s="40"/>
    </row>
    <row r="11" spans="1:17" ht="21" customHeight="1">
      <c r="A11" s="166"/>
      <c r="B11" s="166" t="s">
        <v>271</v>
      </c>
      <c r="C11" s="166"/>
      <c r="D11" s="167"/>
      <c r="E11" s="168"/>
      <c r="F11" s="193">
        <v>2343975998</v>
      </c>
      <c r="G11" s="168"/>
      <c r="H11" s="67">
        <v>3603263565</v>
      </c>
      <c r="I11" s="168"/>
      <c r="J11" s="193">
        <v>1943523843</v>
      </c>
      <c r="K11" s="67"/>
      <c r="L11" s="67">
        <v>3443618978</v>
      </c>
    </row>
    <row r="12" spans="1:17" ht="21" customHeight="1">
      <c r="A12" s="166" t="s">
        <v>137</v>
      </c>
      <c r="B12" s="166"/>
      <c r="C12" s="167"/>
      <c r="D12" s="169"/>
      <c r="E12" s="168"/>
      <c r="F12" s="193">
        <v>460536841</v>
      </c>
      <c r="G12" s="168"/>
      <c r="H12" s="67">
        <v>197438891</v>
      </c>
      <c r="I12" s="168"/>
      <c r="J12" s="193">
        <v>355525166</v>
      </c>
      <c r="K12" s="75"/>
      <c r="L12" s="67">
        <v>182351462</v>
      </c>
      <c r="P12" s="68"/>
      <c r="Q12" s="68"/>
    </row>
    <row r="13" spans="1:17" ht="21" customHeight="1">
      <c r="A13" s="166" t="s">
        <v>286</v>
      </c>
      <c r="B13" s="166"/>
      <c r="C13" s="167"/>
      <c r="D13" s="169"/>
      <c r="E13" s="168"/>
      <c r="F13" s="194">
        <v>737705755</v>
      </c>
      <c r="G13" s="168"/>
      <c r="H13" s="70">
        <v>159925186</v>
      </c>
      <c r="I13" s="168"/>
      <c r="J13" s="194">
        <v>685026456</v>
      </c>
      <c r="K13" s="75"/>
      <c r="L13" s="70">
        <v>129056765</v>
      </c>
      <c r="P13" s="68"/>
      <c r="Q13" s="68"/>
    </row>
    <row r="14" spans="1:17" ht="8.1" customHeight="1">
      <c r="A14" s="166"/>
      <c r="B14" s="166"/>
      <c r="C14" s="166"/>
      <c r="D14" s="169"/>
      <c r="E14" s="168"/>
      <c r="F14" s="193"/>
      <c r="G14" s="168"/>
      <c r="H14" s="67"/>
      <c r="I14" s="168"/>
      <c r="J14" s="193"/>
      <c r="K14" s="67"/>
      <c r="L14" s="67"/>
      <c r="P14" s="68"/>
      <c r="Q14" s="68"/>
    </row>
    <row r="15" spans="1:17" ht="21" customHeight="1">
      <c r="A15" s="165" t="s">
        <v>57</v>
      </c>
      <c r="B15" s="165"/>
      <c r="C15" s="167"/>
      <c r="D15" s="169"/>
      <c r="E15" s="168"/>
      <c r="F15" s="194">
        <f>SUM(F11:F13)</f>
        <v>3542218594</v>
      </c>
      <c r="G15" s="168"/>
      <c r="H15" s="70">
        <f>SUM(H11:H13)</f>
        <v>3960627642</v>
      </c>
      <c r="I15" s="168"/>
      <c r="J15" s="194">
        <f>SUM(J11:J13)</f>
        <v>2984075465</v>
      </c>
      <c r="K15" s="67"/>
      <c r="L15" s="70">
        <f>SUM(L11:L13)</f>
        <v>3755027205</v>
      </c>
      <c r="P15" s="68"/>
      <c r="Q15" s="68"/>
    </row>
    <row r="16" spans="1:17" ht="21" customHeight="1">
      <c r="A16" s="166"/>
      <c r="B16" s="166"/>
      <c r="C16" s="165"/>
      <c r="D16" s="169"/>
      <c r="E16" s="168"/>
      <c r="F16" s="193"/>
      <c r="G16" s="168"/>
      <c r="H16" s="67"/>
      <c r="I16" s="168"/>
      <c r="J16" s="193"/>
      <c r="K16" s="67"/>
      <c r="L16" s="67"/>
      <c r="P16" s="68"/>
      <c r="Q16" s="68"/>
    </row>
    <row r="17" spans="1:17" ht="21" customHeight="1">
      <c r="A17" s="165" t="s">
        <v>71</v>
      </c>
      <c r="B17" s="165"/>
      <c r="C17" s="165"/>
      <c r="D17" s="169"/>
      <c r="E17" s="168"/>
      <c r="F17" s="193"/>
      <c r="G17" s="168"/>
      <c r="H17" s="67"/>
      <c r="I17" s="168"/>
      <c r="J17" s="193"/>
      <c r="K17" s="67"/>
      <c r="L17" s="67"/>
      <c r="P17" s="68"/>
      <c r="Q17" s="68"/>
    </row>
    <row r="18" spans="1:17" ht="21" customHeight="1">
      <c r="A18" s="166" t="s">
        <v>272</v>
      </c>
      <c r="B18" s="165"/>
      <c r="C18" s="165"/>
      <c r="D18" s="169"/>
      <c r="E18" s="168"/>
      <c r="F18" s="201"/>
      <c r="H18" s="40"/>
      <c r="I18" s="40"/>
      <c r="J18" s="201"/>
      <c r="K18" s="40"/>
      <c r="L18" s="40"/>
      <c r="O18" s="68"/>
      <c r="P18" s="68"/>
      <c r="Q18" s="68"/>
    </row>
    <row r="19" spans="1:17" ht="21" customHeight="1">
      <c r="A19" s="166"/>
      <c r="B19" s="166" t="s">
        <v>271</v>
      </c>
      <c r="C19" s="165"/>
      <c r="D19" s="169"/>
      <c r="E19" s="168"/>
      <c r="F19" s="193">
        <v>-1991757228</v>
      </c>
      <c r="G19" s="168"/>
      <c r="H19" s="67">
        <v>-3213235997</v>
      </c>
      <c r="I19" s="168"/>
      <c r="J19" s="193">
        <v>-1638465772</v>
      </c>
      <c r="K19" s="67"/>
      <c r="L19" s="67">
        <v>-3057925225</v>
      </c>
      <c r="O19" s="68"/>
      <c r="P19" s="68"/>
      <c r="Q19" s="68"/>
    </row>
    <row r="20" spans="1:17" ht="21" customHeight="1">
      <c r="A20" s="166" t="s">
        <v>138</v>
      </c>
      <c r="B20" s="166"/>
      <c r="C20" s="166"/>
      <c r="D20" s="169"/>
      <c r="E20" s="168"/>
      <c r="F20" s="193">
        <v>-360970841</v>
      </c>
      <c r="G20" s="168"/>
      <c r="H20" s="67">
        <v>-174276802</v>
      </c>
      <c r="I20" s="168"/>
      <c r="J20" s="193">
        <v>-280489120</v>
      </c>
      <c r="K20" s="75"/>
      <c r="L20" s="67">
        <v>-159992949</v>
      </c>
      <c r="N20" s="39"/>
      <c r="O20" s="68"/>
      <c r="P20" s="68"/>
      <c r="Q20" s="68"/>
    </row>
    <row r="21" spans="1:17" ht="21" customHeight="1">
      <c r="A21" s="166" t="s">
        <v>139</v>
      </c>
      <c r="B21" s="166"/>
      <c r="C21" s="166"/>
      <c r="D21" s="169"/>
      <c r="E21" s="168"/>
      <c r="F21" s="194">
        <v>-614896502</v>
      </c>
      <c r="G21" s="168"/>
      <c r="H21" s="70">
        <v>-121858423</v>
      </c>
      <c r="I21" s="168"/>
      <c r="J21" s="194">
        <v>-586156630</v>
      </c>
      <c r="K21" s="75"/>
      <c r="L21" s="70">
        <v>-110716450</v>
      </c>
      <c r="N21" s="39"/>
      <c r="O21" s="73"/>
      <c r="P21" s="68"/>
      <c r="Q21" s="73"/>
    </row>
    <row r="22" spans="1:17" ht="8.1" customHeight="1">
      <c r="A22" s="167"/>
      <c r="B22" s="167"/>
      <c r="C22" s="166"/>
      <c r="D22" s="169"/>
      <c r="E22" s="168"/>
      <c r="F22" s="193"/>
      <c r="G22" s="168"/>
      <c r="H22" s="67"/>
      <c r="I22" s="168"/>
      <c r="J22" s="193"/>
      <c r="K22" s="67"/>
      <c r="L22" s="67"/>
      <c r="P22" s="68"/>
      <c r="Q22" s="68"/>
    </row>
    <row r="23" spans="1:17" s="39" customFormat="1" ht="21" customHeight="1">
      <c r="A23" s="165" t="s">
        <v>77</v>
      </c>
      <c r="B23" s="165"/>
      <c r="C23" s="170"/>
      <c r="D23" s="171"/>
      <c r="E23" s="172"/>
      <c r="F23" s="194">
        <f>SUM(F19:F22)</f>
        <v>-2967624571</v>
      </c>
      <c r="G23" s="172"/>
      <c r="H23" s="70">
        <f>SUM(H19:H22)</f>
        <v>-3509371222</v>
      </c>
      <c r="I23" s="172"/>
      <c r="J23" s="194">
        <f>SUM(J19:J22)</f>
        <v>-2505111522</v>
      </c>
      <c r="K23" s="67"/>
      <c r="L23" s="70">
        <f>SUM(L19:L22)</f>
        <v>-3328634624</v>
      </c>
      <c r="N23" s="40"/>
      <c r="O23" s="68"/>
      <c r="P23" s="68"/>
      <c r="Q23" s="68"/>
    </row>
    <row r="24" spans="1:17" s="39" customFormat="1" ht="21" customHeight="1">
      <c r="A24" s="165"/>
      <c r="B24" s="165"/>
      <c r="C24" s="165"/>
      <c r="D24" s="171"/>
      <c r="E24" s="172"/>
      <c r="F24" s="193"/>
      <c r="G24" s="172"/>
      <c r="H24" s="67"/>
      <c r="I24" s="172"/>
      <c r="J24" s="193"/>
      <c r="K24" s="67"/>
      <c r="L24" s="67"/>
      <c r="P24" s="68"/>
      <c r="Q24" s="68"/>
    </row>
    <row r="25" spans="1:17" s="39" customFormat="1" ht="21" customHeight="1">
      <c r="A25" s="165" t="s">
        <v>69</v>
      </c>
      <c r="B25" s="165"/>
      <c r="C25" s="165"/>
      <c r="D25" s="171"/>
      <c r="E25" s="172"/>
      <c r="F25" s="193">
        <f>SUM(F23,F15)</f>
        <v>574594023</v>
      </c>
      <c r="G25" s="172"/>
      <c r="H25" s="67">
        <f>SUM(H23,H15)</f>
        <v>451256420</v>
      </c>
      <c r="I25" s="172"/>
      <c r="J25" s="193">
        <f>SUM(J23,J15)</f>
        <v>478963943</v>
      </c>
      <c r="K25" s="173"/>
      <c r="L25" s="67">
        <f>SUM(L23,L15)</f>
        <v>426392581</v>
      </c>
      <c r="N25" s="40"/>
      <c r="O25" s="68"/>
      <c r="P25" s="68"/>
      <c r="Q25" s="68"/>
    </row>
    <row r="26" spans="1:17" ht="21" customHeight="1">
      <c r="A26" s="166" t="s">
        <v>12</v>
      </c>
      <c r="B26" s="166"/>
      <c r="C26" s="166"/>
      <c r="D26" s="169"/>
      <c r="E26" s="168"/>
      <c r="F26" s="193">
        <v>7949468</v>
      </c>
      <c r="G26" s="168"/>
      <c r="H26" s="67">
        <v>11241127</v>
      </c>
      <c r="I26" s="168"/>
      <c r="J26" s="193">
        <v>70933383</v>
      </c>
      <c r="K26" s="75"/>
      <c r="L26" s="67">
        <v>53845707</v>
      </c>
      <c r="P26" s="68"/>
      <c r="Q26" s="68"/>
    </row>
    <row r="27" spans="1:17" ht="21" customHeight="1">
      <c r="A27" s="166" t="s">
        <v>247</v>
      </c>
      <c r="B27" s="166"/>
      <c r="C27" s="166"/>
      <c r="D27" s="169"/>
      <c r="E27" s="168"/>
      <c r="F27" s="193">
        <v>-20765443</v>
      </c>
      <c r="G27" s="168"/>
      <c r="H27" s="67">
        <v>-2022514</v>
      </c>
      <c r="I27" s="168"/>
      <c r="J27" s="193">
        <v>-20765038</v>
      </c>
      <c r="K27" s="75"/>
      <c r="L27" s="67">
        <v>-2022514</v>
      </c>
      <c r="P27" s="68"/>
      <c r="Q27" s="68"/>
    </row>
    <row r="28" spans="1:17" ht="21" customHeight="1">
      <c r="A28" s="166" t="s">
        <v>63</v>
      </c>
      <c r="B28" s="166"/>
      <c r="C28" s="166"/>
      <c r="D28" s="169"/>
      <c r="E28" s="168"/>
      <c r="F28" s="193">
        <v>-89702689</v>
      </c>
      <c r="G28" s="168"/>
      <c r="H28" s="67">
        <v>-97625745</v>
      </c>
      <c r="I28" s="168"/>
      <c r="J28" s="193">
        <v>-81625699</v>
      </c>
      <c r="K28" s="75"/>
      <c r="L28" s="67">
        <v>-96246863</v>
      </c>
      <c r="P28" s="68"/>
      <c r="Q28" s="68"/>
    </row>
    <row r="29" spans="1:17" ht="21" customHeight="1">
      <c r="A29" s="167" t="s">
        <v>64</v>
      </c>
      <c r="B29" s="167"/>
      <c r="C29" s="166"/>
      <c r="D29" s="169"/>
      <c r="E29" s="168"/>
      <c r="F29" s="193">
        <v>-280068412</v>
      </c>
      <c r="G29" s="168"/>
      <c r="H29" s="67">
        <v>-186514537</v>
      </c>
      <c r="I29" s="168"/>
      <c r="J29" s="193">
        <v>-254685332</v>
      </c>
      <c r="K29" s="75"/>
      <c r="L29" s="67">
        <v>-163698846</v>
      </c>
      <c r="P29" s="68"/>
      <c r="Q29" s="68"/>
    </row>
    <row r="30" spans="1:17" ht="21" customHeight="1">
      <c r="A30" s="167" t="s">
        <v>65</v>
      </c>
      <c r="B30" s="167"/>
      <c r="C30" s="166"/>
      <c r="D30" s="169">
        <v>32</v>
      </c>
      <c r="E30" s="168"/>
      <c r="F30" s="193">
        <v>-87432597</v>
      </c>
      <c r="G30" s="168"/>
      <c r="H30" s="67">
        <v>-60487224</v>
      </c>
      <c r="I30" s="168"/>
      <c r="J30" s="193">
        <v>-70643442</v>
      </c>
      <c r="K30" s="75"/>
      <c r="L30" s="67">
        <v>-51749052</v>
      </c>
      <c r="P30" s="68"/>
      <c r="Q30" s="68"/>
    </row>
    <row r="31" spans="1:17" ht="21" customHeight="1">
      <c r="A31" s="167" t="s">
        <v>273</v>
      </c>
      <c r="B31" s="167"/>
      <c r="C31" s="167"/>
      <c r="D31" s="168"/>
      <c r="E31" s="168"/>
      <c r="F31" s="193"/>
      <c r="G31" s="168"/>
      <c r="H31" s="67"/>
      <c r="I31" s="168"/>
      <c r="J31" s="193"/>
      <c r="K31" s="75"/>
      <c r="L31" s="67"/>
      <c r="P31" s="68"/>
      <c r="Q31" s="68"/>
    </row>
    <row r="32" spans="1:17" ht="21" customHeight="1">
      <c r="A32" s="167"/>
      <c r="B32" s="167" t="s">
        <v>274</v>
      </c>
      <c r="C32" s="167"/>
      <c r="D32" s="169">
        <v>19</v>
      </c>
      <c r="E32" s="169"/>
      <c r="F32" s="194">
        <v>72434193</v>
      </c>
      <c r="G32" s="169"/>
      <c r="H32" s="70">
        <v>130826805</v>
      </c>
      <c r="I32" s="169"/>
      <c r="J32" s="194">
        <v>0</v>
      </c>
      <c r="K32" s="75"/>
      <c r="L32" s="70">
        <v>0</v>
      </c>
      <c r="P32" s="68"/>
      <c r="Q32" s="68"/>
    </row>
    <row r="33" spans="1:17" ht="8.1" customHeight="1">
      <c r="A33" s="167"/>
      <c r="B33" s="167"/>
      <c r="C33" s="166"/>
      <c r="D33" s="169"/>
      <c r="E33" s="168"/>
      <c r="F33" s="193"/>
      <c r="G33" s="168"/>
      <c r="H33" s="67"/>
      <c r="I33" s="168"/>
      <c r="J33" s="193"/>
      <c r="K33" s="67"/>
      <c r="L33" s="67"/>
      <c r="P33" s="68"/>
      <c r="Q33" s="68"/>
    </row>
    <row r="34" spans="1:17" ht="21" customHeight="1">
      <c r="A34" s="170" t="s">
        <v>126</v>
      </c>
      <c r="B34" s="170"/>
      <c r="C34" s="167"/>
      <c r="E34" s="169"/>
      <c r="F34" s="193">
        <f>SUM(F25:F33)</f>
        <v>177008543</v>
      </c>
      <c r="G34" s="169"/>
      <c r="H34" s="67">
        <f>SUM(H25:H33)</f>
        <v>246674332</v>
      </c>
      <c r="I34" s="169"/>
      <c r="J34" s="193">
        <f>SUM(J25:J31)</f>
        <v>122177815</v>
      </c>
      <c r="K34" s="67"/>
      <c r="L34" s="67">
        <f>SUM(L25:L31)</f>
        <v>166521013</v>
      </c>
      <c r="P34" s="68"/>
      <c r="Q34" s="68"/>
    </row>
    <row r="35" spans="1:17" ht="21" customHeight="1">
      <c r="A35" s="166" t="s">
        <v>172</v>
      </c>
      <c r="B35" s="166"/>
      <c r="C35" s="166"/>
      <c r="D35" s="169">
        <v>34</v>
      </c>
      <c r="E35" s="169"/>
      <c r="F35" s="194">
        <v>-19414708</v>
      </c>
      <c r="G35" s="169"/>
      <c r="H35" s="70">
        <v>-23093620</v>
      </c>
      <c r="I35" s="169"/>
      <c r="J35" s="194">
        <v>-11902374</v>
      </c>
      <c r="K35" s="75"/>
      <c r="L35" s="70">
        <v>-23209491</v>
      </c>
      <c r="P35" s="68"/>
      <c r="Q35" s="68"/>
    </row>
    <row r="36" spans="1:17" ht="8.1" customHeight="1">
      <c r="A36" s="166"/>
      <c r="B36" s="166"/>
      <c r="C36" s="166"/>
      <c r="D36" s="169"/>
      <c r="E36" s="169"/>
      <c r="F36" s="193"/>
      <c r="G36" s="169"/>
      <c r="H36" s="67"/>
      <c r="I36" s="169"/>
      <c r="J36" s="193"/>
      <c r="K36" s="67"/>
      <c r="L36" s="67"/>
      <c r="P36" s="68"/>
      <c r="Q36" s="68"/>
    </row>
    <row r="37" spans="1:17" ht="21" customHeight="1">
      <c r="A37" s="165" t="s">
        <v>127</v>
      </c>
      <c r="B37" s="165"/>
      <c r="C37" s="174"/>
      <c r="D37" s="168"/>
      <c r="E37" s="175"/>
      <c r="F37" s="194">
        <f>SUM(F34:F35)</f>
        <v>157593835</v>
      </c>
      <c r="G37" s="169"/>
      <c r="H37" s="70">
        <f>SUM(H34:H35)</f>
        <v>223580712</v>
      </c>
      <c r="I37" s="169"/>
      <c r="J37" s="194">
        <f>SUM(J34:J35)</f>
        <v>110275441</v>
      </c>
      <c r="K37" s="75"/>
      <c r="L37" s="70">
        <f>SUM(L34:L35)</f>
        <v>143311522</v>
      </c>
      <c r="P37" s="68"/>
      <c r="Q37" s="68"/>
    </row>
    <row r="38" spans="1:17" ht="21" customHeight="1">
      <c r="A38" s="167"/>
      <c r="B38" s="167"/>
      <c r="C38" s="167"/>
      <c r="D38" s="169"/>
      <c r="E38" s="169"/>
      <c r="F38" s="215"/>
      <c r="G38" s="168"/>
      <c r="H38" s="215"/>
      <c r="I38" s="168"/>
      <c r="J38" s="215"/>
      <c r="K38" s="176"/>
      <c r="L38" s="215"/>
    </row>
    <row r="39" spans="1:17" ht="21" customHeight="1">
      <c r="A39" s="167"/>
      <c r="B39" s="167"/>
      <c r="C39" s="167"/>
      <c r="D39" s="169"/>
      <c r="E39" s="169"/>
      <c r="F39" s="215"/>
      <c r="G39" s="168"/>
      <c r="H39" s="215"/>
      <c r="I39" s="168"/>
      <c r="J39" s="215"/>
      <c r="K39" s="176"/>
      <c r="L39" s="215"/>
    </row>
    <row r="40" spans="1:17" ht="11.25" customHeight="1">
      <c r="A40" s="167"/>
      <c r="B40" s="167"/>
      <c r="C40" s="167"/>
      <c r="D40" s="169"/>
      <c r="E40" s="169"/>
      <c r="F40" s="215"/>
      <c r="G40" s="168"/>
      <c r="H40" s="215"/>
      <c r="I40" s="168"/>
      <c r="J40" s="215"/>
      <c r="K40" s="176"/>
      <c r="L40" s="215"/>
    </row>
    <row r="41" spans="1:17" ht="15.75" customHeight="1">
      <c r="A41" s="167"/>
      <c r="B41" s="167"/>
      <c r="C41" s="167"/>
      <c r="D41" s="169"/>
      <c r="E41" s="169"/>
      <c r="F41" s="215"/>
      <c r="G41" s="168"/>
      <c r="H41" s="215"/>
      <c r="I41" s="168"/>
      <c r="J41" s="215"/>
      <c r="K41" s="176"/>
      <c r="L41" s="215"/>
    </row>
    <row r="42" spans="1:17" ht="21" customHeight="1">
      <c r="A42" s="167"/>
      <c r="B42" s="167"/>
      <c r="C42" s="167"/>
      <c r="D42" s="169"/>
      <c r="E42" s="169"/>
      <c r="F42" s="215"/>
      <c r="G42" s="168"/>
      <c r="H42" s="215"/>
      <c r="I42" s="168"/>
      <c r="J42" s="215"/>
      <c r="K42" s="176"/>
      <c r="L42" s="215"/>
    </row>
    <row r="43" spans="1:17" ht="21" customHeight="1">
      <c r="A43" s="167"/>
      <c r="B43" s="167"/>
      <c r="C43" s="167"/>
      <c r="D43" s="169"/>
      <c r="E43" s="169"/>
      <c r="F43" s="215"/>
      <c r="G43" s="168"/>
      <c r="H43" s="215"/>
      <c r="I43" s="168"/>
      <c r="J43" s="215"/>
      <c r="K43" s="176"/>
      <c r="L43" s="215"/>
    </row>
    <row r="44" spans="1:17" ht="23.25" customHeight="1">
      <c r="A44" s="167"/>
      <c r="B44" s="167"/>
      <c r="C44" s="167"/>
      <c r="D44" s="169"/>
      <c r="E44" s="169"/>
      <c r="F44" s="215"/>
      <c r="G44" s="168"/>
      <c r="H44" s="215"/>
      <c r="I44" s="168"/>
      <c r="J44" s="215"/>
      <c r="K44" s="176"/>
      <c r="L44" s="215"/>
    </row>
    <row r="45" spans="1:17" ht="21.95" customHeight="1">
      <c r="A45" s="324" t="str">
        <f>'7-9'!A100:K100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</row>
    <row r="46" spans="1:17" ht="21.75" customHeight="1">
      <c r="A46" s="39" t="s">
        <v>97</v>
      </c>
      <c r="B46" s="39"/>
      <c r="C46" s="77"/>
      <c r="D46" s="44"/>
      <c r="E46" s="44"/>
      <c r="F46" s="156"/>
      <c r="G46" s="44"/>
      <c r="H46" s="156"/>
      <c r="I46" s="157"/>
      <c r="J46" s="156"/>
      <c r="K46" s="157"/>
      <c r="L46" s="156"/>
    </row>
    <row r="47" spans="1:17" ht="21.75" customHeight="1">
      <c r="A47" s="43" t="s">
        <v>109</v>
      </c>
      <c r="B47" s="43"/>
      <c r="C47" s="43"/>
      <c r="D47" s="44"/>
      <c r="E47" s="44"/>
      <c r="F47" s="157"/>
      <c r="G47" s="44"/>
      <c r="H47" s="157"/>
      <c r="I47" s="157"/>
      <c r="J47" s="157"/>
      <c r="K47" s="157"/>
      <c r="L47" s="157"/>
    </row>
    <row r="48" spans="1:17" ht="21.75" customHeight="1">
      <c r="A48" s="158" t="str">
        <f>+A3</f>
        <v>สำหรับปีสิ้นสุดวันที่ 31 ธันวาคม พ.ศ. 2563</v>
      </c>
      <c r="B48" s="158"/>
      <c r="C48" s="158"/>
      <c r="D48" s="47"/>
      <c r="E48" s="47"/>
      <c r="F48" s="159"/>
      <c r="G48" s="47"/>
      <c r="H48" s="159"/>
      <c r="I48" s="159"/>
      <c r="J48" s="159"/>
      <c r="K48" s="159"/>
      <c r="L48" s="159"/>
    </row>
    <row r="49" spans="1:18" ht="10.5" customHeight="1">
      <c r="A49" s="50"/>
      <c r="B49" s="50"/>
      <c r="C49" s="50"/>
      <c r="D49" s="51"/>
      <c r="E49" s="51"/>
      <c r="F49" s="160"/>
      <c r="G49" s="51"/>
      <c r="H49" s="160"/>
      <c r="I49" s="160"/>
      <c r="J49" s="160"/>
      <c r="K49" s="160"/>
      <c r="L49" s="160"/>
    </row>
    <row r="50" spans="1:18" ht="18.600000000000001" customHeight="1">
      <c r="A50" s="50"/>
      <c r="B50" s="50"/>
      <c r="C50" s="50"/>
      <c r="D50" s="51"/>
      <c r="E50" s="51"/>
      <c r="F50" s="322" t="s">
        <v>107</v>
      </c>
      <c r="G50" s="322"/>
      <c r="H50" s="322"/>
      <c r="I50" s="54"/>
      <c r="J50" s="322" t="s">
        <v>108</v>
      </c>
      <c r="K50" s="322"/>
      <c r="L50" s="322"/>
    </row>
    <row r="51" spans="1:18" ht="18.600000000000001" customHeight="1">
      <c r="A51" s="50"/>
      <c r="B51" s="50"/>
      <c r="C51" s="50"/>
      <c r="D51" s="51"/>
      <c r="E51" s="51"/>
      <c r="F51" s="56" t="s">
        <v>206</v>
      </c>
      <c r="G51" s="51"/>
      <c r="H51" s="56" t="s">
        <v>149</v>
      </c>
      <c r="I51" s="57"/>
      <c r="J51" s="56" t="s">
        <v>206</v>
      </c>
      <c r="K51" s="57"/>
      <c r="L51" s="56" t="s">
        <v>149</v>
      </c>
    </row>
    <row r="52" spans="1:18" ht="18.600000000000001" customHeight="1">
      <c r="D52" s="161" t="s">
        <v>0</v>
      </c>
      <c r="E52" s="162"/>
      <c r="F52" s="60" t="s">
        <v>50</v>
      </c>
      <c r="G52" s="162"/>
      <c r="H52" s="60" t="s">
        <v>50</v>
      </c>
      <c r="I52" s="61"/>
      <c r="J52" s="60" t="s">
        <v>50</v>
      </c>
      <c r="K52" s="61"/>
      <c r="L52" s="60" t="s">
        <v>50</v>
      </c>
    </row>
    <row r="53" spans="1:18" ht="18.600000000000001" customHeight="1">
      <c r="A53" s="43" t="s">
        <v>287</v>
      </c>
      <c r="B53" s="43"/>
      <c r="C53" s="100"/>
      <c r="D53" s="64"/>
      <c r="E53" s="69"/>
      <c r="F53" s="193"/>
      <c r="G53" s="69"/>
      <c r="H53" s="67"/>
      <c r="I53" s="69"/>
      <c r="J53" s="193"/>
      <c r="K53" s="67"/>
      <c r="L53" s="67"/>
      <c r="Q53" s="68"/>
      <c r="R53" s="68"/>
    </row>
    <row r="54" spans="1:18" ht="3.95" customHeight="1">
      <c r="A54" s="43"/>
      <c r="B54" s="43"/>
      <c r="C54" s="69"/>
      <c r="D54" s="64"/>
      <c r="E54" s="69"/>
      <c r="F54" s="193"/>
      <c r="G54" s="69"/>
      <c r="H54" s="67"/>
      <c r="I54" s="69"/>
      <c r="J54" s="193"/>
      <c r="K54" s="67"/>
      <c r="L54" s="67"/>
      <c r="Q54" s="68"/>
      <c r="R54" s="68"/>
    </row>
    <row r="55" spans="1:18" ht="18.600000000000001" customHeight="1">
      <c r="A55" s="43"/>
      <c r="B55" s="43" t="s">
        <v>253</v>
      </c>
      <c r="C55" s="69"/>
      <c r="D55" s="64"/>
      <c r="E55" s="69"/>
      <c r="F55" s="193"/>
      <c r="G55" s="69"/>
      <c r="H55" s="67"/>
      <c r="I55" s="69"/>
      <c r="J55" s="193"/>
      <c r="K55" s="67"/>
      <c r="L55" s="67"/>
      <c r="Q55" s="68"/>
      <c r="R55" s="68"/>
    </row>
    <row r="56" spans="1:18" ht="18.600000000000001" customHeight="1">
      <c r="A56" s="43"/>
      <c r="B56" s="43"/>
      <c r="C56" s="100" t="s">
        <v>258</v>
      </c>
      <c r="D56" s="64"/>
      <c r="E56" s="69"/>
      <c r="F56" s="193"/>
      <c r="G56" s="69"/>
      <c r="H56" s="67"/>
      <c r="I56" s="69"/>
      <c r="J56" s="193"/>
      <c r="K56" s="67"/>
      <c r="L56" s="67"/>
      <c r="Q56" s="68"/>
      <c r="R56" s="68"/>
    </row>
    <row r="57" spans="1:18" ht="18.600000000000001" customHeight="1">
      <c r="A57" s="43"/>
      <c r="B57" s="43"/>
      <c r="C57" s="69" t="s">
        <v>249</v>
      </c>
      <c r="D57" s="64"/>
      <c r="E57" s="69"/>
      <c r="F57" s="193"/>
      <c r="G57" s="69"/>
      <c r="H57" s="67"/>
      <c r="I57" s="69"/>
      <c r="J57" s="193"/>
      <c r="K57" s="67"/>
      <c r="L57" s="67"/>
      <c r="Q57" s="68"/>
      <c r="R57" s="68"/>
    </row>
    <row r="58" spans="1:18" ht="18.600000000000001" customHeight="1">
      <c r="A58" s="43"/>
      <c r="B58" s="43"/>
      <c r="C58" s="69" t="s">
        <v>248</v>
      </c>
      <c r="D58" s="64">
        <v>27</v>
      </c>
      <c r="E58" s="69"/>
      <c r="F58" s="193">
        <v>-1214325</v>
      </c>
      <c r="G58" s="69"/>
      <c r="H58" s="67">
        <v>-2943504</v>
      </c>
      <c r="I58" s="69"/>
      <c r="J58" s="193">
        <v>-1214325</v>
      </c>
      <c r="K58" s="67"/>
      <c r="L58" s="67">
        <v>-2640693</v>
      </c>
      <c r="Q58" s="68"/>
      <c r="R58" s="68"/>
    </row>
    <row r="59" spans="1:18" ht="18.600000000000001" customHeight="1">
      <c r="A59" s="43"/>
      <c r="B59" s="43"/>
      <c r="C59" s="69" t="s">
        <v>250</v>
      </c>
      <c r="D59" s="64"/>
      <c r="E59" s="69"/>
      <c r="F59" s="193"/>
      <c r="G59" s="69"/>
      <c r="H59" s="67"/>
      <c r="I59" s="69"/>
      <c r="J59" s="193"/>
      <c r="K59" s="67"/>
      <c r="L59" s="67"/>
      <c r="Q59" s="68"/>
      <c r="R59" s="68"/>
    </row>
    <row r="60" spans="1:18" ht="18.600000000000001" customHeight="1">
      <c r="A60" s="43"/>
      <c r="B60" s="43"/>
      <c r="C60" s="40" t="s">
        <v>251</v>
      </c>
      <c r="D60" s="64">
        <v>26</v>
      </c>
      <c r="E60" s="69"/>
      <c r="F60" s="193">
        <v>242865</v>
      </c>
      <c r="G60" s="69"/>
      <c r="H60" s="67">
        <v>588701</v>
      </c>
      <c r="I60" s="69"/>
      <c r="J60" s="193">
        <v>242865</v>
      </c>
      <c r="K60" s="67"/>
      <c r="L60" s="67">
        <v>528139</v>
      </c>
      <c r="Q60" s="68"/>
      <c r="R60" s="68"/>
    </row>
    <row r="61" spans="1:18" ht="18.600000000000001" customHeight="1">
      <c r="A61" s="43"/>
      <c r="B61" s="43"/>
      <c r="C61" s="69" t="s">
        <v>201</v>
      </c>
      <c r="D61" s="64"/>
      <c r="E61" s="69"/>
      <c r="F61" s="193"/>
      <c r="G61" s="69"/>
      <c r="H61" s="67"/>
      <c r="I61" s="69"/>
      <c r="J61" s="193"/>
      <c r="K61" s="67"/>
      <c r="L61" s="67"/>
      <c r="Q61" s="68"/>
      <c r="R61" s="68"/>
    </row>
    <row r="62" spans="1:18" ht="18.600000000000001" customHeight="1">
      <c r="A62" s="43"/>
      <c r="B62" s="43"/>
      <c r="C62" s="69" t="s">
        <v>202</v>
      </c>
      <c r="D62" s="64"/>
      <c r="E62" s="69"/>
      <c r="F62" s="193"/>
      <c r="G62" s="69"/>
      <c r="H62" s="67"/>
      <c r="I62" s="69"/>
      <c r="J62" s="193"/>
      <c r="K62" s="67"/>
      <c r="L62" s="67"/>
      <c r="Q62" s="68"/>
      <c r="R62" s="68"/>
    </row>
    <row r="63" spans="1:18" ht="18.600000000000001" customHeight="1">
      <c r="A63" s="43"/>
      <c r="B63" s="43"/>
      <c r="C63" s="69" t="s">
        <v>199</v>
      </c>
      <c r="D63" s="64"/>
      <c r="E63" s="69"/>
      <c r="F63" s="193"/>
      <c r="G63" s="69"/>
      <c r="H63" s="67"/>
      <c r="I63" s="69"/>
      <c r="J63" s="193"/>
      <c r="K63" s="67"/>
      <c r="L63" s="67"/>
      <c r="M63" s="69"/>
      <c r="Q63" s="68"/>
      <c r="R63" s="68"/>
    </row>
    <row r="64" spans="1:18" ht="18.600000000000001" customHeight="1">
      <c r="A64" s="43"/>
      <c r="B64" s="43"/>
      <c r="C64" s="69" t="s">
        <v>252</v>
      </c>
      <c r="D64" s="64"/>
      <c r="E64" s="69"/>
      <c r="F64" s="193"/>
      <c r="G64" s="69"/>
      <c r="H64" s="67"/>
      <c r="I64" s="69"/>
      <c r="J64" s="193"/>
      <c r="K64" s="67"/>
      <c r="L64" s="67"/>
      <c r="Q64" s="68"/>
      <c r="R64" s="68"/>
    </row>
    <row r="65" spans="1:18" ht="18.600000000000001" customHeight="1">
      <c r="A65" s="43"/>
      <c r="B65" s="43"/>
      <c r="C65" s="69" t="s">
        <v>200</v>
      </c>
      <c r="D65" s="64">
        <v>19</v>
      </c>
      <c r="E65" s="69"/>
      <c r="F65" s="193">
        <v>86349</v>
      </c>
      <c r="G65" s="69"/>
      <c r="H65" s="67">
        <v>-1213495</v>
      </c>
      <c r="I65" s="69"/>
      <c r="J65" s="193">
        <v>0</v>
      </c>
      <c r="K65" s="67"/>
      <c r="L65" s="67">
        <v>0</v>
      </c>
      <c r="M65" s="69"/>
      <c r="Q65" s="68"/>
      <c r="R65" s="68"/>
    </row>
    <row r="66" spans="1:18" ht="18.600000000000001" customHeight="1">
      <c r="A66" s="43"/>
      <c r="B66" s="43"/>
      <c r="C66" s="69" t="s">
        <v>198</v>
      </c>
      <c r="D66" s="64"/>
      <c r="E66" s="69"/>
      <c r="F66" s="194">
        <v>0</v>
      </c>
      <c r="G66" s="69"/>
      <c r="H66" s="70">
        <v>-700103</v>
      </c>
      <c r="I66" s="69"/>
      <c r="J66" s="194">
        <v>0</v>
      </c>
      <c r="K66" s="67"/>
      <c r="L66" s="70">
        <v>0</v>
      </c>
      <c r="Q66" s="68"/>
      <c r="R66" s="68"/>
    </row>
    <row r="67" spans="1:18" ht="3.95" customHeight="1">
      <c r="A67" s="65"/>
      <c r="B67" s="65"/>
      <c r="C67" s="65"/>
      <c r="D67" s="227"/>
      <c r="E67" s="227"/>
      <c r="F67" s="193"/>
      <c r="G67" s="227"/>
      <c r="H67" s="67"/>
      <c r="I67" s="67"/>
      <c r="J67" s="193"/>
      <c r="K67" s="67"/>
      <c r="L67" s="67"/>
    </row>
    <row r="68" spans="1:18" ht="18.600000000000001" customHeight="1">
      <c r="A68" s="43"/>
      <c r="B68" s="65" t="s">
        <v>256</v>
      </c>
      <c r="C68" s="69"/>
      <c r="D68" s="64"/>
      <c r="E68" s="69"/>
      <c r="F68" s="193"/>
      <c r="G68" s="69"/>
      <c r="H68" s="67"/>
      <c r="I68" s="69"/>
      <c r="J68" s="193"/>
      <c r="K68" s="69"/>
      <c r="L68" s="67"/>
      <c r="Q68" s="68"/>
      <c r="R68" s="68"/>
    </row>
    <row r="69" spans="1:18" ht="18.600000000000001" customHeight="1">
      <c r="A69" s="43"/>
      <c r="B69" s="65"/>
      <c r="C69" s="69" t="s">
        <v>258</v>
      </c>
      <c r="D69" s="64"/>
      <c r="E69" s="69"/>
      <c r="F69" s="193">
        <f>SUM(F58:F67)</f>
        <v>-885111</v>
      </c>
      <c r="G69" s="69"/>
      <c r="H69" s="67">
        <f>SUM(H58:H66)</f>
        <v>-4268401</v>
      </c>
      <c r="I69" s="69"/>
      <c r="J69" s="193">
        <f>SUM(J58:J66)</f>
        <v>-971460</v>
      </c>
      <c r="K69" s="69"/>
      <c r="L69" s="67">
        <f>SUM(L58:L66)</f>
        <v>-2112554</v>
      </c>
      <c r="Q69" s="68"/>
      <c r="R69" s="68"/>
    </row>
    <row r="70" spans="1:18" ht="3.95" customHeight="1">
      <c r="A70" s="43"/>
      <c r="B70" s="43"/>
      <c r="C70" s="69"/>
      <c r="D70" s="64"/>
      <c r="E70" s="69"/>
      <c r="F70" s="193"/>
      <c r="G70" s="69"/>
      <c r="H70" s="67"/>
      <c r="I70" s="69"/>
      <c r="J70" s="193"/>
      <c r="K70" s="67"/>
      <c r="L70" s="67"/>
      <c r="Q70" s="68"/>
      <c r="R70" s="68"/>
    </row>
    <row r="71" spans="1:18" ht="18.600000000000001" customHeight="1">
      <c r="A71" s="43"/>
      <c r="B71" s="43" t="s">
        <v>254</v>
      </c>
      <c r="C71" s="69"/>
      <c r="D71" s="64"/>
      <c r="E71" s="69"/>
      <c r="F71" s="193"/>
      <c r="G71" s="69"/>
      <c r="H71" s="67"/>
      <c r="I71" s="69"/>
      <c r="J71" s="193"/>
      <c r="K71" s="67"/>
      <c r="L71" s="67"/>
      <c r="Q71" s="68"/>
      <c r="R71" s="68"/>
    </row>
    <row r="72" spans="1:18" ht="18.600000000000001" customHeight="1">
      <c r="A72" s="43"/>
      <c r="B72" s="43"/>
      <c r="C72" s="100" t="s">
        <v>133</v>
      </c>
      <c r="D72" s="64"/>
      <c r="E72" s="69"/>
      <c r="F72" s="193"/>
      <c r="G72" s="69"/>
      <c r="H72" s="67"/>
      <c r="I72" s="69"/>
      <c r="J72" s="193"/>
      <c r="K72" s="67"/>
      <c r="L72" s="67"/>
      <c r="Q72" s="68"/>
      <c r="R72" s="68"/>
    </row>
    <row r="73" spans="1:18" ht="18.600000000000001" customHeight="1">
      <c r="A73" s="43"/>
      <c r="B73" s="43"/>
      <c r="C73" s="69" t="s">
        <v>288</v>
      </c>
      <c r="D73" s="64">
        <v>6</v>
      </c>
      <c r="E73" s="69"/>
      <c r="F73" s="193">
        <v>-134662660</v>
      </c>
      <c r="G73" s="69"/>
      <c r="H73" s="67">
        <v>0</v>
      </c>
      <c r="I73" s="69"/>
      <c r="J73" s="193">
        <v>-134662660</v>
      </c>
      <c r="K73" s="67"/>
      <c r="L73" s="67">
        <v>0</v>
      </c>
      <c r="Q73" s="68"/>
      <c r="R73" s="68"/>
    </row>
    <row r="74" spans="1:18" ht="18.600000000000001" customHeight="1">
      <c r="A74" s="43"/>
      <c r="B74" s="43"/>
      <c r="C74" s="69" t="s">
        <v>289</v>
      </c>
      <c r="D74" s="64">
        <v>6</v>
      </c>
      <c r="E74" s="69"/>
      <c r="F74" s="193">
        <v>-45497830</v>
      </c>
      <c r="G74" s="69"/>
      <c r="H74" s="67">
        <v>0</v>
      </c>
      <c r="I74" s="69"/>
      <c r="J74" s="193">
        <v>-45497830</v>
      </c>
      <c r="K74" s="67"/>
      <c r="L74" s="67">
        <v>0</v>
      </c>
      <c r="Q74" s="68"/>
      <c r="R74" s="68"/>
    </row>
    <row r="75" spans="1:18" ht="18.600000000000001" customHeight="1">
      <c r="A75" s="43"/>
      <c r="B75" s="43"/>
      <c r="C75" s="69" t="s">
        <v>255</v>
      </c>
      <c r="D75" s="64"/>
      <c r="E75" s="69"/>
      <c r="F75" s="193"/>
      <c r="G75" s="69"/>
      <c r="H75" s="67"/>
      <c r="I75" s="69"/>
      <c r="J75" s="193"/>
      <c r="K75" s="67"/>
      <c r="L75" s="67"/>
      <c r="Q75" s="68"/>
      <c r="R75" s="68"/>
    </row>
    <row r="76" spans="1:18" ht="18.600000000000001" customHeight="1">
      <c r="A76" s="43"/>
      <c r="B76" s="43"/>
      <c r="C76" s="40" t="s">
        <v>251</v>
      </c>
      <c r="D76" s="64">
        <v>26</v>
      </c>
      <c r="E76" s="69"/>
      <c r="F76" s="194">
        <v>36032098</v>
      </c>
      <c r="G76" s="69"/>
      <c r="H76" s="70">
        <v>0</v>
      </c>
      <c r="I76" s="69"/>
      <c r="J76" s="194">
        <v>36032098</v>
      </c>
      <c r="K76" s="67"/>
      <c r="L76" s="70">
        <v>0</v>
      </c>
      <c r="Q76" s="68"/>
      <c r="R76" s="68"/>
    </row>
    <row r="77" spans="1:18" ht="3.95" customHeight="1">
      <c r="A77" s="43"/>
      <c r="B77" s="43"/>
      <c r="C77" s="69"/>
      <c r="D77" s="64"/>
      <c r="E77" s="69"/>
      <c r="F77" s="193"/>
      <c r="G77" s="69"/>
      <c r="H77" s="67"/>
      <c r="I77" s="69"/>
      <c r="J77" s="193"/>
      <c r="K77" s="67"/>
      <c r="L77" s="67"/>
      <c r="Q77" s="68"/>
      <c r="R77" s="68"/>
    </row>
    <row r="78" spans="1:18" ht="18.600000000000001" customHeight="1">
      <c r="A78" s="43"/>
      <c r="B78" s="65" t="s">
        <v>257</v>
      </c>
      <c r="C78" s="69"/>
      <c r="D78" s="64"/>
      <c r="E78" s="69"/>
      <c r="F78" s="193"/>
      <c r="G78" s="69"/>
      <c r="H78" s="67"/>
      <c r="I78" s="69"/>
      <c r="J78" s="193"/>
      <c r="K78" s="69"/>
      <c r="L78" s="67"/>
      <c r="Q78" s="68"/>
      <c r="R78" s="68"/>
    </row>
    <row r="79" spans="1:18" ht="18.600000000000001" customHeight="1">
      <c r="A79" s="43"/>
      <c r="B79" s="65"/>
      <c r="C79" s="69" t="s">
        <v>258</v>
      </c>
      <c r="D79" s="64"/>
      <c r="E79" s="69"/>
      <c r="F79" s="194">
        <f>SUM(F73:F77)</f>
        <v>-144128392</v>
      </c>
      <c r="G79" s="69"/>
      <c r="H79" s="70">
        <f>SUM(H73:H77)</f>
        <v>0</v>
      </c>
      <c r="I79" s="69"/>
      <c r="J79" s="194">
        <f>SUM(J73:J77)</f>
        <v>-144128392</v>
      </c>
      <c r="K79" s="69"/>
      <c r="L79" s="70">
        <f>SUM(L73:L77)</f>
        <v>0</v>
      </c>
      <c r="Q79" s="68"/>
      <c r="R79" s="68"/>
    </row>
    <row r="80" spans="1:18" ht="3.95" customHeight="1">
      <c r="A80" s="43"/>
      <c r="B80" s="43"/>
      <c r="C80" s="69"/>
      <c r="D80" s="64"/>
      <c r="E80" s="69"/>
      <c r="F80" s="193"/>
      <c r="G80" s="69"/>
      <c r="H80" s="67"/>
      <c r="I80" s="69"/>
      <c r="J80" s="193"/>
      <c r="K80" s="67"/>
      <c r="L80" s="67"/>
      <c r="Q80" s="68"/>
      <c r="R80" s="68"/>
    </row>
    <row r="81" spans="1:18" ht="18.600000000000001" customHeight="1">
      <c r="A81" s="43" t="s">
        <v>268</v>
      </c>
      <c r="B81" s="43"/>
      <c r="C81" s="170"/>
      <c r="D81" s="64"/>
      <c r="E81" s="69"/>
      <c r="F81" s="194">
        <f>SUM(F69,F79)</f>
        <v>-145013503</v>
      </c>
      <c r="G81" s="69"/>
      <c r="H81" s="70">
        <f>SUM(H69,H79)</f>
        <v>-4268401</v>
      </c>
      <c r="I81" s="69"/>
      <c r="J81" s="194">
        <f>SUM(J69,J79)</f>
        <v>-145099852</v>
      </c>
      <c r="K81" s="69"/>
      <c r="L81" s="70">
        <f>SUM(L69,L79)</f>
        <v>-2112554</v>
      </c>
      <c r="Q81" s="68"/>
      <c r="R81" s="68"/>
    </row>
    <row r="82" spans="1:18" ht="3.95" customHeight="1">
      <c r="A82" s="43"/>
      <c r="B82" s="43"/>
      <c r="C82" s="43"/>
      <c r="D82" s="227"/>
      <c r="E82" s="227"/>
      <c r="F82" s="193"/>
      <c r="G82" s="227"/>
      <c r="H82" s="67"/>
      <c r="I82" s="227"/>
      <c r="J82" s="193"/>
      <c r="K82" s="67"/>
      <c r="L82" s="67"/>
      <c r="Q82" s="68"/>
      <c r="R82" s="68"/>
    </row>
    <row r="83" spans="1:18" ht="18.600000000000001" customHeight="1" thickBot="1">
      <c r="A83" s="43" t="s">
        <v>279</v>
      </c>
      <c r="B83" s="43"/>
      <c r="C83" s="43"/>
      <c r="D83" s="227"/>
      <c r="E83" s="227"/>
      <c r="F83" s="202">
        <f>+F81+F37</f>
        <v>12580332</v>
      </c>
      <c r="G83" s="227"/>
      <c r="H83" s="86">
        <f>+H81+H37</f>
        <v>219312311</v>
      </c>
      <c r="I83" s="227"/>
      <c r="J83" s="202">
        <f>+J81+J37</f>
        <v>-34824411</v>
      </c>
      <c r="K83" s="67"/>
      <c r="L83" s="86">
        <f>+L81+L37</f>
        <v>141198968</v>
      </c>
      <c r="Q83" s="68"/>
      <c r="R83" s="68"/>
    </row>
    <row r="84" spans="1:18" ht="8.1" customHeight="1" thickTop="1">
      <c r="A84" s="43"/>
      <c r="B84" s="43"/>
      <c r="C84" s="43"/>
      <c r="D84" s="227"/>
      <c r="E84" s="227"/>
      <c r="F84" s="193"/>
      <c r="G84" s="227"/>
      <c r="H84" s="67"/>
      <c r="I84" s="227"/>
      <c r="J84" s="193"/>
      <c r="K84" s="67"/>
      <c r="L84" s="67"/>
      <c r="Q84" s="68"/>
      <c r="R84" s="68"/>
    </row>
    <row r="85" spans="1:18" ht="18.600000000000001" customHeight="1">
      <c r="A85" s="43" t="s">
        <v>195</v>
      </c>
      <c r="B85" s="43"/>
      <c r="C85" s="43"/>
      <c r="D85" s="227"/>
      <c r="E85" s="227"/>
      <c r="F85" s="193"/>
      <c r="G85" s="227"/>
      <c r="H85" s="67"/>
      <c r="I85" s="227"/>
      <c r="J85" s="193"/>
      <c r="K85" s="67"/>
      <c r="L85" s="67"/>
      <c r="Q85" s="68"/>
      <c r="R85" s="68"/>
    </row>
    <row r="86" spans="1:18" ht="18.600000000000001" customHeight="1">
      <c r="A86" s="43"/>
      <c r="B86" s="43"/>
      <c r="C86" s="65" t="s">
        <v>173</v>
      </c>
      <c r="D86" s="227"/>
      <c r="E86" s="227"/>
      <c r="F86" s="193">
        <v>149778775</v>
      </c>
      <c r="G86" s="227"/>
      <c r="H86" s="67">
        <v>218510609</v>
      </c>
      <c r="I86" s="227"/>
      <c r="J86" s="193">
        <v>110275441</v>
      </c>
      <c r="K86" s="67"/>
      <c r="L86" s="67">
        <v>143311522</v>
      </c>
      <c r="Q86" s="68"/>
      <c r="R86" s="68"/>
    </row>
    <row r="87" spans="1:18" ht="18.600000000000001" customHeight="1">
      <c r="A87" s="43"/>
      <c r="B87" s="43"/>
      <c r="C87" s="65" t="s">
        <v>124</v>
      </c>
      <c r="D87" s="227"/>
      <c r="E87" s="227"/>
      <c r="F87" s="194">
        <v>7815060</v>
      </c>
      <c r="G87" s="227"/>
      <c r="H87" s="70">
        <v>5070103</v>
      </c>
      <c r="I87" s="227"/>
      <c r="J87" s="194">
        <v>0</v>
      </c>
      <c r="K87" s="67"/>
      <c r="L87" s="70">
        <v>0</v>
      </c>
      <c r="Q87" s="68"/>
      <c r="R87" s="68"/>
    </row>
    <row r="88" spans="1:18" ht="3.95" customHeight="1">
      <c r="A88" s="43"/>
      <c r="B88" s="43"/>
      <c r="C88" s="43"/>
      <c r="D88" s="227"/>
      <c r="E88" s="227"/>
      <c r="F88" s="193"/>
      <c r="G88" s="227"/>
      <c r="H88" s="67"/>
      <c r="I88" s="227"/>
      <c r="J88" s="193"/>
      <c r="K88" s="67"/>
      <c r="L88" s="67"/>
      <c r="Q88" s="68"/>
      <c r="R88" s="68"/>
    </row>
    <row r="89" spans="1:18" ht="18.600000000000001" customHeight="1" thickBot="1">
      <c r="A89" s="43"/>
      <c r="B89" s="43"/>
      <c r="C89" s="65"/>
      <c r="D89" s="227"/>
      <c r="E89" s="227"/>
      <c r="F89" s="202">
        <f>SUM(F86:F88)</f>
        <v>157593835</v>
      </c>
      <c r="G89" s="227"/>
      <c r="H89" s="86">
        <f>SUM(H86:H88)</f>
        <v>223580712</v>
      </c>
      <c r="I89" s="227"/>
      <c r="J89" s="202">
        <f>SUM(J86:J88)</f>
        <v>110275441</v>
      </c>
      <c r="K89" s="67"/>
      <c r="L89" s="86">
        <f>SUM(L86:L88)</f>
        <v>143311522</v>
      </c>
      <c r="Q89" s="68"/>
      <c r="R89" s="68"/>
    </row>
    <row r="90" spans="1:18" ht="8.1" customHeight="1" thickTop="1">
      <c r="A90" s="43"/>
      <c r="B90" s="43"/>
      <c r="C90" s="43"/>
      <c r="D90" s="227"/>
      <c r="E90" s="227"/>
      <c r="F90" s="193"/>
      <c r="G90" s="227"/>
      <c r="H90" s="67"/>
      <c r="I90" s="227"/>
      <c r="J90" s="193"/>
      <c r="K90" s="67"/>
      <c r="L90" s="67"/>
      <c r="Q90" s="68"/>
      <c r="R90" s="68"/>
    </row>
    <row r="91" spans="1:18" ht="18.600000000000001" customHeight="1">
      <c r="A91" s="43" t="s">
        <v>269</v>
      </c>
      <c r="B91" s="43"/>
      <c r="C91" s="43"/>
      <c r="D91" s="227"/>
      <c r="E91" s="227"/>
      <c r="F91" s="193"/>
      <c r="G91" s="227"/>
      <c r="H91" s="67"/>
      <c r="I91" s="227"/>
      <c r="J91" s="193"/>
      <c r="K91" s="67"/>
      <c r="L91" s="67"/>
      <c r="Q91" s="68"/>
      <c r="R91" s="68"/>
    </row>
    <row r="92" spans="1:18" ht="18.600000000000001" customHeight="1">
      <c r="A92" s="43"/>
      <c r="B92" s="43"/>
      <c r="C92" s="65" t="s">
        <v>173</v>
      </c>
      <c r="D92" s="227"/>
      <c r="E92" s="227"/>
      <c r="F92" s="193">
        <v>4765272</v>
      </c>
      <c r="G92" s="227"/>
      <c r="H92" s="67">
        <v>214191204</v>
      </c>
      <c r="I92" s="227"/>
      <c r="J92" s="193">
        <v>-34824411</v>
      </c>
      <c r="K92" s="67"/>
      <c r="L92" s="67">
        <v>141198968</v>
      </c>
      <c r="Q92" s="68"/>
      <c r="R92" s="68"/>
    </row>
    <row r="93" spans="1:18" ht="18.600000000000001" customHeight="1">
      <c r="A93" s="65"/>
      <c r="B93" s="65"/>
      <c r="C93" s="65" t="s">
        <v>124</v>
      </c>
      <c r="D93" s="227"/>
      <c r="E93" s="227"/>
      <c r="F93" s="194">
        <v>7815060</v>
      </c>
      <c r="G93" s="227"/>
      <c r="H93" s="70">
        <v>5121107</v>
      </c>
      <c r="I93" s="227"/>
      <c r="J93" s="194">
        <v>0</v>
      </c>
      <c r="K93" s="67"/>
      <c r="L93" s="70">
        <v>0</v>
      </c>
      <c r="Q93" s="68"/>
      <c r="R93" s="68"/>
    </row>
    <row r="94" spans="1:18" ht="3.95" customHeight="1">
      <c r="D94" s="227"/>
      <c r="E94" s="227"/>
      <c r="F94" s="193"/>
      <c r="G94" s="227"/>
      <c r="H94" s="67"/>
      <c r="I94" s="227"/>
      <c r="J94" s="193"/>
      <c r="K94" s="67"/>
      <c r="L94" s="67"/>
      <c r="Q94" s="68"/>
      <c r="R94" s="68"/>
    </row>
    <row r="95" spans="1:18" ht="18.600000000000001" customHeight="1" thickBot="1">
      <c r="D95" s="227"/>
      <c r="E95" s="227"/>
      <c r="F95" s="202">
        <f>SUM(F92:F94)</f>
        <v>12580332</v>
      </c>
      <c r="G95" s="227"/>
      <c r="H95" s="86">
        <f>SUM(H92:H94)</f>
        <v>219312311</v>
      </c>
      <c r="I95" s="227"/>
      <c r="J95" s="202">
        <f>SUM(J92:J94)</f>
        <v>-34824411</v>
      </c>
      <c r="K95" s="67"/>
      <c r="L95" s="86">
        <f>SUM(L92:L94)</f>
        <v>141198968</v>
      </c>
      <c r="Q95" s="68"/>
      <c r="R95" s="68"/>
    </row>
    <row r="96" spans="1:18" ht="8.1" customHeight="1" thickTop="1">
      <c r="D96" s="227"/>
      <c r="E96" s="227"/>
      <c r="F96" s="193"/>
      <c r="G96" s="227"/>
      <c r="H96" s="67"/>
      <c r="I96" s="227"/>
      <c r="J96" s="193"/>
      <c r="K96" s="67"/>
      <c r="L96" s="67"/>
      <c r="Q96" s="68"/>
      <c r="R96" s="68"/>
    </row>
    <row r="97" spans="1:18" ht="18.600000000000001" customHeight="1">
      <c r="A97" s="165" t="s">
        <v>128</v>
      </c>
      <c r="B97" s="165"/>
      <c r="C97" s="165"/>
      <c r="D97" s="169">
        <v>35</v>
      </c>
      <c r="E97" s="169"/>
      <c r="F97" s="204"/>
      <c r="G97" s="169"/>
      <c r="I97" s="169"/>
      <c r="J97" s="204"/>
      <c r="Q97" s="68"/>
      <c r="R97" s="68"/>
    </row>
    <row r="98" spans="1:18" ht="18.600000000000001" customHeight="1">
      <c r="A98" s="167" t="s">
        <v>129</v>
      </c>
      <c r="B98" s="167"/>
      <c r="C98" s="167"/>
      <c r="D98" s="169"/>
      <c r="E98" s="169"/>
      <c r="F98" s="222">
        <v>0.27</v>
      </c>
      <c r="G98" s="223"/>
      <c r="H98" s="224">
        <v>0.42</v>
      </c>
      <c r="I98" s="223"/>
      <c r="J98" s="225">
        <v>0.19757165086203396</v>
      </c>
      <c r="K98" s="224"/>
      <c r="L98" s="226">
        <v>0.27</v>
      </c>
      <c r="Q98" s="68"/>
      <c r="R98" s="68"/>
    </row>
    <row r="99" spans="1:18" ht="6.75" customHeight="1">
      <c r="A99" s="167"/>
      <c r="B99" s="167"/>
      <c r="C99" s="167"/>
      <c r="D99" s="169"/>
      <c r="E99" s="169"/>
      <c r="F99" s="181"/>
      <c r="G99" s="179"/>
      <c r="H99" s="181"/>
      <c r="I99" s="179"/>
      <c r="J99" s="180"/>
      <c r="K99" s="178"/>
      <c r="L99" s="180"/>
      <c r="Q99" s="68"/>
      <c r="R99" s="68"/>
    </row>
    <row r="100" spans="1:18" ht="21.95" customHeight="1">
      <c r="A100" s="182" t="str">
        <f>'7-9'!A52:K52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100" s="182"/>
      <c r="C100" s="182"/>
      <c r="D100" s="182"/>
      <c r="E100" s="182"/>
      <c r="F100" s="183"/>
      <c r="G100" s="182"/>
      <c r="H100" s="183"/>
      <c r="I100" s="183"/>
      <c r="J100" s="183"/>
      <c r="K100" s="183"/>
      <c r="L100" s="183"/>
    </row>
    <row r="101" spans="1:18" ht="17.100000000000001" customHeight="1"/>
    <row r="102" spans="1:18" ht="17.100000000000001" customHeight="1"/>
    <row r="103" spans="1:18" ht="17.100000000000001" customHeight="1"/>
    <row r="104" spans="1:18" ht="17.100000000000001" customHeight="1"/>
    <row r="105" spans="1:18" ht="17.100000000000001" customHeight="1"/>
    <row r="106" spans="1:18" ht="17.100000000000001" customHeight="1"/>
    <row r="107" spans="1:18" ht="17.100000000000001" customHeight="1"/>
    <row r="108" spans="1:18" ht="17.100000000000001" customHeight="1"/>
    <row r="109" spans="1:18" ht="17.100000000000001" customHeight="1"/>
    <row r="110" spans="1:18" ht="17.100000000000001" customHeight="1"/>
    <row r="111" spans="1:18" ht="17.100000000000001" customHeight="1"/>
    <row r="112" spans="1:18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  <row r="121" ht="17.100000000000001" customHeight="1"/>
    <row r="122" ht="17.100000000000001" customHeight="1"/>
    <row r="123" ht="17.100000000000001" customHeight="1"/>
    <row r="124" ht="9" customHeight="1"/>
    <row r="125" ht="10.15" customHeight="1"/>
  </sheetData>
  <mergeCells count="5">
    <mergeCell ref="A45:L45"/>
    <mergeCell ref="J50:L50"/>
    <mergeCell ref="J5:L5"/>
    <mergeCell ref="F5:H5"/>
    <mergeCell ref="F50:H50"/>
  </mergeCells>
  <pageMargins left="0.8" right="0.5" top="0.5" bottom="0.6" header="0.49" footer="0.4"/>
  <pageSetup paperSize="9" scale="94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8"/>
  <sheetViews>
    <sheetView topLeftCell="A19" zoomScale="85" zoomScaleNormal="85" zoomScaleSheetLayoutView="93" workbookViewId="0">
      <selection activeCell="K41" sqref="K41"/>
    </sheetView>
  </sheetViews>
  <sheetFormatPr defaultColWidth="9.140625" defaultRowHeight="18.75"/>
  <cols>
    <col min="1" max="1" width="1.7109375" style="102" customWidth="1"/>
    <col min="2" max="2" width="50.5703125" style="102" customWidth="1"/>
    <col min="3" max="3" width="8.28515625" style="151" customWidth="1"/>
    <col min="4" max="4" width="1.140625" style="102" customWidth="1"/>
    <col min="5" max="5" width="12.28515625" style="103" customWidth="1"/>
    <col min="6" max="6" width="1.140625" style="103" customWidth="1"/>
    <col min="7" max="7" width="12.7109375" style="103" customWidth="1"/>
    <col min="8" max="8" width="1.140625" style="103" customWidth="1"/>
    <col min="9" max="9" width="12.42578125" style="104" customWidth="1"/>
    <col min="10" max="10" width="1.140625" style="104" customWidth="1"/>
    <col min="11" max="11" width="12.85546875" style="105" customWidth="1"/>
    <col min="12" max="12" width="1.140625" style="106" customWidth="1"/>
    <col min="13" max="13" width="13.140625" style="103" customWidth="1"/>
    <col min="14" max="14" width="1.140625" style="106" customWidth="1"/>
    <col min="15" max="15" width="17.42578125" style="103" customWidth="1"/>
    <col min="16" max="16" width="1.140625" style="106" customWidth="1"/>
    <col min="17" max="17" width="14.140625" style="103" customWidth="1"/>
    <col min="18" max="18" width="1.140625" style="106" customWidth="1"/>
    <col min="19" max="19" width="12" style="105" customWidth="1"/>
    <col min="20" max="20" width="1.140625" style="106" customWidth="1"/>
    <col min="21" max="21" width="12.85546875" style="103" customWidth="1"/>
    <col min="22" max="23" width="9.140625" style="102"/>
    <col min="24" max="24" width="10.85546875" style="102" customWidth="1"/>
    <col min="25" max="25" width="10.28515625" style="102" customWidth="1"/>
    <col min="26" max="16384" width="9.140625" style="102"/>
  </cols>
  <sheetData>
    <row r="1" spans="1:21">
      <c r="A1" s="101" t="s">
        <v>97</v>
      </c>
      <c r="M1" s="107"/>
      <c r="O1" s="107"/>
      <c r="Q1" s="107"/>
      <c r="U1" s="107"/>
    </row>
    <row r="2" spans="1:21">
      <c r="A2" s="90" t="s">
        <v>110</v>
      </c>
      <c r="B2" s="90"/>
      <c r="C2" s="121"/>
      <c r="D2" s="108"/>
      <c r="E2" s="109"/>
      <c r="F2" s="109"/>
      <c r="G2" s="109"/>
      <c r="H2" s="109"/>
      <c r="I2" s="109"/>
      <c r="J2" s="109"/>
      <c r="K2" s="110"/>
      <c r="L2" s="110"/>
      <c r="M2" s="111"/>
      <c r="N2" s="110"/>
      <c r="O2" s="111"/>
      <c r="P2" s="110"/>
      <c r="Q2" s="111"/>
      <c r="R2" s="110"/>
      <c r="S2" s="110"/>
      <c r="T2" s="110"/>
      <c r="U2" s="111"/>
    </row>
    <row r="3" spans="1:21">
      <c r="A3" s="92" t="s">
        <v>207</v>
      </c>
      <c r="B3" s="92"/>
      <c r="C3" s="152"/>
      <c r="D3" s="112"/>
      <c r="E3" s="113"/>
      <c r="F3" s="113"/>
      <c r="G3" s="113"/>
      <c r="H3" s="113"/>
      <c r="I3" s="113"/>
      <c r="J3" s="113"/>
      <c r="K3" s="114"/>
      <c r="L3" s="114"/>
      <c r="M3" s="115"/>
      <c r="N3" s="114"/>
      <c r="O3" s="115"/>
      <c r="P3" s="114"/>
      <c r="Q3" s="115"/>
      <c r="R3" s="114"/>
      <c r="S3" s="114"/>
      <c r="T3" s="114"/>
      <c r="U3" s="115"/>
    </row>
    <row r="4" spans="1:21" ht="18.75" customHeight="1">
      <c r="A4" s="116"/>
      <c r="B4" s="116"/>
      <c r="C4" s="153"/>
      <c r="D4" s="117"/>
      <c r="E4" s="118"/>
      <c r="F4" s="118"/>
      <c r="G4" s="118"/>
      <c r="H4" s="118"/>
      <c r="I4" s="118"/>
      <c r="J4" s="118"/>
      <c r="K4" s="119"/>
      <c r="L4" s="110"/>
      <c r="M4" s="319"/>
      <c r="N4" s="110"/>
      <c r="O4" s="120"/>
      <c r="P4" s="110"/>
      <c r="Q4" s="120"/>
      <c r="R4" s="110"/>
      <c r="S4" s="119"/>
      <c r="T4" s="110"/>
      <c r="U4" s="120"/>
    </row>
    <row r="5" spans="1:21" ht="18.75" customHeight="1">
      <c r="A5" s="121"/>
      <c r="B5" s="121"/>
      <c r="C5" s="121"/>
      <c r="D5" s="122"/>
      <c r="E5" s="325" t="s">
        <v>107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</row>
    <row r="6" spans="1:21" ht="18.75" customHeight="1">
      <c r="A6" s="121"/>
      <c r="B6" s="121"/>
      <c r="C6" s="121"/>
      <c r="D6" s="122"/>
      <c r="E6" s="326" t="s">
        <v>114</v>
      </c>
      <c r="F6" s="326"/>
      <c r="G6" s="326"/>
      <c r="H6" s="326"/>
      <c r="I6" s="326"/>
      <c r="J6" s="326"/>
      <c r="K6" s="326"/>
      <c r="L6" s="326"/>
      <c r="M6" s="327"/>
      <c r="N6" s="327"/>
      <c r="O6" s="326"/>
      <c r="P6" s="326"/>
      <c r="Q6" s="326"/>
      <c r="R6" s="128"/>
      <c r="S6" s="128"/>
      <c r="T6" s="128"/>
      <c r="U6" s="128"/>
    </row>
    <row r="7" spans="1:21" s="121" customFormat="1" ht="18.75" customHeight="1">
      <c r="D7" s="123"/>
      <c r="E7" s="124"/>
      <c r="F7" s="125"/>
      <c r="G7" s="124"/>
      <c r="H7" s="124"/>
      <c r="I7" s="325" t="s">
        <v>6</v>
      </c>
      <c r="J7" s="325"/>
      <c r="K7" s="325"/>
      <c r="L7" s="126"/>
      <c r="M7" s="329" t="s">
        <v>281</v>
      </c>
      <c r="N7" s="329"/>
      <c r="O7" s="329"/>
      <c r="P7" s="126"/>
      <c r="Q7" s="126"/>
      <c r="R7" s="126"/>
      <c r="S7" s="127"/>
      <c r="T7" s="126"/>
      <c r="U7" s="127"/>
    </row>
    <row r="8" spans="1:21" s="121" customFormat="1">
      <c r="D8" s="123"/>
      <c r="E8" s="124"/>
      <c r="F8" s="125"/>
      <c r="G8" s="124"/>
      <c r="H8" s="124"/>
      <c r="I8" s="190" t="s">
        <v>62</v>
      </c>
      <c r="J8" s="128"/>
      <c r="K8" s="127"/>
      <c r="L8" s="126"/>
      <c r="M8" s="127" t="s">
        <v>238</v>
      </c>
      <c r="N8" s="126"/>
      <c r="P8" s="126"/>
      <c r="Q8" s="127" t="s">
        <v>78</v>
      </c>
      <c r="R8" s="126"/>
      <c r="S8" s="127" t="s">
        <v>111</v>
      </c>
      <c r="T8" s="126"/>
      <c r="U8" s="127"/>
    </row>
    <row r="9" spans="1:21" s="121" customFormat="1" ht="18.75" customHeight="1">
      <c r="D9" s="123"/>
      <c r="E9" s="124" t="s">
        <v>56</v>
      </c>
      <c r="F9" s="125"/>
      <c r="G9" s="124" t="s">
        <v>19</v>
      </c>
      <c r="H9" s="124"/>
      <c r="I9" s="129" t="s">
        <v>116</v>
      </c>
      <c r="J9" s="127"/>
      <c r="K9" s="127"/>
      <c r="L9" s="127"/>
      <c r="M9" s="127" t="s">
        <v>239</v>
      </c>
      <c r="N9" s="127"/>
      <c r="O9" s="127" t="s">
        <v>290</v>
      </c>
      <c r="P9" s="127"/>
      <c r="Q9" s="127" t="s">
        <v>115</v>
      </c>
      <c r="R9" s="127"/>
      <c r="S9" s="127" t="s">
        <v>112</v>
      </c>
      <c r="T9" s="127"/>
      <c r="U9" s="127" t="s">
        <v>78</v>
      </c>
    </row>
    <row r="10" spans="1:21" s="121" customFormat="1">
      <c r="D10" s="123"/>
      <c r="E10" s="124" t="s">
        <v>73</v>
      </c>
      <c r="F10" s="125"/>
      <c r="G10" s="124" t="s">
        <v>27</v>
      </c>
      <c r="H10" s="124"/>
      <c r="I10" s="127" t="s">
        <v>280</v>
      </c>
      <c r="J10" s="127"/>
      <c r="K10" s="127" t="s">
        <v>74</v>
      </c>
      <c r="L10" s="127"/>
      <c r="M10" s="127" t="s">
        <v>259</v>
      </c>
      <c r="N10" s="127"/>
      <c r="O10" s="127" t="s">
        <v>291</v>
      </c>
      <c r="P10" s="127"/>
      <c r="Q10" s="127" t="s">
        <v>174</v>
      </c>
      <c r="R10" s="127"/>
      <c r="S10" s="127" t="s">
        <v>113</v>
      </c>
      <c r="T10" s="127"/>
      <c r="U10" s="127" t="s">
        <v>95</v>
      </c>
    </row>
    <row r="11" spans="1:21" s="121" customFormat="1">
      <c r="C11" s="130" t="s">
        <v>0</v>
      </c>
      <c r="D11" s="123"/>
      <c r="E11" s="131" t="s">
        <v>50</v>
      </c>
      <c r="F11" s="125"/>
      <c r="G11" s="131" t="s">
        <v>50</v>
      </c>
      <c r="H11" s="124"/>
      <c r="I11" s="132" t="s">
        <v>50</v>
      </c>
      <c r="J11" s="127"/>
      <c r="K11" s="132" t="s">
        <v>50</v>
      </c>
      <c r="L11" s="133"/>
      <c r="M11" s="132" t="s">
        <v>50</v>
      </c>
      <c r="N11" s="133"/>
      <c r="O11" s="132" t="s">
        <v>50</v>
      </c>
      <c r="P11" s="133"/>
      <c r="Q11" s="132" t="s">
        <v>50</v>
      </c>
      <c r="R11" s="133"/>
      <c r="S11" s="132" t="s">
        <v>50</v>
      </c>
      <c r="T11" s="133"/>
      <c r="U11" s="132" t="s">
        <v>50</v>
      </c>
    </row>
    <row r="12" spans="1:21" s="121" customFormat="1" ht="6" customHeight="1">
      <c r="D12" s="123"/>
      <c r="E12" s="124"/>
      <c r="F12" s="125"/>
      <c r="G12" s="124"/>
      <c r="H12" s="124"/>
      <c r="I12" s="124"/>
      <c r="J12" s="124"/>
      <c r="K12" s="127"/>
      <c r="L12" s="133"/>
      <c r="M12" s="127"/>
      <c r="N12" s="133"/>
      <c r="O12" s="127"/>
      <c r="P12" s="133"/>
      <c r="Q12" s="127"/>
      <c r="R12" s="133"/>
      <c r="S12" s="127"/>
      <c r="T12" s="133"/>
      <c r="U12" s="127"/>
    </row>
    <row r="13" spans="1:21" s="140" customFormat="1">
      <c r="A13" s="134" t="s">
        <v>150</v>
      </c>
      <c r="B13" s="135"/>
      <c r="C13" s="154"/>
      <c r="D13" s="137"/>
      <c r="E13" s="67">
        <v>241892943</v>
      </c>
      <c r="F13" s="67"/>
      <c r="G13" s="67">
        <v>668106205</v>
      </c>
      <c r="H13" s="67"/>
      <c r="I13" s="67">
        <v>11750000</v>
      </c>
      <c r="J13" s="67"/>
      <c r="K13" s="67">
        <v>143002739</v>
      </c>
      <c r="L13" s="138"/>
      <c r="M13" s="139">
        <v>0</v>
      </c>
      <c r="N13" s="138"/>
      <c r="O13" s="139">
        <v>0</v>
      </c>
      <c r="P13" s="138"/>
      <c r="Q13" s="67">
        <f>SUM(E13:O13)</f>
        <v>1064751887</v>
      </c>
      <c r="R13" s="138"/>
      <c r="S13" s="67">
        <v>10746388</v>
      </c>
      <c r="T13" s="138"/>
      <c r="U13" s="139">
        <f>SUM(Q13:S13)</f>
        <v>1075498275</v>
      </c>
    </row>
    <row r="14" spans="1:21" s="140" customFormat="1" ht="6" customHeight="1">
      <c r="A14" s="134"/>
      <c r="B14" s="135"/>
      <c r="C14" s="154"/>
      <c r="D14" s="137"/>
      <c r="E14" s="67"/>
      <c r="F14" s="67"/>
      <c r="G14" s="67"/>
      <c r="H14" s="67"/>
      <c r="I14" s="67"/>
      <c r="J14" s="67"/>
      <c r="K14" s="67"/>
      <c r="L14" s="138"/>
      <c r="M14" s="139"/>
      <c r="N14" s="138"/>
      <c r="O14" s="139"/>
      <c r="P14" s="138"/>
      <c r="Q14" s="139"/>
      <c r="R14" s="138"/>
      <c r="S14" s="67"/>
      <c r="T14" s="138"/>
      <c r="U14" s="139"/>
    </row>
    <row r="15" spans="1:21" s="140" customFormat="1">
      <c r="A15" s="134" t="s">
        <v>118</v>
      </c>
      <c r="B15" s="141"/>
      <c r="C15" s="137"/>
      <c r="D15" s="137"/>
      <c r="E15" s="67"/>
      <c r="F15" s="67"/>
      <c r="G15" s="67"/>
      <c r="H15" s="67"/>
      <c r="I15" s="67"/>
      <c r="J15" s="67"/>
      <c r="K15" s="67"/>
      <c r="L15" s="138"/>
      <c r="M15" s="67"/>
      <c r="N15" s="138"/>
      <c r="O15" s="67"/>
      <c r="P15" s="138"/>
      <c r="Q15" s="67"/>
      <c r="R15" s="138"/>
      <c r="S15" s="67"/>
      <c r="T15" s="138"/>
      <c r="U15" s="67"/>
    </row>
    <row r="16" spans="1:21" s="140" customFormat="1">
      <c r="A16" s="143" t="s">
        <v>117</v>
      </c>
      <c r="B16" s="141"/>
      <c r="C16" s="142">
        <v>29</v>
      </c>
      <c r="D16" s="137"/>
      <c r="E16" s="67">
        <v>22500000</v>
      </c>
      <c r="F16" s="67"/>
      <c r="G16" s="67">
        <v>153450000</v>
      </c>
      <c r="H16" s="67"/>
      <c r="I16" s="67">
        <v>0</v>
      </c>
      <c r="J16" s="67"/>
      <c r="K16" s="67">
        <v>0</v>
      </c>
      <c r="L16" s="138"/>
      <c r="M16" s="139">
        <v>0</v>
      </c>
      <c r="N16" s="138"/>
      <c r="O16" s="139">
        <v>0</v>
      </c>
      <c r="P16" s="138"/>
      <c r="Q16" s="67">
        <f>SUM(E16:O16)</f>
        <v>175950000</v>
      </c>
      <c r="R16" s="138"/>
      <c r="S16" s="67">
        <v>0</v>
      </c>
      <c r="T16" s="138"/>
      <c r="U16" s="139">
        <f t="shared" ref="U16:U19" si="0">SUM(Q16:S16)</f>
        <v>175950000</v>
      </c>
    </row>
    <row r="17" spans="1:21" s="140" customFormat="1">
      <c r="A17" s="143" t="s">
        <v>140</v>
      </c>
      <c r="B17" s="141"/>
      <c r="C17" s="142">
        <v>29</v>
      </c>
      <c r="D17" s="137"/>
      <c r="E17" s="67">
        <v>4447715</v>
      </c>
      <c r="F17" s="67"/>
      <c r="G17" s="67">
        <v>7792397</v>
      </c>
      <c r="H17" s="67"/>
      <c r="I17" s="67">
        <v>0</v>
      </c>
      <c r="J17" s="67"/>
      <c r="K17" s="67">
        <v>0</v>
      </c>
      <c r="L17" s="138"/>
      <c r="M17" s="139">
        <v>0</v>
      </c>
      <c r="N17" s="138"/>
      <c r="O17" s="139">
        <v>0</v>
      </c>
      <c r="P17" s="138"/>
      <c r="Q17" s="67">
        <f>SUM(E17:O17)</f>
        <v>12240112</v>
      </c>
      <c r="R17" s="138"/>
      <c r="S17" s="67">
        <v>0</v>
      </c>
      <c r="T17" s="138"/>
      <c r="U17" s="139">
        <f t="shared" si="0"/>
        <v>12240112</v>
      </c>
    </row>
    <row r="18" spans="1:21" s="140" customFormat="1">
      <c r="A18" s="143" t="s">
        <v>175</v>
      </c>
      <c r="B18" s="143"/>
      <c r="C18" s="142">
        <v>30</v>
      </c>
      <c r="D18" s="137"/>
      <c r="E18" s="67">
        <v>0</v>
      </c>
      <c r="F18" s="67"/>
      <c r="G18" s="67">
        <v>0</v>
      </c>
      <c r="H18" s="67"/>
      <c r="I18" s="67">
        <v>13525000</v>
      </c>
      <c r="J18" s="67"/>
      <c r="K18" s="67">
        <v>-13525000</v>
      </c>
      <c r="L18" s="138"/>
      <c r="M18" s="139">
        <v>0</v>
      </c>
      <c r="N18" s="138"/>
      <c r="O18" s="139">
        <v>0</v>
      </c>
      <c r="P18" s="138"/>
      <c r="Q18" s="67">
        <f>SUM(E18:O18)</f>
        <v>0</v>
      </c>
      <c r="R18" s="138"/>
      <c r="S18" s="67">
        <v>0</v>
      </c>
      <c r="T18" s="138"/>
      <c r="U18" s="139">
        <f t="shared" si="0"/>
        <v>0</v>
      </c>
    </row>
    <row r="19" spans="1:21" s="140" customFormat="1">
      <c r="A19" s="102" t="s">
        <v>125</v>
      </c>
      <c r="B19" s="144"/>
      <c r="C19" s="137"/>
      <c r="D19" s="137"/>
      <c r="E19" s="145">
        <v>0</v>
      </c>
      <c r="F19" s="146"/>
      <c r="G19" s="145">
        <v>0</v>
      </c>
      <c r="H19" s="146"/>
      <c r="I19" s="145">
        <v>0</v>
      </c>
      <c r="J19" s="110"/>
      <c r="K19" s="145">
        <v>214191204</v>
      </c>
      <c r="L19" s="127"/>
      <c r="M19" s="145">
        <v>0</v>
      </c>
      <c r="N19" s="127"/>
      <c r="O19" s="147">
        <v>0</v>
      </c>
      <c r="P19" s="127"/>
      <c r="Q19" s="70">
        <f>SUM(E19:O19)</f>
        <v>214191204</v>
      </c>
      <c r="R19" s="127"/>
      <c r="S19" s="145">
        <v>5121107</v>
      </c>
      <c r="T19" s="127"/>
      <c r="U19" s="147">
        <f t="shared" si="0"/>
        <v>219312311</v>
      </c>
    </row>
    <row r="20" spans="1:21" s="140" customFormat="1" ht="6" customHeight="1">
      <c r="A20" s="144"/>
      <c r="B20" s="144"/>
      <c r="C20" s="137"/>
      <c r="D20" s="137"/>
      <c r="E20" s="67"/>
      <c r="F20" s="67"/>
      <c r="G20" s="67"/>
      <c r="H20" s="67"/>
      <c r="I20" s="67"/>
      <c r="J20" s="67"/>
      <c r="K20" s="67"/>
      <c r="L20" s="138"/>
      <c r="M20" s="67"/>
      <c r="N20" s="138"/>
      <c r="O20" s="67"/>
      <c r="P20" s="138"/>
      <c r="Q20" s="67"/>
      <c r="R20" s="138"/>
      <c r="S20" s="67"/>
      <c r="T20" s="138"/>
      <c r="U20" s="67"/>
    </row>
    <row r="21" spans="1:21" s="140" customFormat="1" ht="19.5" customHeight="1" thickBot="1">
      <c r="A21" s="134" t="s">
        <v>151</v>
      </c>
      <c r="B21" s="148"/>
      <c r="C21" s="155"/>
      <c r="D21" s="137"/>
      <c r="E21" s="86">
        <f>SUM(E13:E19)</f>
        <v>268840658</v>
      </c>
      <c r="F21" s="67"/>
      <c r="G21" s="86">
        <f>SUM(G13:G19)</f>
        <v>829348602</v>
      </c>
      <c r="H21" s="67"/>
      <c r="I21" s="86">
        <f>SUM(I13:I19)</f>
        <v>25275000</v>
      </c>
      <c r="J21" s="67"/>
      <c r="K21" s="86">
        <f>SUM(K13:K19)</f>
        <v>343668943</v>
      </c>
      <c r="L21" s="67"/>
      <c r="M21" s="86">
        <v>0</v>
      </c>
      <c r="N21" s="67"/>
      <c r="O21" s="86">
        <f>SUM(O13:O19)</f>
        <v>0</v>
      </c>
      <c r="P21" s="67"/>
      <c r="Q21" s="86">
        <f>SUM(Q13:Q19)</f>
        <v>1467133203</v>
      </c>
      <c r="R21" s="67"/>
      <c r="S21" s="86">
        <f>SUM(S13:S19)</f>
        <v>15867495</v>
      </c>
      <c r="T21" s="67"/>
      <c r="U21" s="86">
        <f>SUM(U13:U19)</f>
        <v>1483000698</v>
      </c>
    </row>
    <row r="22" spans="1:21" ht="19.5" customHeight="1" thickTop="1">
      <c r="E22" s="67"/>
      <c r="F22" s="67"/>
      <c r="G22" s="67"/>
      <c r="H22" s="67"/>
      <c r="I22" s="67"/>
      <c r="J22" s="67"/>
      <c r="K22" s="67"/>
      <c r="L22" s="138"/>
      <c r="M22" s="139"/>
      <c r="N22" s="138"/>
      <c r="O22" s="139"/>
      <c r="P22" s="138"/>
      <c r="Q22" s="139"/>
      <c r="R22" s="138"/>
      <c r="S22" s="67"/>
      <c r="T22" s="138"/>
      <c r="U22" s="139"/>
    </row>
    <row r="23" spans="1:21" ht="19.5" customHeight="1">
      <c r="A23" s="134" t="s">
        <v>240</v>
      </c>
      <c r="B23" s="257"/>
      <c r="E23" s="193">
        <f>E21</f>
        <v>268840658</v>
      </c>
      <c r="F23" s="67"/>
      <c r="G23" s="193">
        <f>G21</f>
        <v>829348602</v>
      </c>
      <c r="H23" s="67"/>
      <c r="I23" s="193">
        <f>I21</f>
        <v>25275000</v>
      </c>
      <c r="J23" s="67"/>
      <c r="K23" s="193">
        <f>K21</f>
        <v>343668943</v>
      </c>
      <c r="L23" s="138"/>
      <c r="M23" s="193">
        <v>0</v>
      </c>
      <c r="N23" s="138"/>
      <c r="O23" s="206">
        <f>O21</f>
        <v>0</v>
      </c>
      <c r="P23" s="138"/>
      <c r="Q23" s="206">
        <f>Q21</f>
        <v>1467133203</v>
      </c>
      <c r="R23" s="138"/>
      <c r="S23" s="193">
        <f>S21</f>
        <v>15867495</v>
      </c>
      <c r="T23" s="138"/>
      <c r="U23" s="206">
        <f>U21</f>
        <v>1483000698</v>
      </c>
    </row>
    <row r="24" spans="1:21" ht="19.5" customHeight="1">
      <c r="A24" s="102" t="s">
        <v>242</v>
      </c>
      <c r="C24" s="151">
        <v>4</v>
      </c>
      <c r="E24" s="194">
        <v>0</v>
      </c>
      <c r="F24" s="67"/>
      <c r="G24" s="194">
        <v>0</v>
      </c>
      <c r="H24" s="67"/>
      <c r="I24" s="194">
        <v>0</v>
      </c>
      <c r="J24" s="67"/>
      <c r="K24" s="194">
        <v>-3252891</v>
      </c>
      <c r="L24" s="138"/>
      <c r="M24" s="194">
        <v>0</v>
      </c>
      <c r="N24" s="138"/>
      <c r="O24" s="207">
        <v>0</v>
      </c>
      <c r="P24" s="138"/>
      <c r="Q24" s="207">
        <v>-3252891</v>
      </c>
      <c r="R24" s="138"/>
      <c r="S24" s="194">
        <v>0</v>
      </c>
      <c r="T24" s="138"/>
      <c r="U24" s="207">
        <v>-3252891</v>
      </c>
    </row>
    <row r="25" spans="1:21" s="140" customFormat="1" ht="5.45" customHeight="1">
      <c r="A25" s="134"/>
      <c r="B25" s="135"/>
      <c r="C25" s="154"/>
      <c r="D25" s="137"/>
      <c r="E25" s="193"/>
      <c r="F25" s="67"/>
      <c r="G25" s="193"/>
      <c r="H25" s="67"/>
      <c r="I25" s="193"/>
      <c r="J25" s="67"/>
      <c r="K25" s="193"/>
      <c r="L25" s="138"/>
      <c r="M25" s="193"/>
      <c r="N25" s="138"/>
      <c r="O25" s="206"/>
      <c r="P25" s="138"/>
      <c r="Q25" s="206"/>
      <c r="R25" s="138"/>
      <c r="S25" s="193"/>
      <c r="T25" s="138"/>
      <c r="U25" s="206"/>
    </row>
    <row r="26" spans="1:21" s="140" customFormat="1">
      <c r="A26" s="134" t="s">
        <v>241</v>
      </c>
      <c r="B26" s="148"/>
      <c r="C26" s="154"/>
      <c r="D26" s="137"/>
      <c r="E26" s="193">
        <f>SUM(E23:E24)</f>
        <v>268840658</v>
      </c>
      <c r="F26" s="67"/>
      <c r="G26" s="193">
        <f>SUM(G23:G24)</f>
        <v>829348602</v>
      </c>
      <c r="H26" s="67"/>
      <c r="I26" s="193">
        <f>SUM(I23:I24)</f>
        <v>25275000</v>
      </c>
      <c r="J26" s="67"/>
      <c r="K26" s="193">
        <f>SUM(K23:K24)</f>
        <v>340416052</v>
      </c>
      <c r="L26" s="67"/>
      <c r="M26" s="193">
        <v>0</v>
      </c>
      <c r="N26" s="67"/>
      <c r="O26" s="193">
        <f>SUM(O23:O24)</f>
        <v>0</v>
      </c>
      <c r="P26" s="67"/>
      <c r="Q26" s="193">
        <f>SUM(Q23:Q24)</f>
        <v>1463880312</v>
      </c>
      <c r="R26" s="67"/>
      <c r="S26" s="193">
        <f>SUM(S23:S24)</f>
        <v>15867495</v>
      </c>
      <c r="T26" s="67"/>
      <c r="U26" s="193">
        <f>SUM(Q26:S26)</f>
        <v>1479747807</v>
      </c>
    </row>
    <row r="27" spans="1:21" s="140" customFormat="1" ht="5.45" customHeight="1">
      <c r="A27" s="134"/>
      <c r="B27" s="135"/>
      <c r="C27" s="154"/>
      <c r="D27" s="137"/>
      <c r="E27" s="193"/>
      <c r="F27" s="67"/>
      <c r="G27" s="193"/>
      <c r="H27" s="67"/>
      <c r="I27" s="193"/>
      <c r="J27" s="67"/>
      <c r="K27" s="193"/>
      <c r="L27" s="138"/>
      <c r="M27" s="193"/>
      <c r="N27" s="138"/>
      <c r="O27" s="206"/>
      <c r="P27" s="138"/>
      <c r="Q27" s="206"/>
      <c r="R27" s="138"/>
      <c r="S27" s="193"/>
      <c r="T27" s="138"/>
      <c r="U27" s="206"/>
    </row>
    <row r="28" spans="1:21" s="140" customFormat="1">
      <c r="A28" s="134" t="s">
        <v>118</v>
      </c>
      <c r="B28" s="141"/>
      <c r="C28" s="137"/>
      <c r="D28" s="137"/>
      <c r="E28" s="193"/>
      <c r="F28" s="67"/>
      <c r="G28" s="193"/>
      <c r="H28" s="67"/>
      <c r="I28" s="193"/>
      <c r="J28" s="67"/>
      <c r="K28" s="193"/>
      <c r="L28" s="138"/>
      <c r="M28" s="193"/>
      <c r="N28" s="138"/>
      <c r="O28" s="193"/>
      <c r="P28" s="138"/>
      <c r="Q28" s="193"/>
      <c r="R28" s="138"/>
      <c r="S28" s="193"/>
      <c r="T28" s="138"/>
      <c r="U28" s="193"/>
    </row>
    <row r="29" spans="1:21" s="140" customFormat="1">
      <c r="A29" s="143" t="s">
        <v>117</v>
      </c>
      <c r="B29" s="141"/>
      <c r="C29" s="142">
        <v>29</v>
      </c>
      <c r="D29" s="137"/>
      <c r="E29" s="193">
        <v>39292630</v>
      </c>
      <c r="F29" s="67"/>
      <c r="G29" s="193">
        <v>753489146</v>
      </c>
      <c r="H29" s="67"/>
      <c r="I29" s="193">
        <v>0</v>
      </c>
      <c r="J29" s="67"/>
      <c r="K29" s="193">
        <v>0</v>
      </c>
      <c r="L29" s="138"/>
      <c r="M29" s="193">
        <v>0</v>
      </c>
      <c r="N29" s="138"/>
      <c r="O29" s="206">
        <v>0</v>
      </c>
      <c r="P29" s="138"/>
      <c r="Q29" s="193">
        <f>SUM(E29:O29)</f>
        <v>792781776</v>
      </c>
      <c r="R29" s="138"/>
      <c r="S29" s="193">
        <v>0</v>
      </c>
      <c r="T29" s="138"/>
      <c r="U29" s="193">
        <f>SUM(Q29:S29)</f>
        <v>792781776</v>
      </c>
    </row>
    <row r="30" spans="1:21" s="140" customFormat="1">
      <c r="A30" s="143" t="s">
        <v>220</v>
      </c>
      <c r="B30" s="141"/>
      <c r="C30" s="142"/>
      <c r="D30" s="137"/>
      <c r="E30" s="193">
        <v>0</v>
      </c>
      <c r="F30" s="67"/>
      <c r="G30" s="193">
        <v>0</v>
      </c>
      <c r="H30" s="67"/>
      <c r="I30" s="193">
        <v>0</v>
      </c>
      <c r="J30" s="67"/>
      <c r="K30" s="193">
        <v>0</v>
      </c>
      <c r="L30" s="138"/>
      <c r="M30" s="193">
        <v>0</v>
      </c>
      <c r="N30" s="138"/>
      <c r="O30" s="206">
        <v>0</v>
      </c>
      <c r="P30" s="138"/>
      <c r="Q30" s="193">
        <f>SUM(E30:O30)</f>
        <v>0</v>
      </c>
      <c r="R30" s="138"/>
      <c r="S30" s="193">
        <v>300</v>
      </c>
      <c r="T30" s="138"/>
      <c r="U30" s="193">
        <f t="shared" ref="U30:U33" si="1">SUM(Q30:S30)</f>
        <v>300</v>
      </c>
    </row>
    <row r="31" spans="1:21" s="140" customFormat="1">
      <c r="A31" s="143" t="s">
        <v>221</v>
      </c>
      <c r="B31" s="141"/>
      <c r="C31" s="142">
        <v>36</v>
      </c>
      <c r="D31" s="137"/>
      <c r="E31" s="193">
        <v>0</v>
      </c>
      <c r="F31" s="67"/>
      <c r="G31" s="193">
        <v>0</v>
      </c>
      <c r="H31" s="67"/>
      <c r="I31" s="193">
        <v>0</v>
      </c>
      <c r="J31" s="67"/>
      <c r="K31" s="193">
        <v>-10325372</v>
      </c>
      <c r="L31" s="138"/>
      <c r="M31" s="193">
        <v>0</v>
      </c>
      <c r="N31" s="138"/>
      <c r="O31" s="206">
        <v>0</v>
      </c>
      <c r="P31" s="138"/>
      <c r="Q31" s="193">
        <f>SUM(E31:O31)</f>
        <v>-10325372</v>
      </c>
      <c r="R31" s="138"/>
      <c r="S31" s="193">
        <v>0</v>
      </c>
      <c r="T31" s="138"/>
      <c r="U31" s="193">
        <f t="shared" si="1"/>
        <v>-10325372</v>
      </c>
    </row>
    <row r="32" spans="1:21" s="140" customFormat="1">
      <c r="A32" s="143" t="s">
        <v>175</v>
      </c>
      <c r="B32" s="143"/>
      <c r="C32" s="142">
        <v>30</v>
      </c>
      <c r="D32" s="137"/>
      <c r="E32" s="193">
        <v>0</v>
      </c>
      <c r="F32" s="67"/>
      <c r="G32" s="193">
        <v>0</v>
      </c>
      <c r="H32" s="67"/>
      <c r="I32" s="193">
        <v>5538535</v>
      </c>
      <c r="J32" s="67"/>
      <c r="K32" s="193">
        <v>-5538535</v>
      </c>
      <c r="L32" s="138"/>
      <c r="M32" s="193">
        <v>0</v>
      </c>
      <c r="N32" s="138"/>
      <c r="O32" s="206">
        <v>0</v>
      </c>
      <c r="P32" s="138"/>
      <c r="Q32" s="193">
        <f>SUM(E32:O32)</f>
        <v>0</v>
      </c>
      <c r="R32" s="138"/>
      <c r="S32" s="193">
        <v>0</v>
      </c>
      <c r="T32" s="138"/>
      <c r="U32" s="193">
        <f t="shared" si="1"/>
        <v>0</v>
      </c>
    </row>
    <row r="33" spans="1:21" s="140" customFormat="1">
      <c r="A33" s="102" t="s">
        <v>125</v>
      </c>
      <c r="B33" s="144"/>
      <c r="C33" s="137"/>
      <c r="D33" s="137"/>
      <c r="E33" s="205">
        <v>0</v>
      </c>
      <c r="F33" s="146"/>
      <c r="G33" s="205">
        <v>0</v>
      </c>
      <c r="H33" s="146"/>
      <c r="I33" s="205">
        <v>0</v>
      </c>
      <c r="J33" s="110"/>
      <c r="K33" s="205">
        <v>148893664</v>
      </c>
      <c r="L33" s="127"/>
      <c r="M33" s="207">
        <v>-107730128</v>
      </c>
      <c r="N33" s="127"/>
      <c r="O33" s="207">
        <v>-36398264</v>
      </c>
      <c r="P33" s="127"/>
      <c r="Q33" s="207">
        <f>SUM(E33:O33)</f>
        <v>4765272</v>
      </c>
      <c r="R33" s="127"/>
      <c r="S33" s="205">
        <v>7815060</v>
      </c>
      <c r="T33" s="127"/>
      <c r="U33" s="205">
        <f t="shared" si="1"/>
        <v>12580332</v>
      </c>
    </row>
    <row r="34" spans="1:21" s="140" customFormat="1" ht="5.45" customHeight="1">
      <c r="A34" s="144"/>
      <c r="B34" s="144"/>
      <c r="C34" s="137"/>
      <c r="D34" s="137"/>
      <c r="E34" s="193"/>
      <c r="F34" s="67"/>
      <c r="G34" s="193"/>
      <c r="H34" s="67"/>
      <c r="I34" s="193"/>
      <c r="J34" s="67"/>
      <c r="K34" s="193"/>
      <c r="L34" s="138"/>
      <c r="M34" s="193"/>
      <c r="N34" s="138"/>
      <c r="O34" s="193"/>
      <c r="P34" s="138"/>
      <c r="Q34" s="193"/>
      <c r="R34" s="138"/>
      <c r="S34" s="193"/>
      <c r="T34" s="138"/>
      <c r="U34" s="193"/>
    </row>
    <row r="35" spans="1:21" s="140" customFormat="1" ht="19.5" customHeight="1" thickBot="1">
      <c r="A35" s="134" t="s">
        <v>204</v>
      </c>
      <c r="B35" s="148"/>
      <c r="C35" s="155"/>
      <c r="D35" s="137"/>
      <c r="E35" s="202">
        <f>SUM(E26:E33)</f>
        <v>308133288</v>
      </c>
      <c r="F35" s="67"/>
      <c r="G35" s="202">
        <f>SUM(G26:G33)</f>
        <v>1582837748</v>
      </c>
      <c r="H35" s="67"/>
      <c r="I35" s="202">
        <f>SUM(I26:I33)</f>
        <v>30813535</v>
      </c>
      <c r="J35" s="67"/>
      <c r="K35" s="202">
        <f>SUM(K26:K33)</f>
        <v>473445809</v>
      </c>
      <c r="L35" s="67"/>
      <c r="M35" s="202">
        <f>SUM(M26:M33)</f>
        <v>-107730128</v>
      </c>
      <c r="N35" s="67"/>
      <c r="O35" s="202">
        <f>SUM(O26:O33)</f>
        <v>-36398264</v>
      </c>
      <c r="P35" s="67"/>
      <c r="Q35" s="202">
        <f>SUM(Q26:Q33)</f>
        <v>2251101988</v>
      </c>
      <c r="R35" s="67"/>
      <c r="S35" s="202">
        <f>SUM(S26:S33)</f>
        <v>23682855</v>
      </c>
      <c r="T35" s="67"/>
      <c r="U35" s="202">
        <f>SUM(U26:U33)</f>
        <v>2274784843</v>
      </c>
    </row>
    <row r="36" spans="1:21" s="140" customFormat="1" ht="19.5" customHeight="1" thickTop="1">
      <c r="A36" s="134"/>
      <c r="B36" s="148"/>
      <c r="C36" s="155"/>
      <c r="D36" s="13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  <row r="37" spans="1:21" s="140" customFormat="1" ht="18.75" customHeight="1">
      <c r="A37" s="134"/>
      <c r="B37" s="148"/>
      <c r="C37" s="155"/>
      <c r="D37" s="13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</row>
    <row r="38" spans="1:21" s="140" customFormat="1" ht="18.75" customHeight="1">
      <c r="A38" s="134"/>
      <c r="B38" s="148"/>
      <c r="C38" s="155"/>
      <c r="D38" s="13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</row>
    <row r="39" spans="1:21" s="140" customFormat="1" ht="23.25" customHeight="1">
      <c r="A39" s="134"/>
      <c r="B39" s="148"/>
      <c r="C39" s="155"/>
      <c r="D39" s="13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s="150" customFormat="1" ht="21.95" customHeight="1">
      <c r="A40" s="328" t="str">
        <f>'7-9'!A149:K149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40" s="328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  <c r="U40" s="328"/>
    </row>
    <row r="41" spans="1:21" s="140" customFormat="1">
      <c r="A41" s="134"/>
      <c r="B41" s="148"/>
      <c r="C41" s="155"/>
      <c r="D41" s="137"/>
      <c r="E41" s="67"/>
      <c r="F41" s="67"/>
      <c r="G41" s="67"/>
      <c r="H41" s="67"/>
      <c r="I41" s="67"/>
      <c r="J41" s="67"/>
      <c r="K41" s="67"/>
      <c r="L41" s="139"/>
      <c r="N41" s="139"/>
      <c r="P41" s="139"/>
      <c r="R41" s="139"/>
      <c r="S41" s="67"/>
      <c r="T41" s="139"/>
    </row>
    <row r="54" spans="9:20">
      <c r="I54" s="103"/>
      <c r="J54" s="103"/>
      <c r="K54" s="103"/>
      <c r="L54" s="103"/>
      <c r="N54" s="103"/>
      <c r="P54" s="103"/>
      <c r="R54" s="103"/>
      <c r="S54" s="103"/>
      <c r="T54" s="103"/>
    </row>
    <row r="55" spans="9:20">
      <c r="I55" s="103"/>
      <c r="J55" s="103"/>
      <c r="K55" s="103"/>
      <c r="L55" s="103"/>
      <c r="N55" s="103"/>
      <c r="P55" s="103"/>
      <c r="R55" s="103"/>
      <c r="S55" s="103"/>
      <c r="T55" s="103"/>
    </row>
    <row r="56" spans="9:20">
      <c r="I56" s="103"/>
      <c r="J56" s="103"/>
      <c r="K56" s="103"/>
      <c r="L56" s="103"/>
      <c r="N56" s="103"/>
      <c r="P56" s="103"/>
      <c r="R56" s="103"/>
      <c r="S56" s="103"/>
      <c r="T56" s="103"/>
    </row>
    <row r="57" spans="9:20">
      <c r="I57" s="103"/>
      <c r="J57" s="103"/>
      <c r="K57" s="103"/>
      <c r="L57" s="103"/>
      <c r="N57" s="103"/>
      <c r="P57" s="103"/>
      <c r="R57" s="103"/>
      <c r="S57" s="103"/>
      <c r="T57" s="103"/>
    </row>
    <row r="58" spans="9:20">
      <c r="I58" s="103"/>
      <c r="J58" s="103"/>
      <c r="K58" s="103"/>
      <c r="L58" s="103"/>
      <c r="N58" s="103"/>
      <c r="P58" s="103"/>
      <c r="R58" s="103"/>
      <c r="S58" s="103"/>
      <c r="T58" s="103"/>
    </row>
    <row r="59" spans="9:20">
      <c r="I59" s="103"/>
      <c r="J59" s="103"/>
      <c r="K59" s="103"/>
      <c r="L59" s="103"/>
      <c r="N59" s="103"/>
      <c r="P59" s="103"/>
      <c r="R59" s="103"/>
      <c r="S59" s="103"/>
      <c r="T59" s="103"/>
    </row>
    <row r="60" spans="9:20">
      <c r="I60" s="103"/>
      <c r="J60" s="103"/>
      <c r="K60" s="103"/>
      <c r="L60" s="103"/>
      <c r="N60" s="103"/>
      <c r="P60" s="103"/>
      <c r="R60" s="103"/>
      <c r="S60" s="103"/>
      <c r="T60" s="103"/>
    </row>
    <row r="61" spans="9:20">
      <c r="I61" s="103"/>
      <c r="J61" s="103"/>
      <c r="K61" s="103"/>
      <c r="L61" s="103"/>
      <c r="N61" s="103"/>
      <c r="P61" s="103"/>
      <c r="R61" s="103"/>
      <c r="S61" s="103"/>
      <c r="T61" s="103"/>
    </row>
    <row r="62" spans="9:20">
      <c r="I62" s="103"/>
      <c r="J62" s="103"/>
      <c r="K62" s="103"/>
      <c r="L62" s="103"/>
      <c r="N62" s="103"/>
      <c r="P62" s="103"/>
      <c r="R62" s="103"/>
      <c r="S62" s="103"/>
      <c r="T62" s="103"/>
    </row>
    <row r="63" spans="9:20">
      <c r="I63" s="103"/>
      <c r="J63" s="103"/>
      <c r="K63" s="103"/>
      <c r="L63" s="103"/>
      <c r="N63" s="103"/>
      <c r="P63" s="103"/>
      <c r="R63" s="103"/>
      <c r="S63" s="103"/>
      <c r="T63" s="103"/>
    </row>
    <row r="64" spans="9:20">
      <c r="I64" s="103"/>
      <c r="J64" s="103"/>
      <c r="K64" s="103"/>
      <c r="L64" s="103"/>
      <c r="N64" s="103"/>
      <c r="P64" s="103"/>
      <c r="R64" s="103"/>
      <c r="S64" s="103"/>
      <c r="T64" s="103"/>
    </row>
    <row r="65" spans="9:20">
      <c r="I65" s="103"/>
      <c r="J65" s="103"/>
      <c r="K65" s="103"/>
      <c r="L65" s="103"/>
      <c r="N65" s="103"/>
      <c r="P65" s="103"/>
      <c r="R65" s="103"/>
      <c r="S65" s="103"/>
      <c r="T65" s="103"/>
    </row>
    <row r="66" spans="9:20">
      <c r="I66" s="103"/>
      <c r="J66" s="103"/>
      <c r="K66" s="103"/>
      <c r="L66" s="103"/>
      <c r="N66" s="103"/>
      <c r="P66" s="103"/>
      <c r="R66" s="103"/>
      <c r="S66" s="103"/>
      <c r="T66" s="103"/>
    </row>
    <row r="67" spans="9:20">
      <c r="I67" s="103"/>
      <c r="J67" s="103"/>
      <c r="K67" s="103"/>
      <c r="L67" s="103"/>
      <c r="N67" s="103"/>
      <c r="P67" s="103"/>
      <c r="R67" s="103"/>
      <c r="S67" s="103"/>
      <c r="T67" s="103"/>
    </row>
    <row r="68" spans="9:20">
      <c r="I68" s="103"/>
      <c r="J68" s="103"/>
      <c r="K68" s="103"/>
      <c r="L68" s="103"/>
      <c r="N68" s="103"/>
      <c r="P68" s="103"/>
      <c r="R68" s="103"/>
      <c r="S68" s="103"/>
      <c r="T68" s="103"/>
    </row>
  </sheetData>
  <mergeCells count="5">
    <mergeCell ref="E5:U5"/>
    <mergeCell ref="E6:Q6"/>
    <mergeCell ref="I7:K7"/>
    <mergeCell ref="A40:U40"/>
    <mergeCell ref="M7:O7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zoomScale="85" zoomScaleNormal="85" zoomScaleSheetLayoutView="100" workbookViewId="0">
      <selection activeCell="M12" sqref="M12"/>
    </sheetView>
  </sheetViews>
  <sheetFormatPr defaultColWidth="9.140625" defaultRowHeight="18.75"/>
  <cols>
    <col min="1" max="1" width="1.7109375" style="102" customWidth="1"/>
    <col min="2" max="2" width="44.42578125" style="102" customWidth="1"/>
    <col min="3" max="3" width="8" style="102" bestFit="1" customWidth="1"/>
    <col min="4" max="4" width="1.140625" style="102" customWidth="1"/>
    <col min="5" max="5" width="14.140625" style="103" customWidth="1"/>
    <col min="6" max="6" width="1.140625" style="103" customWidth="1"/>
    <col min="7" max="7" width="14.140625" style="103" customWidth="1"/>
    <col min="8" max="8" width="1.140625" style="103" customWidth="1"/>
    <col min="9" max="9" width="14.140625" style="104" customWidth="1"/>
    <col min="10" max="10" width="1.140625" style="104" customWidth="1"/>
    <col min="11" max="11" width="14.140625" style="105" customWidth="1"/>
    <col min="12" max="12" width="1.140625" style="106" customWidth="1"/>
    <col min="13" max="13" width="14.42578125" style="103" customWidth="1"/>
    <col min="14" max="14" width="1.140625" style="106" customWidth="1"/>
    <col min="15" max="15" width="16.85546875" style="103" customWidth="1"/>
    <col min="16" max="16" width="1.140625" style="106" customWidth="1"/>
    <col min="17" max="17" width="14.140625" style="103" customWidth="1"/>
    <col min="18" max="18" width="9.140625" style="102"/>
    <col min="19" max="19" width="12.7109375" style="102" bestFit="1" customWidth="1"/>
    <col min="20" max="20" width="10.85546875" style="102" customWidth="1"/>
    <col min="21" max="21" width="10.28515625" style="102" customWidth="1"/>
    <col min="22" max="16384" width="9.140625" style="102"/>
  </cols>
  <sheetData>
    <row r="1" spans="1:17">
      <c r="A1" s="101" t="s">
        <v>97</v>
      </c>
      <c r="M1" s="107"/>
      <c r="O1" s="107"/>
      <c r="Q1" s="107"/>
    </row>
    <row r="2" spans="1:17">
      <c r="A2" s="90" t="s">
        <v>110</v>
      </c>
      <c r="B2" s="90"/>
      <c r="C2" s="90"/>
      <c r="D2" s="108"/>
      <c r="E2" s="109"/>
      <c r="F2" s="109"/>
      <c r="G2" s="109"/>
      <c r="H2" s="109"/>
      <c r="I2" s="109"/>
      <c r="J2" s="109"/>
      <c r="K2" s="110"/>
      <c r="L2" s="110"/>
      <c r="M2" s="111"/>
      <c r="N2" s="110"/>
      <c r="O2" s="111"/>
      <c r="P2" s="110"/>
      <c r="Q2" s="111"/>
    </row>
    <row r="3" spans="1:17">
      <c r="A3" s="92" t="s">
        <v>207</v>
      </c>
      <c r="B3" s="92"/>
      <c r="C3" s="92"/>
      <c r="D3" s="112"/>
      <c r="E3" s="113"/>
      <c r="F3" s="113"/>
      <c r="G3" s="113"/>
      <c r="H3" s="113"/>
      <c r="I3" s="113"/>
      <c r="J3" s="113"/>
      <c r="K3" s="114"/>
      <c r="L3" s="114"/>
      <c r="M3" s="115"/>
      <c r="N3" s="114"/>
      <c r="O3" s="115"/>
      <c r="P3" s="114"/>
      <c r="Q3" s="115"/>
    </row>
    <row r="4" spans="1:17" ht="14.25" customHeight="1">
      <c r="A4" s="116"/>
      <c r="B4" s="116"/>
      <c r="C4" s="116"/>
      <c r="D4" s="117"/>
      <c r="E4" s="118"/>
      <c r="F4" s="118"/>
      <c r="G4" s="118"/>
      <c r="H4" s="118"/>
      <c r="I4" s="118"/>
      <c r="J4" s="118"/>
      <c r="K4" s="119"/>
      <c r="L4" s="110"/>
      <c r="M4" s="319"/>
      <c r="N4" s="110"/>
      <c r="O4" s="120"/>
      <c r="P4" s="110"/>
      <c r="Q4" s="120"/>
    </row>
    <row r="5" spans="1:17" ht="21.75" customHeight="1">
      <c r="A5" s="121"/>
      <c r="B5" s="121"/>
      <c r="C5" s="121"/>
      <c r="D5" s="122"/>
      <c r="E5" s="325" t="s">
        <v>108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</row>
    <row r="6" spans="1:17" s="121" customFormat="1" ht="21" customHeight="1">
      <c r="D6" s="123"/>
      <c r="E6" s="124"/>
      <c r="F6" s="125"/>
      <c r="G6" s="124"/>
      <c r="H6" s="124"/>
      <c r="I6" s="325" t="s">
        <v>6</v>
      </c>
      <c r="J6" s="325"/>
      <c r="K6" s="325"/>
      <c r="L6" s="126"/>
      <c r="M6" s="329" t="s">
        <v>281</v>
      </c>
      <c r="N6" s="329"/>
      <c r="O6" s="329"/>
      <c r="P6" s="126"/>
      <c r="Q6" s="127"/>
    </row>
    <row r="7" spans="1:17" s="121" customFormat="1" ht="18.75" customHeight="1">
      <c r="D7" s="123"/>
      <c r="E7" s="124"/>
      <c r="F7" s="125"/>
      <c r="G7" s="124"/>
      <c r="H7" s="124"/>
      <c r="I7" s="127" t="s">
        <v>62</v>
      </c>
      <c r="J7" s="128"/>
      <c r="K7" s="127"/>
      <c r="L7" s="126"/>
      <c r="M7" s="127" t="s">
        <v>238</v>
      </c>
      <c r="N7" s="126"/>
      <c r="O7" s="126"/>
      <c r="Q7" s="127"/>
    </row>
    <row r="8" spans="1:17" s="121" customFormat="1">
      <c r="D8" s="123"/>
      <c r="E8" s="124" t="s">
        <v>56</v>
      </c>
      <c r="F8" s="125"/>
      <c r="G8" s="124" t="s">
        <v>19</v>
      </c>
      <c r="H8" s="124"/>
      <c r="I8" s="129" t="s">
        <v>116</v>
      </c>
      <c r="J8" s="127"/>
      <c r="K8" s="127"/>
      <c r="L8" s="127"/>
      <c r="M8" s="127" t="s">
        <v>239</v>
      </c>
      <c r="N8" s="127"/>
      <c r="O8" s="127" t="s">
        <v>290</v>
      </c>
      <c r="P8" s="127"/>
      <c r="Q8" s="127" t="s">
        <v>78</v>
      </c>
    </row>
    <row r="9" spans="1:17" s="121" customFormat="1">
      <c r="D9" s="123"/>
      <c r="E9" s="124" t="s">
        <v>73</v>
      </c>
      <c r="F9" s="125"/>
      <c r="G9" s="124" t="s">
        <v>27</v>
      </c>
      <c r="H9" s="124"/>
      <c r="I9" s="129" t="s">
        <v>280</v>
      </c>
      <c r="J9" s="127"/>
      <c r="K9" s="127" t="s">
        <v>74</v>
      </c>
      <c r="L9" s="127"/>
      <c r="M9" s="127" t="s">
        <v>259</v>
      </c>
      <c r="N9" s="127"/>
      <c r="O9" s="127" t="s">
        <v>291</v>
      </c>
      <c r="P9" s="127"/>
      <c r="Q9" s="127" t="s">
        <v>95</v>
      </c>
    </row>
    <row r="10" spans="1:17" s="121" customFormat="1">
      <c r="C10" s="130" t="s">
        <v>0</v>
      </c>
      <c r="D10" s="123"/>
      <c r="E10" s="131" t="s">
        <v>50</v>
      </c>
      <c r="F10" s="125"/>
      <c r="G10" s="131" t="s">
        <v>50</v>
      </c>
      <c r="H10" s="124"/>
      <c r="I10" s="132" t="s">
        <v>50</v>
      </c>
      <c r="J10" s="127"/>
      <c r="K10" s="132" t="s">
        <v>50</v>
      </c>
      <c r="L10" s="133"/>
      <c r="M10" s="132" t="s">
        <v>50</v>
      </c>
      <c r="N10" s="133"/>
      <c r="O10" s="132" t="s">
        <v>50</v>
      </c>
      <c r="P10" s="127"/>
      <c r="Q10" s="132" t="s">
        <v>50</v>
      </c>
    </row>
    <row r="11" spans="1:17" s="121" customFormat="1" ht="6" customHeight="1">
      <c r="D11" s="123"/>
      <c r="E11" s="124"/>
      <c r="F11" s="125"/>
      <c r="G11" s="124"/>
      <c r="H11" s="124"/>
      <c r="I11" s="124"/>
      <c r="J11" s="124"/>
      <c r="K11" s="127"/>
      <c r="L11" s="133"/>
      <c r="M11" s="127"/>
      <c r="N11" s="133"/>
      <c r="O11" s="127"/>
      <c r="P11" s="127"/>
      <c r="Q11" s="127"/>
    </row>
    <row r="12" spans="1:17" s="140" customFormat="1">
      <c r="A12" s="134" t="s">
        <v>150</v>
      </c>
      <c r="B12" s="135"/>
      <c r="C12" s="136"/>
      <c r="D12" s="137"/>
      <c r="E12" s="229">
        <v>241892943</v>
      </c>
      <c r="F12" s="229"/>
      <c r="G12" s="229">
        <v>668106205</v>
      </c>
      <c r="H12" s="229"/>
      <c r="I12" s="229">
        <v>11750000</v>
      </c>
      <c r="J12" s="229"/>
      <c r="K12" s="229">
        <v>127620421</v>
      </c>
      <c r="L12" s="230"/>
      <c r="M12" s="229">
        <v>0</v>
      </c>
      <c r="N12" s="230"/>
      <c r="O12" s="243">
        <v>0</v>
      </c>
      <c r="P12" s="229"/>
      <c r="Q12" s="243">
        <f>SUM(E12:O12)</f>
        <v>1049369569</v>
      </c>
    </row>
    <row r="13" spans="1:17" s="140" customFormat="1" ht="6" customHeight="1">
      <c r="A13" s="134"/>
      <c r="B13" s="135"/>
      <c r="C13" s="136"/>
      <c r="D13" s="137"/>
      <c r="E13" s="229"/>
      <c r="F13" s="229"/>
      <c r="G13" s="229"/>
      <c r="H13" s="229"/>
      <c r="I13" s="229"/>
      <c r="J13" s="229"/>
      <c r="K13" s="229"/>
      <c r="L13" s="230"/>
      <c r="M13" s="229"/>
      <c r="N13" s="230"/>
      <c r="O13" s="243"/>
      <c r="P13" s="229"/>
      <c r="Q13" s="243"/>
    </row>
    <row r="14" spans="1:17" s="140" customFormat="1">
      <c r="A14" s="134" t="s">
        <v>118</v>
      </c>
      <c r="B14" s="141"/>
      <c r="C14" s="142"/>
      <c r="D14" s="137"/>
      <c r="E14" s="229"/>
      <c r="F14" s="229"/>
      <c r="G14" s="229"/>
      <c r="H14" s="229"/>
      <c r="I14" s="229"/>
      <c r="J14" s="229"/>
      <c r="K14" s="229"/>
      <c r="L14" s="230"/>
      <c r="M14" s="229"/>
      <c r="N14" s="230"/>
      <c r="O14" s="229"/>
      <c r="P14" s="229"/>
      <c r="Q14" s="229"/>
    </row>
    <row r="15" spans="1:17" s="140" customFormat="1">
      <c r="A15" s="143" t="s">
        <v>119</v>
      </c>
      <c r="B15" s="141"/>
      <c r="C15" s="142">
        <v>29</v>
      </c>
      <c r="D15" s="137"/>
      <c r="E15" s="229">
        <v>22500000</v>
      </c>
      <c r="F15" s="229"/>
      <c r="G15" s="229">
        <v>153450000</v>
      </c>
      <c r="H15" s="229"/>
      <c r="I15" s="229">
        <v>0</v>
      </c>
      <c r="J15" s="229"/>
      <c r="K15" s="229">
        <v>0</v>
      </c>
      <c r="L15" s="230"/>
      <c r="M15" s="229">
        <v>0</v>
      </c>
      <c r="N15" s="230"/>
      <c r="O15" s="229">
        <v>0</v>
      </c>
      <c r="P15" s="229"/>
      <c r="Q15" s="243">
        <f>SUM(E15:O15)</f>
        <v>175950000</v>
      </c>
    </row>
    <row r="16" spans="1:17" s="140" customFormat="1">
      <c r="A16" s="143" t="s">
        <v>140</v>
      </c>
      <c r="B16" s="141"/>
      <c r="C16" s="142">
        <v>29</v>
      </c>
      <c r="D16" s="137"/>
      <c r="E16" s="229">
        <v>4447715</v>
      </c>
      <c r="F16" s="229"/>
      <c r="G16" s="229">
        <v>7792397</v>
      </c>
      <c r="H16" s="229"/>
      <c r="I16" s="229">
        <v>0</v>
      </c>
      <c r="J16" s="229"/>
      <c r="K16" s="229">
        <v>0</v>
      </c>
      <c r="L16" s="230"/>
      <c r="M16" s="229">
        <v>0</v>
      </c>
      <c r="N16" s="230"/>
      <c r="O16" s="229">
        <v>0</v>
      </c>
      <c r="P16" s="230"/>
      <c r="Q16" s="243">
        <f>SUM(E16:O16)</f>
        <v>12240112</v>
      </c>
    </row>
    <row r="17" spans="1:17" s="140" customFormat="1" ht="18.75" customHeight="1">
      <c r="A17" s="143" t="s">
        <v>175</v>
      </c>
      <c r="B17" s="102"/>
      <c r="C17" s="142">
        <v>30</v>
      </c>
      <c r="D17" s="137"/>
      <c r="E17" s="229">
        <v>0</v>
      </c>
      <c r="F17" s="229"/>
      <c r="G17" s="229">
        <v>0</v>
      </c>
      <c r="H17" s="229"/>
      <c r="I17" s="229">
        <v>13525000</v>
      </c>
      <c r="J17" s="229"/>
      <c r="K17" s="229">
        <v>-13525000</v>
      </c>
      <c r="L17" s="230"/>
      <c r="M17" s="229">
        <v>0</v>
      </c>
      <c r="N17" s="230"/>
      <c r="O17" s="229">
        <v>0</v>
      </c>
      <c r="P17" s="230"/>
      <c r="Q17" s="243">
        <f>SUM(E17:O17)</f>
        <v>0</v>
      </c>
    </row>
    <row r="18" spans="1:17" s="140" customFormat="1">
      <c r="A18" s="102" t="s">
        <v>125</v>
      </c>
      <c r="B18" s="144"/>
      <c r="C18" s="142"/>
      <c r="D18" s="137"/>
      <c r="E18" s="244">
        <v>0</v>
      </c>
      <c r="F18" s="245"/>
      <c r="G18" s="244">
        <v>0</v>
      </c>
      <c r="H18" s="245"/>
      <c r="I18" s="244">
        <v>0</v>
      </c>
      <c r="J18" s="246"/>
      <c r="K18" s="244">
        <v>141198968</v>
      </c>
      <c r="L18" s="247"/>
      <c r="M18" s="244">
        <v>0</v>
      </c>
      <c r="N18" s="247"/>
      <c r="O18" s="248">
        <v>0</v>
      </c>
      <c r="P18" s="247"/>
      <c r="Q18" s="248">
        <f>SUM(E18:O18)</f>
        <v>141198968</v>
      </c>
    </row>
    <row r="19" spans="1:17" s="140" customFormat="1" ht="8.1" customHeight="1">
      <c r="A19" s="144"/>
      <c r="B19" s="144"/>
      <c r="C19" s="142"/>
      <c r="D19" s="137"/>
      <c r="E19" s="229"/>
      <c r="F19" s="229"/>
      <c r="G19" s="229"/>
      <c r="H19" s="229"/>
      <c r="I19" s="229"/>
      <c r="J19" s="229"/>
      <c r="K19" s="229"/>
      <c r="L19" s="230"/>
      <c r="M19" s="229"/>
      <c r="N19" s="230"/>
      <c r="O19" s="229"/>
      <c r="P19" s="230"/>
      <c r="Q19" s="229"/>
    </row>
    <row r="20" spans="1:17" s="140" customFormat="1" ht="19.5" thickBot="1">
      <c r="A20" s="134" t="s">
        <v>151</v>
      </c>
      <c r="B20" s="148"/>
      <c r="C20" s="149"/>
      <c r="D20" s="137"/>
      <c r="E20" s="249">
        <f>SUM(E12:E18)</f>
        <v>268840658</v>
      </c>
      <c r="F20" s="229"/>
      <c r="G20" s="249">
        <f>SUM(G12:G18)</f>
        <v>829348602</v>
      </c>
      <c r="H20" s="229"/>
      <c r="I20" s="249">
        <f>SUM(I12:I18)</f>
        <v>25275000</v>
      </c>
      <c r="J20" s="229"/>
      <c r="K20" s="249">
        <f>SUM(K12:K18)</f>
        <v>255294389</v>
      </c>
      <c r="L20" s="229"/>
      <c r="M20" s="249">
        <v>0</v>
      </c>
      <c r="N20" s="229"/>
      <c r="O20" s="249">
        <f>SUM(O12:O18)</f>
        <v>0</v>
      </c>
      <c r="P20" s="229"/>
      <c r="Q20" s="249">
        <f>SUM(Q12:Q18)</f>
        <v>1378758649</v>
      </c>
    </row>
    <row r="21" spans="1:17" s="140" customFormat="1" ht="18.75" customHeight="1" thickTop="1">
      <c r="A21" s="134"/>
      <c r="B21" s="148"/>
      <c r="C21" s="149"/>
      <c r="D21" s="137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</row>
    <row r="22" spans="1:17" s="140" customFormat="1">
      <c r="A22" s="134" t="s">
        <v>203</v>
      </c>
      <c r="B22" s="135"/>
      <c r="C22" s="136"/>
      <c r="D22" s="137"/>
      <c r="E22" s="228">
        <v>268840658</v>
      </c>
      <c r="F22" s="229"/>
      <c r="G22" s="228">
        <v>829348602</v>
      </c>
      <c r="H22" s="229"/>
      <c r="I22" s="228">
        <v>25275000</v>
      </c>
      <c r="J22" s="229"/>
      <c r="K22" s="228">
        <v>255294389</v>
      </c>
      <c r="L22" s="230"/>
      <c r="M22" s="228">
        <v>0</v>
      </c>
      <c r="N22" s="230"/>
      <c r="O22" s="250">
        <v>0</v>
      </c>
      <c r="P22" s="230"/>
      <c r="Q22" s="250">
        <f>SUM(E22:K22)</f>
        <v>1378758649</v>
      </c>
    </row>
    <row r="23" spans="1:17" s="140" customFormat="1" ht="8.1" customHeight="1">
      <c r="A23" s="134"/>
      <c r="B23" s="135"/>
      <c r="C23" s="136"/>
      <c r="D23" s="137"/>
      <c r="E23" s="228"/>
      <c r="F23" s="229"/>
      <c r="G23" s="228"/>
      <c r="H23" s="229"/>
      <c r="I23" s="228"/>
      <c r="J23" s="229"/>
      <c r="K23" s="228"/>
      <c r="L23" s="230"/>
      <c r="M23" s="228"/>
      <c r="N23" s="230"/>
      <c r="O23" s="250"/>
      <c r="P23" s="230"/>
      <c r="Q23" s="250"/>
    </row>
    <row r="24" spans="1:17" s="140" customFormat="1">
      <c r="A24" s="134" t="s">
        <v>118</v>
      </c>
      <c r="B24" s="141"/>
      <c r="C24" s="142"/>
      <c r="D24" s="137"/>
      <c r="E24" s="228"/>
      <c r="F24" s="229"/>
      <c r="G24" s="228"/>
      <c r="H24" s="229"/>
      <c r="I24" s="228"/>
      <c r="J24" s="229"/>
      <c r="K24" s="228"/>
      <c r="L24" s="230"/>
      <c r="M24" s="228"/>
      <c r="N24" s="230"/>
      <c r="O24" s="228"/>
      <c r="P24" s="230"/>
      <c r="Q24" s="228"/>
    </row>
    <row r="25" spans="1:17" s="140" customFormat="1">
      <c r="A25" s="143" t="s">
        <v>119</v>
      </c>
      <c r="B25" s="141"/>
      <c r="C25" s="142">
        <v>29</v>
      </c>
      <c r="D25" s="137"/>
      <c r="E25" s="228">
        <v>39292630</v>
      </c>
      <c r="F25" s="229"/>
      <c r="G25" s="228">
        <v>753489146</v>
      </c>
      <c r="H25" s="229"/>
      <c r="I25" s="228">
        <v>0</v>
      </c>
      <c r="J25" s="229"/>
      <c r="K25" s="228">
        <v>0</v>
      </c>
      <c r="L25" s="230"/>
      <c r="M25" s="228">
        <v>0</v>
      </c>
      <c r="N25" s="230"/>
      <c r="O25" s="228">
        <v>0</v>
      </c>
      <c r="P25" s="230"/>
      <c r="Q25" s="250">
        <f t="shared" ref="Q25:Q27" si="0">SUM(E25:P25)</f>
        <v>792781776</v>
      </c>
    </row>
    <row r="26" spans="1:17" s="140" customFormat="1">
      <c r="A26" s="143" t="s">
        <v>221</v>
      </c>
      <c r="B26" s="141"/>
      <c r="C26" s="142">
        <v>36</v>
      </c>
      <c r="D26" s="137"/>
      <c r="E26" s="228">
        <v>0</v>
      </c>
      <c r="F26" s="229"/>
      <c r="G26" s="228">
        <v>0</v>
      </c>
      <c r="H26" s="229"/>
      <c r="I26" s="228">
        <v>0</v>
      </c>
      <c r="J26" s="229"/>
      <c r="K26" s="228">
        <v>-10325372</v>
      </c>
      <c r="L26" s="230"/>
      <c r="M26" s="228"/>
      <c r="N26" s="230"/>
      <c r="O26" s="228">
        <v>0</v>
      </c>
      <c r="P26" s="230"/>
      <c r="Q26" s="250">
        <f t="shared" si="0"/>
        <v>-10325372</v>
      </c>
    </row>
    <row r="27" spans="1:17" s="140" customFormat="1">
      <c r="A27" s="143" t="s">
        <v>175</v>
      </c>
      <c r="B27" s="102"/>
      <c r="C27" s="142">
        <v>30</v>
      </c>
      <c r="D27" s="137"/>
      <c r="E27" s="228">
        <v>0</v>
      </c>
      <c r="F27" s="229"/>
      <c r="G27" s="228">
        <v>0</v>
      </c>
      <c r="H27" s="229"/>
      <c r="I27" s="228">
        <v>5538535</v>
      </c>
      <c r="J27" s="229"/>
      <c r="K27" s="228">
        <v>-5538535</v>
      </c>
      <c r="L27" s="230"/>
      <c r="M27" s="228"/>
      <c r="N27" s="230"/>
      <c r="O27" s="228">
        <v>0</v>
      </c>
      <c r="P27" s="230"/>
      <c r="Q27" s="250">
        <f t="shared" si="0"/>
        <v>0</v>
      </c>
    </row>
    <row r="28" spans="1:17" s="140" customFormat="1">
      <c r="A28" s="102" t="s">
        <v>125</v>
      </c>
      <c r="B28" s="144"/>
      <c r="C28" s="142"/>
      <c r="D28" s="137"/>
      <c r="E28" s="251">
        <v>0</v>
      </c>
      <c r="F28" s="245"/>
      <c r="G28" s="251">
        <v>0</v>
      </c>
      <c r="H28" s="245"/>
      <c r="I28" s="251">
        <v>0</v>
      </c>
      <c r="J28" s="246"/>
      <c r="K28" s="251">
        <v>109303981</v>
      </c>
      <c r="L28" s="247"/>
      <c r="M28" s="207">
        <v>-107730128</v>
      </c>
      <c r="N28" s="127"/>
      <c r="O28" s="207">
        <v>-36398264</v>
      </c>
      <c r="P28" s="247"/>
      <c r="Q28" s="252">
        <f>SUM(E28:P28)</f>
        <v>-34824411</v>
      </c>
    </row>
    <row r="29" spans="1:17" s="140" customFormat="1" ht="8.1" customHeight="1">
      <c r="A29" s="144"/>
      <c r="B29" s="144"/>
      <c r="C29" s="142"/>
      <c r="D29" s="137"/>
      <c r="E29" s="228"/>
      <c r="F29" s="229"/>
      <c r="G29" s="228"/>
      <c r="H29" s="229"/>
      <c r="I29" s="228"/>
      <c r="J29" s="229"/>
      <c r="K29" s="228"/>
      <c r="L29" s="230"/>
      <c r="M29" s="228"/>
      <c r="N29" s="230"/>
      <c r="O29" s="228"/>
      <c r="P29" s="230"/>
      <c r="Q29" s="228"/>
    </row>
    <row r="30" spans="1:17" s="140" customFormat="1" ht="19.5" thickBot="1">
      <c r="A30" s="134" t="s">
        <v>204</v>
      </c>
      <c r="B30" s="148"/>
      <c r="C30" s="149"/>
      <c r="D30" s="137"/>
      <c r="E30" s="253">
        <f>SUM(E22:E28)</f>
        <v>308133288</v>
      </c>
      <c r="F30" s="229"/>
      <c r="G30" s="253">
        <f>SUM(G22:G28)</f>
        <v>1582837748</v>
      </c>
      <c r="H30" s="229"/>
      <c r="I30" s="253">
        <f>SUM(I22:I28)</f>
        <v>30813535</v>
      </c>
      <c r="J30" s="229"/>
      <c r="K30" s="253">
        <f>SUM(K22:K28)</f>
        <v>348734463</v>
      </c>
      <c r="L30" s="229"/>
      <c r="M30" s="253">
        <f>SUM(M22:M28)</f>
        <v>-107730128</v>
      </c>
      <c r="N30" s="229"/>
      <c r="O30" s="253">
        <f>SUM(O22:O28)</f>
        <v>-36398264</v>
      </c>
      <c r="P30" s="229"/>
      <c r="Q30" s="253">
        <f>SUM(Q22:Q28)</f>
        <v>2126390642</v>
      </c>
    </row>
    <row r="31" spans="1:17" s="140" customFormat="1" ht="20.25" customHeight="1" thickTop="1">
      <c r="A31" s="134"/>
      <c r="B31" s="148"/>
      <c r="C31" s="149"/>
      <c r="D31" s="13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s="140" customFormat="1" ht="20.25" customHeight="1">
      <c r="A32" s="134"/>
      <c r="B32" s="148"/>
      <c r="C32" s="149"/>
      <c r="D32" s="13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7" s="140" customFormat="1" ht="20.25" customHeight="1">
      <c r="A33" s="134"/>
      <c r="B33" s="148"/>
      <c r="C33" s="149"/>
      <c r="D33" s="13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4" spans="1:17" s="140" customFormat="1" ht="19.5" customHeight="1">
      <c r="A34" s="134"/>
      <c r="B34" s="148"/>
      <c r="C34" s="149"/>
      <c r="D34" s="13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</row>
    <row r="35" spans="1:17" s="150" customFormat="1" ht="21.95" customHeight="1">
      <c r="A35" s="328" t="str">
        <f>'7-9'!A149:K149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</row>
    <row r="36" spans="1:17" s="140" customFormat="1">
      <c r="A36" s="134"/>
      <c r="B36" s="148"/>
      <c r="C36" s="148"/>
      <c r="D36" s="137"/>
      <c r="E36" s="67"/>
      <c r="F36" s="67"/>
      <c r="G36" s="67"/>
      <c r="H36" s="67"/>
      <c r="I36" s="67"/>
      <c r="J36" s="67"/>
      <c r="K36" s="67"/>
      <c r="L36" s="139"/>
      <c r="N36" s="139"/>
      <c r="P36" s="139"/>
    </row>
  </sheetData>
  <mergeCells count="4">
    <mergeCell ref="E5:Q5"/>
    <mergeCell ref="I6:K6"/>
    <mergeCell ref="A35:Q35"/>
    <mergeCell ref="M6:O6"/>
  </mergeCells>
  <pageMargins left="0.6" right="0.6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1"/>
  <sheetViews>
    <sheetView zoomScale="106" zoomScaleNormal="106" zoomScaleSheetLayoutView="100" workbookViewId="0">
      <selection activeCell="F10" sqref="F10"/>
    </sheetView>
  </sheetViews>
  <sheetFormatPr defaultColWidth="9.140625" defaultRowHeight="20.45" customHeight="1"/>
  <cols>
    <col min="1" max="2" width="2.28515625" style="259" customWidth="1"/>
    <col min="3" max="3" width="41.85546875" style="259" customWidth="1"/>
    <col min="4" max="4" width="8.28515625" style="259" customWidth="1"/>
    <col min="5" max="5" width="0.85546875" style="259" customWidth="1"/>
    <col min="6" max="6" width="12.7109375" style="260" customWidth="1"/>
    <col min="7" max="7" width="0.85546875" style="260" customWidth="1"/>
    <col min="8" max="8" width="12.7109375" style="261" customWidth="1"/>
    <col min="9" max="9" width="0.85546875" style="260" customWidth="1"/>
    <col min="10" max="10" width="12.7109375" style="260" customWidth="1"/>
    <col min="11" max="11" width="0.85546875" style="260" customWidth="1"/>
    <col min="12" max="12" width="12.7109375" style="261" customWidth="1"/>
    <col min="13" max="16384" width="9.140625" style="259"/>
  </cols>
  <sheetData>
    <row r="1" spans="1:12" ht="20.45" customHeight="1">
      <c r="A1" s="258" t="str">
        <f>'15-16'!A1</f>
        <v>บริษัท สกาย ไอซีที จำกัด (มหาชน)</v>
      </c>
      <c r="B1" s="258"/>
      <c r="C1" s="258"/>
    </row>
    <row r="2" spans="1:12" ht="20.45" customHeight="1">
      <c r="A2" s="258" t="str">
        <f>'15-16'!A2</f>
        <v>งบกระแสเงินสด</v>
      </c>
      <c r="B2" s="258"/>
      <c r="C2" s="258"/>
    </row>
    <row r="3" spans="1:12" ht="20.45" customHeight="1">
      <c r="A3" s="262" t="s">
        <v>207</v>
      </c>
      <c r="B3" s="262"/>
      <c r="C3" s="262"/>
      <c r="D3" s="263"/>
      <c r="E3" s="263"/>
      <c r="F3" s="264"/>
      <c r="G3" s="264"/>
      <c r="H3" s="265"/>
      <c r="I3" s="264"/>
      <c r="J3" s="264"/>
      <c r="K3" s="264"/>
      <c r="L3" s="265"/>
    </row>
    <row r="4" spans="1:12" ht="15" customHeight="1"/>
    <row r="5" spans="1:12" ht="18.2" customHeight="1">
      <c r="D5" s="95"/>
      <c r="E5" s="95"/>
      <c r="F5" s="332" t="s">
        <v>107</v>
      </c>
      <c r="G5" s="332"/>
      <c r="H5" s="332"/>
      <c r="I5" s="185"/>
      <c r="J5" s="332" t="s">
        <v>108</v>
      </c>
      <c r="K5" s="332"/>
      <c r="L5" s="332"/>
    </row>
    <row r="6" spans="1:12" ht="18.2" customHeight="1">
      <c r="D6" s="95"/>
      <c r="E6" s="95"/>
      <c r="F6" s="266" t="s">
        <v>206</v>
      </c>
      <c r="G6" s="185"/>
      <c r="H6" s="266" t="s">
        <v>149</v>
      </c>
      <c r="I6" s="267"/>
      <c r="J6" s="266" t="s">
        <v>206</v>
      </c>
      <c r="K6" s="268"/>
      <c r="L6" s="266" t="s">
        <v>149</v>
      </c>
    </row>
    <row r="7" spans="1:12" ht="18.2" customHeight="1">
      <c r="D7" s="269" t="s">
        <v>0</v>
      </c>
      <c r="E7" s="270"/>
      <c r="F7" s="271" t="s">
        <v>50</v>
      </c>
      <c r="G7" s="272"/>
      <c r="H7" s="271" t="s">
        <v>50</v>
      </c>
      <c r="I7" s="272"/>
      <c r="J7" s="271" t="s">
        <v>50</v>
      </c>
      <c r="K7" s="268"/>
      <c r="L7" s="271" t="s">
        <v>50</v>
      </c>
    </row>
    <row r="8" spans="1:12" ht="18.2" customHeight="1">
      <c r="A8" s="258" t="s">
        <v>191</v>
      </c>
      <c r="D8" s="172"/>
      <c r="E8" s="270"/>
      <c r="F8" s="273"/>
      <c r="G8" s="272"/>
      <c r="H8" s="266"/>
      <c r="I8" s="272"/>
      <c r="J8" s="273"/>
      <c r="K8" s="268"/>
      <c r="L8" s="266"/>
    </row>
    <row r="9" spans="1:12" ht="18.2" customHeight="1">
      <c r="A9" s="259" t="s">
        <v>126</v>
      </c>
      <c r="B9" s="212"/>
      <c r="C9" s="212"/>
      <c r="D9" s="184"/>
      <c r="E9" s="184"/>
      <c r="F9" s="208">
        <f>'10-11'!F34</f>
        <v>177008543</v>
      </c>
      <c r="G9" s="187"/>
      <c r="H9" s="217">
        <v>246674332</v>
      </c>
      <c r="I9" s="186"/>
      <c r="J9" s="208">
        <f>'10-11'!J34</f>
        <v>122177815</v>
      </c>
      <c r="K9" s="186"/>
      <c r="L9" s="217">
        <v>166521013</v>
      </c>
    </row>
    <row r="10" spans="1:12" ht="18.2" customHeight="1">
      <c r="A10" s="330" t="s">
        <v>158</v>
      </c>
      <c r="B10" s="330"/>
      <c r="C10" s="330"/>
      <c r="D10" s="184"/>
      <c r="E10" s="184"/>
      <c r="F10" s="208"/>
      <c r="G10" s="187"/>
      <c r="H10" s="217"/>
      <c r="I10" s="186"/>
      <c r="J10" s="208"/>
      <c r="K10" s="186"/>
      <c r="L10" s="217"/>
    </row>
    <row r="11" spans="1:12" ht="18.2" customHeight="1">
      <c r="B11" s="330" t="s">
        <v>159</v>
      </c>
      <c r="C11" s="330"/>
      <c r="D11" s="184">
        <v>20</v>
      </c>
      <c r="E11" s="184"/>
      <c r="F11" s="208">
        <v>53074531</v>
      </c>
      <c r="G11" s="187"/>
      <c r="H11" s="217">
        <v>14325100</v>
      </c>
      <c r="I11" s="186"/>
      <c r="J11" s="208">
        <v>52212995</v>
      </c>
      <c r="K11" s="186"/>
      <c r="L11" s="217">
        <v>13800144</v>
      </c>
    </row>
    <row r="12" spans="1:12" ht="18.2" customHeight="1">
      <c r="B12" s="330" t="s">
        <v>160</v>
      </c>
      <c r="C12" s="330"/>
      <c r="D12" s="184" t="s">
        <v>266</v>
      </c>
      <c r="E12" s="184"/>
      <c r="F12" s="208">
        <v>65013888</v>
      </c>
      <c r="G12" s="187"/>
      <c r="H12" s="217">
        <v>8046614</v>
      </c>
      <c r="I12" s="186"/>
      <c r="J12" s="208">
        <v>36488467</v>
      </c>
      <c r="K12" s="186"/>
      <c r="L12" s="217">
        <v>3085165</v>
      </c>
    </row>
    <row r="13" spans="1:12" ht="18.2" customHeight="1">
      <c r="B13" s="221" t="s">
        <v>222</v>
      </c>
      <c r="C13" s="256"/>
      <c r="D13" s="184"/>
      <c r="E13" s="184"/>
      <c r="F13" s="208">
        <v>466837</v>
      </c>
      <c r="G13" s="187"/>
      <c r="H13" s="217" t="s">
        <v>15</v>
      </c>
      <c r="I13" s="186"/>
      <c r="J13" s="208">
        <v>466837</v>
      </c>
      <c r="K13" s="186"/>
      <c r="L13" s="217" t="s">
        <v>15</v>
      </c>
    </row>
    <row r="14" spans="1:12" ht="18.2" customHeight="1">
      <c r="B14" s="167" t="s">
        <v>265</v>
      </c>
      <c r="C14" s="256"/>
      <c r="D14" s="184">
        <v>28</v>
      </c>
      <c r="E14" s="184"/>
      <c r="F14" s="208">
        <v>-1449800</v>
      </c>
      <c r="G14" s="187"/>
      <c r="H14" s="217">
        <v>38568604</v>
      </c>
      <c r="I14" s="186"/>
      <c r="J14" s="208">
        <v>-1449800</v>
      </c>
      <c r="K14" s="186"/>
      <c r="L14" s="217">
        <v>38568604</v>
      </c>
    </row>
    <row r="15" spans="1:12" ht="18.2" customHeight="1">
      <c r="B15" s="330" t="s">
        <v>161</v>
      </c>
      <c r="C15" s="330"/>
      <c r="D15" s="184"/>
      <c r="E15" s="184"/>
      <c r="F15" s="208">
        <v>-40654</v>
      </c>
      <c r="G15" s="187"/>
      <c r="H15" s="217">
        <v>-1319626</v>
      </c>
      <c r="I15" s="186"/>
      <c r="J15" s="208">
        <v>-40654</v>
      </c>
      <c r="K15" s="186"/>
      <c r="L15" s="217">
        <v>-1319626</v>
      </c>
    </row>
    <row r="16" spans="1:12" ht="18.2" customHeight="1">
      <c r="B16" s="330" t="s">
        <v>260</v>
      </c>
      <c r="C16" s="330"/>
      <c r="D16" s="184"/>
      <c r="E16" s="184"/>
      <c r="F16" s="208">
        <v>566515</v>
      </c>
      <c r="G16" s="187"/>
      <c r="H16" s="217">
        <v>96480</v>
      </c>
      <c r="I16" s="186"/>
      <c r="J16" s="208">
        <v>566515</v>
      </c>
      <c r="K16" s="186"/>
      <c r="L16" s="217">
        <v>96480</v>
      </c>
    </row>
    <row r="17" spans="1:12" ht="18.2" customHeight="1">
      <c r="B17" s="221" t="s">
        <v>223</v>
      </c>
      <c r="C17" s="256"/>
      <c r="D17" s="184"/>
      <c r="E17" s="184"/>
      <c r="F17" s="208">
        <v>-37765</v>
      </c>
      <c r="G17" s="187"/>
      <c r="H17" s="217">
        <v>0</v>
      </c>
      <c r="I17" s="186"/>
      <c r="J17" s="208" t="s">
        <v>15</v>
      </c>
      <c r="K17" s="186"/>
      <c r="L17" s="217" t="s">
        <v>15</v>
      </c>
    </row>
    <row r="18" spans="1:12" ht="18.2" customHeight="1">
      <c r="B18" s="330" t="s">
        <v>261</v>
      </c>
      <c r="C18" s="330"/>
      <c r="D18" s="184"/>
      <c r="E18" s="184"/>
      <c r="F18" s="208">
        <v>0</v>
      </c>
      <c r="G18" s="187"/>
      <c r="H18" s="217">
        <v>3201758</v>
      </c>
      <c r="I18" s="186"/>
      <c r="J18" s="208" t="s">
        <v>15</v>
      </c>
      <c r="K18" s="186"/>
      <c r="L18" s="217">
        <v>2832391</v>
      </c>
    </row>
    <row r="19" spans="1:12" ht="18.2" customHeight="1">
      <c r="B19" s="167" t="s">
        <v>231</v>
      </c>
      <c r="C19" s="167"/>
      <c r="D19" s="184"/>
      <c r="E19" s="184"/>
      <c r="F19" s="208">
        <v>-7988430</v>
      </c>
      <c r="G19" s="187"/>
      <c r="H19" s="217">
        <v>-8906489</v>
      </c>
      <c r="I19" s="186"/>
      <c r="J19" s="208">
        <v>-7988430</v>
      </c>
      <c r="K19" s="186"/>
      <c r="L19" s="217">
        <v>-8906489</v>
      </c>
    </row>
    <row r="20" spans="1:12" ht="18.2" customHeight="1">
      <c r="B20" s="330" t="s">
        <v>224</v>
      </c>
      <c r="C20" s="330"/>
      <c r="D20" s="184">
        <v>19</v>
      </c>
      <c r="E20" s="184"/>
      <c r="F20" s="208">
        <v>-72434193</v>
      </c>
      <c r="G20" s="187"/>
      <c r="H20" s="217">
        <v>-130826805</v>
      </c>
      <c r="I20" s="186"/>
      <c r="J20" s="208" t="s">
        <v>15</v>
      </c>
      <c r="K20" s="186"/>
      <c r="L20" s="217" t="s">
        <v>15</v>
      </c>
    </row>
    <row r="21" spans="1:12" ht="18.2" customHeight="1">
      <c r="B21" s="330" t="s">
        <v>176</v>
      </c>
      <c r="C21" s="330"/>
      <c r="D21" s="184">
        <v>19</v>
      </c>
      <c r="E21" s="184"/>
      <c r="F21" s="208" t="s">
        <v>15</v>
      </c>
      <c r="G21" s="187"/>
      <c r="H21" s="217" t="s">
        <v>15</v>
      </c>
      <c r="I21" s="186"/>
      <c r="J21" s="208">
        <v>-54400000</v>
      </c>
      <c r="K21" s="186"/>
      <c r="L21" s="217">
        <v>-40800000</v>
      </c>
    </row>
    <row r="22" spans="1:12" ht="18.2" customHeight="1">
      <c r="B22" s="221" t="s">
        <v>225</v>
      </c>
      <c r="C22" s="256"/>
      <c r="D22" s="184">
        <v>12</v>
      </c>
      <c r="E22" s="184"/>
      <c r="F22" s="208">
        <v>47107708</v>
      </c>
      <c r="G22" s="187"/>
      <c r="H22" s="217" t="s">
        <v>15</v>
      </c>
      <c r="I22" s="186"/>
      <c r="J22" s="208">
        <v>47107708</v>
      </c>
      <c r="K22" s="186"/>
      <c r="L22" s="217" t="s">
        <v>15</v>
      </c>
    </row>
    <row r="23" spans="1:12" ht="18.2" customHeight="1">
      <c r="B23" s="221" t="s">
        <v>283</v>
      </c>
      <c r="C23" s="317"/>
      <c r="D23" s="184"/>
      <c r="E23" s="184"/>
      <c r="F23" s="208">
        <v>43127019</v>
      </c>
      <c r="G23" s="187"/>
      <c r="H23" s="217">
        <v>266781</v>
      </c>
      <c r="I23" s="186"/>
      <c r="J23" s="208">
        <v>43127019</v>
      </c>
      <c r="K23" s="186"/>
      <c r="L23" s="217">
        <v>266781</v>
      </c>
    </row>
    <row r="24" spans="1:12" ht="18.2" customHeight="1">
      <c r="B24" s="330" t="s">
        <v>177</v>
      </c>
      <c r="C24" s="330"/>
      <c r="D24" s="184">
        <v>27</v>
      </c>
      <c r="E24" s="184"/>
      <c r="F24" s="208">
        <v>2552811</v>
      </c>
      <c r="G24" s="187"/>
      <c r="H24" s="217">
        <v>2233766</v>
      </c>
      <c r="I24" s="186"/>
      <c r="J24" s="208">
        <v>2149960</v>
      </c>
      <c r="K24" s="186"/>
      <c r="L24" s="217">
        <v>1841973</v>
      </c>
    </row>
    <row r="25" spans="1:12" ht="18.2" customHeight="1">
      <c r="B25" s="330" t="s">
        <v>68</v>
      </c>
      <c r="C25" s="330"/>
      <c r="D25" s="184"/>
      <c r="E25" s="184"/>
      <c r="F25" s="208">
        <v>-3464225</v>
      </c>
      <c r="G25" s="187"/>
      <c r="H25" s="217">
        <v>-4428288</v>
      </c>
      <c r="I25" s="186"/>
      <c r="J25" s="208">
        <v>-9570831</v>
      </c>
      <c r="K25" s="186"/>
      <c r="L25" s="217">
        <v>-4227094</v>
      </c>
    </row>
    <row r="26" spans="1:12" ht="18.2" customHeight="1">
      <c r="B26" s="330" t="s">
        <v>65</v>
      </c>
      <c r="C26" s="330"/>
      <c r="D26" s="184">
        <v>32</v>
      </c>
      <c r="E26" s="184"/>
      <c r="F26" s="208">
        <v>87432597</v>
      </c>
      <c r="G26" s="187"/>
      <c r="H26" s="217">
        <v>60487224</v>
      </c>
      <c r="I26" s="186"/>
      <c r="J26" s="208">
        <v>70643442</v>
      </c>
      <c r="K26" s="186"/>
      <c r="L26" s="217">
        <v>51749052</v>
      </c>
    </row>
    <row r="27" spans="1:12" ht="18.2" customHeight="1">
      <c r="A27" s="330" t="s">
        <v>192</v>
      </c>
      <c r="B27" s="330"/>
      <c r="C27" s="330"/>
      <c r="D27" s="184"/>
      <c r="E27" s="184"/>
      <c r="F27" s="208"/>
      <c r="G27" s="187"/>
      <c r="H27" s="217"/>
      <c r="I27" s="186"/>
      <c r="J27" s="208"/>
      <c r="K27" s="186"/>
      <c r="L27" s="217"/>
    </row>
    <row r="28" spans="1:12" ht="18.2" customHeight="1">
      <c r="B28" s="330" t="s">
        <v>162</v>
      </c>
      <c r="C28" s="330"/>
      <c r="D28" s="256"/>
      <c r="E28" s="184"/>
      <c r="F28" s="208">
        <v>-199330093</v>
      </c>
      <c r="G28" s="187"/>
      <c r="H28" s="217">
        <v>-770083515</v>
      </c>
      <c r="I28" s="186"/>
      <c r="J28" s="208">
        <v>-268549065</v>
      </c>
      <c r="K28" s="186"/>
      <c r="L28" s="217">
        <v>-679889626</v>
      </c>
    </row>
    <row r="29" spans="1:12" ht="18.2" customHeight="1">
      <c r="B29" s="331" t="s">
        <v>188</v>
      </c>
      <c r="C29" s="330"/>
      <c r="D29" s="256"/>
      <c r="E29" s="184"/>
      <c r="F29" s="208">
        <v>-548621235</v>
      </c>
      <c r="G29" s="187"/>
      <c r="H29" s="217">
        <v>-838257859</v>
      </c>
      <c r="I29" s="186"/>
      <c r="J29" s="208">
        <v>-466915308</v>
      </c>
      <c r="K29" s="186"/>
      <c r="L29" s="217">
        <v>-789959847</v>
      </c>
    </row>
    <row r="30" spans="1:12" ht="18.2" customHeight="1">
      <c r="B30" s="330" t="s">
        <v>163</v>
      </c>
      <c r="C30" s="330"/>
      <c r="D30" s="256"/>
      <c r="E30" s="184"/>
      <c r="F30" s="208">
        <v>15911725</v>
      </c>
      <c r="G30" s="187"/>
      <c r="H30" s="217">
        <v>55203418</v>
      </c>
      <c r="I30" s="186"/>
      <c r="J30" s="208">
        <v>15911725</v>
      </c>
      <c r="K30" s="186"/>
      <c r="L30" s="217">
        <v>55203418</v>
      </c>
    </row>
    <row r="31" spans="1:12" ht="18.2" customHeight="1">
      <c r="B31" s="331" t="s">
        <v>170</v>
      </c>
      <c r="C31" s="330"/>
      <c r="D31" s="256"/>
      <c r="E31" s="184"/>
      <c r="F31" s="208">
        <v>157952095</v>
      </c>
      <c r="G31" s="187"/>
      <c r="H31" s="217">
        <v>-200855995</v>
      </c>
      <c r="I31" s="186"/>
      <c r="J31" s="208">
        <v>104315890</v>
      </c>
      <c r="K31" s="186"/>
      <c r="L31" s="217">
        <v>-142279512</v>
      </c>
    </row>
    <row r="32" spans="1:12" ht="18.2" customHeight="1">
      <c r="B32" s="330" t="s">
        <v>164</v>
      </c>
      <c r="C32" s="330"/>
      <c r="D32" s="256"/>
      <c r="E32" s="184"/>
      <c r="F32" s="208">
        <v>56999586</v>
      </c>
      <c r="G32" s="187"/>
      <c r="H32" s="217">
        <v>1322482855</v>
      </c>
      <c r="I32" s="186"/>
      <c r="J32" s="208">
        <v>-12108217</v>
      </c>
      <c r="K32" s="186"/>
      <c r="L32" s="217">
        <v>1384957575</v>
      </c>
    </row>
    <row r="33" spans="1:16" ht="18.2" customHeight="1">
      <c r="B33" s="331" t="s">
        <v>296</v>
      </c>
      <c r="C33" s="330"/>
      <c r="D33" s="256"/>
      <c r="E33" s="184"/>
      <c r="F33" s="208">
        <v>-149382351</v>
      </c>
      <c r="G33" s="187"/>
      <c r="H33" s="217">
        <v>-37646493</v>
      </c>
      <c r="I33" s="186"/>
      <c r="J33" s="208">
        <v>-140109806</v>
      </c>
      <c r="K33" s="186"/>
      <c r="L33" s="217">
        <v>-19791636</v>
      </c>
    </row>
    <row r="34" spans="1:16" ht="18.2" customHeight="1">
      <c r="B34" s="330" t="s">
        <v>165</v>
      </c>
      <c r="C34" s="330"/>
      <c r="D34" s="256"/>
      <c r="E34" s="184"/>
      <c r="F34" s="208">
        <v>-142115031</v>
      </c>
      <c r="G34" s="187"/>
      <c r="H34" s="217">
        <v>9127368</v>
      </c>
      <c r="I34" s="186"/>
      <c r="J34" s="208">
        <v>-150885953</v>
      </c>
      <c r="K34" s="186"/>
      <c r="L34" s="217">
        <v>20740918</v>
      </c>
    </row>
    <row r="35" spans="1:16" ht="18.2" customHeight="1">
      <c r="B35" s="330" t="s">
        <v>166</v>
      </c>
      <c r="C35" s="330"/>
      <c r="D35" s="256"/>
      <c r="E35" s="184"/>
      <c r="F35" s="208">
        <v>-6734170</v>
      </c>
      <c r="G35" s="187"/>
      <c r="H35" s="217">
        <v>-3654098</v>
      </c>
      <c r="I35" s="186"/>
      <c r="J35" s="208">
        <v>-4015415</v>
      </c>
      <c r="K35" s="186"/>
      <c r="L35" s="217">
        <v>-638461</v>
      </c>
    </row>
    <row r="36" spans="1:16" ht="18.2" customHeight="1">
      <c r="B36" s="330" t="s">
        <v>167</v>
      </c>
      <c r="C36" s="330"/>
      <c r="D36" s="256"/>
      <c r="E36" s="184"/>
      <c r="F36" s="208">
        <v>290117184</v>
      </c>
      <c r="G36" s="187"/>
      <c r="H36" s="217">
        <v>-1047095515</v>
      </c>
      <c r="I36" s="186"/>
      <c r="J36" s="208">
        <v>374361742</v>
      </c>
      <c r="K36" s="186"/>
      <c r="L36" s="217">
        <v>-1024714264</v>
      </c>
    </row>
    <row r="37" spans="1:16" ht="18.2" customHeight="1">
      <c r="B37" s="331" t="s">
        <v>189</v>
      </c>
      <c r="C37" s="330"/>
      <c r="D37" s="256"/>
      <c r="E37" s="184"/>
      <c r="F37" s="208">
        <v>69325978</v>
      </c>
      <c r="G37" s="187"/>
      <c r="H37" s="217">
        <v>-284495295</v>
      </c>
      <c r="I37" s="186"/>
      <c r="J37" s="208">
        <v>88121089</v>
      </c>
      <c r="K37" s="186"/>
      <c r="L37" s="217">
        <v>-347886664</v>
      </c>
    </row>
    <row r="38" spans="1:16" ht="18.2" customHeight="1">
      <c r="B38" s="330" t="s">
        <v>168</v>
      </c>
      <c r="C38" s="330"/>
      <c r="D38" s="256"/>
      <c r="E38" s="184"/>
      <c r="F38" s="208">
        <v>56727056</v>
      </c>
      <c r="G38" s="187"/>
      <c r="H38" s="217">
        <v>16371340</v>
      </c>
      <c r="I38" s="186"/>
      <c r="J38" s="208">
        <v>58377365</v>
      </c>
      <c r="K38" s="186"/>
      <c r="L38" s="217">
        <v>10295036</v>
      </c>
    </row>
    <row r="39" spans="1:16" ht="18.2" customHeight="1">
      <c r="B39" s="331" t="s">
        <v>244</v>
      </c>
      <c r="C39" s="330"/>
      <c r="D39" s="256"/>
      <c r="E39" s="184"/>
      <c r="F39" s="208">
        <v>15724617</v>
      </c>
      <c r="G39" s="187"/>
      <c r="H39" s="217">
        <v>0</v>
      </c>
      <c r="I39" s="186"/>
      <c r="J39" s="208">
        <v>14000000</v>
      </c>
      <c r="K39" s="186"/>
      <c r="L39" s="217">
        <v>0</v>
      </c>
    </row>
    <row r="40" spans="1:16" ht="18.2" customHeight="1">
      <c r="A40" s="259" t="s">
        <v>169</v>
      </c>
      <c r="B40" s="212"/>
      <c r="C40" s="212"/>
      <c r="D40" s="184"/>
      <c r="E40" s="184"/>
      <c r="F40" s="208">
        <v>40807</v>
      </c>
      <c r="G40" s="187"/>
      <c r="H40" s="217">
        <v>1522209</v>
      </c>
      <c r="I40" s="186"/>
      <c r="J40" s="208">
        <v>40807</v>
      </c>
      <c r="K40" s="186"/>
      <c r="L40" s="217">
        <v>1522209</v>
      </c>
    </row>
    <row r="41" spans="1:16" ht="18.2" customHeight="1">
      <c r="A41" s="331" t="s">
        <v>178</v>
      </c>
      <c r="B41" s="331"/>
      <c r="C41" s="331"/>
      <c r="D41" s="184"/>
      <c r="E41" s="184"/>
      <c r="F41" s="209">
        <v>-91185</v>
      </c>
      <c r="G41" s="187"/>
      <c r="H41" s="218">
        <v>-2203459</v>
      </c>
      <c r="I41" s="186"/>
      <c r="J41" s="209">
        <v>-91185</v>
      </c>
      <c r="K41" s="186"/>
      <c r="L41" s="218">
        <v>-2203459</v>
      </c>
    </row>
    <row r="42" spans="1:16" ht="5.0999999999999996" customHeight="1">
      <c r="A42" s="256"/>
      <c r="B42" s="256"/>
      <c r="C42" s="256"/>
      <c r="D42" s="184"/>
      <c r="E42" s="184"/>
      <c r="F42" s="210"/>
      <c r="G42" s="188"/>
      <c r="H42" s="219"/>
      <c r="I42" s="189"/>
      <c r="J42" s="210"/>
      <c r="K42" s="189"/>
      <c r="L42" s="219"/>
      <c r="M42" s="274"/>
      <c r="N42" s="274"/>
    </row>
    <row r="43" spans="1:16" ht="18.2" customHeight="1">
      <c r="A43" s="330" t="s">
        <v>294</v>
      </c>
      <c r="B43" s="330"/>
      <c r="C43" s="330"/>
      <c r="D43" s="184"/>
      <c r="E43" s="184"/>
      <c r="F43" s="210">
        <f>SUM(F9:F41)</f>
        <v>7460365</v>
      </c>
      <c r="G43" s="188"/>
      <c r="H43" s="219">
        <f>SUM(H9:H41)</f>
        <v>-1551165588</v>
      </c>
      <c r="I43" s="189"/>
      <c r="J43" s="210">
        <f>SUM(J9:J41)</f>
        <v>-86055288</v>
      </c>
      <c r="K43" s="189"/>
      <c r="L43" s="219">
        <f>SUM(L9:L41)</f>
        <v>-1311135919</v>
      </c>
      <c r="M43" s="274"/>
      <c r="N43" s="274"/>
    </row>
    <row r="44" spans="1:16" s="275" customFormat="1" ht="18.2" customHeight="1">
      <c r="B44" s="276" t="s">
        <v>66</v>
      </c>
      <c r="C44" s="277"/>
      <c r="D44" s="278"/>
      <c r="E44" s="72"/>
      <c r="F44" s="210">
        <v>-79501419</v>
      </c>
      <c r="G44" s="189"/>
      <c r="H44" s="219">
        <v>-54292014</v>
      </c>
      <c r="I44" s="189"/>
      <c r="J44" s="210">
        <v>-60071187</v>
      </c>
      <c r="K44" s="189"/>
      <c r="L44" s="217">
        <v>-50085155</v>
      </c>
      <c r="O44" s="279"/>
      <c r="P44" s="279"/>
    </row>
    <row r="45" spans="1:16" s="275" customFormat="1" ht="18.2" customHeight="1">
      <c r="B45" s="276" t="s">
        <v>98</v>
      </c>
      <c r="C45" s="277"/>
      <c r="D45" s="278"/>
      <c r="E45" s="72"/>
      <c r="F45" s="210">
        <v>-64697683</v>
      </c>
      <c r="G45" s="189"/>
      <c r="H45" s="219">
        <v>-36989502</v>
      </c>
      <c r="I45" s="189"/>
      <c r="J45" s="210">
        <v>-50706459</v>
      </c>
      <c r="K45" s="189"/>
      <c r="L45" s="217">
        <v>-36697030</v>
      </c>
      <c r="O45" s="279"/>
      <c r="P45" s="279"/>
    </row>
    <row r="46" spans="1:16" s="275" customFormat="1" ht="18.2" customHeight="1">
      <c r="B46" s="276" t="s">
        <v>226</v>
      </c>
      <c r="C46" s="277"/>
      <c r="D46" s="278"/>
      <c r="E46" s="72"/>
      <c r="F46" s="209">
        <v>6112564</v>
      </c>
      <c r="G46" s="189"/>
      <c r="H46" s="218">
        <v>3672402</v>
      </c>
      <c r="I46" s="189"/>
      <c r="J46" s="209">
        <v>6112564</v>
      </c>
      <c r="K46" s="189"/>
      <c r="L46" s="218">
        <v>3672402</v>
      </c>
      <c r="O46" s="279"/>
      <c r="P46" s="279"/>
    </row>
    <row r="47" spans="1:16" s="275" customFormat="1" ht="5.0999999999999996" customHeight="1">
      <c r="A47" s="276"/>
      <c r="B47" s="276"/>
      <c r="C47" s="277"/>
      <c r="D47" s="278"/>
      <c r="E47" s="72"/>
      <c r="F47" s="280"/>
      <c r="G47" s="72"/>
      <c r="H47" s="278"/>
      <c r="I47" s="72"/>
      <c r="J47" s="280"/>
      <c r="K47" s="72"/>
      <c r="L47" s="278"/>
      <c r="O47" s="279"/>
      <c r="P47" s="279"/>
    </row>
    <row r="48" spans="1:16" s="275" customFormat="1" ht="18.2" customHeight="1">
      <c r="A48" s="276" t="s">
        <v>262</v>
      </c>
      <c r="B48" s="276"/>
      <c r="C48" s="277"/>
      <c r="D48" s="278"/>
      <c r="E48" s="72"/>
      <c r="F48" s="209">
        <f>SUM(F43:F46)</f>
        <v>-130626173</v>
      </c>
      <c r="G48" s="188"/>
      <c r="H48" s="218">
        <f>SUM(H43:H46)</f>
        <v>-1638774702</v>
      </c>
      <c r="I48" s="189"/>
      <c r="J48" s="209">
        <f>SUM(J43:J46)</f>
        <v>-190720370</v>
      </c>
      <c r="K48" s="189"/>
      <c r="L48" s="218">
        <f>SUM(L43:L46)</f>
        <v>-1394245702</v>
      </c>
      <c r="O48" s="279"/>
      <c r="P48" s="279"/>
    </row>
    <row r="49" spans="1:16" s="275" customFormat="1" ht="18.2" customHeight="1">
      <c r="A49" s="276"/>
      <c r="B49" s="276"/>
      <c r="C49" s="277"/>
      <c r="D49" s="278"/>
      <c r="E49" s="72"/>
      <c r="F49" s="219"/>
      <c r="G49" s="318"/>
      <c r="H49" s="219"/>
      <c r="I49" s="219"/>
      <c r="J49" s="219"/>
      <c r="K49" s="189"/>
      <c r="L49" s="219"/>
      <c r="O49" s="279"/>
      <c r="P49" s="279"/>
    </row>
    <row r="50" spans="1:16" ht="9" customHeight="1">
      <c r="A50" s="256"/>
      <c r="B50" s="256"/>
      <c r="C50" s="256"/>
      <c r="D50" s="184"/>
      <c r="E50" s="184"/>
      <c r="F50" s="219"/>
      <c r="G50" s="318"/>
      <c r="H50" s="219"/>
      <c r="I50" s="219"/>
      <c r="J50" s="219"/>
      <c r="K50" s="189"/>
      <c r="L50" s="219"/>
      <c r="M50" s="274"/>
      <c r="N50" s="274"/>
    </row>
    <row r="51" spans="1:16" ht="21.95" customHeight="1">
      <c r="A51" s="263" t="str">
        <f>'15-16'!A94:K94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51" s="263"/>
      <c r="C51" s="263"/>
      <c r="D51" s="263"/>
      <c r="E51" s="263"/>
      <c r="F51" s="264"/>
      <c r="G51" s="264"/>
      <c r="H51" s="265"/>
      <c r="I51" s="264"/>
      <c r="J51" s="264"/>
      <c r="K51" s="264"/>
      <c r="L51" s="265"/>
      <c r="M51" s="274"/>
      <c r="N51" s="274"/>
    </row>
  </sheetData>
  <mergeCells count="28">
    <mergeCell ref="A27:C27"/>
    <mergeCell ref="J5:L5"/>
    <mergeCell ref="B20:C20"/>
    <mergeCell ref="B11:C11"/>
    <mergeCell ref="B12:C12"/>
    <mergeCell ref="B26:C26"/>
    <mergeCell ref="B15:C15"/>
    <mergeCell ref="B16:C16"/>
    <mergeCell ref="F5:H5"/>
    <mergeCell ref="A10:C10"/>
    <mergeCell ref="B18:C18"/>
    <mergeCell ref="B21:C21"/>
    <mergeCell ref="B24:C24"/>
    <mergeCell ref="B25:C25"/>
    <mergeCell ref="A43:C43"/>
    <mergeCell ref="B28:C28"/>
    <mergeCell ref="B30:C30"/>
    <mergeCell ref="B31:C31"/>
    <mergeCell ref="B39:C39"/>
    <mergeCell ref="B34:C34"/>
    <mergeCell ref="B38:C38"/>
    <mergeCell ref="B35:C35"/>
    <mergeCell ref="A41:C41"/>
    <mergeCell ref="B29:C29"/>
    <mergeCell ref="B33:C33"/>
    <mergeCell ref="B32:C32"/>
    <mergeCell ref="B36:C36"/>
    <mergeCell ref="B37:C37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8"/>
  <sheetViews>
    <sheetView tabSelected="1" zoomScaleNormal="100" zoomScaleSheetLayoutView="90" workbookViewId="0">
      <selection activeCell="B11" sqref="B11"/>
    </sheetView>
  </sheetViews>
  <sheetFormatPr defaultColWidth="9.140625" defaultRowHeight="20.45" customHeight="1"/>
  <cols>
    <col min="1" max="1" width="1.85546875" style="282" customWidth="1"/>
    <col min="2" max="2" width="41.7109375" style="282" customWidth="1"/>
    <col min="3" max="3" width="8.28515625" style="282" customWidth="1"/>
    <col min="4" max="4" width="0.5703125" style="282" customWidth="1"/>
    <col min="5" max="5" width="13.7109375" style="283" bestFit="1" customWidth="1"/>
    <col min="6" max="6" width="0.5703125" style="282" customWidth="1"/>
    <col min="7" max="7" width="13.7109375" style="283" bestFit="1" customWidth="1"/>
    <col min="8" max="8" width="0.5703125" style="282" customWidth="1"/>
    <col min="9" max="9" width="13.7109375" style="283" bestFit="1" customWidth="1"/>
    <col min="10" max="10" width="0.5703125" style="283" customWidth="1"/>
    <col min="11" max="11" width="13.7109375" style="283" bestFit="1" customWidth="1"/>
    <col min="12" max="16384" width="9.140625" style="89"/>
  </cols>
  <sheetData>
    <row r="1" spans="1:16" s="90" customFormat="1" ht="20.45" customHeight="1">
      <c r="A1" s="90" t="s">
        <v>284</v>
      </c>
    </row>
    <row r="2" spans="1:16" ht="20.45" customHeight="1">
      <c r="A2" s="90" t="s">
        <v>123</v>
      </c>
      <c r="B2" s="284"/>
      <c r="C2" s="91"/>
      <c r="D2" s="91"/>
      <c r="E2" s="285"/>
      <c r="F2" s="91"/>
      <c r="G2" s="285"/>
      <c r="H2" s="91"/>
      <c r="I2" s="285"/>
      <c r="J2" s="285"/>
      <c r="K2" s="285"/>
    </row>
    <row r="3" spans="1:16" ht="20.45" customHeight="1">
      <c r="A3" s="92" t="s">
        <v>207</v>
      </c>
      <c r="B3" s="286"/>
      <c r="C3" s="287"/>
      <c r="D3" s="287"/>
      <c r="E3" s="288"/>
      <c r="F3" s="287"/>
      <c r="G3" s="288"/>
      <c r="H3" s="287"/>
      <c r="I3" s="288"/>
      <c r="J3" s="288"/>
      <c r="K3" s="288"/>
      <c r="N3" s="289"/>
    </row>
    <row r="4" spans="1:16" ht="20.45" customHeight="1">
      <c r="A4" s="93"/>
      <c r="B4" s="93"/>
      <c r="C4" s="91"/>
      <c r="D4" s="91"/>
      <c r="E4" s="94"/>
      <c r="F4" s="91"/>
      <c r="G4" s="94"/>
      <c r="H4" s="91"/>
      <c r="I4" s="94"/>
      <c r="J4" s="94"/>
      <c r="K4" s="94"/>
    </row>
    <row r="5" spans="1:16" s="275" customFormat="1" ht="20.45" customHeight="1">
      <c r="A5" s="290"/>
      <c r="B5" s="290"/>
      <c r="C5" s="95"/>
      <c r="D5" s="95"/>
      <c r="E5" s="334" t="s">
        <v>107</v>
      </c>
      <c r="F5" s="334"/>
      <c r="G5" s="334"/>
      <c r="H5" s="95"/>
      <c r="I5" s="334" t="s">
        <v>108</v>
      </c>
      <c r="J5" s="334"/>
      <c r="K5" s="334"/>
    </row>
    <row r="6" spans="1:16" s="275" customFormat="1" ht="20.45" customHeight="1">
      <c r="A6" s="290"/>
      <c r="B6" s="290"/>
      <c r="C6" s="95"/>
      <c r="D6" s="95"/>
      <c r="E6" s="291" t="s">
        <v>206</v>
      </c>
      <c r="F6" s="95"/>
      <c r="G6" s="291" t="s">
        <v>149</v>
      </c>
      <c r="H6" s="292"/>
      <c r="I6" s="291" t="s">
        <v>206</v>
      </c>
      <c r="J6" s="293"/>
      <c r="K6" s="291" t="s">
        <v>149</v>
      </c>
    </row>
    <row r="7" spans="1:16" s="289" customFormat="1" ht="20.45" customHeight="1">
      <c r="A7" s="93"/>
      <c r="B7" s="93"/>
      <c r="C7" s="96" t="s">
        <v>0</v>
      </c>
      <c r="D7" s="97"/>
      <c r="E7" s="294" t="s">
        <v>50</v>
      </c>
      <c r="F7" s="97"/>
      <c r="G7" s="294" t="s">
        <v>50</v>
      </c>
      <c r="H7" s="97"/>
      <c r="I7" s="294" t="s">
        <v>50</v>
      </c>
      <c r="J7" s="293"/>
      <c r="K7" s="294" t="s">
        <v>50</v>
      </c>
    </row>
    <row r="8" spans="1:16" s="289" customFormat="1" ht="5.25" customHeight="1">
      <c r="A8" s="93"/>
      <c r="B8" s="93"/>
      <c r="E8" s="304"/>
      <c r="I8" s="304"/>
    </row>
    <row r="9" spans="1:16" ht="20.45" customHeight="1">
      <c r="A9" s="295" t="s">
        <v>102</v>
      </c>
      <c r="B9" s="295"/>
      <c r="C9" s="91"/>
      <c r="D9" s="91"/>
      <c r="E9" s="296"/>
      <c r="F9" s="91"/>
      <c r="G9" s="94"/>
      <c r="H9" s="91"/>
      <c r="I9" s="296"/>
      <c r="J9" s="91"/>
      <c r="K9" s="94"/>
      <c r="O9" s="98"/>
      <c r="P9" s="98"/>
    </row>
    <row r="10" spans="1:16" ht="20.45" customHeight="1">
      <c r="A10" s="297" t="s">
        <v>227</v>
      </c>
      <c r="B10" s="297"/>
      <c r="C10" s="99"/>
      <c r="D10" s="99"/>
      <c r="E10" s="296">
        <v>-177618083</v>
      </c>
      <c r="F10" s="99"/>
      <c r="G10" s="94">
        <v>-261750639</v>
      </c>
      <c r="H10" s="99"/>
      <c r="I10" s="296">
        <v>-190271067</v>
      </c>
      <c r="J10" s="99"/>
      <c r="K10" s="94">
        <v>-172486655</v>
      </c>
      <c r="M10" s="289"/>
      <c r="N10" s="289"/>
      <c r="O10" s="98"/>
      <c r="P10" s="98"/>
    </row>
    <row r="11" spans="1:16" ht="20.45" customHeight="1">
      <c r="A11" s="297" t="s">
        <v>246</v>
      </c>
      <c r="B11" s="297"/>
      <c r="C11" s="99"/>
      <c r="D11" s="99"/>
      <c r="E11" s="296">
        <v>-758004</v>
      </c>
      <c r="F11" s="99"/>
      <c r="G11" s="94" t="s">
        <v>15</v>
      </c>
      <c r="H11" s="99"/>
      <c r="I11" s="296">
        <v>-758004</v>
      </c>
      <c r="J11" s="99"/>
      <c r="K11" s="94" t="s">
        <v>15</v>
      </c>
      <c r="M11" s="289"/>
      <c r="N11" s="289"/>
      <c r="O11" s="98"/>
      <c r="P11" s="98"/>
    </row>
    <row r="12" spans="1:16" s="289" customFormat="1" ht="20.45" customHeight="1">
      <c r="A12" s="167" t="s">
        <v>295</v>
      </c>
      <c r="B12" s="282"/>
      <c r="C12" s="298"/>
      <c r="D12" s="298"/>
      <c r="E12" s="296">
        <v>-768769531</v>
      </c>
      <c r="F12" s="298"/>
      <c r="G12" s="94">
        <v>-123075135</v>
      </c>
      <c r="H12" s="298"/>
      <c r="I12" s="296">
        <v>-767981744</v>
      </c>
      <c r="J12" s="298"/>
      <c r="K12" s="94">
        <v>-122235038</v>
      </c>
      <c r="O12" s="98"/>
      <c r="P12" s="98"/>
    </row>
    <row r="13" spans="1:16" s="289" customFormat="1" ht="20.45" customHeight="1">
      <c r="A13" s="167" t="s">
        <v>80</v>
      </c>
      <c r="B13" s="282"/>
      <c r="C13" s="298"/>
      <c r="D13" s="298"/>
      <c r="E13" s="296">
        <v>-109854378</v>
      </c>
      <c r="F13" s="298"/>
      <c r="G13" s="94">
        <v>-8592251</v>
      </c>
      <c r="H13" s="298"/>
      <c r="I13" s="296">
        <v>-104998612</v>
      </c>
      <c r="J13" s="298"/>
      <c r="K13" s="94">
        <v>-8292251</v>
      </c>
      <c r="O13" s="98"/>
      <c r="P13" s="98"/>
    </row>
    <row r="14" spans="1:16" s="289" customFormat="1" ht="20.45" customHeight="1">
      <c r="A14" s="167" t="s">
        <v>180</v>
      </c>
      <c r="B14" s="282"/>
      <c r="C14" s="298">
        <v>18</v>
      </c>
      <c r="D14" s="298"/>
      <c r="E14" s="296" t="s">
        <v>15</v>
      </c>
      <c r="F14" s="298"/>
      <c r="G14" s="94" t="s">
        <v>15</v>
      </c>
      <c r="H14" s="298"/>
      <c r="I14" s="296">
        <v>-4999700</v>
      </c>
      <c r="J14" s="298"/>
      <c r="K14" s="94" t="s">
        <v>15</v>
      </c>
      <c r="O14" s="98"/>
      <c r="P14" s="98"/>
    </row>
    <row r="15" spans="1:16" s="289" customFormat="1" ht="20.45" customHeight="1">
      <c r="A15" s="276" t="s">
        <v>181</v>
      </c>
      <c r="B15" s="282"/>
      <c r="C15" s="298"/>
      <c r="D15" s="298"/>
      <c r="E15" s="296" t="s">
        <v>15</v>
      </c>
      <c r="F15" s="298"/>
      <c r="G15" s="94">
        <v>-9000000</v>
      </c>
      <c r="H15" s="298"/>
      <c r="I15" s="296" t="s">
        <v>15</v>
      </c>
      <c r="J15" s="298"/>
      <c r="K15" s="94">
        <v>-9000000</v>
      </c>
      <c r="O15" s="98"/>
      <c r="P15" s="98"/>
    </row>
    <row r="16" spans="1:16" s="289" customFormat="1" ht="20.45" customHeight="1">
      <c r="A16" s="276" t="s">
        <v>263</v>
      </c>
      <c r="B16" s="282"/>
      <c r="C16" s="298">
        <v>19</v>
      </c>
      <c r="D16" s="298"/>
      <c r="E16" s="296">
        <v>-327948379</v>
      </c>
      <c r="F16" s="298"/>
      <c r="G16" s="94" t="s">
        <v>15</v>
      </c>
      <c r="H16" s="298"/>
      <c r="I16" s="296">
        <v>-327948379</v>
      </c>
      <c r="J16" s="298"/>
      <c r="K16" s="94" t="s">
        <v>15</v>
      </c>
      <c r="O16" s="98"/>
      <c r="P16" s="98"/>
    </row>
    <row r="17" spans="1:16" s="289" customFormat="1" ht="20.45" customHeight="1">
      <c r="A17" s="276" t="s">
        <v>196</v>
      </c>
      <c r="B17" s="282"/>
      <c r="C17" s="298">
        <v>37</v>
      </c>
      <c r="D17" s="298"/>
      <c r="E17" s="296" t="s">
        <v>15</v>
      </c>
      <c r="F17" s="298"/>
      <c r="G17" s="94" t="s">
        <v>15</v>
      </c>
      <c r="H17" s="298"/>
      <c r="I17" s="296">
        <v>-143300000</v>
      </c>
      <c r="J17" s="298"/>
      <c r="K17" s="94">
        <v>-108750000</v>
      </c>
      <c r="O17" s="98"/>
      <c r="P17" s="98"/>
    </row>
    <row r="18" spans="1:16" s="289" customFormat="1" ht="20.45" customHeight="1">
      <c r="A18" s="276" t="s">
        <v>186</v>
      </c>
      <c r="B18" s="282"/>
      <c r="C18" s="298"/>
      <c r="D18" s="298"/>
      <c r="E18" s="296" t="s">
        <v>15</v>
      </c>
      <c r="F18" s="298"/>
      <c r="G18" s="94">
        <v>-15000000</v>
      </c>
      <c r="H18" s="298"/>
      <c r="I18" s="296" t="s">
        <v>15</v>
      </c>
      <c r="J18" s="298"/>
      <c r="K18" s="94">
        <v>-15000000</v>
      </c>
      <c r="O18" s="98"/>
      <c r="P18" s="98"/>
    </row>
    <row r="19" spans="1:16" s="289" customFormat="1" ht="20.45" customHeight="1">
      <c r="A19" s="282" t="s">
        <v>100</v>
      </c>
      <c r="B19" s="282"/>
      <c r="C19" s="298"/>
      <c r="D19" s="298"/>
      <c r="E19" s="296" t="s">
        <v>15</v>
      </c>
      <c r="F19" s="298"/>
      <c r="G19" s="94">
        <v>2500000</v>
      </c>
      <c r="H19" s="298"/>
      <c r="I19" s="296" t="s">
        <v>15</v>
      </c>
      <c r="J19" s="298"/>
      <c r="K19" s="94">
        <v>2500000</v>
      </c>
      <c r="O19" s="98"/>
      <c r="P19" s="98"/>
    </row>
    <row r="20" spans="1:16" s="289" customFormat="1" ht="20.45" customHeight="1">
      <c r="A20" s="167" t="s">
        <v>179</v>
      </c>
      <c r="B20" s="282"/>
      <c r="C20" s="298"/>
      <c r="D20" s="298"/>
      <c r="E20" s="296">
        <v>258000</v>
      </c>
      <c r="F20" s="298"/>
      <c r="G20" s="94">
        <v>165000</v>
      </c>
      <c r="H20" s="298"/>
      <c r="I20" s="296">
        <v>258000</v>
      </c>
      <c r="J20" s="298"/>
      <c r="K20" s="94">
        <v>165000</v>
      </c>
      <c r="O20" s="98"/>
      <c r="P20" s="98"/>
    </row>
    <row r="21" spans="1:16" s="289" customFormat="1" ht="20.45" customHeight="1">
      <c r="A21" s="276" t="s">
        <v>182</v>
      </c>
      <c r="B21" s="282"/>
      <c r="C21" s="298"/>
      <c r="D21" s="298"/>
      <c r="E21" s="296" t="s">
        <v>15</v>
      </c>
      <c r="F21" s="298"/>
      <c r="G21" s="94">
        <v>139948998</v>
      </c>
      <c r="H21" s="298"/>
      <c r="I21" s="296" t="s">
        <v>15</v>
      </c>
      <c r="J21" s="298"/>
      <c r="K21" s="94" t="s">
        <v>15</v>
      </c>
      <c r="O21" s="98"/>
      <c r="P21" s="98"/>
    </row>
    <row r="22" spans="1:16" s="289" customFormat="1" ht="20.45" customHeight="1">
      <c r="A22" s="276" t="s">
        <v>190</v>
      </c>
      <c r="B22" s="282"/>
      <c r="C22" s="298">
        <v>37</v>
      </c>
      <c r="D22" s="298"/>
      <c r="E22" s="296" t="s">
        <v>15</v>
      </c>
      <c r="F22" s="298"/>
      <c r="G22" s="94" t="s">
        <v>15</v>
      </c>
      <c r="H22" s="298"/>
      <c r="I22" s="296">
        <v>72650000</v>
      </c>
      <c r="J22" s="298"/>
      <c r="K22" s="94">
        <v>34700000</v>
      </c>
      <c r="O22" s="98"/>
      <c r="P22" s="98"/>
    </row>
    <row r="23" spans="1:16" s="289" customFormat="1" ht="20.45" customHeight="1">
      <c r="A23" s="167" t="s">
        <v>183</v>
      </c>
      <c r="B23" s="282"/>
      <c r="C23" s="298">
        <v>19</v>
      </c>
      <c r="D23" s="298"/>
      <c r="E23" s="296">
        <v>54400000</v>
      </c>
      <c r="F23" s="298"/>
      <c r="G23" s="94">
        <v>40800000</v>
      </c>
      <c r="H23" s="298"/>
      <c r="I23" s="296">
        <v>54400000</v>
      </c>
      <c r="J23" s="298"/>
      <c r="K23" s="94">
        <v>40800000</v>
      </c>
      <c r="O23" s="98"/>
      <c r="P23" s="98"/>
    </row>
    <row r="24" spans="1:16" s="289" customFormat="1" ht="20.45" customHeight="1">
      <c r="A24" s="282" t="s">
        <v>68</v>
      </c>
      <c r="B24" s="282"/>
      <c r="C24" s="91"/>
      <c r="D24" s="91"/>
      <c r="E24" s="299">
        <v>3669580</v>
      </c>
      <c r="F24" s="91"/>
      <c r="G24" s="300">
        <v>3217741</v>
      </c>
      <c r="H24" s="91"/>
      <c r="I24" s="299">
        <v>8250279</v>
      </c>
      <c r="J24" s="91"/>
      <c r="K24" s="300">
        <v>3319914</v>
      </c>
      <c r="O24" s="98"/>
      <c r="P24" s="98"/>
    </row>
    <row r="25" spans="1:16" s="289" customFormat="1" ht="6" customHeight="1">
      <c r="A25" s="93"/>
      <c r="B25" s="93"/>
      <c r="C25" s="91"/>
      <c r="D25" s="91"/>
      <c r="E25" s="296"/>
      <c r="F25" s="91"/>
      <c r="G25" s="94"/>
      <c r="H25" s="91"/>
      <c r="I25" s="296"/>
      <c r="J25" s="91"/>
      <c r="K25" s="94"/>
      <c r="O25" s="98"/>
      <c r="P25" s="98"/>
    </row>
    <row r="26" spans="1:16" ht="20.45" customHeight="1">
      <c r="A26" s="93" t="s">
        <v>147</v>
      </c>
      <c r="B26" s="93"/>
      <c r="C26" s="91"/>
      <c r="D26" s="91"/>
      <c r="E26" s="299">
        <f>SUM(E10:E25)</f>
        <v>-1326620795</v>
      </c>
      <c r="F26" s="91"/>
      <c r="G26" s="300">
        <f>SUM(G10:G25)</f>
        <v>-230786286</v>
      </c>
      <c r="H26" s="91"/>
      <c r="I26" s="299">
        <f>SUM(I10:I25)</f>
        <v>-1404699227</v>
      </c>
      <c r="J26" s="91"/>
      <c r="K26" s="300">
        <f>SUM(K10:K25)</f>
        <v>-354279030</v>
      </c>
      <c r="O26" s="98"/>
      <c r="P26" s="98"/>
    </row>
    <row r="27" spans="1:16" s="289" customFormat="1" ht="20.45" customHeight="1">
      <c r="A27" s="295"/>
      <c r="B27" s="93"/>
      <c r="C27" s="91"/>
      <c r="D27" s="91"/>
      <c r="E27" s="296"/>
      <c r="F27" s="91"/>
      <c r="G27" s="94"/>
      <c r="H27" s="91"/>
      <c r="I27" s="296"/>
      <c r="J27" s="91"/>
      <c r="K27" s="94"/>
      <c r="O27" s="98"/>
      <c r="P27" s="98"/>
    </row>
    <row r="28" spans="1:16" s="289" customFormat="1" ht="20.45" customHeight="1">
      <c r="A28" s="295" t="s">
        <v>96</v>
      </c>
      <c r="B28" s="93"/>
      <c r="C28" s="91"/>
      <c r="D28" s="91"/>
      <c r="E28" s="296"/>
      <c r="F28" s="91"/>
      <c r="G28" s="94"/>
      <c r="H28" s="91"/>
      <c r="I28" s="296"/>
      <c r="J28" s="91"/>
      <c r="K28" s="94"/>
      <c r="O28" s="98"/>
      <c r="P28" s="98"/>
    </row>
    <row r="29" spans="1:16" s="289" customFormat="1" ht="20.45" customHeight="1">
      <c r="A29" s="93" t="s">
        <v>228</v>
      </c>
      <c r="B29" s="93"/>
      <c r="C29" s="91"/>
      <c r="D29" s="91"/>
      <c r="E29" s="296">
        <v>2766661600</v>
      </c>
      <c r="F29" s="91"/>
      <c r="G29" s="94">
        <v>3290912395</v>
      </c>
      <c r="H29" s="91"/>
      <c r="I29" s="296">
        <v>2451732132</v>
      </c>
      <c r="J29" s="91"/>
      <c r="K29" s="94">
        <v>3023247545</v>
      </c>
      <c r="O29" s="98"/>
      <c r="P29" s="98"/>
    </row>
    <row r="30" spans="1:16" s="289" customFormat="1" ht="20.45" customHeight="1">
      <c r="A30" s="93" t="s">
        <v>245</v>
      </c>
      <c r="B30" s="93"/>
      <c r="C30" s="91">
        <v>25</v>
      </c>
      <c r="D30" s="91"/>
      <c r="E30" s="296">
        <v>1159161751</v>
      </c>
      <c r="F30" s="91"/>
      <c r="G30" s="94">
        <v>93000000</v>
      </c>
      <c r="H30" s="91"/>
      <c r="I30" s="296">
        <v>1159161751</v>
      </c>
      <c r="J30" s="91"/>
      <c r="K30" s="94">
        <v>93000000</v>
      </c>
      <c r="O30" s="98"/>
      <c r="P30" s="98"/>
    </row>
    <row r="31" spans="1:16" s="289" customFormat="1" ht="20.45" customHeight="1">
      <c r="A31" s="93" t="s">
        <v>243</v>
      </c>
      <c r="B31" s="93"/>
      <c r="C31" s="298">
        <v>37</v>
      </c>
      <c r="D31" s="91"/>
      <c r="E31" s="296">
        <v>140000000</v>
      </c>
      <c r="F31" s="91"/>
      <c r="G31" s="94" t="s">
        <v>15</v>
      </c>
      <c r="H31" s="91"/>
      <c r="I31" s="296">
        <v>144000000</v>
      </c>
      <c r="J31" s="91"/>
      <c r="K31" s="94" t="s">
        <v>15</v>
      </c>
      <c r="O31" s="98"/>
      <c r="P31" s="98"/>
    </row>
    <row r="32" spans="1:16" s="289" customFormat="1" ht="20.45" customHeight="1">
      <c r="A32" s="93" t="s">
        <v>130</v>
      </c>
      <c r="B32" s="93"/>
      <c r="C32" s="91"/>
      <c r="D32" s="91"/>
      <c r="E32" s="296" t="s">
        <v>15</v>
      </c>
      <c r="F32" s="91"/>
      <c r="G32" s="94">
        <v>12240112</v>
      </c>
      <c r="H32" s="91"/>
      <c r="I32" s="296" t="s">
        <v>15</v>
      </c>
      <c r="J32" s="91"/>
      <c r="K32" s="94">
        <v>12240112</v>
      </c>
      <c r="O32" s="98"/>
      <c r="P32" s="98"/>
    </row>
    <row r="33" spans="1:16" s="289" customFormat="1" ht="20.45" customHeight="1">
      <c r="A33" s="93" t="s">
        <v>229</v>
      </c>
      <c r="B33" s="93"/>
      <c r="C33" s="91"/>
      <c r="D33" s="91"/>
      <c r="E33" s="296">
        <v>783489148</v>
      </c>
      <c r="F33" s="91"/>
      <c r="G33" s="94" t="s">
        <v>15</v>
      </c>
      <c r="H33" s="91"/>
      <c r="I33" s="296">
        <v>783489148</v>
      </c>
      <c r="J33" s="91"/>
      <c r="K33" s="94" t="s">
        <v>15</v>
      </c>
      <c r="O33" s="98"/>
      <c r="P33" s="98"/>
    </row>
    <row r="34" spans="1:16" s="289" customFormat="1" ht="20.45" customHeight="1">
      <c r="A34" s="93" t="s">
        <v>141</v>
      </c>
      <c r="B34" s="93"/>
      <c r="C34" s="91"/>
      <c r="D34" s="91"/>
      <c r="E34" s="296">
        <v>-3096657174</v>
      </c>
      <c r="F34" s="91"/>
      <c r="G34" s="94">
        <v>-1496635108</v>
      </c>
      <c r="H34" s="91"/>
      <c r="I34" s="296">
        <v>-2710266524</v>
      </c>
      <c r="J34" s="91"/>
      <c r="K34" s="94">
        <v>-1398023108</v>
      </c>
      <c r="O34" s="98"/>
      <c r="P34" s="98"/>
    </row>
    <row r="35" spans="1:16" s="289" customFormat="1" ht="20.45" customHeight="1">
      <c r="A35" s="93" t="s">
        <v>142</v>
      </c>
      <c r="B35" s="93"/>
      <c r="C35" s="91">
        <v>25</v>
      </c>
      <c r="D35" s="91"/>
      <c r="E35" s="296">
        <v>-112771685</v>
      </c>
      <c r="F35" s="91"/>
      <c r="G35" s="94">
        <v>-18800471</v>
      </c>
      <c r="H35" s="91"/>
      <c r="I35" s="296">
        <v>-112771685</v>
      </c>
      <c r="J35" s="91"/>
      <c r="K35" s="94">
        <v>-18800471</v>
      </c>
      <c r="O35" s="98"/>
      <c r="P35" s="98"/>
    </row>
    <row r="36" spans="1:16" s="289" customFormat="1" ht="20.45" customHeight="1">
      <c r="A36" s="93" t="s">
        <v>293</v>
      </c>
      <c r="B36" s="93"/>
      <c r="C36" s="91">
        <v>37</v>
      </c>
      <c r="D36" s="91"/>
      <c r="E36" s="296">
        <v>-207592000</v>
      </c>
      <c r="F36" s="99"/>
      <c r="G36" s="94">
        <v>-8250000</v>
      </c>
      <c r="H36" s="99"/>
      <c r="I36" s="296">
        <v>-140000000</v>
      </c>
      <c r="J36" s="99"/>
      <c r="K36" s="94" t="s">
        <v>15</v>
      </c>
      <c r="O36" s="98"/>
      <c r="P36" s="98"/>
    </row>
    <row r="37" spans="1:16" s="289" customFormat="1" ht="20.45" customHeight="1">
      <c r="A37" s="93" t="s">
        <v>230</v>
      </c>
      <c r="B37" s="93"/>
      <c r="C37" s="91">
        <v>25</v>
      </c>
      <c r="D37" s="91"/>
      <c r="E37" s="296">
        <v>-85591238</v>
      </c>
      <c r="F37" s="99"/>
      <c r="G37" s="94">
        <v>-15252657</v>
      </c>
      <c r="H37" s="99"/>
      <c r="I37" s="296">
        <v>-83741626</v>
      </c>
      <c r="J37" s="99"/>
      <c r="K37" s="94">
        <v>-15252657</v>
      </c>
      <c r="O37" s="98"/>
      <c r="P37" s="98"/>
    </row>
    <row r="38" spans="1:16" s="289" customFormat="1" ht="20.45" customHeight="1">
      <c r="A38" s="93" t="s">
        <v>17</v>
      </c>
      <c r="B38" s="93"/>
      <c r="C38" s="91">
        <v>36</v>
      </c>
      <c r="D38" s="91"/>
      <c r="E38" s="299">
        <v>-1032743</v>
      </c>
      <c r="F38" s="91"/>
      <c r="G38" s="300" t="s">
        <v>15</v>
      </c>
      <c r="H38" s="91"/>
      <c r="I38" s="299">
        <v>-1032743</v>
      </c>
      <c r="J38" s="91"/>
      <c r="K38" s="300" t="s">
        <v>15</v>
      </c>
      <c r="O38" s="98"/>
      <c r="P38" s="98"/>
    </row>
    <row r="39" spans="1:16" s="289" customFormat="1" ht="6" customHeight="1">
      <c r="A39" s="93"/>
      <c r="B39" s="93"/>
      <c r="C39" s="91"/>
      <c r="D39" s="91"/>
      <c r="E39" s="296"/>
      <c r="F39" s="91"/>
      <c r="G39" s="94"/>
      <c r="H39" s="91"/>
      <c r="I39" s="296"/>
      <c r="J39" s="91"/>
      <c r="K39" s="94"/>
      <c r="O39" s="98"/>
      <c r="P39" s="98"/>
    </row>
    <row r="40" spans="1:16" s="289" customFormat="1" ht="20.45" customHeight="1">
      <c r="A40" s="93" t="s">
        <v>101</v>
      </c>
      <c r="B40" s="93"/>
      <c r="C40" s="91"/>
      <c r="D40" s="91"/>
      <c r="E40" s="299">
        <f>SUM(E29:E38)</f>
        <v>1345667659</v>
      </c>
      <c r="F40" s="91"/>
      <c r="G40" s="300">
        <f>SUM(G29:G38)</f>
        <v>1857214271</v>
      </c>
      <c r="H40" s="91"/>
      <c r="I40" s="299">
        <f>SUM(I29:I38)</f>
        <v>1490570453</v>
      </c>
      <c r="J40" s="91"/>
      <c r="K40" s="300">
        <f>SUM(K29:K38)</f>
        <v>1696411421</v>
      </c>
      <c r="O40" s="98"/>
      <c r="P40" s="98"/>
    </row>
    <row r="41" spans="1:16" s="289" customFormat="1" ht="20.45" customHeight="1">
      <c r="A41" s="93"/>
      <c r="B41" s="93"/>
      <c r="C41" s="91"/>
      <c r="D41" s="91"/>
      <c r="E41" s="296"/>
      <c r="F41" s="91"/>
      <c r="G41" s="94"/>
      <c r="H41" s="91"/>
      <c r="I41" s="296"/>
      <c r="J41" s="91"/>
      <c r="K41" s="94"/>
      <c r="O41" s="98"/>
      <c r="P41" s="98"/>
    </row>
    <row r="42" spans="1:16" s="289" customFormat="1" ht="20.45" customHeight="1">
      <c r="A42" s="301" t="s">
        <v>264</v>
      </c>
      <c r="B42" s="93"/>
      <c r="C42" s="91"/>
      <c r="D42" s="91"/>
      <c r="E42" s="195">
        <f>SUM('14'!F48+E26+E40)</f>
        <v>-111579309</v>
      </c>
      <c r="F42" s="91"/>
      <c r="G42" s="72">
        <f>SUM('14'!H48+G26+G40)</f>
        <v>-12346717</v>
      </c>
      <c r="H42" s="91"/>
      <c r="I42" s="195">
        <f>SUM('14'!J48+I26+I40)</f>
        <v>-104849144</v>
      </c>
      <c r="J42" s="91"/>
      <c r="K42" s="72">
        <f>SUM('14'!L48+K26+K40)</f>
        <v>-52113311</v>
      </c>
      <c r="O42" s="98"/>
      <c r="P42" s="98"/>
    </row>
    <row r="43" spans="1:16" s="289" customFormat="1" ht="20.45" customHeight="1">
      <c r="A43" s="302" t="s">
        <v>131</v>
      </c>
      <c r="B43" s="93"/>
      <c r="C43" s="91"/>
      <c r="D43" s="91"/>
      <c r="E43" s="196">
        <v>261006306</v>
      </c>
      <c r="F43" s="91"/>
      <c r="G43" s="48">
        <v>273353023</v>
      </c>
      <c r="H43" s="91"/>
      <c r="I43" s="196">
        <v>208557465</v>
      </c>
      <c r="J43" s="91"/>
      <c r="K43" s="48">
        <v>260670776</v>
      </c>
      <c r="O43" s="98"/>
      <c r="P43" s="98"/>
    </row>
    <row r="44" spans="1:16" s="289" customFormat="1" ht="6" customHeight="1">
      <c r="A44" s="276"/>
      <c r="B44" s="93"/>
      <c r="C44" s="91"/>
      <c r="D44" s="91"/>
      <c r="E44" s="195"/>
      <c r="F44" s="91"/>
      <c r="G44" s="72"/>
      <c r="H44" s="91"/>
      <c r="I44" s="195"/>
      <c r="J44" s="91"/>
      <c r="K44" s="72"/>
      <c r="O44" s="98"/>
      <c r="P44" s="98"/>
    </row>
    <row r="45" spans="1:16" s="289" customFormat="1" ht="20.45" customHeight="1" thickBot="1">
      <c r="A45" s="303" t="s">
        <v>132</v>
      </c>
      <c r="B45" s="93"/>
      <c r="C45" s="91"/>
      <c r="D45" s="91"/>
      <c r="E45" s="197">
        <f>SUM(E42:E44)</f>
        <v>149426997</v>
      </c>
      <c r="F45" s="91"/>
      <c r="G45" s="76">
        <f>SUM(G42:G44)</f>
        <v>261006306</v>
      </c>
      <c r="H45" s="91"/>
      <c r="I45" s="197">
        <f>SUM(I42:I44)</f>
        <v>103708321</v>
      </c>
      <c r="J45" s="91"/>
      <c r="K45" s="76">
        <f>SUM(K42:K44)</f>
        <v>208557465</v>
      </c>
      <c r="M45" s="89"/>
      <c r="N45" s="89"/>
      <c r="O45" s="98"/>
      <c r="P45" s="98"/>
    </row>
    <row r="46" spans="1:16" s="289" customFormat="1" ht="20.45" customHeight="1" thickTop="1">
      <c r="A46" s="93"/>
      <c r="B46" s="93"/>
    </row>
    <row r="47" spans="1:16" s="289" customFormat="1" ht="21.95" customHeight="1">
      <c r="A47" s="313" t="str">
        <f>+'14'!A51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47" s="313"/>
      <c r="C47" s="314"/>
      <c r="D47" s="314"/>
      <c r="E47" s="314"/>
      <c r="F47" s="314"/>
      <c r="G47" s="314"/>
      <c r="H47" s="314"/>
      <c r="I47" s="314"/>
      <c r="J47" s="314"/>
      <c r="K47" s="314"/>
    </row>
    <row r="48" spans="1:16" ht="20.45" customHeight="1">
      <c r="A48" s="281" t="s">
        <v>97</v>
      </c>
    </row>
    <row r="49" spans="1:14" ht="20.45" customHeight="1">
      <c r="A49" s="90" t="s">
        <v>123</v>
      </c>
      <c r="B49" s="284"/>
      <c r="C49" s="91"/>
      <c r="D49" s="91"/>
      <c r="E49" s="285"/>
      <c r="F49" s="91"/>
      <c r="G49" s="285"/>
      <c r="H49" s="91"/>
      <c r="I49" s="285"/>
      <c r="J49" s="285"/>
      <c r="K49" s="285"/>
    </row>
    <row r="50" spans="1:14" ht="20.45" customHeight="1">
      <c r="A50" s="92" t="s">
        <v>207</v>
      </c>
      <c r="B50" s="286"/>
      <c r="C50" s="287"/>
      <c r="D50" s="287"/>
      <c r="E50" s="288"/>
      <c r="F50" s="287"/>
      <c r="G50" s="288"/>
      <c r="H50" s="287"/>
      <c r="I50" s="288"/>
      <c r="J50" s="288"/>
      <c r="K50" s="288"/>
      <c r="N50" s="289"/>
    </row>
    <row r="51" spans="1:14" ht="20.45" customHeight="1">
      <c r="A51" s="93"/>
      <c r="B51" s="93"/>
      <c r="C51" s="91"/>
      <c r="D51" s="91"/>
      <c r="E51" s="94"/>
      <c r="F51" s="91"/>
      <c r="G51" s="94"/>
      <c r="H51" s="91"/>
      <c r="I51" s="94"/>
      <c r="J51" s="94"/>
      <c r="K51" s="94"/>
    </row>
    <row r="52" spans="1:14" s="275" customFormat="1" ht="20.45" customHeight="1">
      <c r="A52" s="290"/>
      <c r="B52" s="290"/>
      <c r="C52" s="95"/>
      <c r="D52" s="95"/>
      <c r="E52" s="334" t="s">
        <v>107</v>
      </c>
      <c r="F52" s="334"/>
      <c r="G52" s="334"/>
      <c r="H52" s="95"/>
      <c r="I52" s="334" t="s">
        <v>108</v>
      </c>
      <c r="J52" s="334"/>
      <c r="K52" s="334"/>
    </row>
    <row r="53" spans="1:14" s="275" customFormat="1" ht="20.45" customHeight="1">
      <c r="A53" s="290"/>
      <c r="B53" s="290"/>
      <c r="C53" s="95"/>
      <c r="D53" s="95"/>
      <c r="E53" s="291" t="s">
        <v>206</v>
      </c>
      <c r="F53" s="95"/>
      <c r="G53" s="291" t="s">
        <v>149</v>
      </c>
      <c r="H53" s="292"/>
      <c r="I53" s="291" t="s">
        <v>206</v>
      </c>
      <c r="J53" s="293"/>
      <c r="K53" s="291" t="s">
        <v>149</v>
      </c>
    </row>
    <row r="54" spans="1:14" s="289" customFormat="1" ht="20.45" customHeight="1">
      <c r="A54" s="93"/>
      <c r="B54" s="93"/>
      <c r="C54" s="95"/>
      <c r="D54" s="97"/>
      <c r="E54" s="294" t="s">
        <v>50</v>
      </c>
      <c r="F54" s="97"/>
      <c r="G54" s="294" t="s">
        <v>50</v>
      </c>
      <c r="H54" s="97"/>
      <c r="I54" s="294" t="s">
        <v>50</v>
      </c>
      <c r="J54" s="293"/>
      <c r="K54" s="294" t="s">
        <v>50</v>
      </c>
    </row>
    <row r="55" spans="1:14" s="289" customFormat="1" ht="6" customHeight="1">
      <c r="A55" s="93"/>
      <c r="B55" s="93"/>
      <c r="E55" s="304"/>
      <c r="I55" s="304"/>
    </row>
    <row r="56" spans="1:14" s="289" customFormat="1" ht="20.45" customHeight="1">
      <c r="A56" s="303" t="s">
        <v>285</v>
      </c>
      <c r="B56" s="93"/>
      <c r="C56" s="91"/>
      <c r="D56" s="91"/>
      <c r="E56" s="305"/>
      <c r="F56" s="91"/>
      <c r="G56" s="91"/>
      <c r="H56" s="91"/>
      <c r="I56" s="305"/>
      <c r="J56" s="91"/>
      <c r="K56" s="91"/>
    </row>
    <row r="57" spans="1:14" s="289" customFormat="1" ht="20.45" customHeight="1">
      <c r="A57" s="303"/>
      <c r="B57" s="295" t="s">
        <v>61</v>
      </c>
      <c r="C57" s="91"/>
      <c r="D57" s="91"/>
      <c r="E57" s="305"/>
      <c r="F57" s="91"/>
      <c r="G57" s="91"/>
      <c r="H57" s="91"/>
      <c r="I57" s="305"/>
      <c r="J57" s="91"/>
      <c r="K57" s="91"/>
    </row>
    <row r="58" spans="1:14" s="289" customFormat="1" ht="20.45" customHeight="1">
      <c r="A58" s="303"/>
      <c r="B58" s="295" t="s">
        <v>275</v>
      </c>
      <c r="C58" s="91"/>
      <c r="D58" s="91"/>
      <c r="E58" s="305"/>
      <c r="F58" s="91"/>
      <c r="G58" s="91"/>
      <c r="H58" s="91"/>
      <c r="I58" s="305"/>
      <c r="J58" s="91"/>
      <c r="K58" s="91"/>
    </row>
    <row r="59" spans="1:14" s="289" customFormat="1" ht="20.45" customHeight="1">
      <c r="A59" s="302" t="s">
        <v>61</v>
      </c>
      <c r="B59" s="93"/>
      <c r="C59" s="91"/>
      <c r="D59" s="91"/>
      <c r="E59" s="306">
        <v>151745906</v>
      </c>
      <c r="F59" s="307"/>
      <c r="G59" s="72">
        <v>261006306</v>
      </c>
      <c r="H59" s="307"/>
      <c r="I59" s="306">
        <v>106027230</v>
      </c>
      <c r="J59" s="307"/>
      <c r="K59" s="72">
        <v>208557465</v>
      </c>
      <c r="L59" s="308"/>
    </row>
    <row r="60" spans="1:14" s="289" customFormat="1" ht="20.45" customHeight="1">
      <c r="A60" s="302" t="s">
        <v>267</v>
      </c>
      <c r="B60" s="93"/>
      <c r="C60" s="91"/>
      <c r="D60" s="91"/>
      <c r="E60" s="309">
        <v>-2318909</v>
      </c>
      <c r="F60" s="307"/>
      <c r="G60" s="48" t="s">
        <v>15</v>
      </c>
      <c r="H60" s="307"/>
      <c r="I60" s="309">
        <v>-2318909</v>
      </c>
      <c r="J60" s="307"/>
      <c r="K60" s="48" t="s">
        <v>15</v>
      </c>
      <c r="L60" s="308"/>
    </row>
    <row r="61" spans="1:14" s="289" customFormat="1" ht="6" customHeight="1">
      <c r="A61" s="302"/>
      <c r="B61" s="93"/>
      <c r="C61" s="91"/>
      <c r="D61" s="91"/>
      <c r="E61" s="315"/>
      <c r="F61" s="307"/>
      <c r="G61" s="72"/>
      <c r="H61" s="307"/>
      <c r="I61" s="315"/>
      <c r="J61" s="307"/>
      <c r="K61" s="72"/>
      <c r="L61" s="308"/>
    </row>
    <row r="62" spans="1:14" s="289" customFormat="1" ht="20.45" customHeight="1" thickBot="1">
      <c r="A62" s="302"/>
      <c r="B62" s="93"/>
      <c r="C62" s="91"/>
      <c r="D62" s="91"/>
      <c r="E62" s="316">
        <f>SUM(E59:E60)</f>
        <v>149426997</v>
      </c>
      <c r="F62" s="307"/>
      <c r="G62" s="76">
        <f>SUM(G59:G60)</f>
        <v>261006306</v>
      </c>
      <c r="H62" s="307"/>
      <c r="I62" s="316">
        <f>SUM(I59:I60)</f>
        <v>103708321</v>
      </c>
      <c r="J62" s="307"/>
      <c r="K62" s="76">
        <f>SUM(K59:K60)</f>
        <v>208557465</v>
      </c>
      <c r="L62" s="308"/>
    </row>
    <row r="63" spans="1:14" s="289" customFormat="1" ht="20.45" customHeight="1" thickTop="1">
      <c r="A63" s="302"/>
      <c r="B63" s="93"/>
      <c r="C63" s="91"/>
      <c r="D63" s="91"/>
      <c r="E63" s="306"/>
      <c r="F63" s="307"/>
      <c r="G63" s="72"/>
      <c r="H63" s="307"/>
      <c r="I63" s="306"/>
      <c r="J63" s="307"/>
      <c r="K63" s="72"/>
      <c r="L63" s="308"/>
    </row>
    <row r="64" spans="1:14" s="289" customFormat="1" ht="20.45" customHeight="1">
      <c r="A64" s="100" t="s">
        <v>143</v>
      </c>
      <c r="B64" s="93"/>
      <c r="C64" s="91"/>
      <c r="D64" s="91"/>
      <c r="E64" s="306"/>
      <c r="F64" s="307"/>
      <c r="G64" s="307"/>
      <c r="H64" s="307"/>
      <c r="I64" s="306"/>
      <c r="J64" s="307"/>
      <c r="K64" s="307"/>
      <c r="L64" s="308"/>
    </row>
    <row r="65" spans="1:12" s="289" customFormat="1" ht="6" customHeight="1">
      <c r="A65" s="303"/>
      <c r="B65" s="93"/>
      <c r="C65" s="91"/>
      <c r="D65" s="91"/>
      <c r="E65" s="195"/>
      <c r="F65" s="72"/>
      <c r="G65" s="72"/>
      <c r="H65" s="72"/>
      <c r="I65" s="195"/>
      <c r="J65" s="72"/>
      <c r="K65" s="72"/>
      <c r="L65" s="308"/>
    </row>
    <row r="66" spans="1:12" s="289" customFormat="1" ht="20.45" customHeight="1">
      <c r="A66" s="69" t="s">
        <v>144</v>
      </c>
      <c r="B66" s="310"/>
      <c r="C66" s="310"/>
      <c r="D66" s="69"/>
      <c r="E66" s="195"/>
      <c r="F66" s="72"/>
      <c r="G66" s="72"/>
      <c r="H66" s="72"/>
      <c r="I66" s="195"/>
      <c r="J66" s="72"/>
      <c r="K66" s="72"/>
      <c r="L66" s="308"/>
    </row>
    <row r="67" spans="1:12" s="289" customFormat="1" ht="20.45" customHeight="1">
      <c r="A67" s="69"/>
      <c r="B67" s="310" t="s">
        <v>145</v>
      </c>
      <c r="C67" s="298"/>
      <c r="D67" s="69"/>
      <c r="E67" s="195">
        <v>948479122</v>
      </c>
      <c r="F67" s="72"/>
      <c r="G67" s="72">
        <v>96994356</v>
      </c>
      <c r="H67" s="72"/>
      <c r="I67" s="195">
        <v>948328268</v>
      </c>
      <c r="J67" s="72"/>
      <c r="K67" s="72">
        <v>96994356</v>
      </c>
      <c r="L67" s="308"/>
    </row>
    <row r="68" spans="1:12" s="289" customFormat="1" ht="20.45" customHeight="1">
      <c r="A68" s="69"/>
      <c r="B68" s="310" t="s">
        <v>146</v>
      </c>
      <c r="C68" s="310"/>
      <c r="D68" s="69"/>
      <c r="E68" s="195" t="s">
        <v>15</v>
      </c>
      <c r="F68" s="72"/>
      <c r="G68" s="72">
        <v>102490992</v>
      </c>
      <c r="H68" s="72"/>
      <c r="I68" s="195" t="s">
        <v>15</v>
      </c>
      <c r="J68" s="72"/>
      <c r="K68" s="72">
        <v>102490992</v>
      </c>
      <c r="L68" s="308"/>
    </row>
    <row r="69" spans="1:12" s="289" customFormat="1" ht="20.45" customHeight="1">
      <c r="A69" s="69"/>
      <c r="B69" s="311" t="s">
        <v>184</v>
      </c>
      <c r="C69" s="312"/>
      <c r="D69" s="69"/>
      <c r="E69" s="195" t="s">
        <v>15</v>
      </c>
      <c r="F69" s="72"/>
      <c r="G69" s="72" t="s">
        <v>15</v>
      </c>
      <c r="H69" s="72"/>
      <c r="I69" s="195" t="s">
        <v>15</v>
      </c>
      <c r="J69" s="72"/>
      <c r="K69" s="72">
        <v>175950000</v>
      </c>
      <c r="L69" s="308"/>
    </row>
    <row r="70" spans="1:12" s="289" customFormat="1" ht="20.45" customHeight="1">
      <c r="A70" s="69"/>
      <c r="B70" s="311"/>
      <c r="C70" s="312"/>
      <c r="D70" s="69"/>
      <c r="E70" s="72"/>
      <c r="F70" s="72"/>
      <c r="G70" s="72"/>
      <c r="H70" s="72"/>
      <c r="I70" s="72"/>
      <c r="J70" s="72"/>
      <c r="K70" s="72"/>
      <c r="L70" s="308"/>
    </row>
    <row r="71" spans="1:12" s="289" customFormat="1" ht="20.45" customHeight="1">
      <c r="A71" s="69"/>
      <c r="B71" s="311"/>
      <c r="C71" s="312"/>
      <c r="D71" s="69"/>
      <c r="E71" s="72"/>
      <c r="F71" s="72"/>
      <c r="G71" s="72"/>
      <c r="H71" s="72"/>
      <c r="I71" s="72"/>
      <c r="J71" s="72"/>
      <c r="K71" s="72"/>
      <c r="L71" s="308"/>
    </row>
    <row r="72" spans="1:12" s="289" customFormat="1" ht="20.45" customHeight="1">
      <c r="A72" s="69"/>
      <c r="B72" s="311"/>
      <c r="C72" s="312"/>
      <c r="D72" s="69"/>
      <c r="E72" s="72"/>
      <c r="F72" s="72"/>
      <c r="G72" s="72"/>
      <c r="H72" s="72"/>
      <c r="I72" s="72"/>
      <c r="J72" s="72"/>
      <c r="K72" s="72"/>
      <c r="L72" s="308"/>
    </row>
    <row r="73" spans="1:12" s="289" customFormat="1" ht="20.45" customHeight="1">
      <c r="A73" s="69"/>
      <c r="B73" s="311"/>
      <c r="C73" s="312"/>
      <c r="D73" s="69"/>
      <c r="E73" s="72"/>
      <c r="F73" s="72"/>
      <c r="G73" s="72"/>
      <c r="H73" s="72"/>
      <c r="I73" s="72"/>
      <c r="J73" s="72"/>
      <c r="K73" s="72"/>
      <c r="L73" s="308"/>
    </row>
    <row r="74" spans="1:12" s="289" customFormat="1" ht="20.45" customHeight="1">
      <c r="A74" s="69"/>
      <c r="B74" s="311"/>
      <c r="C74" s="312"/>
      <c r="D74" s="69"/>
      <c r="E74" s="72"/>
      <c r="F74" s="72"/>
      <c r="G74" s="72"/>
      <c r="H74" s="72"/>
      <c r="I74" s="72"/>
      <c r="J74" s="72"/>
      <c r="K74" s="72"/>
      <c r="L74" s="308"/>
    </row>
    <row r="75" spans="1:12" s="289" customFormat="1" ht="20.45" customHeight="1">
      <c r="A75" s="69"/>
      <c r="B75" s="311"/>
      <c r="C75" s="312"/>
      <c r="D75" s="69"/>
      <c r="E75" s="72"/>
      <c r="F75" s="72"/>
      <c r="G75" s="72"/>
      <c r="H75" s="72"/>
      <c r="I75" s="72"/>
      <c r="J75" s="72"/>
      <c r="K75" s="72"/>
      <c r="L75" s="308"/>
    </row>
    <row r="76" spans="1:12" s="289" customFormat="1" ht="20.45" customHeight="1">
      <c r="A76" s="69"/>
      <c r="B76" s="311"/>
      <c r="C76" s="312"/>
      <c r="D76" s="69"/>
      <c r="E76" s="72"/>
      <c r="F76" s="72"/>
      <c r="G76" s="72"/>
      <c r="H76" s="72"/>
      <c r="I76" s="72"/>
      <c r="J76" s="72"/>
      <c r="K76" s="72"/>
      <c r="L76" s="308"/>
    </row>
    <row r="77" spans="1:12" s="289" customFormat="1" ht="20.45" customHeight="1">
      <c r="A77" s="69"/>
      <c r="B77" s="311"/>
      <c r="C77" s="312"/>
      <c r="D77" s="69"/>
      <c r="E77" s="72"/>
      <c r="F77" s="72"/>
      <c r="G77" s="72"/>
      <c r="H77" s="72"/>
      <c r="I77" s="72"/>
      <c r="J77" s="72"/>
      <c r="K77" s="72"/>
      <c r="L77" s="308"/>
    </row>
    <row r="78" spans="1:12" s="289" customFormat="1" ht="20.45" customHeight="1">
      <c r="A78" s="69"/>
      <c r="B78" s="311"/>
      <c r="C78" s="312"/>
      <c r="D78" s="69"/>
      <c r="E78" s="72"/>
      <c r="F78" s="72"/>
      <c r="G78" s="72"/>
      <c r="H78" s="72"/>
      <c r="I78" s="72"/>
      <c r="J78" s="72"/>
      <c r="K78" s="72"/>
      <c r="L78" s="308"/>
    </row>
    <row r="79" spans="1:12" s="289" customFormat="1" ht="20.45" customHeight="1">
      <c r="A79" s="69"/>
      <c r="B79" s="311"/>
      <c r="C79" s="312"/>
      <c r="D79" s="69"/>
      <c r="E79" s="72"/>
      <c r="F79" s="72"/>
      <c r="G79" s="72"/>
      <c r="H79" s="72"/>
      <c r="I79" s="72"/>
      <c r="J79" s="72"/>
      <c r="K79" s="72"/>
      <c r="L79" s="308"/>
    </row>
    <row r="80" spans="1:12" s="289" customFormat="1" ht="20.45" customHeight="1">
      <c r="A80" s="69"/>
      <c r="B80" s="311"/>
      <c r="C80" s="312"/>
      <c r="D80" s="69"/>
      <c r="E80" s="72"/>
      <c r="F80" s="72"/>
      <c r="G80" s="72"/>
      <c r="H80" s="72"/>
      <c r="I80" s="72"/>
      <c r="J80" s="72"/>
      <c r="K80" s="72"/>
      <c r="L80" s="308"/>
    </row>
    <row r="81" spans="1:12" s="289" customFormat="1" ht="20.45" customHeight="1">
      <c r="A81" s="69"/>
      <c r="B81" s="311"/>
      <c r="C81" s="312"/>
      <c r="D81" s="69"/>
      <c r="E81" s="72"/>
      <c r="F81" s="72"/>
      <c r="G81" s="72"/>
      <c r="H81" s="72"/>
      <c r="I81" s="72"/>
      <c r="J81" s="72"/>
      <c r="K81" s="72"/>
      <c r="L81" s="308"/>
    </row>
    <row r="82" spans="1:12" s="289" customFormat="1" ht="20.45" customHeight="1">
      <c r="A82" s="69"/>
      <c r="B82" s="311"/>
      <c r="C82" s="312"/>
      <c r="D82" s="69"/>
      <c r="E82" s="72"/>
      <c r="F82" s="72"/>
      <c r="G82" s="72"/>
      <c r="H82" s="72"/>
      <c r="I82" s="72"/>
      <c r="J82" s="72"/>
      <c r="K82" s="72"/>
      <c r="L82" s="308"/>
    </row>
    <row r="83" spans="1:12" s="289" customFormat="1" ht="20.45" customHeight="1">
      <c r="A83" s="69"/>
      <c r="B83" s="311"/>
      <c r="C83" s="312"/>
      <c r="D83" s="69"/>
      <c r="E83" s="72"/>
      <c r="F83" s="72"/>
      <c r="G83" s="72"/>
      <c r="H83" s="72"/>
      <c r="I83" s="72"/>
      <c r="J83" s="72"/>
      <c r="K83" s="72"/>
      <c r="L83" s="308"/>
    </row>
    <row r="84" spans="1:12" s="289" customFormat="1" ht="20.45" customHeight="1">
      <c r="A84" s="69"/>
      <c r="B84" s="311"/>
      <c r="C84" s="312"/>
      <c r="D84" s="69"/>
      <c r="E84" s="72"/>
      <c r="F84" s="72"/>
      <c r="G84" s="72"/>
      <c r="H84" s="72"/>
      <c r="I84" s="72"/>
      <c r="J84" s="72"/>
      <c r="K84" s="72"/>
      <c r="L84" s="308"/>
    </row>
    <row r="85" spans="1:12" s="289" customFormat="1" ht="20.45" customHeight="1">
      <c r="A85" s="69"/>
      <c r="B85" s="311"/>
      <c r="C85" s="312"/>
      <c r="D85" s="69"/>
      <c r="E85" s="72"/>
      <c r="F85" s="72"/>
      <c r="G85" s="72"/>
      <c r="H85" s="72"/>
      <c r="I85" s="72"/>
      <c r="J85" s="72"/>
      <c r="K85" s="72"/>
      <c r="L85" s="308"/>
    </row>
    <row r="86" spans="1:12" s="289" customFormat="1" ht="20.45" customHeight="1">
      <c r="A86" s="69"/>
      <c r="B86" s="311"/>
      <c r="C86" s="312"/>
      <c r="D86" s="69"/>
      <c r="E86" s="72"/>
      <c r="F86" s="72"/>
      <c r="G86" s="72"/>
      <c r="H86" s="72"/>
      <c r="I86" s="72"/>
      <c r="J86" s="72"/>
      <c r="K86" s="72"/>
      <c r="L86" s="308"/>
    </row>
    <row r="87" spans="1:12" s="289" customFormat="1" ht="20.45" customHeight="1">
      <c r="A87" s="69"/>
      <c r="B87" s="311"/>
      <c r="C87" s="312"/>
      <c r="D87" s="69"/>
      <c r="E87" s="72"/>
      <c r="F87" s="72"/>
      <c r="G87" s="72"/>
      <c r="H87" s="72"/>
      <c r="I87" s="72"/>
      <c r="J87" s="72"/>
      <c r="K87" s="72"/>
      <c r="L87" s="308"/>
    </row>
    <row r="88" spans="1:12" s="289" customFormat="1" ht="20.45" customHeight="1">
      <c r="A88" s="69"/>
      <c r="B88" s="311"/>
      <c r="C88" s="312"/>
      <c r="D88" s="69"/>
      <c r="E88" s="72"/>
      <c r="F88" s="72"/>
      <c r="G88" s="72"/>
      <c r="H88" s="72"/>
      <c r="I88" s="72"/>
      <c r="J88" s="72"/>
      <c r="K88" s="72"/>
      <c r="L88" s="308"/>
    </row>
    <row r="89" spans="1:12" s="289" customFormat="1" ht="20.45" customHeight="1">
      <c r="A89" s="69"/>
      <c r="B89" s="311"/>
      <c r="C89" s="312"/>
      <c r="D89" s="69"/>
      <c r="E89" s="72"/>
      <c r="F89" s="72"/>
      <c r="G89" s="72"/>
      <c r="H89" s="72"/>
      <c r="I89" s="72"/>
      <c r="J89" s="72"/>
      <c r="K89" s="72"/>
      <c r="L89" s="308"/>
    </row>
    <row r="90" spans="1:12" s="289" customFormat="1" ht="20.45" customHeight="1">
      <c r="A90" s="69"/>
      <c r="B90" s="311"/>
      <c r="C90" s="312"/>
      <c r="D90" s="69"/>
      <c r="E90" s="72"/>
      <c r="F90" s="72"/>
      <c r="G90" s="72"/>
      <c r="H90" s="72"/>
      <c r="I90" s="72"/>
      <c r="J90" s="72"/>
      <c r="K90" s="72"/>
      <c r="L90" s="308"/>
    </row>
    <row r="91" spans="1:12" s="289" customFormat="1" ht="20.45" customHeight="1">
      <c r="A91" s="69"/>
      <c r="B91" s="311"/>
      <c r="C91" s="312"/>
      <c r="D91" s="69"/>
      <c r="E91" s="72"/>
      <c r="F91" s="72"/>
      <c r="G91" s="72"/>
      <c r="H91" s="72"/>
      <c r="I91" s="72"/>
      <c r="J91" s="72"/>
      <c r="K91" s="72"/>
      <c r="L91" s="308"/>
    </row>
    <row r="92" spans="1:12" s="289" customFormat="1" ht="20.45" customHeight="1">
      <c r="A92" s="69"/>
      <c r="B92" s="311"/>
      <c r="C92" s="312"/>
      <c r="D92" s="69"/>
      <c r="E92" s="72"/>
      <c r="F92" s="72"/>
      <c r="G92" s="72"/>
      <c r="H92" s="72"/>
      <c r="I92" s="72"/>
      <c r="J92" s="72"/>
      <c r="K92" s="72"/>
      <c r="L92" s="308"/>
    </row>
    <row r="93" spans="1:12" s="289" customFormat="1" ht="5.25" customHeight="1">
      <c r="A93" s="69"/>
      <c r="B93" s="311"/>
      <c r="C93" s="312"/>
      <c r="D93" s="69"/>
      <c r="E93" s="72"/>
      <c r="F93" s="72"/>
      <c r="G93" s="72"/>
      <c r="H93" s="72"/>
      <c r="I93" s="72"/>
      <c r="J93" s="72"/>
      <c r="K93" s="72"/>
      <c r="L93" s="308"/>
    </row>
    <row r="94" spans="1:12" ht="21.95" customHeight="1">
      <c r="A94" s="333" t="str">
        <f>'13'!A35:Q35</f>
        <v>หมายเหตุประกอบงบการเงินรวมและงบการเงินเฉพาะกิจการในหน้า 17 ถึง 102 เป็นส่วนหนึ่งของงบการเงินนี้</v>
      </c>
      <c r="B94" s="333"/>
      <c r="C94" s="333"/>
      <c r="D94" s="333"/>
      <c r="E94" s="333"/>
      <c r="F94" s="333"/>
      <c r="G94" s="333"/>
      <c r="H94" s="333"/>
      <c r="I94" s="333"/>
      <c r="J94" s="333"/>
      <c r="K94" s="333"/>
    </row>
    <row r="95" spans="1:12" s="289" customFormat="1" ht="20.45" customHeight="1">
      <c r="A95" s="282"/>
      <c r="B95" s="282"/>
      <c r="C95" s="282"/>
      <c r="D95" s="282"/>
      <c r="E95" s="283"/>
      <c r="F95" s="282"/>
      <c r="G95" s="283"/>
      <c r="H95" s="282"/>
      <c r="I95" s="283"/>
      <c r="J95" s="283"/>
      <c r="K95" s="283"/>
    </row>
    <row r="96" spans="1:12" s="289" customFormat="1" ht="20.45" customHeight="1">
      <c r="A96" s="282"/>
      <c r="B96" s="282"/>
      <c r="C96" s="282"/>
      <c r="D96" s="282"/>
      <c r="E96" s="283"/>
      <c r="F96" s="282"/>
      <c r="G96" s="283"/>
      <c r="H96" s="282"/>
      <c r="I96" s="283"/>
      <c r="J96" s="283"/>
      <c r="K96" s="283"/>
    </row>
    <row r="97" spans="1:11" s="289" customFormat="1" ht="20.45" customHeight="1">
      <c r="A97" s="282"/>
      <c r="B97" s="282"/>
      <c r="C97" s="282"/>
      <c r="D97" s="282"/>
      <c r="E97" s="283"/>
      <c r="F97" s="282"/>
      <c r="G97" s="283"/>
      <c r="H97" s="282"/>
      <c r="I97" s="283"/>
      <c r="J97" s="283"/>
      <c r="K97" s="283"/>
    </row>
    <row r="98" spans="1:11" s="289" customFormat="1" ht="20.45" customHeight="1">
      <c r="A98" s="282"/>
      <c r="B98" s="282"/>
      <c r="C98" s="282"/>
      <c r="D98" s="282"/>
      <c r="E98" s="283"/>
      <c r="F98" s="282"/>
      <c r="G98" s="283"/>
      <c r="H98" s="282"/>
      <c r="I98" s="283"/>
      <c r="J98" s="283"/>
      <c r="K98" s="283"/>
    </row>
    <row r="99" spans="1:11" s="289" customFormat="1" ht="20.45" customHeight="1">
      <c r="A99" s="282"/>
      <c r="B99" s="282"/>
      <c r="C99" s="282"/>
      <c r="D99" s="282"/>
      <c r="E99" s="283"/>
      <c r="F99" s="282"/>
      <c r="G99" s="283"/>
      <c r="H99" s="282"/>
      <c r="I99" s="283"/>
      <c r="J99" s="283"/>
      <c r="K99" s="283"/>
    </row>
    <row r="100" spans="1:11" s="289" customFormat="1" ht="20.45" customHeight="1">
      <c r="A100" s="282"/>
      <c r="B100" s="282"/>
      <c r="C100" s="282"/>
      <c r="D100" s="282"/>
      <c r="E100" s="283"/>
      <c r="F100" s="282"/>
      <c r="G100" s="283"/>
      <c r="H100" s="282"/>
      <c r="I100" s="283"/>
      <c r="J100" s="283"/>
      <c r="K100" s="283"/>
    </row>
    <row r="101" spans="1:11" s="289" customFormat="1" ht="20.45" customHeight="1">
      <c r="A101" s="282"/>
      <c r="B101" s="282"/>
      <c r="C101" s="282"/>
      <c r="D101" s="282"/>
      <c r="E101" s="283"/>
      <c r="F101" s="282"/>
      <c r="G101" s="283"/>
      <c r="H101" s="282"/>
      <c r="I101" s="283"/>
      <c r="J101" s="283"/>
      <c r="K101" s="283"/>
    </row>
    <row r="102" spans="1:11" s="289" customFormat="1" ht="20.45" customHeight="1">
      <c r="A102" s="282"/>
      <c r="B102" s="282"/>
      <c r="C102" s="282"/>
      <c r="D102" s="282"/>
      <c r="E102" s="283"/>
      <c r="F102" s="282"/>
      <c r="G102" s="283"/>
      <c r="H102" s="282"/>
      <c r="I102" s="283"/>
      <c r="J102" s="283"/>
      <c r="K102" s="283"/>
    </row>
    <row r="103" spans="1:11" s="289" customFormat="1" ht="20.45" customHeight="1">
      <c r="A103" s="282"/>
      <c r="B103" s="282"/>
      <c r="C103" s="282"/>
      <c r="D103" s="282"/>
      <c r="E103" s="283"/>
      <c r="F103" s="282"/>
      <c r="G103" s="283"/>
      <c r="H103" s="282"/>
      <c r="I103" s="283"/>
      <c r="J103" s="283"/>
      <c r="K103" s="283"/>
    </row>
    <row r="104" spans="1:11" s="289" customFormat="1" ht="20.45" customHeight="1">
      <c r="A104" s="282"/>
      <c r="B104" s="282"/>
      <c r="C104" s="282"/>
      <c r="D104" s="282"/>
      <c r="E104" s="283"/>
      <c r="F104" s="282"/>
      <c r="G104" s="283"/>
      <c r="H104" s="282"/>
      <c r="I104" s="283"/>
      <c r="J104" s="283"/>
      <c r="K104" s="283"/>
    </row>
    <row r="105" spans="1:11" s="289" customFormat="1" ht="20.45" customHeight="1">
      <c r="A105" s="282"/>
      <c r="B105" s="282"/>
      <c r="C105" s="282"/>
      <c r="D105" s="282"/>
      <c r="E105" s="283"/>
      <c r="F105" s="282"/>
      <c r="G105" s="283"/>
      <c r="H105" s="282"/>
      <c r="I105" s="283"/>
      <c r="J105" s="283"/>
      <c r="K105" s="283"/>
    </row>
    <row r="106" spans="1:11" s="289" customFormat="1" ht="20.45" customHeight="1">
      <c r="A106" s="282"/>
      <c r="B106" s="282"/>
      <c r="C106" s="282"/>
      <c r="D106" s="282"/>
      <c r="E106" s="283"/>
      <c r="F106" s="282"/>
      <c r="G106" s="283"/>
      <c r="H106" s="282"/>
      <c r="I106" s="283"/>
      <c r="J106" s="283"/>
      <c r="K106" s="283"/>
    </row>
    <row r="108" spans="1:11" s="289" customFormat="1" ht="20.45" customHeight="1">
      <c r="A108" s="282"/>
      <c r="B108" s="282"/>
      <c r="C108" s="282"/>
      <c r="D108" s="282"/>
      <c r="E108" s="283"/>
      <c r="F108" s="282"/>
      <c r="G108" s="283"/>
      <c r="H108" s="282"/>
      <c r="I108" s="283"/>
      <c r="J108" s="283"/>
      <c r="K108" s="283"/>
    </row>
  </sheetData>
  <mergeCells count="5">
    <mergeCell ref="A94:K94"/>
    <mergeCell ref="I5:K5"/>
    <mergeCell ref="E5:G5"/>
    <mergeCell ref="E52:G52"/>
    <mergeCell ref="I52:K52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7-9</vt:lpstr>
      <vt:lpstr>Sheet1</vt:lpstr>
      <vt:lpstr>10-11</vt:lpstr>
      <vt:lpstr>12</vt:lpstr>
      <vt:lpstr>13</vt:lpstr>
      <vt:lpstr>14</vt:lpstr>
      <vt:lpstr>15-16</vt:lpstr>
      <vt:lpstr>'12'!Print_Area</vt:lpstr>
      <vt:lpstr>'13'!Print_Area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2021-02-25T15:07:24Z</cp:lastPrinted>
  <dcterms:created xsi:type="dcterms:W3CDTF">2001-04-26T01:24:58Z</dcterms:created>
  <dcterms:modified xsi:type="dcterms:W3CDTF">2021-02-25T15:07:26Z</dcterms:modified>
</cp:coreProperties>
</file>