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Sky ICT Public Company Limited\Sky ICT-Dec20\"/>
    </mc:Choice>
  </mc:AlternateContent>
  <xr:revisionPtr revIDLastSave="0" documentId="13_ncr:1_{1B478EC3-130A-4180-B6A1-6DBCEA2A6C56}" xr6:coauthVersionLast="45" xr6:coauthVersionMax="45" xr10:uidLastSave="{00000000-0000-0000-0000-000000000000}"/>
  <bookViews>
    <workbookView xWindow="-120" yWindow="-120" windowWidth="21840" windowHeight="13140" tabRatio="898" activeTab="6" xr2:uid="{00000000-000D-0000-FFFF-FFFF00000000}"/>
  </bookViews>
  <sheets>
    <sheet name="6-8" sheetId="46" r:id="rId1"/>
    <sheet name="E 9" sheetId="50" r:id="rId2"/>
    <sheet name="E 10" sheetId="51" r:id="rId3"/>
    <sheet name="E 11" sheetId="47" r:id="rId4"/>
    <sheet name="E 12" sheetId="54" r:id="rId5"/>
    <sheet name="E 13" sheetId="55" r:id="rId6"/>
    <sheet name="E 14-15" sheetId="53" r:id="rId7"/>
  </sheets>
  <definedNames>
    <definedName name="_xlnm.Print_Area" localSheetId="4">'E 12'!$A$1:$P$35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32" i="54" l="1"/>
  <c r="L39" i="47" l="1"/>
  <c r="A110" i="46" l="1"/>
  <c r="J143" i="46" l="1"/>
  <c r="F143" i="46"/>
  <c r="L96" i="46"/>
  <c r="H96" i="46"/>
  <c r="J96" i="46"/>
  <c r="F96" i="46"/>
  <c r="F82" i="46" l="1"/>
  <c r="H82" i="46"/>
  <c r="J82" i="46"/>
  <c r="L82" i="46"/>
  <c r="L143" i="46" l="1"/>
  <c r="H143" i="46"/>
  <c r="K71" i="53" l="1"/>
  <c r="I71" i="53"/>
  <c r="G71" i="53"/>
  <c r="E71" i="53"/>
  <c r="P28" i="54"/>
  <c r="P29" i="54"/>
  <c r="P30" i="54"/>
  <c r="P27" i="54"/>
  <c r="E29" i="53"/>
  <c r="L54" i="51"/>
  <c r="H54" i="51"/>
  <c r="F54" i="51"/>
  <c r="L47" i="51"/>
  <c r="H47" i="51"/>
  <c r="F47" i="51"/>
  <c r="L36" i="51"/>
  <c r="L39" i="51" s="1"/>
  <c r="J36" i="51"/>
  <c r="H36" i="51"/>
  <c r="F36" i="51"/>
  <c r="L26" i="51"/>
  <c r="J26" i="51"/>
  <c r="J39" i="51" s="1"/>
  <c r="H26" i="51"/>
  <c r="H39" i="51" s="1"/>
  <c r="F26" i="51"/>
  <c r="F39" i="51" s="1"/>
  <c r="K47" i="53"/>
  <c r="I47" i="53"/>
  <c r="G47" i="53"/>
  <c r="E47" i="53"/>
  <c r="P37" i="47"/>
  <c r="P13" i="54"/>
  <c r="N21" i="54"/>
  <c r="N24" i="54" s="1"/>
  <c r="N32" i="54" s="1"/>
  <c r="P36" i="47"/>
  <c r="T36" i="47" s="1"/>
  <c r="P35" i="47"/>
  <c r="T35" i="47" s="1"/>
  <c r="P34" i="47"/>
  <c r="T34" i="47" s="1"/>
  <c r="P33" i="47"/>
  <c r="T33" i="47" s="1"/>
  <c r="P18" i="47"/>
  <c r="T18" i="47" s="1"/>
  <c r="P20" i="47"/>
  <c r="T20" i="47" s="1"/>
  <c r="P19" i="47"/>
  <c r="T19" i="47" s="1"/>
  <c r="P17" i="47"/>
  <c r="T17" i="47" s="1"/>
  <c r="P14" i="47"/>
  <c r="T14" i="47" s="1"/>
  <c r="N22" i="47"/>
  <c r="N26" i="47" s="1"/>
  <c r="N30" i="47" s="1"/>
  <c r="N39" i="47" s="1"/>
  <c r="K25" i="50"/>
  <c r="G25" i="50"/>
  <c r="K29" i="53"/>
  <c r="G29" i="53"/>
  <c r="K17" i="50"/>
  <c r="G17" i="50"/>
  <c r="L46" i="46"/>
  <c r="L27" i="46"/>
  <c r="H46" i="46"/>
  <c r="H27" i="46"/>
  <c r="R22" i="47"/>
  <c r="R26" i="47" s="1"/>
  <c r="R30" i="47" s="1"/>
  <c r="R39" i="47" s="1"/>
  <c r="P19" i="54"/>
  <c r="P18" i="54"/>
  <c r="P17" i="54"/>
  <c r="P16" i="54"/>
  <c r="J21" i="54"/>
  <c r="J24" i="54" s="1"/>
  <c r="J32" i="54" s="1"/>
  <c r="F27" i="46"/>
  <c r="A2" i="55"/>
  <c r="A1" i="55"/>
  <c r="I29" i="53"/>
  <c r="I17" i="50"/>
  <c r="I25" i="50"/>
  <c r="J27" i="46"/>
  <c r="J46" i="46"/>
  <c r="E25" i="50"/>
  <c r="E17" i="50"/>
  <c r="D22" i="47"/>
  <c r="D26" i="47" s="1"/>
  <c r="D30" i="47" s="1"/>
  <c r="D39" i="47" s="1"/>
  <c r="F22" i="47"/>
  <c r="F26" i="47" s="1"/>
  <c r="F30" i="47" s="1"/>
  <c r="F39" i="47" s="1"/>
  <c r="H22" i="47"/>
  <c r="H26" i="47" s="1"/>
  <c r="H30" i="47" s="1"/>
  <c r="H39" i="47" s="1"/>
  <c r="F46" i="46"/>
  <c r="H21" i="54"/>
  <c r="H24" i="54" s="1"/>
  <c r="H32" i="54" s="1"/>
  <c r="F21" i="54"/>
  <c r="F24" i="54" s="1"/>
  <c r="F32" i="54" s="1"/>
  <c r="D21" i="54"/>
  <c r="D24" i="54" s="1"/>
  <c r="D32" i="54" s="1"/>
  <c r="A2" i="54"/>
  <c r="A3" i="51"/>
  <c r="A3" i="47" s="1"/>
  <c r="A58" i="46"/>
  <c r="A113" i="46" s="1"/>
  <c r="A165" i="46"/>
  <c r="J146" i="46"/>
  <c r="J22" i="47"/>
  <c r="J26" i="47" s="1"/>
  <c r="J30" i="47" s="1"/>
  <c r="J39" i="47" s="1"/>
  <c r="F146" i="46"/>
  <c r="H146" i="46"/>
  <c r="L146" i="46"/>
  <c r="H47" i="55"/>
  <c r="H52" i="55" s="1"/>
  <c r="G49" i="53" s="1"/>
  <c r="G52" i="53" s="1"/>
  <c r="L47" i="55"/>
  <c r="L52" i="55" s="1"/>
  <c r="J47" i="51"/>
  <c r="J54" i="51"/>
  <c r="J47" i="55"/>
  <c r="J52" i="55" s="1"/>
  <c r="P22" i="47" l="1"/>
  <c r="P26" i="47" s="1"/>
  <c r="P30" i="47" s="1"/>
  <c r="P39" i="47" s="1"/>
  <c r="T22" i="47"/>
  <c r="T26" i="47" s="1"/>
  <c r="T30" i="47" s="1"/>
  <c r="T37" i="47"/>
  <c r="G27" i="50"/>
  <c r="G36" i="50" s="1"/>
  <c r="G39" i="50" s="1"/>
  <c r="K27" i="50"/>
  <c r="K36" i="50" s="1"/>
  <c r="K39" i="50" s="1"/>
  <c r="I27" i="50"/>
  <c r="I36" i="50" s="1"/>
  <c r="I39" i="50" s="1"/>
  <c r="J41" i="51" s="1"/>
  <c r="E27" i="50"/>
  <c r="E36" i="50" s="1"/>
  <c r="F98" i="46"/>
  <c r="F148" i="46" s="1"/>
  <c r="H98" i="46"/>
  <c r="H148" i="46" s="1"/>
  <c r="A49" i="50"/>
  <c r="A61" i="51" s="1"/>
  <c r="A35" i="54" s="1"/>
  <c r="A55" i="53"/>
  <c r="K49" i="53"/>
  <c r="K52" i="53" s="1"/>
  <c r="I49" i="53"/>
  <c r="I52" i="53" s="1"/>
  <c r="P21" i="54"/>
  <c r="P24" i="54" s="1"/>
  <c r="P32" i="54" s="1"/>
  <c r="H41" i="51"/>
  <c r="L41" i="51"/>
  <c r="A3" i="54"/>
  <c r="A3" i="53" s="1"/>
  <c r="J98" i="46"/>
  <c r="J148" i="46" s="1"/>
  <c r="L98" i="46"/>
  <c r="L148" i="46" s="1"/>
  <c r="H48" i="46"/>
  <c r="J48" i="46"/>
  <c r="L48" i="46"/>
  <c r="F48" i="46"/>
  <c r="T39" i="47" l="1"/>
  <c r="E39" i="50"/>
  <c r="F41" i="51" s="1"/>
  <c r="F12" i="55"/>
  <c r="F47" i="55" s="1"/>
  <c r="F52" i="55" s="1"/>
  <c r="E49" i="53" s="1"/>
  <c r="E52" i="53" s="1"/>
  <c r="A44" i="47"/>
  <c r="A110" i="53" s="1"/>
  <c r="A57" i="55" s="1"/>
  <c r="A3" i="55"/>
  <c r="A58" i="53"/>
</calcChain>
</file>

<file path=xl/sharedStrings.xml><?xml version="1.0" encoding="utf-8"?>
<sst xmlns="http://schemas.openxmlformats.org/spreadsheetml/2006/main" count="493" uniqueCount="271">
  <si>
    <t>Notes</t>
  </si>
  <si>
    <t>Other current assets</t>
  </si>
  <si>
    <t>Other current liabilities</t>
  </si>
  <si>
    <t>Share capital</t>
  </si>
  <si>
    <t>Retained earnings</t>
  </si>
  <si>
    <t>Issued and</t>
  </si>
  <si>
    <t>paid-up</t>
  </si>
  <si>
    <t>share capital</t>
  </si>
  <si>
    <t>Baht</t>
  </si>
  <si>
    <t>Total current liabilities</t>
  </si>
  <si>
    <t>Total non-current liabilities</t>
  </si>
  <si>
    <t xml:space="preserve">   </t>
  </si>
  <si>
    <t>Issued and fully paid-up share capital</t>
  </si>
  <si>
    <t>Unappropriated</t>
  </si>
  <si>
    <t>Closing balance of cash and cash equivalents</t>
  </si>
  <si>
    <t>Opening balance of cash and cash equivalents</t>
  </si>
  <si>
    <t>Total revenues</t>
  </si>
  <si>
    <t>Restricted cash</t>
  </si>
  <si>
    <t>Revenues</t>
  </si>
  <si>
    <t xml:space="preserve">Authorised share capital </t>
  </si>
  <si>
    <t>Share premium</t>
  </si>
  <si>
    <t>premium</t>
  </si>
  <si>
    <t>Share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</si>
  <si>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</si>
  <si>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</si>
  <si>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</si>
  <si>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</si>
  <si>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</si>
  <si>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</si>
  <si>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</si>
  <si>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Non-current liabilities</t>
  </si>
  <si>
    <t>Total liabilities</t>
  </si>
  <si>
    <t>reserve</t>
  </si>
  <si>
    <t>Cash and cash equivalents</t>
  </si>
  <si>
    <t>Other non-current assets</t>
  </si>
  <si>
    <t>Appropriated</t>
  </si>
  <si>
    <t xml:space="preserve">Administrative expenses </t>
  </si>
  <si>
    <t>Interest paid</t>
  </si>
  <si>
    <t>Income tax paid</t>
  </si>
  <si>
    <t>Selling expenses</t>
  </si>
  <si>
    <t>Finance lease receivables</t>
  </si>
  <si>
    <t xml:space="preserve">Gross profit </t>
  </si>
  <si>
    <t>Interest received</t>
  </si>
  <si>
    <t>Costs</t>
  </si>
  <si>
    <t>Employee benefit obligations</t>
  </si>
  <si>
    <t>Total costs</t>
  </si>
  <si>
    <t>Finance costs</t>
  </si>
  <si>
    <t>equity</t>
  </si>
  <si>
    <t>Other income</t>
  </si>
  <si>
    <t>Intangible assets</t>
  </si>
  <si>
    <t>Statement of Financial Position</t>
  </si>
  <si>
    <t>Inventories</t>
  </si>
  <si>
    <t>to profit or loss</t>
  </si>
  <si>
    <t>Appropriated - legal reserve</t>
  </si>
  <si>
    <t>Trade and other receivables</t>
  </si>
  <si>
    <t>Trade and other payables</t>
  </si>
  <si>
    <t>Liabilities and equity</t>
  </si>
  <si>
    <t>Equity</t>
  </si>
  <si>
    <t>Total equity</t>
  </si>
  <si>
    <t>Total liabilities and equity</t>
  </si>
  <si>
    <t>Current portion of finance lease receivables</t>
  </si>
  <si>
    <t>Work in process and inventories under installation</t>
  </si>
  <si>
    <t>Advance payment for projects</t>
  </si>
  <si>
    <t xml:space="preserve">Items that will not be reclassified </t>
  </si>
  <si>
    <t>Proceeds from disposals of short-term investments</t>
  </si>
  <si>
    <t xml:space="preserve">Cash flows from financing activities </t>
  </si>
  <si>
    <t>Total</t>
  </si>
  <si>
    <t xml:space="preserve">      at par value of Baht 0.50 each</t>
  </si>
  <si>
    <t xml:space="preserve">      at paid-up of Baht 0.50 each</t>
  </si>
  <si>
    <t xml:space="preserve">Director   ____________________________   Director   ____________________________   </t>
  </si>
  <si>
    <t>Sky ICT Public Company Limited</t>
  </si>
  <si>
    <t xml:space="preserve">Cash flows from investing activities </t>
  </si>
  <si>
    <t>Deferred income tax liabilities</t>
  </si>
  <si>
    <t>Current-portion of long-term borrowing</t>
  </si>
  <si>
    <t>Consolidated</t>
  </si>
  <si>
    <t>Separate</t>
  </si>
  <si>
    <t>financial statements</t>
  </si>
  <si>
    <t>Equity attributable to owners of the parent</t>
  </si>
  <si>
    <t>Non-controlling interests</t>
  </si>
  <si>
    <t xml:space="preserve">Statement of Comprehensive Income </t>
  </si>
  <si>
    <t xml:space="preserve">Owners of the parent </t>
  </si>
  <si>
    <t xml:space="preserve">Statement of Changes in Equity </t>
  </si>
  <si>
    <t>Attributable to owners of the parent</t>
  </si>
  <si>
    <t>interests</t>
  </si>
  <si>
    <t>controlling</t>
  </si>
  <si>
    <t>Non-</t>
  </si>
  <si>
    <t>the parent</t>
  </si>
  <si>
    <t>owners of</t>
  </si>
  <si>
    <t>- Legal</t>
  </si>
  <si>
    <t>Increase in share capital</t>
  </si>
  <si>
    <t>Separate financial statements</t>
  </si>
  <si>
    <t>Changes in equity for the year</t>
  </si>
  <si>
    <t xml:space="preserve">Statement of Cash Flows </t>
  </si>
  <si>
    <t>Basic earnings per share</t>
  </si>
  <si>
    <t xml:space="preserve">Earnings per share </t>
  </si>
  <si>
    <t>Total comprehensive income for the year</t>
  </si>
  <si>
    <t>Profit for the year</t>
  </si>
  <si>
    <t>Profit before income tax</t>
  </si>
  <si>
    <t>Income tax expense</t>
  </si>
  <si>
    <t xml:space="preserve">Proceeds from exercised warrants </t>
  </si>
  <si>
    <t xml:space="preserve">Increase in restricted cash </t>
  </si>
  <si>
    <t>Consolidated financial statements</t>
  </si>
  <si>
    <t>Net cash received from financing activities</t>
  </si>
  <si>
    <t>Warranty liabilities</t>
  </si>
  <si>
    <t>Revenue from services</t>
  </si>
  <si>
    <t>Revenue from sales</t>
  </si>
  <si>
    <t>Cost of services</t>
  </si>
  <si>
    <t>Cost of sales</t>
  </si>
  <si>
    <t>Appropriation of legal reserve</t>
  </si>
  <si>
    <t>Exercised warrants</t>
  </si>
  <si>
    <t>Acquisition of equipment not yet paid</t>
  </si>
  <si>
    <t>Acquisition of intangible assets not yet paid</t>
  </si>
  <si>
    <t>Revenue from system integration services</t>
  </si>
  <si>
    <t>Cost of system integration services</t>
  </si>
  <si>
    <t>Investment in associates</t>
  </si>
  <si>
    <t>-</t>
  </si>
  <si>
    <r>
      <t xml:space="preserve">Statement of Financial Position </t>
    </r>
    <r>
      <rPr>
        <sz val="9"/>
        <color indexed="8"/>
        <rFont val="Arial"/>
        <family val="2"/>
      </rPr>
      <t>(Cont’d)</t>
    </r>
  </si>
  <si>
    <t>Goodwill</t>
  </si>
  <si>
    <t>Current portion of finance lease liabilities</t>
  </si>
  <si>
    <t>Finance lease liabilities</t>
  </si>
  <si>
    <t>Opening balance at 1 January 2019</t>
  </si>
  <si>
    <t>Closing balance at 31 December 2019</t>
  </si>
  <si>
    <t>2019</t>
  </si>
  <si>
    <t>Adjustments for:</t>
  </si>
  <si>
    <t>Changes in operating assets and liabilities:</t>
  </si>
  <si>
    <t>Proceeds from disposals of leased assets</t>
  </si>
  <si>
    <t>Depreciation</t>
  </si>
  <si>
    <t>Amortisation</t>
  </si>
  <si>
    <t>Gain on disposals of leased assets</t>
  </si>
  <si>
    <t>Interest income from finance lease contracts</t>
  </si>
  <si>
    <t>Interest income</t>
  </si>
  <si>
    <t>- Trade and other receivables</t>
  </si>
  <si>
    <t>- Finance lease receivables</t>
  </si>
  <si>
    <t>- Work in process and inventories</t>
  </si>
  <si>
    <t>under installation</t>
  </si>
  <si>
    <t>- Inventories</t>
  </si>
  <si>
    <t>- Advance payment for projects</t>
  </si>
  <si>
    <t>- Other current assets</t>
  </si>
  <si>
    <t>- Other non-current assets</t>
  </si>
  <si>
    <t>- Trade and other payables</t>
  </si>
  <si>
    <t>- Other current liabilities</t>
  </si>
  <si>
    <t>Contract assets</t>
  </si>
  <si>
    <t>Contract liabilities</t>
  </si>
  <si>
    <t>Investment in subsidiaries</t>
  </si>
  <si>
    <t>Short-term borrowing from financial institutions</t>
  </si>
  <si>
    <t>Dividend income from associate</t>
  </si>
  <si>
    <t>Dividend received from associate</t>
  </si>
  <si>
    <t>Leasehold improvement and equipment</t>
  </si>
  <si>
    <t>Loan to third party</t>
  </si>
  <si>
    <t>Loan to related party</t>
  </si>
  <si>
    <t>Deferred tax assets</t>
  </si>
  <si>
    <t>Short-term borrowing from related parties</t>
  </si>
  <si>
    <t>from financial institutions</t>
  </si>
  <si>
    <t>Long-term borrowing from financial institutions</t>
  </si>
  <si>
    <t xml:space="preserve">Total comprehensive income for the year </t>
  </si>
  <si>
    <t>- Contract assets</t>
  </si>
  <si>
    <t>- Contract liablities</t>
  </si>
  <si>
    <t>Payment for warranty</t>
  </si>
  <si>
    <t>Net cash used in investing activities</t>
  </si>
  <si>
    <t>Repayment of borrowings from related parties</t>
  </si>
  <si>
    <t>Share issued in exchange of investment in a subsidiary</t>
  </si>
  <si>
    <t>Proceeds from disposals of equipment</t>
  </si>
  <si>
    <t xml:space="preserve">Income tax on items that will not be </t>
  </si>
  <si>
    <t xml:space="preserve">   reclassified to profit or loss</t>
  </si>
  <si>
    <t>Payment for investment in subsidiary</t>
  </si>
  <si>
    <t>Payment for investment in an associate</t>
  </si>
  <si>
    <t>Cash flows from operating activities</t>
  </si>
  <si>
    <t>Income tax payable</t>
  </si>
  <si>
    <t>Profit for the year attributable to:</t>
  </si>
  <si>
    <t xml:space="preserve">   for the year attributable to:</t>
  </si>
  <si>
    <t>Loss on write-off of withholding tax</t>
  </si>
  <si>
    <t xml:space="preserve">   - Share of of other comprehensive expense</t>
  </si>
  <si>
    <t xml:space="preserve">   - Decrease in interest in a subsidiary </t>
  </si>
  <si>
    <t xml:space="preserve">         by non-controlling interest</t>
  </si>
  <si>
    <t>Opening balance at 1 January 2020</t>
  </si>
  <si>
    <t>Closing balance at 31 December 2020</t>
  </si>
  <si>
    <t>2020</t>
  </si>
  <si>
    <t>As at 31 December 2020</t>
  </si>
  <si>
    <t>For the year ended 31 December 2020</t>
  </si>
  <si>
    <t>Derivative assets</t>
  </si>
  <si>
    <t>Long-term trade receivables</t>
  </si>
  <si>
    <t>Investment in joint venture</t>
  </si>
  <si>
    <t>Right-of-use assets</t>
  </si>
  <si>
    <t>Bank overdraft</t>
  </si>
  <si>
    <t>Current portion of lease liabilities</t>
  </si>
  <si>
    <t>Derivative liabilities</t>
  </si>
  <si>
    <t>Lease liabilities</t>
  </si>
  <si>
    <t xml:space="preserve">   Ordinary shares 616,270,694 shares </t>
  </si>
  <si>
    <t>Share of profit from associates and joint venture</t>
  </si>
  <si>
    <t>Acquisition of a subsidiary</t>
  </si>
  <si>
    <t xml:space="preserve">Dividend payment </t>
  </si>
  <si>
    <t>Impairment loss on long-term trade receivable</t>
  </si>
  <si>
    <t>Gain on cancellation of right-of-use assets contracts</t>
  </si>
  <si>
    <t>Fair value losses on derivatives</t>
  </si>
  <si>
    <t>Income tax refund</t>
  </si>
  <si>
    <t>Loan made to subsidiary</t>
  </si>
  <si>
    <t>Loan made to third party</t>
  </si>
  <si>
    <t>Repayment of lease liabilities</t>
  </si>
  <si>
    <t>Short-term investments</t>
  </si>
  <si>
    <t>Current portion of derivative assets</t>
  </si>
  <si>
    <t>Current portion of derivative liabilities</t>
  </si>
  <si>
    <t>Other non-current liabilities</t>
  </si>
  <si>
    <t xml:space="preserve">   Ordinary shares 616,266,575 shares</t>
  </si>
  <si>
    <t>Balance at 31 December 2019</t>
  </si>
  <si>
    <t xml:space="preserve">   - previously reported</t>
  </si>
  <si>
    <t>Retrospective adjustments from changes</t>
  </si>
  <si>
    <t xml:space="preserve"> in accounting policy </t>
  </si>
  <si>
    <t xml:space="preserve"> -   </t>
  </si>
  <si>
    <t>- Other non-current liabilities</t>
  </si>
  <si>
    <t>Proceeds from borrowings from related parties</t>
  </si>
  <si>
    <t>Proceeds from share issuance</t>
  </si>
  <si>
    <t>Payment for purchase of short-term investments</t>
  </si>
  <si>
    <t>Loss from exchange rates</t>
  </si>
  <si>
    <t xml:space="preserve">   benefit obligations</t>
  </si>
  <si>
    <t>Remeasurements of post-employment</t>
  </si>
  <si>
    <t>Share of other comprehensive expense of</t>
  </si>
  <si>
    <t xml:space="preserve">   associate accounted for using equity method </t>
  </si>
  <si>
    <t xml:space="preserve">Income tax relating to items that will be </t>
  </si>
  <si>
    <t>Total items that will not be reclassified to profit or loss</t>
  </si>
  <si>
    <t>for the year, net of tax</t>
  </si>
  <si>
    <t>Cash flow</t>
  </si>
  <si>
    <t>hedges</t>
  </si>
  <si>
    <t>Loss on disposals of assets</t>
  </si>
  <si>
    <t>Payment for investment in an joint venture</t>
  </si>
  <si>
    <t>Net cash used in operating activities</t>
  </si>
  <si>
    <t>Net decrease in cash and cash equivalents</t>
  </si>
  <si>
    <t>(Reversal) warranty expenses</t>
  </si>
  <si>
    <t xml:space="preserve">Total items that may be reclassified subsequently </t>
  </si>
  <si>
    <t>(2019: Ordinary shares 555,500,000 shares</t>
  </si>
  <si>
    <t>(2019: Ordinary shares 537,681,316 shares</t>
  </si>
  <si>
    <t>Other comprehensive expense</t>
  </si>
  <si>
    <t>Total comprehensive income (expense) for the year</t>
  </si>
  <si>
    <t>Total comprehensive income (expense)</t>
  </si>
  <si>
    <t>For the purpose of statement of cash flows,</t>
  </si>
  <si>
    <t>21, 22</t>
  </si>
  <si>
    <r>
      <t xml:space="preserve">Liabilities and equity </t>
    </r>
    <r>
      <rPr>
        <sz val="9"/>
        <color theme="1"/>
        <rFont val="Arial"/>
        <family val="2"/>
      </rPr>
      <t>(Cont'd)</t>
    </r>
  </si>
  <si>
    <t xml:space="preserve">Share of profit from associates </t>
  </si>
  <si>
    <t>and joint venture</t>
  </si>
  <si>
    <t xml:space="preserve">Items that may be reclassified subsequently </t>
  </si>
  <si>
    <t xml:space="preserve">Net proceeds from acquisition of investment </t>
  </si>
  <si>
    <t>financial institutions</t>
  </si>
  <si>
    <t>Proceeds from short-term borrowings from</t>
  </si>
  <si>
    <t>Proceeds from long-term borrowing from</t>
  </si>
  <si>
    <t>Repayment of short-term borrowings from</t>
  </si>
  <si>
    <t xml:space="preserve">Repayment of long-term borrowings from </t>
  </si>
  <si>
    <t xml:space="preserve">Contract assets </t>
  </si>
  <si>
    <t>Dividends payment</t>
  </si>
  <si>
    <t>Bank overdrafts</t>
  </si>
  <si>
    <t>Significant non-cash transactions are as follows:</t>
  </si>
  <si>
    <t xml:space="preserve">      at par value of Baht 0.50 each)</t>
  </si>
  <si>
    <t xml:space="preserve">      at paid-up of Baht 0.50 each)</t>
  </si>
  <si>
    <t xml:space="preserve">          from remeasurements post-employee</t>
  </si>
  <si>
    <t xml:space="preserve">          benefit obligations, net of tax </t>
  </si>
  <si>
    <t>Dividends paid</t>
  </si>
  <si>
    <t>cash and cash equivalents are comprised as follows:</t>
  </si>
  <si>
    <t>Non-cash transactions</t>
  </si>
  <si>
    <t>Other components of equity</t>
  </si>
  <si>
    <t>Contract liabilities due to recognise revenue over a year</t>
  </si>
  <si>
    <t>Loss from unrealised on exchange rate</t>
  </si>
  <si>
    <t>Payment for purchases of intangible assets</t>
  </si>
  <si>
    <t>Payment for purchases of equipment</t>
  </si>
  <si>
    <t>Other comprehensive income (expense):</t>
  </si>
  <si>
    <t>Cash flow hedges</t>
  </si>
  <si>
    <t>Cost of hedging reserve</t>
  </si>
  <si>
    <t xml:space="preserve">Cost of </t>
  </si>
  <si>
    <t>hedging</t>
  </si>
  <si>
    <t xml:space="preserve"> reserve</t>
  </si>
  <si>
    <t>The accompanying notes on pages 16 to 76 are an integral part of these consolidated and separate financial statements.</t>
  </si>
  <si>
    <t>in a subsidiary</t>
  </si>
  <si>
    <t>Repayment of loan from subsidiaries</t>
  </si>
  <si>
    <t>Cash generated from (used in)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</si>
</sst>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#,##0;\(#,##0\)"/>
    <numFmt numFmtId="167" formatCode="#,##0;\(#,##0\);&quot;-&quot;;@"/>
    <numFmt numFmtId="168" formatCode="#,##0.00;\(#,##0.00\);&quot;-&quot;;@"/>
    <numFmt numFmtId="169" formatCode="#,##0.0000;\(#,##0.0000\);&quot;-&quot;;@"/>
    <numFmt numFmtId="170" formatCode="#,##0;\(#,##0\);\-"/>
  </numFmts>
  <fonts count="14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b/>
      <u/>
      <sz val="9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</cellStyleXfs>
  <cellXfs count="270">
    <xf numFmtId="0" fontId="0" fillId="0" borderId="0" xfId="0"/>
    <xf numFmtId="0" fontId="10" fillId="0" borderId="0" xfId="0" applyFont="1" applyFill="1" applyAlignment="1">
      <alignment horizontal="center" vertical="center"/>
    </xf>
    <xf numFmtId="166" fontId="10" fillId="0" borderId="0" xfId="2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66" fontId="11" fillId="0" borderId="0" xfId="2" applyNumberFormat="1" applyFont="1" applyFill="1" applyAlignment="1">
      <alignment horizontal="right" vertical="center"/>
    </xf>
    <xf numFmtId="0" fontId="11" fillId="0" borderId="1" xfId="0" applyFont="1" applyFill="1" applyBorder="1" applyAlignment="1">
      <alignment horizontal="center" vertical="center"/>
    </xf>
    <xf numFmtId="166" fontId="11" fillId="0" borderId="1" xfId="2" applyNumberFormat="1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center" vertical="center"/>
    </xf>
    <xf numFmtId="166" fontId="11" fillId="0" borderId="2" xfId="2" applyNumberFormat="1" applyFont="1" applyFill="1" applyBorder="1" applyAlignment="1">
      <alignment horizontal="right" vertical="center"/>
    </xf>
    <xf numFmtId="166" fontId="11" fillId="0" borderId="0" xfId="2" applyNumberFormat="1" applyFont="1" applyFill="1" applyBorder="1" applyAlignment="1">
      <alignment horizontal="right" vertical="center"/>
    </xf>
    <xf numFmtId="0" fontId="11" fillId="0" borderId="0" xfId="11" applyFont="1" applyFill="1" applyBorder="1" applyAlignment="1">
      <alignment horizontal="center" vertical="center"/>
    </xf>
    <xf numFmtId="167" fontId="11" fillId="0" borderId="0" xfId="1" quotePrefix="1" applyNumberFormat="1" applyFont="1" applyFill="1" applyBorder="1" applyAlignment="1">
      <alignment horizontal="right" vertical="center"/>
    </xf>
    <xf numFmtId="167" fontId="11" fillId="0" borderId="1" xfId="9" quotePrefix="1" applyNumberFormat="1" applyFont="1" applyFill="1" applyBorder="1" applyAlignment="1">
      <alignment horizontal="right" vertical="center"/>
    </xf>
    <xf numFmtId="167" fontId="11" fillId="0" borderId="0" xfId="9" quotePrefix="1" applyNumberFormat="1" applyFont="1" applyFill="1" applyBorder="1" applyAlignment="1">
      <alignment horizontal="right" vertical="center"/>
    </xf>
    <xf numFmtId="167" fontId="11" fillId="0" borderId="0" xfId="2" applyNumberFormat="1" applyFont="1" applyFill="1" applyBorder="1" applyAlignment="1">
      <alignment vertical="center"/>
    </xf>
    <xf numFmtId="166" fontId="11" fillId="0" borderId="0" xfId="2" applyNumberFormat="1" applyFont="1" applyFill="1" applyBorder="1" applyAlignment="1">
      <alignment vertical="center"/>
    </xf>
    <xf numFmtId="167" fontId="10" fillId="0" borderId="0" xfId="2" applyNumberFormat="1" applyFont="1" applyFill="1" applyBorder="1" applyAlignment="1">
      <alignment horizontal="right" vertical="center"/>
    </xf>
    <xf numFmtId="166" fontId="10" fillId="0" borderId="0" xfId="2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166" fontId="10" fillId="0" borderId="0" xfId="2" applyNumberFormat="1" applyFont="1" applyFill="1" applyBorder="1" applyAlignment="1">
      <alignment vertical="center"/>
    </xf>
    <xf numFmtId="0" fontId="10" fillId="0" borderId="1" xfId="0" quotePrefix="1" applyNumberFormat="1" applyFont="1" applyFill="1" applyBorder="1" applyAlignment="1">
      <alignment horizontal="justify" vertical="center"/>
    </xf>
    <xf numFmtId="0" fontId="10" fillId="0" borderId="0" xfId="0" quotePrefix="1" applyNumberFormat="1" applyFont="1" applyFill="1" applyBorder="1" applyAlignment="1">
      <alignment horizontal="center" vertical="center"/>
    </xf>
    <xf numFmtId="166" fontId="10" fillId="0" borderId="0" xfId="0" quotePrefix="1" applyNumberFormat="1" applyFont="1" applyFill="1" applyBorder="1" applyAlignment="1">
      <alignment horizontal="justify" vertical="center"/>
    </xf>
    <xf numFmtId="166" fontId="11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167" fontId="10" fillId="0" borderId="3" xfId="2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1" xfId="0" quotePrefix="1" applyNumberFormat="1" applyFont="1" applyFill="1" applyBorder="1" applyAlignment="1">
      <alignment vertical="center"/>
    </xf>
    <xf numFmtId="167" fontId="10" fillId="0" borderId="0" xfId="16" quotePrefix="1" applyNumberFormat="1" applyFont="1" applyFill="1" applyBorder="1" applyAlignment="1">
      <alignment horizontal="justify" vertical="center"/>
    </xf>
    <xf numFmtId="167" fontId="11" fillId="0" borderId="0" xfId="9" applyNumberFormat="1" applyFont="1" applyFill="1" applyAlignment="1">
      <alignment horizontal="right" vertical="center"/>
    </xf>
    <xf numFmtId="167" fontId="11" fillId="0" borderId="1" xfId="9" applyNumberFormat="1" applyFont="1" applyFill="1" applyBorder="1" applyAlignment="1">
      <alignment horizontal="right" vertical="center"/>
    </xf>
    <xf numFmtId="167" fontId="11" fillId="0" borderId="2" xfId="9" applyNumberFormat="1" applyFont="1" applyFill="1" applyBorder="1" applyAlignment="1">
      <alignment horizontal="right" vertical="center"/>
    </xf>
    <xf numFmtId="0" fontId="11" fillId="0" borderId="0" xfId="16" applyFont="1" applyFill="1" applyBorder="1" applyAlignment="1">
      <alignment horizontal="left" vertical="center"/>
    </xf>
    <xf numFmtId="0" fontId="11" fillId="0" borderId="0" xfId="16" applyFont="1" applyFill="1" applyBorder="1" applyAlignment="1">
      <alignment horizontal="centerContinuous" vertical="center"/>
    </xf>
    <xf numFmtId="0" fontId="10" fillId="0" borderId="0" xfId="16" applyFont="1" applyFill="1" applyAlignment="1">
      <alignment vertical="center"/>
    </xf>
    <xf numFmtId="0" fontId="10" fillId="0" borderId="0" xfId="16" applyFont="1" applyFill="1" applyAlignment="1">
      <alignment horizontal="left" vertical="center"/>
    </xf>
    <xf numFmtId="0" fontId="11" fillId="0" borderId="1" xfId="16" applyFont="1" applyFill="1" applyBorder="1" applyAlignment="1">
      <alignment horizontal="center" vertical="center"/>
    </xf>
    <xf numFmtId="0" fontId="12" fillId="0" borderId="0" xfId="16" applyFont="1" applyFill="1" applyAlignment="1">
      <alignment horizontal="center" vertical="center"/>
    </xf>
    <xf numFmtId="0" fontId="11" fillId="0" borderId="0" xfId="16" applyFont="1" applyFill="1" applyAlignment="1">
      <alignment horizontal="left" vertical="center"/>
    </xf>
    <xf numFmtId="0" fontId="10" fillId="0" borderId="0" xfId="16" applyFont="1" applyFill="1" applyAlignment="1">
      <alignment horizontal="center" vertical="center"/>
    </xf>
    <xf numFmtId="167" fontId="10" fillId="0" borderId="0" xfId="9" applyNumberFormat="1" applyFont="1" applyFill="1" applyBorder="1" applyAlignment="1">
      <alignment horizontal="right" vertical="center"/>
    </xf>
    <xf numFmtId="167" fontId="6" fillId="0" borderId="0" xfId="9" quotePrefix="1" applyNumberFormat="1" applyFont="1" applyFill="1" applyBorder="1" applyAlignment="1">
      <alignment horizontal="right" vertical="center"/>
    </xf>
    <xf numFmtId="0" fontId="5" fillId="0" borderId="0" xfId="16" applyFont="1" applyFill="1" applyAlignment="1">
      <alignment vertical="center"/>
    </xf>
    <xf numFmtId="167" fontId="5" fillId="0" borderId="0" xfId="9" quotePrefix="1" applyNumberFormat="1" applyFont="1" applyFill="1" applyBorder="1" applyAlignment="1">
      <alignment horizontal="right" vertical="center"/>
    </xf>
    <xf numFmtId="0" fontId="13" fillId="0" borderId="0" xfId="16" applyFont="1" applyFill="1" applyAlignment="1">
      <alignment horizontal="center" vertical="center"/>
    </xf>
    <xf numFmtId="167" fontId="5" fillId="0" borderId="0" xfId="9" applyNumberFormat="1" applyFont="1" applyFill="1" applyBorder="1" applyAlignment="1">
      <alignment horizontal="right" vertical="center"/>
    </xf>
    <xf numFmtId="167" fontId="10" fillId="0" borderId="0" xfId="16" applyNumberFormat="1" applyFont="1" applyFill="1" applyAlignment="1">
      <alignment vertical="center"/>
    </xf>
    <xf numFmtId="167" fontId="5" fillId="0" borderId="1" xfId="9" applyNumberFormat="1" applyFont="1" applyFill="1" applyBorder="1" applyAlignment="1">
      <alignment horizontal="right" vertical="center"/>
    </xf>
    <xf numFmtId="167" fontId="5" fillId="0" borderId="0" xfId="2" applyNumberFormat="1" applyFont="1" applyFill="1" applyBorder="1" applyAlignment="1">
      <alignment horizontal="right" vertical="center"/>
    </xf>
    <xf numFmtId="167" fontId="5" fillId="0" borderId="0" xfId="16" applyNumberFormat="1" applyFont="1" applyFill="1" applyAlignment="1">
      <alignment vertical="center"/>
    </xf>
    <xf numFmtId="0" fontId="10" fillId="0" borderId="0" xfId="16" applyFont="1" applyFill="1" applyBorder="1" applyAlignment="1">
      <alignment horizontal="center" vertical="center"/>
    </xf>
    <xf numFmtId="0" fontId="11" fillId="0" borderId="0" xfId="16" applyFont="1" applyFill="1" applyAlignment="1">
      <alignment vertical="center"/>
    </xf>
    <xf numFmtId="0" fontId="11" fillId="0" borderId="0" xfId="16" applyFont="1" applyFill="1" applyAlignment="1">
      <alignment horizontal="center" vertical="center"/>
    </xf>
    <xf numFmtId="0" fontId="6" fillId="0" borderId="0" xfId="16" applyFont="1" applyFill="1" applyAlignment="1">
      <alignment vertical="center"/>
    </xf>
    <xf numFmtId="167" fontId="5" fillId="0" borderId="1" xfId="2" applyNumberFormat="1" applyFont="1" applyFill="1" applyBorder="1" applyAlignment="1">
      <alignment horizontal="right" vertical="center"/>
    </xf>
    <xf numFmtId="167" fontId="5" fillId="0" borderId="3" xfId="9" applyNumberFormat="1" applyFont="1" applyFill="1" applyBorder="1" applyAlignment="1">
      <alignment horizontal="right" vertical="center"/>
    </xf>
    <xf numFmtId="169" fontId="10" fillId="0" borderId="0" xfId="2" applyNumberFormat="1" applyFont="1" applyFill="1" applyBorder="1" applyAlignment="1">
      <alignment horizontal="right" vertical="center"/>
    </xf>
    <xf numFmtId="168" fontId="10" fillId="0" borderId="0" xfId="2" applyNumberFormat="1" applyFont="1" applyFill="1" applyBorder="1" applyAlignment="1">
      <alignment horizontal="right" vertical="center"/>
    </xf>
    <xf numFmtId="168" fontId="10" fillId="0" borderId="0" xfId="9" applyNumberFormat="1" applyFont="1" applyFill="1" applyBorder="1" applyAlignment="1">
      <alignment horizontal="right" vertical="center"/>
    </xf>
    <xf numFmtId="167" fontId="10" fillId="0" borderId="0" xfId="9" applyNumberFormat="1" applyFont="1" applyFill="1" applyAlignment="1">
      <alignment horizontal="right" vertical="center"/>
    </xf>
    <xf numFmtId="0" fontId="10" fillId="0" borderId="0" xfId="16" quotePrefix="1" applyNumberFormat="1" applyFont="1" applyFill="1" applyBorder="1" applyAlignment="1">
      <alignment horizontal="justify" vertical="center"/>
    </xf>
    <xf numFmtId="0" fontId="10" fillId="0" borderId="0" xfId="16" quotePrefix="1" applyNumberFormat="1" applyFont="1" applyFill="1" applyBorder="1" applyAlignment="1">
      <alignment horizontal="center" vertical="center"/>
    </xf>
    <xf numFmtId="167" fontId="10" fillId="0" borderId="0" xfId="16" quotePrefix="1" applyNumberFormat="1" applyFont="1" applyFill="1" applyBorder="1" applyAlignment="1">
      <alignment horizontal="right" vertical="center"/>
    </xf>
    <xf numFmtId="0" fontId="11" fillId="0" borderId="0" xfId="16" applyFont="1" applyFill="1" applyAlignment="1">
      <alignment horizontal="centerContinuous" vertical="center"/>
    </xf>
    <xf numFmtId="0" fontId="11" fillId="0" borderId="1" xfId="16" applyFont="1" applyFill="1" applyBorder="1" applyAlignment="1">
      <alignment horizontal="left" vertical="center"/>
    </xf>
    <xf numFmtId="0" fontId="11" fillId="0" borderId="1" xfId="16" applyFont="1" applyFill="1" applyBorder="1" applyAlignment="1">
      <alignment horizontal="centerContinuous" vertical="center"/>
    </xf>
    <xf numFmtId="167" fontId="10" fillId="0" borderId="1" xfId="9" applyNumberFormat="1" applyFont="1" applyFill="1" applyBorder="1" applyAlignment="1">
      <alignment horizontal="right" vertical="center"/>
    </xf>
    <xf numFmtId="167" fontId="10" fillId="0" borderId="3" xfId="9" applyNumberFormat="1" applyFont="1" applyFill="1" applyBorder="1" applyAlignment="1">
      <alignment horizontal="right" vertical="center"/>
    </xf>
    <xf numFmtId="167" fontId="10" fillId="0" borderId="0" xfId="10" applyNumberFormat="1" applyFont="1" applyFill="1" applyAlignment="1">
      <alignment horizontal="right" vertical="center"/>
    </xf>
    <xf numFmtId="167" fontId="10" fillId="0" borderId="0" xfId="11" applyNumberFormat="1" applyFont="1" applyFill="1" applyAlignment="1">
      <alignment horizontal="right" vertical="center"/>
    </xf>
    <xf numFmtId="166" fontId="10" fillId="0" borderId="0" xfId="11" applyNumberFormat="1" applyFont="1" applyFill="1" applyAlignment="1">
      <alignment vertical="center"/>
    </xf>
    <xf numFmtId="166" fontId="11" fillId="0" borderId="0" xfId="11" applyNumberFormat="1" applyFont="1" applyFill="1" applyAlignment="1">
      <alignment horizontal="left" vertical="center"/>
    </xf>
    <xf numFmtId="167" fontId="11" fillId="0" borderId="0" xfId="10" applyNumberFormat="1" applyFont="1" applyFill="1" applyBorder="1" applyAlignment="1">
      <alignment horizontal="right" vertical="center"/>
    </xf>
    <xf numFmtId="167" fontId="11" fillId="0" borderId="0" xfId="10" applyNumberFormat="1" applyFont="1" applyFill="1" applyAlignment="1">
      <alignment horizontal="right" vertical="center"/>
    </xf>
    <xf numFmtId="166" fontId="11" fillId="0" borderId="1" xfId="11" applyNumberFormat="1" applyFont="1" applyFill="1" applyBorder="1" applyAlignment="1">
      <alignment horizontal="left" vertical="center"/>
    </xf>
    <xf numFmtId="167" fontId="11" fillId="0" borderId="1" xfId="10" applyNumberFormat="1" applyFont="1" applyFill="1" applyBorder="1" applyAlignment="1">
      <alignment horizontal="right" vertical="center"/>
    </xf>
    <xf numFmtId="167" fontId="10" fillId="0" borderId="1" xfId="11" applyNumberFormat="1" applyFont="1" applyFill="1" applyBorder="1" applyAlignment="1">
      <alignment horizontal="right" vertical="center"/>
    </xf>
    <xf numFmtId="166" fontId="11" fillId="0" borderId="0" xfId="11" applyNumberFormat="1" applyFont="1" applyFill="1" applyBorder="1" applyAlignment="1">
      <alignment horizontal="left" vertical="center"/>
    </xf>
    <xf numFmtId="167" fontId="10" fillId="0" borderId="0" xfId="11" applyNumberFormat="1" applyFont="1" applyFill="1" applyBorder="1" applyAlignment="1">
      <alignment horizontal="right" vertical="center"/>
    </xf>
    <xf numFmtId="166" fontId="10" fillId="0" borderId="0" xfId="11" applyNumberFormat="1" applyFont="1" applyFill="1" applyBorder="1" applyAlignment="1">
      <alignment vertical="center"/>
    </xf>
    <xf numFmtId="167" fontId="10" fillId="0" borderId="0" xfId="11" applyNumberFormat="1" applyFont="1" applyFill="1" applyAlignment="1">
      <alignment vertical="center"/>
    </xf>
    <xf numFmtId="167" fontId="11" fillId="0" borderId="0" xfId="10" applyNumberFormat="1" applyFont="1" applyFill="1" applyBorder="1" applyAlignment="1">
      <alignment horizontal="right" vertical="center" wrapText="1"/>
    </xf>
    <xf numFmtId="167" fontId="11" fillId="0" borderId="0" xfId="10" quotePrefix="1" applyNumberFormat="1" applyFont="1" applyFill="1" applyBorder="1" applyAlignment="1">
      <alignment horizontal="right" vertical="center"/>
    </xf>
    <xf numFmtId="167" fontId="11" fillId="0" borderId="0" xfId="11" applyNumberFormat="1" applyFont="1" applyFill="1" applyAlignment="1">
      <alignment horizontal="right" vertical="center"/>
    </xf>
    <xf numFmtId="167" fontId="11" fillId="0" borderId="0" xfId="11" applyNumberFormat="1" applyFont="1" applyFill="1" applyBorder="1" applyAlignment="1">
      <alignment horizontal="right" vertical="center"/>
    </xf>
    <xf numFmtId="167" fontId="11" fillId="0" borderId="0" xfId="11" applyNumberFormat="1" applyFont="1" applyFill="1" applyBorder="1" applyAlignment="1">
      <alignment horizontal="center" vertical="center"/>
    </xf>
    <xf numFmtId="167" fontId="11" fillId="0" borderId="0" xfId="11" applyNumberFormat="1" applyFont="1" applyFill="1" applyAlignment="1">
      <alignment horizontal="center" vertical="center"/>
    </xf>
    <xf numFmtId="167" fontId="11" fillId="0" borderId="0" xfId="11" quotePrefix="1" applyNumberFormat="1" applyFont="1" applyFill="1" applyBorder="1" applyAlignment="1">
      <alignment horizontal="right" vertical="center"/>
    </xf>
    <xf numFmtId="167" fontId="11" fillId="0" borderId="1" xfId="11" applyNumberFormat="1" applyFont="1" applyFill="1" applyBorder="1" applyAlignment="1">
      <alignment horizontal="right" vertical="center"/>
    </xf>
    <xf numFmtId="167" fontId="10" fillId="0" borderId="0" xfId="10" applyNumberFormat="1" applyFont="1" applyFill="1" applyBorder="1" applyAlignment="1">
      <alignment horizontal="right" vertical="center"/>
    </xf>
    <xf numFmtId="167" fontId="10" fillId="0" borderId="0" xfId="10" quotePrefix="1" applyNumberFormat="1" applyFont="1" applyFill="1" applyBorder="1" applyAlignment="1">
      <alignment horizontal="right" vertical="center"/>
    </xf>
    <xf numFmtId="166" fontId="11" fillId="0" borderId="0" xfId="11" applyNumberFormat="1" applyFont="1" applyFill="1" applyAlignment="1">
      <alignment horizontal="center" vertical="center"/>
    </xf>
    <xf numFmtId="166" fontId="10" fillId="0" borderId="0" xfId="11" applyNumberFormat="1" applyFont="1" applyFill="1" applyAlignment="1">
      <alignment horizontal="left" vertical="center"/>
    </xf>
    <xf numFmtId="167" fontId="10" fillId="0" borderId="0" xfId="11" applyNumberFormat="1" applyFont="1" applyFill="1" applyBorder="1" applyAlignment="1">
      <alignment horizontal="center" vertical="center"/>
    </xf>
    <xf numFmtId="166" fontId="10" fillId="0" borderId="1" xfId="11" applyNumberFormat="1" applyFont="1" applyFill="1" applyBorder="1" applyAlignment="1">
      <alignment horizontal="left" vertical="center"/>
    </xf>
    <xf numFmtId="167" fontId="10" fillId="0" borderId="1" xfId="10" applyNumberFormat="1" applyFont="1" applyFill="1" applyBorder="1" applyAlignment="1">
      <alignment horizontal="right" vertical="center"/>
    </xf>
    <xf numFmtId="167" fontId="10" fillId="0" borderId="0" xfId="11" applyNumberFormat="1" applyFont="1" applyFill="1" applyBorder="1" applyAlignment="1">
      <alignment vertical="center"/>
    </xf>
    <xf numFmtId="167" fontId="10" fillId="0" borderId="0" xfId="10" applyNumberFormat="1" applyFont="1" applyFill="1" applyBorder="1" applyAlignment="1">
      <alignment horizontal="center" vertical="center"/>
    </xf>
    <xf numFmtId="0" fontId="5" fillId="0" borderId="0" xfId="16" applyFont="1" applyFill="1" applyAlignment="1">
      <alignment horizontal="center" vertical="center"/>
    </xf>
    <xf numFmtId="167" fontId="5" fillId="0" borderId="0" xfId="9" applyNumberFormat="1" applyFont="1" applyFill="1" applyAlignment="1">
      <alignment horizontal="right" vertical="center"/>
    </xf>
    <xf numFmtId="0" fontId="6" fillId="0" borderId="0" xfId="16" applyFont="1" applyFill="1" applyAlignment="1">
      <alignment horizontal="left" vertical="center"/>
    </xf>
    <xf numFmtId="0" fontId="6" fillId="0" borderId="0" xfId="16" applyFont="1" applyFill="1" applyAlignment="1">
      <alignment horizontal="center" vertical="center"/>
    </xf>
    <xf numFmtId="167" fontId="6" fillId="0" borderId="0" xfId="9" applyNumberFormat="1" applyFont="1" applyFill="1" applyAlignment="1">
      <alignment horizontal="right" vertical="center"/>
    </xf>
    <xf numFmtId="0" fontId="6" fillId="0" borderId="1" xfId="16" applyFont="1" applyFill="1" applyBorder="1" applyAlignment="1">
      <alignment horizontal="left" vertical="center"/>
    </xf>
    <xf numFmtId="0" fontId="6" fillId="0" borderId="1" xfId="16" applyFont="1" applyFill="1" applyBorder="1" applyAlignment="1">
      <alignment horizontal="center" vertical="center"/>
    </xf>
    <xf numFmtId="167" fontId="6" fillId="0" borderId="1" xfId="9" applyNumberFormat="1" applyFont="1" applyFill="1" applyBorder="1" applyAlignment="1">
      <alignment horizontal="right" vertical="center"/>
    </xf>
    <xf numFmtId="0" fontId="6" fillId="0" borderId="0" xfId="16" applyFont="1" applyFill="1" applyBorder="1" applyAlignment="1">
      <alignment horizontal="left" vertical="center"/>
    </xf>
    <xf numFmtId="0" fontId="6" fillId="0" borderId="0" xfId="16" applyFont="1" applyFill="1" applyBorder="1" applyAlignment="1">
      <alignment horizontal="center" vertical="center"/>
    </xf>
    <xf numFmtId="167" fontId="6" fillId="0" borderId="2" xfId="9" applyNumberFormat="1" applyFont="1" applyFill="1" applyBorder="1" applyAlignment="1">
      <alignment horizontal="right" vertical="center"/>
    </xf>
    <xf numFmtId="0" fontId="8" fillId="0" borderId="0" xfId="16" applyFont="1" applyFill="1" applyAlignment="1">
      <alignment horizontal="center" vertical="center"/>
    </xf>
    <xf numFmtId="167" fontId="6" fillId="0" borderId="0" xfId="16" applyNumberFormat="1" applyFont="1" applyFill="1" applyAlignment="1">
      <alignment vertical="center"/>
    </xf>
    <xf numFmtId="0" fontId="5" fillId="0" borderId="0" xfId="16" applyFont="1" applyFill="1" applyAlignment="1">
      <alignment horizontal="left" vertical="center"/>
    </xf>
    <xf numFmtId="166" fontId="5" fillId="0" borderId="0" xfId="16" applyNumberFormat="1" applyFont="1" applyFill="1" applyAlignment="1">
      <alignment horizontal="center" vertical="center"/>
    </xf>
    <xf numFmtId="0" fontId="5" fillId="0" borderId="0" xfId="11" applyFont="1" applyFill="1" applyAlignment="1">
      <alignment horizontal="left" vertical="center"/>
    </xf>
    <xf numFmtId="166" fontId="5" fillId="0" borderId="0" xfId="16" applyNumberFormat="1" applyFont="1" applyFill="1" applyBorder="1" applyAlignment="1">
      <alignment vertical="center"/>
    </xf>
    <xf numFmtId="0" fontId="5" fillId="0" borderId="0" xfId="16" applyNumberFormat="1" applyFont="1" applyFill="1" applyBorder="1" applyAlignment="1">
      <alignment horizontal="justify" vertical="center"/>
    </xf>
    <xf numFmtId="167" fontId="5" fillId="0" borderId="0" xfId="16" applyNumberFormat="1" applyFont="1" applyFill="1" applyBorder="1" applyAlignment="1">
      <alignment horizontal="justify" vertical="center"/>
    </xf>
    <xf numFmtId="167" fontId="10" fillId="0" borderId="0" xfId="2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Continuous" vertical="center"/>
    </xf>
    <xf numFmtId="167" fontId="11" fillId="0" borderId="0" xfId="2" applyNumberFormat="1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11" fillId="0" borderId="1" xfId="11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Continuous" vertical="center"/>
    </xf>
    <xf numFmtId="167" fontId="11" fillId="0" borderId="2" xfId="2" applyNumberFormat="1" applyFont="1" applyFill="1" applyBorder="1" applyAlignment="1">
      <alignment horizontal="right" vertical="center"/>
    </xf>
    <xf numFmtId="167" fontId="11" fillId="0" borderId="0" xfId="2" applyNumberFormat="1" applyFont="1" applyFill="1" applyBorder="1" applyAlignment="1">
      <alignment horizontal="right" vertical="center"/>
    </xf>
    <xf numFmtId="0" fontId="11" fillId="0" borderId="0" xfId="11" applyFont="1" applyFill="1" applyBorder="1" applyAlignment="1">
      <alignment horizontal="centerContinuous" vertical="center"/>
    </xf>
    <xf numFmtId="0" fontId="12" fillId="0" borderId="0" xfId="11" applyFont="1" applyFill="1" applyAlignment="1">
      <alignment horizontal="center" vertical="center"/>
    </xf>
    <xf numFmtId="0" fontId="10" fillId="0" borderId="0" xfId="0" quotePrefix="1" applyFont="1" applyFill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167" fontId="10" fillId="0" borderId="0" xfId="2" applyNumberFormat="1" applyFont="1" applyFill="1" applyBorder="1" applyAlignment="1">
      <alignment vertical="center"/>
    </xf>
    <xf numFmtId="0" fontId="10" fillId="0" borderId="1" xfId="0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vertical="center"/>
    </xf>
    <xf numFmtId="0" fontId="10" fillId="0" borderId="0" xfId="0" quotePrefix="1" applyNumberFormat="1" applyFont="1" applyFill="1" applyBorder="1" applyAlignment="1">
      <alignment horizontal="justify" vertical="center"/>
    </xf>
    <xf numFmtId="167" fontId="10" fillId="0" borderId="0" xfId="0" quotePrefix="1" applyNumberFormat="1" applyFont="1" applyFill="1" applyBorder="1" applyAlignment="1">
      <alignment horizontal="justify" vertical="center"/>
    </xf>
    <xf numFmtId="166" fontId="11" fillId="0" borderId="0" xfId="0" applyNumberFormat="1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167" fontId="11" fillId="0" borderId="0" xfId="2" quotePrefix="1" applyNumberFormat="1" applyFont="1" applyFill="1" applyBorder="1" applyAlignment="1">
      <alignment horizontal="right" vertical="center"/>
    </xf>
    <xf numFmtId="167" fontId="10" fillId="0" borderId="0" xfId="2" quotePrefix="1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10" fillId="0" borderId="0" xfId="0" quotePrefix="1" applyNumberFormat="1" applyFont="1" applyFill="1" applyBorder="1" applyAlignment="1">
      <alignment vertical="center"/>
    </xf>
    <xf numFmtId="0" fontId="10" fillId="0" borderId="1" xfId="0" applyNumberFormat="1" applyFont="1" applyFill="1" applyBorder="1" applyAlignment="1">
      <alignment horizontal="left" vertical="center"/>
    </xf>
    <xf numFmtId="0" fontId="11" fillId="0" borderId="0" xfId="11" applyFont="1" applyFill="1" applyAlignment="1">
      <alignment horizontal="left" vertical="center"/>
    </xf>
    <xf numFmtId="0" fontId="7" fillId="0" borderId="0" xfId="0" applyFont="1" applyFill="1"/>
    <xf numFmtId="0" fontId="10" fillId="0" borderId="1" xfId="16" quotePrefix="1" applyNumberFormat="1" applyFont="1" applyFill="1" applyBorder="1" applyAlignment="1">
      <alignment vertical="center"/>
    </xf>
    <xf numFmtId="0" fontId="5" fillId="0" borderId="0" xfId="15" applyFont="1" applyFill="1" applyAlignment="1">
      <alignment horizontal="left" vertical="center"/>
    </xf>
    <xf numFmtId="170" fontId="11" fillId="0" borderId="0" xfId="0" applyNumberFormat="1" applyFont="1" applyFill="1" applyBorder="1" applyAlignment="1">
      <alignment horizontal="centerContinuous" vertical="center"/>
    </xf>
    <xf numFmtId="170" fontId="11" fillId="0" borderId="0" xfId="11" applyNumberFormat="1" applyFont="1" applyFill="1" applyBorder="1" applyAlignment="1">
      <alignment horizontal="centerContinuous" vertical="center"/>
    </xf>
    <xf numFmtId="170" fontId="11" fillId="0" borderId="0" xfId="0" applyNumberFormat="1" applyFont="1" applyFill="1" applyAlignment="1">
      <alignment horizontal="center" vertical="center"/>
    </xf>
    <xf numFmtId="170" fontId="11" fillId="0" borderId="1" xfId="9" quotePrefix="1" applyNumberFormat="1" applyFont="1" applyFill="1" applyBorder="1" applyAlignment="1">
      <alignment horizontal="right" vertical="center"/>
    </xf>
    <xf numFmtId="170" fontId="8" fillId="0" borderId="0" xfId="16" applyNumberFormat="1" applyFont="1" applyFill="1" applyAlignment="1">
      <alignment horizontal="center" vertical="center"/>
    </xf>
    <xf numFmtId="170" fontId="12" fillId="0" borderId="0" xfId="11" applyNumberFormat="1" applyFont="1" applyFill="1" applyAlignment="1">
      <alignment horizontal="center" vertical="center"/>
    </xf>
    <xf numFmtId="170" fontId="11" fillId="0" borderId="0" xfId="9" quotePrefix="1" applyNumberFormat="1" applyFont="1" applyFill="1" applyBorder="1" applyAlignment="1">
      <alignment horizontal="right" vertical="center"/>
    </xf>
    <xf numFmtId="170" fontId="5" fillId="0" borderId="0" xfId="0" applyNumberFormat="1" applyFont="1" applyAlignment="1">
      <alignment horizontal="right" vertical="center" wrapText="1"/>
    </xf>
    <xf numFmtId="0" fontId="6" fillId="0" borderId="0" xfId="0" applyNumberFormat="1" applyFont="1" applyAlignment="1">
      <alignment vertical="center"/>
    </xf>
    <xf numFmtId="0" fontId="5" fillId="0" borderId="0" xfId="0" applyNumberFormat="1" applyFont="1" applyAlignment="1">
      <alignment vertical="center"/>
    </xf>
    <xf numFmtId="0" fontId="6" fillId="0" borderId="1" xfId="0" applyNumberFormat="1" applyFont="1" applyBorder="1" applyAlignment="1">
      <alignment vertical="center"/>
    </xf>
    <xf numFmtId="0" fontId="5" fillId="0" borderId="1" xfId="0" applyNumberFormat="1" applyFont="1" applyBorder="1" applyAlignment="1">
      <alignment vertical="center"/>
    </xf>
    <xf numFmtId="0" fontId="6" fillId="0" borderId="0" xfId="16" applyNumberFormat="1" applyFont="1" applyFill="1" applyBorder="1" applyAlignment="1">
      <alignment horizontal="center" vertical="center"/>
    </xf>
    <xf numFmtId="0" fontId="6" fillId="0" borderId="1" xfId="16" applyNumberFormat="1" applyFont="1" applyFill="1" applyBorder="1" applyAlignment="1">
      <alignment horizontal="center" vertical="center"/>
    </xf>
    <xf numFmtId="0" fontId="8" fillId="0" borderId="0" xfId="16" applyNumberFormat="1" applyFont="1" applyFill="1" applyAlignment="1">
      <alignment horizontal="center" vertical="center"/>
    </xf>
    <xf numFmtId="0" fontId="5" fillId="0" borderId="0" xfId="0" applyNumberFormat="1" applyFont="1" applyAlignment="1">
      <alignment horizontal="left" vertical="center" wrapText="1"/>
    </xf>
    <xf numFmtId="0" fontId="5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right" vertical="center" wrapText="1"/>
    </xf>
    <xf numFmtId="0" fontId="5" fillId="0" borderId="0" xfId="0" applyNumberFormat="1" applyFont="1" applyAlignment="1">
      <alignment vertical="center" wrapText="1"/>
    </xf>
    <xf numFmtId="170" fontId="5" fillId="0" borderId="0" xfId="0" applyNumberFormat="1" applyFont="1" applyAlignment="1">
      <alignment vertical="center"/>
    </xf>
    <xf numFmtId="170" fontId="5" fillId="0" borderId="1" xfId="0" applyNumberFormat="1" applyFont="1" applyBorder="1" applyAlignment="1">
      <alignment vertical="center"/>
    </xf>
    <xf numFmtId="170" fontId="5" fillId="0" borderId="0" xfId="0" applyNumberFormat="1" applyFont="1" applyBorder="1" applyAlignment="1">
      <alignment horizontal="right" vertical="center" wrapText="1"/>
    </xf>
    <xf numFmtId="167" fontId="11" fillId="2" borderId="0" xfId="2" applyNumberFormat="1" applyFont="1" applyFill="1" applyBorder="1" applyAlignment="1">
      <alignment vertical="center"/>
    </xf>
    <xf numFmtId="167" fontId="10" fillId="2" borderId="0" xfId="2" applyNumberFormat="1" applyFont="1" applyFill="1" applyBorder="1" applyAlignment="1">
      <alignment horizontal="right" vertical="center"/>
    </xf>
    <xf numFmtId="167" fontId="10" fillId="2" borderId="1" xfId="2" applyNumberFormat="1" applyFont="1" applyFill="1" applyBorder="1" applyAlignment="1">
      <alignment horizontal="right" vertical="center"/>
    </xf>
    <xf numFmtId="167" fontId="10" fillId="2" borderId="3" xfId="2" applyNumberFormat="1" applyFont="1" applyFill="1" applyBorder="1" applyAlignment="1">
      <alignment horizontal="right" vertical="center"/>
    </xf>
    <xf numFmtId="167" fontId="11" fillId="2" borderId="0" xfId="2" applyNumberFormat="1" applyFont="1" applyFill="1" applyBorder="1" applyAlignment="1">
      <alignment horizontal="right" vertical="center"/>
    </xf>
    <xf numFmtId="167" fontId="11" fillId="2" borderId="0" xfId="2" quotePrefix="1" applyNumberFormat="1" applyFont="1" applyFill="1" applyBorder="1" applyAlignment="1">
      <alignment horizontal="right" vertical="center"/>
    </xf>
    <xf numFmtId="167" fontId="10" fillId="2" borderId="0" xfId="2" quotePrefix="1" applyNumberFormat="1" applyFont="1" applyFill="1" applyBorder="1" applyAlignment="1">
      <alignment horizontal="right" vertical="center"/>
    </xf>
    <xf numFmtId="0" fontId="11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167" fontId="11" fillId="2" borderId="0" xfId="9" quotePrefix="1" applyNumberFormat="1" applyFont="1" applyFill="1" applyBorder="1" applyAlignment="1">
      <alignment horizontal="right" vertical="center"/>
    </xf>
    <xf numFmtId="167" fontId="10" fillId="2" borderId="0" xfId="9" applyNumberFormat="1" applyFont="1" applyFill="1" applyBorder="1" applyAlignment="1">
      <alignment horizontal="right" vertical="center"/>
    </xf>
    <xf numFmtId="167" fontId="6" fillId="2" borderId="0" xfId="9" quotePrefix="1" applyNumberFormat="1" applyFont="1" applyFill="1" applyBorder="1" applyAlignment="1">
      <alignment horizontal="right" vertical="center"/>
    </xf>
    <xf numFmtId="167" fontId="5" fillId="2" borderId="0" xfId="9" quotePrefix="1" applyNumberFormat="1" applyFont="1" applyFill="1" applyBorder="1" applyAlignment="1">
      <alignment horizontal="right" vertical="center"/>
    </xf>
    <xf numFmtId="167" fontId="5" fillId="2" borderId="0" xfId="9" applyNumberFormat="1" applyFont="1" applyFill="1" applyBorder="1" applyAlignment="1">
      <alignment horizontal="right" vertical="center"/>
    </xf>
    <xf numFmtId="167" fontId="5" fillId="2" borderId="1" xfId="9" applyNumberFormat="1" applyFont="1" applyFill="1" applyBorder="1" applyAlignment="1">
      <alignment horizontal="right" vertical="center"/>
    </xf>
    <xf numFmtId="0" fontId="5" fillId="2" borderId="0" xfId="16" applyFont="1" applyFill="1" applyAlignment="1">
      <alignment vertical="center"/>
    </xf>
    <xf numFmtId="167" fontId="5" fillId="2" borderId="0" xfId="2" applyNumberFormat="1" applyFont="1" applyFill="1" applyBorder="1" applyAlignment="1">
      <alignment horizontal="right" vertical="center"/>
    </xf>
    <xf numFmtId="167" fontId="5" fillId="2" borderId="1" xfId="2" applyNumberFormat="1" applyFont="1" applyFill="1" applyBorder="1" applyAlignment="1">
      <alignment horizontal="right" vertical="center"/>
    </xf>
    <xf numFmtId="167" fontId="5" fillId="2" borderId="3" xfId="9" applyNumberFormat="1" applyFont="1" applyFill="1" applyBorder="1" applyAlignment="1">
      <alignment horizontal="right" vertical="center"/>
    </xf>
    <xf numFmtId="167" fontId="10" fillId="2" borderId="1" xfId="9" applyNumberFormat="1" applyFont="1" applyFill="1" applyBorder="1" applyAlignment="1">
      <alignment horizontal="right" vertical="center"/>
    </xf>
    <xf numFmtId="167" fontId="10" fillId="2" borderId="3" xfId="9" applyNumberFormat="1" applyFont="1" applyFill="1" applyBorder="1" applyAlignment="1">
      <alignment horizontal="right" vertical="center"/>
    </xf>
    <xf numFmtId="0" fontId="10" fillId="2" borderId="0" xfId="16" applyFont="1" applyFill="1" applyAlignment="1">
      <alignment vertical="center"/>
    </xf>
    <xf numFmtId="0" fontId="10" fillId="2" borderId="0" xfId="16" applyFont="1" applyFill="1" applyAlignment="1">
      <alignment horizontal="center" vertical="center"/>
    </xf>
    <xf numFmtId="170" fontId="11" fillId="2" borderId="0" xfId="9" quotePrefix="1" applyNumberFormat="1" applyFont="1" applyFill="1" applyBorder="1" applyAlignment="1">
      <alignment horizontal="right" vertical="center"/>
    </xf>
    <xf numFmtId="170" fontId="5" fillId="2" borderId="0" xfId="0" applyNumberFormat="1" applyFont="1" applyFill="1" applyAlignment="1">
      <alignment horizontal="right" vertical="center" wrapText="1"/>
    </xf>
    <xf numFmtId="170" fontId="5" fillId="2" borderId="1" xfId="0" applyNumberFormat="1" applyFont="1" applyFill="1" applyBorder="1" applyAlignment="1">
      <alignment horizontal="right" vertical="center" wrapText="1"/>
    </xf>
    <xf numFmtId="170" fontId="5" fillId="2" borderId="0" xfId="0" applyNumberFormat="1" applyFont="1" applyFill="1" applyBorder="1" applyAlignment="1">
      <alignment horizontal="right" vertical="center" wrapText="1"/>
    </xf>
    <xf numFmtId="170" fontId="5" fillId="2" borderId="0" xfId="0" applyNumberFormat="1" applyFont="1" applyFill="1" applyAlignment="1">
      <alignment vertical="center"/>
    </xf>
    <xf numFmtId="170" fontId="5" fillId="2" borderId="1" xfId="0" applyNumberFormat="1" applyFont="1" applyFill="1" applyBorder="1" applyAlignment="1">
      <alignment vertical="center"/>
    </xf>
    <xf numFmtId="167" fontId="10" fillId="2" borderId="0" xfId="11" applyNumberFormat="1" applyFont="1" applyFill="1" applyAlignment="1">
      <alignment horizontal="right" vertical="center"/>
    </xf>
    <xf numFmtId="167" fontId="10" fillId="0" borderId="0" xfId="5" applyNumberFormat="1" applyFont="1" applyFill="1" applyBorder="1" applyAlignment="1">
      <alignment horizontal="right" vertical="center"/>
    </xf>
    <xf numFmtId="167" fontId="10" fillId="0" borderId="0" xfId="14" applyNumberFormat="1" applyFont="1" applyFill="1" applyAlignment="1">
      <alignment horizontal="right" vertical="center"/>
    </xf>
    <xf numFmtId="167" fontId="10" fillId="0" borderId="1" xfId="5" applyNumberFormat="1" applyFont="1" applyFill="1" applyBorder="1" applyAlignment="1">
      <alignment horizontal="right" vertical="center"/>
    </xf>
    <xf numFmtId="167" fontId="10" fillId="0" borderId="0" xfId="14" applyNumberFormat="1" applyFont="1" applyFill="1" applyBorder="1" applyAlignment="1">
      <alignment horizontal="right" vertical="center"/>
    </xf>
    <xf numFmtId="167" fontId="10" fillId="0" borderId="1" xfId="14" applyNumberFormat="1" applyFont="1" applyFill="1" applyBorder="1" applyAlignment="1">
      <alignment horizontal="right" vertical="center"/>
    </xf>
    <xf numFmtId="167" fontId="10" fillId="0" borderId="3" xfId="5" applyNumberFormat="1" applyFont="1" applyFill="1" applyBorder="1" applyAlignment="1">
      <alignment horizontal="right" vertical="center"/>
    </xf>
    <xf numFmtId="167" fontId="10" fillId="2" borderId="0" xfId="5" applyNumberFormat="1" applyFont="1" applyFill="1" applyBorder="1" applyAlignment="1">
      <alignment horizontal="right" vertical="center"/>
    </xf>
    <xf numFmtId="167" fontId="10" fillId="2" borderId="1" xfId="5" applyNumberFormat="1" applyFont="1" applyFill="1" applyBorder="1" applyAlignment="1">
      <alignment horizontal="right" vertical="center"/>
    </xf>
    <xf numFmtId="167" fontId="10" fillId="2" borderId="1" xfId="14" applyNumberFormat="1" applyFont="1" applyFill="1" applyBorder="1" applyAlignment="1">
      <alignment horizontal="right" vertical="center"/>
    </xf>
    <xf numFmtId="167" fontId="10" fillId="2" borderId="3" xfId="5" applyNumberFormat="1" applyFont="1" applyFill="1" applyBorder="1" applyAlignment="1">
      <alignment horizontal="right" vertical="center"/>
    </xf>
    <xf numFmtId="167" fontId="10" fillId="2" borderId="1" xfId="11" applyNumberFormat="1" applyFont="1" applyFill="1" applyBorder="1" applyAlignment="1">
      <alignment horizontal="right" vertical="center"/>
    </xf>
    <xf numFmtId="0" fontId="5" fillId="2" borderId="0" xfId="16" applyFont="1" applyFill="1" applyAlignment="1">
      <alignment horizontal="center" vertical="center"/>
    </xf>
    <xf numFmtId="0" fontId="10" fillId="0" borderId="0" xfId="16" applyFont="1" applyFill="1" applyBorder="1" applyAlignment="1">
      <alignment vertical="center"/>
    </xf>
    <xf numFmtId="170" fontId="5" fillId="2" borderId="0" xfId="0" applyNumberFormat="1" applyFont="1" applyFill="1" applyBorder="1" applyAlignment="1">
      <alignment vertical="center"/>
    </xf>
    <xf numFmtId="170" fontId="5" fillId="0" borderId="0" xfId="0" applyNumberFormat="1" applyFont="1" applyBorder="1" applyAlignment="1">
      <alignment vertical="center"/>
    </xf>
    <xf numFmtId="167" fontId="5" fillId="0" borderId="0" xfId="11" applyNumberFormat="1" applyFont="1" applyFill="1" applyAlignment="1">
      <alignment horizontal="right" vertical="center"/>
    </xf>
    <xf numFmtId="167" fontId="5" fillId="0" borderId="1" xfId="14" applyNumberFormat="1" applyFont="1" applyFill="1" applyBorder="1" applyAlignment="1">
      <alignment horizontal="right" vertical="center"/>
    </xf>
    <xf numFmtId="170" fontId="5" fillId="0" borderId="0" xfId="0" applyNumberFormat="1" applyFont="1" applyFill="1" applyAlignment="1">
      <alignment vertical="center"/>
    </xf>
    <xf numFmtId="170" fontId="5" fillId="0" borderId="1" xfId="0" applyNumberFormat="1" applyFont="1" applyFill="1" applyBorder="1" applyAlignment="1">
      <alignment vertical="center"/>
    </xf>
    <xf numFmtId="170" fontId="5" fillId="0" borderId="0" xfId="0" applyNumberFormat="1" applyFont="1" applyFill="1" applyAlignment="1">
      <alignment horizontal="right" vertical="center" wrapText="1"/>
    </xf>
    <xf numFmtId="170" fontId="5" fillId="0" borderId="1" xfId="0" applyNumberFormat="1" applyFont="1" applyFill="1" applyBorder="1" applyAlignment="1">
      <alignment horizontal="right" vertical="center" wrapText="1"/>
    </xf>
    <xf numFmtId="170" fontId="5" fillId="0" borderId="0" xfId="0" applyNumberFormat="1" applyFont="1" applyFill="1" applyBorder="1" applyAlignment="1">
      <alignment horizontal="right" vertical="center" wrapText="1"/>
    </xf>
    <xf numFmtId="170" fontId="5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left" vertical="center" indent="2"/>
    </xf>
    <xf numFmtId="0" fontId="5" fillId="0" borderId="0" xfId="0" applyNumberFormat="1" applyFont="1" applyAlignment="1">
      <alignment horizontal="left" vertical="center"/>
    </xf>
    <xf numFmtId="0" fontId="11" fillId="0" borderId="0" xfId="16" applyFont="1" applyFill="1" applyBorder="1" applyAlignment="1">
      <alignment horizontal="center" vertical="center"/>
    </xf>
    <xf numFmtId="167" fontId="11" fillId="0" borderId="1" xfId="1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vertical="center"/>
    </xf>
    <xf numFmtId="0" fontId="10" fillId="0" borderId="0" xfId="16" quotePrefix="1" applyNumberFormat="1" applyFont="1" applyFill="1" applyBorder="1" applyAlignment="1">
      <alignment vertical="center"/>
    </xf>
    <xf numFmtId="167" fontId="11" fillId="0" borderId="1" xfId="10" applyNumberFormat="1" applyFont="1" applyFill="1" applyBorder="1" applyAlignment="1">
      <alignment horizontal="center" vertical="center"/>
    </xf>
    <xf numFmtId="168" fontId="10" fillId="2" borderId="0" xfId="2" applyNumberFormat="1" applyFont="1" applyFill="1" applyBorder="1" applyAlignment="1">
      <alignment horizontal="right" vertical="center"/>
    </xf>
    <xf numFmtId="167" fontId="11" fillId="0" borderId="0" xfId="10" applyNumberFormat="1" applyFont="1" applyFill="1" applyBorder="1" applyAlignment="1">
      <alignment horizontal="center" vertical="center"/>
    </xf>
    <xf numFmtId="166" fontId="5" fillId="0" borderId="0" xfId="16" applyNumberFormat="1" applyFont="1" applyFill="1" applyBorder="1" applyAlignment="1">
      <alignment horizontal="center" vertical="center"/>
    </xf>
    <xf numFmtId="0" fontId="11" fillId="0" borderId="1" xfId="11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horizontal="right" vertical="center"/>
    </xf>
    <xf numFmtId="0" fontId="10" fillId="2" borderId="0" xfId="0" applyFont="1" applyFill="1" applyBorder="1" applyAlignment="1">
      <alignment horizontal="right" vertical="center"/>
    </xf>
    <xf numFmtId="166" fontId="10" fillId="0" borderId="1" xfId="11" applyNumberFormat="1" applyFont="1" applyFill="1" applyBorder="1" applyAlignment="1">
      <alignment vertical="center"/>
    </xf>
    <xf numFmtId="0" fontId="11" fillId="0" borderId="0" xfId="16" applyFont="1" applyFill="1" applyBorder="1" applyAlignment="1">
      <alignment horizontal="center" vertical="center"/>
    </xf>
    <xf numFmtId="0" fontId="11" fillId="0" borderId="1" xfId="1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5" fillId="0" borderId="1" xfId="16" applyFont="1" applyFill="1" applyBorder="1" applyAlignment="1">
      <alignment horizontal="left" vertical="center"/>
    </xf>
    <xf numFmtId="0" fontId="5" fillId="0" borderId="1" xfId="16" applyFont="1" applyFill="1" applyBorder="1" applyAlignment="1">
      <alignment horizontal="center" vertical="center"/>
    </xf>
    <xf numFmtId="0" fontId="5" fillId="0" borderId="0" xfId="16" applyFont="1" applyFill="1" applyBorder="1" applyAlignment="1">
      <alignment horizontal="left" vertical="center"/>
    </xf>
    <xf numFmtId="0" fontId="5" fillId="0" borderId="0" xfId="16" applyFont="1" applyFill="1" applyBorder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167" fontId="10" fillId="2" borderId="0" xfId="11" applyNumberFormat="1" applyFont="1" applyFill="1" applyBorder="1" applyAlignment="1">
      <alignment horizontal="right" vertical="center"/>
    </xf>
    <xf numFmtId="0" fontId="5" fillId="0" borderId="0" xfId="0" applyNumberFormat="1" applyFont="1" applyAlignment="1">
      <alignment horizontal="left" vertical="center" wrapText="1"/>
    </xf>
    <xf numFmtId="0" fontId="5" fillId="0" borderId="0" xfId="0" applyNumberFormat="1" applyFont="1" applyAlignment="1">
      <alignment horizontal="left" vertical="center"/>
    </xf>
    <xf numFmtId="167" fontId="11" fillId="0" borderId="0" xfId="2" applyNumberFormat="1" applyFont="1" applyFill="1" applyBorder="1" applyAlignment="1">
      <alignment horizontal="center" vertical="center"/>
    </xf>
    <xf numFmtId="0" fontId="11" fillId="0" borderId="1" xfId="11" applyFont="1" applyFill="1" applyBorder="1" applyAlignment="1">
      <alignment horizontal="center" vertical="center"/>
    </xf>
    <xf numFmtId="0" fontId="11" fillId="0" borderId="0" xfId="16" applyFont="1" applyFill="1" applyBorder="1" applyAlignment="1">
      <alignment horizontal="center" vertical="center"/>
    </xf>
    <xf numFmtId="0" fontId="10" fillId="0" borderId="1" xfId="16" quotePrefix="1" applyNumberFormat="1" applyFont="1" applyFill="1" applyBorder="1" applyAlignment="1">
      <alignment horizontal="justify" vertical="center"/>
    </xf>
    <xf numFmtId="167" fontId="11" fillId="0" borderId="1" xfId="10" applyNumberFormat="1" applyFont="1" applyFill="1" applyBorder="1" applyAlignment="1">
      <alignment horizontal="center" vertical="center"/>
    </xf>
    <xf numFmtId="167" fontId="11" fillId="0" borderId="1" xfId="11" applyNumberFormat="1" applyFont="1" applyFill="1" applyBorder="1" applyAlignment="1">
      <alignment horizontal="center" vertical="center"/>
    </xf>
    <xf numFmtId="167" fontId="11" fillId="0" borderId="4" xfId="11" applyNumberFormat="1" applyFont="1" applyFill="1" applyBorder="1" applyAlignment="1">
      <alignment horizontal="center" vertical="center"/>
    </xf>
    <xf numFmtId="170" fontId="11" fillId="0" borderId="0" xfId="2" applyNumberFormat="1" applyFont="1" applyFill="1" applyBorder="1" applyAlignment="1">
      <alignment horizontal="center" vertical="center"/>
    </xf>
    <xf numFmtId="170" fontId="11" fillId="0" borderId="1" xfId="11" applyNumberFormat="1" applyFont="1" applyFill="1" applyBorder="1" applyAlignment="1">
      <alignment horizontal="center" vertical="center"/>
    </xf>
    <xf numFmtId="0" fontId="5" fillId="0" borderId="0" xfId="0" applyNumberFormat="1" applyFont="1" applyAlignment="1">
      <alignment horizontal="left" vertical="center" wrapText="1"/>
    </xf>
    <xf numFmtId="0" fontId="5" fillId="0" borderId="0" xfId="0" quotePrefix="1" applyNumberFormat="1" applyFont="1" applyAlignment="1">
      <alignment vertical="center" wrapText="1"/>
    </xf>
    <xf numFmtId="0" fontId="5" fillId="0" borderId="0" xfId="0" applyNumberFormat="1" applyFont="1" applyAlignment="1">
      <alignment vertical="center" wrapText="1"/>
    </xf>
    <xf numFmtId="0" fontId="5" fillId="0" borderId="0" xfId="0" applyNumberFormat="1" applyFont="1" applyAlignment="1">
      <alignment horizontal="left" vertical="center"/>
    </xf>
  </cellXfs>
  <cellStyles count="18">
    <cellStyle name="Comma" xfId="1" builtinId="3"/>
    <cellStyle name="Comma 2" xfId="2" xr:uid="{00000000-0005-0000-0000-000001000000}"/>
    <cellStyle name="Comma 2 7" xfId="3" xr:uid="{00000000-0005-0000-0000-000002000000}"/>
    <cellStyle name="Comma 3" xfId="4" xr:uid="{00000000-0005-0000-0000-000003000000}"/>
    <cellStyle name="Comma 3 2" xfId="5" xr:uid="{00000000-0005-0000-0000-000004000000}"/>
    <cellStyle name="Comma 3 2 13" xfId="6" xr:uid="{00000000-0005-0000-0000-000005000000}"/>
    <cellStyle name="Comma 3 2 17" xfId="7" xr:uid="{00000000-0005-0000-0000-000006000000}"/>
    <cellStyle name="Comma 6" xfId="8" xr:uid="{00000000-0005-0000-0000-000007000000}"/>
    <cellStyle name="Comma_Major Q2'06" xfId="9" xr:uid="{00000000-0005-0000-0000-000008000000}"/>
    <cellStyle name="Comma_RGR Q2'03 - Eng 2" xfId="10" xr:uid="{00000000-0005-0000-0000-000009000000}"/>
    <cellStyle name="Normal" xfId="0" builtinId="0"/>
    <cellStyle name="Normal 2" xfId="11" xr:uid="{00000000-0005-0000-0000-00000B000000}"/>
    <cellStyle name="Normal 2 3" xfId="12" xr:uid="{00000000-0005-0000-0000-00000C000000}"/>
    <cellStyle name="Normal 7" xfId="13" xr:uid="{00000000-0005-0000-0000-00000D000000}"/>
    <cellStyle name="Normal 7 2" xfId="14" xr:uid="{00000000-0005-0000-0000-00000E000000}"/>
    <cellStyle name="Normal 9" xfId="15" xr:uid="{00000000-0005-0000-0000-00000F000000}"/>
    <cellStyle name="Normal_Major Q2'06" xfId="16" xr:uid="{00000000-0005-0000-0000-000010000000}"/>
    <cellStyle name="Percent 3" xfId="17" xr:uid="{00000000-0005-0000-0000-000011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M165"/>
  <sheetViews>
    <sheetView topLeftCell="A64" zoomScaleNormal="100" zoomScaleSheetLayoutView="100" workbookViewId="0">
      <selection activeCell="B80" sqref="B80"/>
    </sheetView>
  </sheetViews>
  <sheetFormatPr defaultColWidth="9.140625" defaultRowHeight="16.5" customHeight="1" x14ac:dyDescent="0.5"/>
  <cols>
    <col min="1" max="1" width="1.85546875" style="27" customWidth="1"/>
    <col min="2" max="2" width="42.7109375" style="30" customWidth="1"/>
    <col min="3" max="3" width="2.28515625" style="30" customWidth="1"/>
    <col min="4" max="4" width="6.5703125" style="1" customWidth="1"/>
    <col min="5" max="5" width="0.5703125" style="27" customWidth="1"/>
    <col min="6" max="6" width="13.28515625" style="121" customWidth="1"/>
    <col min="7" max="7" width="0.5703125" style="27" customWidth="1"/>
    <col min="8" max="8" width="13.28515625" style="121" customWidth="1"/>
    <col min="9" max="9" width="0.5703125" style="27" customWidth="1"/>
    <col min="10" max="10" width="13.28515625" style="121" customWidth="1"/>
    <col min="11" max="11" width="0.5703125" style="2" customWidth="1"/>
    <col min="12" max="12" width="13.28515625" style="121" customWidth="1"/>
    <col min="13" max="16384" width="9.140625" style="27"/>
  </cols>
  <sheetData>
    <row r="1" spans="1:12" ht="16.5" customHeight="1" x14ac:dyDescent="0.5">
      <c r="A1" s="29" t="s">
        <v>70</v>
      </c>
    </row>
    <row r="2" spans="1:12" s="124" customFormat="1" ht="16.5" customHeight="1" x14ac:dyDescent="0.5">
      <c r="A2" s="29" t="s">
        <v>50</v>
      </c>
      <c r="B2" s="29"/>
      <c r="C2" s="29"/>
      <c r="D2" s="3"/>
      <c r="E2" s="122"/>
      <c r="F2" s="123"/>
      <c r="G2" s="122"/>
      <c r="H2" s="123"/>
      <c r="I2" s="122"/>
      <c r="J2" s="123"/>
      <c r="K2" s="4"/>
      <c r="L2" s="123"/>
    </row>
    <row r="3" spans="1:12" s="124" customFormat="1" ht="16.5" customHeight="1" x14ac:dyDescent="0.5">
      <c r="A3" s="125" t="s">
        <v>177</v>
      </c>
      <c r="B3" s="126"/>
      <c r="C3" s="126"/>
      <c r="D3" s="5"/>
      <c r="E3" s="127"/>
      <c r="F3" s="128"/>
      <c r="G3" s="127"/>
      <c r="H3" s="128"/>
      <c r="I3" s="127"/>
      <c r="J3" s="128"/>
      <c r="K3" s="6"/>
      <c r="L3" s="128"/>
    </row>
    <row r="4" spans="1:12" s="124" customFormat="1" ht="16.5" customHeight="1" x14ac:dyDescent="0.5">
      <c r="A4" s="129"/>
      <c r="B4" s="129"/>
      <c r="C4" s="129"/>
      <c r="D4" s="7"/>
      <c r="E4" s="130"/>
      <c r="F4" s="131"/>
      <c r="G4" s="130"/>
      <c r="H4" s="131"/>
      <c r="I4" s="130"/>
      <c r="J4" s="131"/>
      <c r="K4" s="8"/>
      <c r="L4" s="131"/>
    </row>
    <row r="5" spans="1:12" s="124" customFormat="1" ht="16.5" customHeight="1" x14ac:dyDescent="0.5">
      <c r="A5" s="129"/>
      <c r="B5" s="129"/>
      <c r="C5" s="129"/>
      <c r="D5" s="7"/>
      <c r="E5" s="130"/>
      <c r="F5" s="132"/>
      <c r="G5" s="130"/>
      <c r="H5" s="132"/>
      <c r="I5" s="130"/>
      <c r="J5" s="132"/>
      <c r="K5" s="9"/>
      <c r="L5" s="132"/>
    </row>
    <row r="6" spans="1:12" s="124" customFormat="1" ht="16.5" customHeight="1" x14ac:dyDescent="0.5">
      <c r="A6" s="129"/>
      <c r="B6" s="129"/>
      <c r="C6" s="129"/>
      <c r="D6" s="7"/>
      <c r="E6" s="130"/>
      <c r="F6" s="257" t="s">
        <v>74</v>
      </c>
      <c r="G6" s="257"/>
      <c r="H6" s="257"/>
      <c r="I6" s="130"/>
      <c r="J6" s="257" t="s">
        <v>75</v>
      </c>
      <c r="K6" s="257"/>
      <c r="L6" s="257"/>
    </row>
    <row r="7" spans="1:12" s="124" customFormat="1" ht="16.5" customHeight="1" x14ac:dyDescent="0.5">
      <c r="A7" s="129"/>
      <c r="B7" s="129"/>
      <c r="C7" s="129"/>
      <c r="D7" s="10"/>
      <c r="E7" s="133"/>
      <c r="F7" s="258" t="s">
        <v>76</v>
      </c>
      <c r="G7" s="258"/>
      <c r="H7" s="258"/>
      <c r="I7" s="133"/>
      <c r="J7" s="258" t="s">
        <v>76</v>
      </c>
      <c r="K7" s="258"/>
      <c r="L7" s="258"/>
    </row>
    <row r="8" spans="1:12" s="124" customFormat="1" ht="16.5" customHeight="1" x14ac:dyDescent="0.5">
      <c r="B8" s="29"/>
      <c r="C8" s="29"/>
      <c r="D8" s="3"/>
      <c r="E8" s="3"/>
      <c r="F8" s="11" t="s">
        <v>176</v>
      </c>
      <c r="G8" s="3"/>
      <c r="H8" s="11" t="s">
        <v>122</v>
      </c>
      <c r="I8" s="3"/>
      <c r="J8" s="11" t="s">
        <v>176</v>
      </c>
      <c r="K8" s="3"/>
      <c r="L8" s="11" t="s">
        <v>122</v>
      </c>
    </row>
    <row r="9" spans="1:12" s="124" customFormat="1" ht="16.5" customHeight="1" x14ac:dyDescent="0.5">
      <c r="B9" s="29"/>
      <c r="C9" s="29"/>
      <c r="D9" s="239" t="s">
        <v>0</v>
      </c>
      <c r="E9" s="134"/>
      <c r="F9" s="12" t="s">
        <v>8</v>
      </c>
      <c r="G9" s="134"/>
      <c r="H9" s="12" t="s">
        <v>8</v>
      </c>
      <c r="I9" s="134"/>
      <c r="J9" s="12" t="s">
        <v>8</v>
      </c>
      <c r="K9" s="13"/>
      <c r="L9" s="12" t="s">
        <v>8</v>
      </c>
    </row>
    <row r="10" spans="1:12" s="124" customFormat="1" ht="16.5" customHeight="1" x14ac:dyDescent="0.5">
      <c r="A10" s="26" t="s">
        <v>23</v>
      </c>
      <c r="B10" s="29"/>
      <c r="C10" s="29"/>
      <c r="D10" s="7"/>
      <c r="E10" s="7"/>
      <c r="F10" s="176"/>
      <c r="G10" s="7"/>
      <c r="H10" s="14"/>
      <c r="I10" s="7"/>
      <c r="J10" s="176"/>
      <c r="K10" s="15"/>
      <c r="L10" s="14"/>
    </row>
    <row r="11" spans="1:12" ht="16.5" customHeight="1" x14ac:dyDescent="0.5">
      <c r="A11" s="124"/>
      <c r="B11" s="29"/>
      <c r="C11" s="29"/>
      <c r="E11" s="1"/>
      <c r="F11" s="177"/>
      <c r="G11" s="1"/>
      <c r="H11" s="16"/>
      <c r="I11" s="1"/>
      <c r="J11" s="177"/>
      <c r="K11" s="17"/>
      <c r="L11" s="16"/>
    </row>
    <row r="12" spans="1:12" ht="16.5" customHeight="1" x14ac:dyDescent="0.5">
      <c r="A12" s="26" t="s">
        <v>24</v>
      </c>
      <c r="B12" s="29"/>
      <c r="C12" s="29"/>
      <c r="E12" s="1"/>
      <c r="F12" s="177"/>
      <c r="G12" s="1"/>
      <c r="H12" s="16"/>
      <c r="I12" s="1"/>
      <c r="J12" s="177"/>
      <c r="K12" s="17"/>
      <c r="L12" s="16"/>
    </row>
    <row r="13" spans="1:12" ht="16.5" customHeight="1" x14ac:dyDescent="0.5">
      <c r="A13" s="26"/>
      <c r="B13" s="29"/>
      <c r="C13" s="29"/>
      <c r="E13" s="1"/>
      <c r="F13" s="177"/>
      <c r="G13" s="1"/>
      <c r="H13" s="16"/>
      <c r="I13" s="1"/>
      <c r="J13" s="177"/>
      <c r="K13" s="17"/>
      <c r="L13" s="16"/>
    </row>
    <row r="14" spans="1:12" ht="16.5" customHeight="1" x14ac:dyDescent="0.5">
      <c r="A14" s="135" t="s">
        <v>33</v>
      </c>
      <c r="B14" s="135"/>
      <c r="C14" s="135"/>
      <c r="D14" s="1">
        <v>10</v>
      </c>
      <c r="E14" s="1"/>
      <c r="F14" s="177">
        <v>151745906</v>
      </c>
      <c r="G14" s="240"/>
      <c r="H14" s="16">
        <v>261006306</v>
      </c>
      <c r="I14" s="240"/>
      <c r="J14" s="177">
        <v>106027230</v>
      </c>
      <c r="K14" s="240"/>
      <c r="L14" s="16">
        <v>208557465</v>
      </c>
    </row>
    <row r="15" spans="1:12" ht="16.5" customHeight="1" x14ac:dyDescent="0.5">
      <c r="A15" s="135" t="s">
        <v>198</v>
      </c>
      <c r="B15" s="135"/>
      <c r="C15" s="135"/>
      <c r="E15" s="1"/>
      <c r="F15" s="177">
        <v>758004</v>
      </c>
      <c r="G15" s="240"/>
      <c r="H15" s="16">
        <v>0</v>
      </c>
      <c r="I15" s="240"/>
      <c r="J15" s="177">
        <v>758004</v>
      </c>
      <c r="K15" s="240"/>
      <c r="L15" s="16">
        <v>0</v>
      </c>
    </row>
    <row r="16" spans="1:12" ht="16.5" customHeight="1" x14ac:dyDescent="0.5">
      <c r="A16" s="27" t="s">
        <v>54</v>
      </c>
      <c r="D16" s="1">
        <v>11</v>
      </c>
      <c r="E16" s="1"/>
      <c r="F16" s="177">
        <v>1314055625</v>
      </c>
      <c r="G16" s="240"/>
      <c r="H16" s="16">
        <v>1121990431</v>
      </c>
      <c r="I16" s="240"/>
      <c r="J16" s="177">
        <v>1291497589</v>
      </c>
      <c r="K16" s="240"/>
      <c r="L16" s="16">
        <v>1028687516</v>
      </c>
    </row>
    <row r="17" spans="1:12" ht="16.5" customHeight="1" x14ac:dyDescent="0.5">
      <c r="A17" s="27" t="s">
        <v>141</v>
      </c>
      <c r="D17" s="1">
        <v>31</v>
      </c>
      <c r="E17" s="1"/>
      <c r="F17" s="177">
        <v>1060083731</v>
      </c>
      <c r="G17" s="240"/>
      <c r="H17" s="16">
        <v>1116482834</v>
      </c>
      <c r="I17" s="240"/>
      <c r="J17" s="177">
        <v>680248759</v>
      </c>
      <c r="K17" s="240"/>
      <c r="L17" s="16">
        <v>818353789</v>
      </c>
    </row>
    <row r="18" spans="1:12" ht="16.5" customHeight="1" x14ac:dyDescent="0.5">
      <c r="A18" s="27" t="s">
        <v>60</v>
      </c>
      <c r="D18" s="1">
        <v>13</v>
      </c>
      <c r="E18" s="1"/>
      <c r="F18" s="177">
        <v>8725058</v>
      </c>
      <c r="G18" s="240"/>
      <c r="H18" s="16">
        <v>7923447</v>
      </c>
      <c r="I18" s="240"/>
      <c r="J18" s="177">
        <v>8725058</v>
      </c>
      <c r="K18" s="240"/>
      <c r="L18" s="16">
        <v>7923447</v>
      </c>
    </row>
    <row r="19" spans="1:12" ht="16.5" customHeight="1" x14ac:dyDescent="0.5">
      <c r="A19" s="27" t="s">
        <v>149</v>
      </c>
      <c r="D19" s="1">
        <v>37</v>
      </c>
      <c r="E19" s="1"/>
      <c r="F19" s="177">
        <v>0</v>
      </c>
      <c r="G19" s="240"/>
      <c r="H19" s="16" t="s">
        <v>207</v>
      </c>
      <c r="I19" s="240"/>
      <c r="J19" s="177">
        <v>144700000</v>
      </c>
      <c r="K19" s="240"/>
      <c r="L19" s="16">
        <v>74050000</v>
      </c>
    </row>
    <row r="20" spans="1:12" ht="16.5" customHeight="1" x14ac:dyDescent="0.5">
      <c r="A20" s="27" t="s">
        <v>148</v>
      </c>
      <c r="D20" s="1">
        <v>15</v>
      </c>
      <c r="E20" s="1"/>
      <c r="F20" s="177">
        <v>15000000</v>
      </c>
      <c r="G20" s="240"/>
      <c r="H20" s="16">
        <v>15000000</v>
      </c>
      <c r="I20" s="240"/>
      <c r="J20" s="177">
        <v>15000000</v>
      </c>
      <c r="K20" s="240"/>
      <c r="L20" s="16">
        <v>15000000</v>
      </c>
    </row>
    <row r="21" spans="1:12" ht="16.5" customHeight="1" x14ac:dyDescent="0.5">
      <c r="A21" s="27" t="s">
        <v>199</v>
      </c>
      <c r="D21" s="1">
        <v>12</v>
      </c>
      <c r="E21" s="1"/>
      <c r="F21" s="177">
        <v>227526</v>
      </c>
      <c r="G21" s="240"/>
      <c r="H21" s="16">
        <v>0</v>
      </c>
      <c r="I21" s="240"/>
      <c r="J21" s="177">
        <v>227526</v>
      </c>
      <c r="K21" s="240"/>
      <c r="L21" s="16">
        <v>0</v>
      </c>
    </row>
    <row r="22" spans="1:12" ht="16.5" customHeight="1" x14ac:dyDescent="0.5">
      <c r="A22" s="27" t="s">
        <v>61</v>
      </c>
      <c r="D22" s="1">
        <v>14</v>
      </c>
      <c r="E22" s="1"/>
      <c r="F22" s="177">
        <v>161038182</v>
      </c>
      <c r="G22" s="240"/>
      <c r="H22" s="16">
        <v>318990277</v>
      </c>
      <c r="I22" s="240"/>
      <c r="J22" s="177">
        <v>154867668</v>
      </c>
      <c r="K22" s="240"/>
      <c r="L22" s="16">
        <v>259183558</v>
      </c>
    </row>
    <row r="23" spans="1:12" ht="16.5" customHeight="1" x14ac:dyDescent="0.5">
      <c r="A23" s="27" t="s">
        <v>51</v>
      </c>
      <c r="E23" s="1"/>
      <c r="F23" s="177">
        <v>80546969</v>
      </c>
      <c r="G23" s="240"/>
      <c r="H23" s="16">
        <v>141397565</v>
      </c>
      <c r="I23" s="240"/>
      <c r="J23" s="177">
        <v>80480528</v>
      </c>
      <c r="K23" s="240"/>
      <c r="L23" s="16">
        <v>72223321</v>
      </c>
    </row>
    <row r="24" spans="1:12" ht="16.5" customHeight="1" x14ac:dyDescent="0.5">
      <c r="A24" s="27" t="s">
        <v>62</v>
      </c>
      <c r="E24" s="1"/>
      <c r="F24" s="177">
        <v>230821818</v>
      </c>
      <c r="G24" s="240"/>
      <c r="H24" s="16">
        <v>81439467</v>
      </c>
      <c r="I24" s="240"/>
      <c r="J24" s="177">
        <v>188780901</v>
      </c>
      <c r="K24" s="240"/>
      <c r="L24" s="16">
        <v>48671095</v>
      </c>
    </row>
    <row r="25" spans="1:12" ht="16.5" customHeight="1" x14ac:dyDescent="0.5">
      <c r="A25" s="27" t="s">
        <v>1</v>
      </c>
      <c r="D25" s="18">
        <v>16</v>
      </c>
      <c r="E25" s="1"/>
      <c r="F25" s="178">
        <v>235385044</v>
      </c>
      <c r="G25" s="240"/>
      <c r="H25" s="19">
        <v>93252649</v>
      </c>
      <c r="I25" s="240"/>
      <c r="J25" s="178">
        <v>221248530</v>
      </c>
      <c r="K25" s="240"/>
      <c r="L25" s="19">
        <v>70362577</v>
      </c>
    </row>
    <row r="26" spans="1:12" s="136" customFormat="1" ht="16.5" customHeight="1" x14ac:dyDescent="0.5">
      <c r="B26" s="137"/>
      <c r="C26" s="137"/>
      <c r="D26" s="20"/>
      <c r="E26" s="21"/>
      <c r="F26" s="177"/>
      <c r="G26" s="241"/>
      <c r="H26" s="16"/>
      <c r="I26" s="241"/>
      <c r="J26" s="177"/>
      <c r="K26" s="241"/>
      <c r="L26" s="16"/>
    </row>
    <row r="27" spans="1:12" ht="16.5" customHeight="1" x14ac:dyDescent="0.5">
      <c r="A27" s="29" t="s">
        <v>25</v>
      </c>
      <c r="E27" s="1"/>
      <c r="F27" s="178">
        <f>SUM(F14:F26)</f>
        <v>3258387863</v>
      </c>
      <c r="G27" s="240"/>
      <c r="H27" s="19">
        <f>SUM(H14:H26)</f>
        <v>3157482976</v>
      </c>
      <c r="I27" s="240"/>
      <c r="J27" s="178">
        <f>SUM(J14:J26)</f>
        <v>2892561793</v>
      </c>
      <c r="K27" s="240"/>
      <c r="L27" s="19">
        <f>SUM(L14:L26)</f>
        <v>2603012768</v>
      </c>
    </row>
    <row r="28" spans="1:12" ht="16.5" customHeight="1" x14ac:dyDescent="0.5">
      <c r="A28" s="30"/>
      <c r="E28" s="1"/>
      <c r="F28" s="177"/>
      <c r="G28" s="240"/>
      <c r="H28" s="16"/>
      <c r="I28" s="240"/>
      <c r="J28" s="177"/>
      <c r="K28" s="240"/>
      <c r="L28" s="16"/>
    </row>
    <row r="29" spans="1:12" ht="16.5" customHeight="1" x14ac:dyDescent="0.5">
      <c r="A29" s="29" t="s">
        <v>26</v>
      </c>
      <c r="B29" s="29"/>
      <c r="C29" s="29"/>
      <c r="E29" s="1"/>
      <c r="F29" s="177"/>
      <c r="G29" s="240"/>
      <c r="H29" s="16"/>
      <c r="I29" s="240"/>
      <c r="J29" s="177"/>
      <c r="K29" s="240"/>
      <c r="L29" s="16"/>
    </row>
    <row r="30" spans="1:12" ht="16.5" customHeight="1" x14ac:dyDescent="0.5">
      <c r="A30" s="29"/>
      <c r="B30" s="29"/>
      <c r="C30" s="29"/>
      <c r="E30" s="1"/>
      <c r="F30" s="177"/>
      <c r="G30" s="240"/>
      <c r="H30" s="16"/>
      <c r="I30" s="240"/>
      <c r="J30" s="177"/>
      <c r="K30" s="240"/>
      <c r="L30" s="16"/>
    </row>
    <row r="31" spans="1:12" ht="16.5" customHeight="1" x14ac:dyDescent="0.5">
      <c r="A31" s="30" t="s">
        <v>17</v>
      </c>
      <c r="B31" s="29"/>
      <c r="C31" s="29"/>
      <c r="D31" s="1">
        <v>17</v>
      </c>
      <c r="E31" s="1"/>
      <c r="F31" s="177">
        <v>713461607</v>
      </c>
      <c r="G31" s="240"/>
      <c r="H31" s="16">
        <v>535843524</v>
      </c>
      <c r="I31" s="240"/>
      <c r="J31" s="177">
        <v>636850607</v>
      </c>
      <c r="K31" s="240"/>
      <c r="L31" s="16">
        <v>446579540</v>
      </c>
    </row>
    <row r="32" spans="1:12" ht="16.5" customHeight="1" x14ac:dyDescent="0.5">
      <c r="A32" s="30" t="s">
        <v>180</v>
      </c>
      <c r="B32" s="29"/>
      <c r="C32" s="29"/>
      <c r="E32" s="1"/>
      <c r="F32" s="177">
        <v>4185766</v>
      </c>
      <c r="G32" s="240"/>
      <c r="H32" s="16">
        <v>0</v>
      </c>
      <c r="I32" s="240"/>
      <c r="J32" s="177">
        <v>4185766</v>
      </c>
      <c r="K32" s="240"/>
      <c r="L32" s="16">
        <v>0</v>
      </c>
    </row>
    <row r="33" spans="1:12" ht="16.5" customHeight="1" x14ac:dyDescent="0.5">
      <c r="A33" s="30" t="s">
        <v>40</v>
      </c>
      <c r="B33" s="29"/>
      <c r="C33" s="29"/>
      <c r="D33" s="1">
        <v>13</v>
      </c>
      <c r="E33" s="1"/>
      <c r="F33" s="177">
        <v>69478514</v>
      </c>
      <c r="G33" s="240"/>
      <c r="H33" s="16">
        <v>78203573</v>
      </c>
      <c r="I33" s="240"/>
      <c r="J33" s="177">
        <v>69478514</v>
      </c>
      <c r="K33" s="240"/>
      <c r="L33" s="16">
        <v>78203573</v>
      </c>
    </row>
    <row r="34" spans="1:12" ht="16.5" customHeight="1" x14ac:dyDescent="0.5">
      <c r="A34" s="30" t="s">
        <v>143</v>
      </c>
      <c r="B34" s="29"/>
      <c r="C34" s="29"/>
      <c r="D34" s="1">
        <v>18</v>
      </c>
      <c r="E34" s="1"/>
      <c r="F34" s="177">
        <v>0</v>
      </c>
      <c r="G34" s="240"/>
      <c r="H34" s="16">
        <v>0</v>
      </c>
      <c r="I34" s="240"/>
      <c r="J34" s="177">
        <v>188949700</v>
      </c>
      <c r="K34" s="240"/>
      <c r="L34" s="16">
        <v>183950000</v>
      </c>
    </row>
    <row r="35" spans="1:12" ht="16.5" customHeight="1" x14ac:dyDescent="0.5">
      <c r="A35" s="30" t="s">
        <v>114</v>
      </c>
      <c r="B35" s="29"/>
      <c r="C35" s="29"/>
      <c r="D35" s="1">
        <v>19</v>
      </c>
      <c r="E35" s="1"/>
      <c r="F35" s="177">
        <v>471841897</v>
      </c>
      <c r="G35" s="240"/>
      <c r="H35" s="16">
        <v>447951272</v>
      </c>
      <c r="I35" s="240"/>
      <c r="J35" s="177">
        <v>343620004</v>
      </c>
      <c r="K35" s="240"/>
      <c r="L35" s="16">
        <v>343620004</v>
      </c>
    </row>
    <row r="36" spans="1:12" ht="16.5" customHeight="1" x14ac:dyDescent="0.5">
      <c r="A36" s="30" t="s">
        <v>181</v>
      </c>
      <c r="B36" s="29"/>
      <c r="C36" s="29"/>
      <c r="D36" s="1">
        <v>19</v>
      </c>
      <c r="E36" s="1"/>
      <c r="F36" s="177">
        <v>318925405</v>
      </c>
      <c r="G36" s="240"/>
      <c r="H36" s="16">
        <v>0</v>
      </c>
      <c r="I36" s="240"/>
      <c r="J36" s="177">
        <v>327948379</v>
      </c>
      <c r="K36" s="240"/>
      <c r="L36" s="16">
        <v>0</v>
      </c>
    </row>
    <row r="37" spans="1:12" ht="16.5" customHeight="1" x14ac:dyDescent="0.5">
      <c r="A37" s="30" t="s">
        <v>179</v>
      </c>
      <c r="B37" s="29"/>
      <c r="C37" s="29"/>
      <c r="D37" s="1">
        <v>12</v>
      </c>
      <c r="E37" s="1"/>
      <c r="F37" s="177">
        <v>472718</v>
      </c>
      <c r="G37" s="240"/>
      <c r="H37" s="16">
        <v>0</v>
      </c>
      <c r="I37" s="240"/>
      <c r="J37" s="177">
        <v>472718</v>
      </c>
      <c r="K37" s="240"/>
      <c r="L37" s="16">
        <v>0</v>
      </c>
    </row>
    <row r="38" spans="1:12" ht="16.5" customHeight="1" x14ac:dyDescent="0.5">
      <c r="A38" s="30" t="s">
        <v>245</v>
      </c>
      <c r="B38" s="29"/>
      <c r="C38" s="29"/>
      <c r="D38" s="1">
        <v>31</v>
      </c>
      <c r="E38" s="1"/>
      <c r="F38" s="177">
        <v>1713912820</v>
      </c>
      <c r="G38" s="240"/>
      <c r="H38" s="16">
        <v>0</v>
      </c>
      <c r="I38" s="240"/>
      <c r="J38" s="177">
        <v>1713912820</v>
      </c>
      <c r="K38" s="240"/>
      <c r="L38" s="16">
        <v>0</v>
      </c>
    </row>
    <row r="39" spans="1:12" ht="16.5" customHeight="1" x14ac:dyDescent="0.5">
      <c r="A39" s="30" t="s">
        <v>147</v>
      </c>
      <c r="D39" s="1">
        <v>20</v>
      </c>
      <c r="E39" s="1"/>
      <c r="F39" s="177">
        <v>1796221170</v>
      </c>
      <c r="G39" s="240"/>
      <c r="H39" s="16">
        <v>226156484</v>
      </c>
      <c r="I39" s="240"/>
      <c r="J39" s="177">
        <v>1794478127</v>
      </c>
      <c r="K39" s="240"/>
      <c r="L39" s="16">
        <v>224490546</v>
      </c>
    </row>
    <row r="40" spans="1:12" ht="16.5" customHeight="1" x14ac:dyDescent="0.5">
      <c r="A40" s="30" t="s">
        <v>182</v>
      </c>
      <c r="D40" s="1">
        <v>21</v>
      </c>
      <c r="E40" s="1"/>
      <c r="F40" s="177">
        <v>659119350</v>
      </c>
      <c r="G40" s="240"/>
      <c r="H40" s="16">
        <v>0</v>
      </c>
      <c r="I40" s="240"/>
      <c r="J40" s="177">
        <v>654226220</v>
      </c>
      <c r="K40" s="240"/>
      <c r="L40" s="16">
        <v>0</v>
      </c>
    </row>
    <row r="41" spans="1:12" ht="16.5" customHeight="1" x14ac:dyDescent="0.5">
      <c r="A41" s="30" t="s">
        <v>49</v>
      </c>
      <c r="D41" s="1">
        <v>22</v>
      </c>
      <c r="E41" s="1"/>
      <c r="F41" s="177">
        <v>156375419</v>
      </c>
      <c r="G41" s="240"/>
      <c r="H41" s="16">
        <v>189350928</v>
      </c>
      <c r="I41" s="240"/>
      <c r="J41" s="177">
        <v>114364257</v>
      </c>
      <c r="K41" s="240"/>
      <c r="L41" s="16">
        <v>125191259</v>
      </c>
    </row>
    <row r="42" spans="1:12" ht="16.5" customHeight="1" x14ac:dyDescent="0.5">
      <c r="A42" s="30" t="s">
        <v>117</v>
      </c>
      <c r="B42" s="29"/>
      <c r="C42" s="29"/>
      <c r="D42" s="1">
        <v>23</v>
      </c>
      <c r="E42" s="1"/>
      <c r="F42" s="177">
        <v>87805007</v>
      </c>
      <c r="G42" s="240"/>
      <c r="H42" s="16">
        <v>87805007</v>
      </c>
      <c r="I42" s="240"/>
      <c r="J42" s="177">
        <v>0</v>
      </c>
      <c r="K42" s="240"/>
      <c r="L42" s="16">
        <v>0</v>
      </c>
    </row>
    <row r="43" spans="1:12" ht="16.5" customHeight="1" x14ac:dyDescent="0.5">
      <c r="A43" s="30" t="s">
        <v>150</v>
      </c>
      <c r="D43" s="1">
        <v>26</v>
      </c>
      <c r="E43" s="1"/>
      <c r="F43" s="177">
        <v>49140322</v>
      </c>
      <c r="G43" s="240"/>
      <c r="H43" s="16">
        <v>1990764</v>
      </c>
      <c r="I43" s="240"/>
      <c r="J43" s="177">
        <v>48536350</v>
      </c>
      <c r="K43" s="240"/>
      <c r="L43" s="16">
        <v>452023</v>
      </c>
    </row>
    <row r="44" spans="1:12" ht="16.5" customHeight="1" x14ac:dyDescent="0.5">
      <c r="A44" s="27" t="s">
        <v>34</v>
      </c>
      <c r="E44" s="1"/>
      <c r="F44" s="178">
        <v>69251913</v>
      </c>
      <c r="G44" s="240"/>
      <c r="H44" s="19">
        <v>40133060</v>
      </c>
      <c r="I44" s="240"/>
      <c r="J44" s="178">
        <v>61643057</v>
      </c>
      <c r="K44" s="240"/>
      <c r="L44" s="19">
        <v>36745485</v>
      </c>
    </row>
    <row r="45" spans="1:12" s="136" customFormat="1" ht="16.5" customHeight="1" x14ac:dyDescent="0.5">
      <c r="B45" s="137"/>
      <c r="C45" s="137"/>
      <c r="D45" s="21"/>
      <c r="E45" s="21"/>
      <c r="F45" s="242"/>
      <c r="G45" s="241"/>
      <c r="H45" s="241"/>
      <c r="I45" s="241"/>
      <c r="J45" s="242"/>
      <c r="K45" s="241"/>
      <c r="L45" s="241"/>
    </row>
    <row r="46" spans="1:12" ht="16.5" customHeight="1" x14ac:dyDescent="0.5">
      <c r="A46" s="29" t="s">
        <v>27</v>
      </c>
      <c r="E46" s="1"/>
      <c r="F46" s="178">
        <f>SUM(F31:F45)</f>
        <v>6110191908</v>
      </c>
      <c r="G46" s="240"/>
      <c r="H46" s="19">
        <f>SUM(H31:H45)</f>
        <v>1607434612</v>
      </c>
      <c r="I46" s="240"/>
      <c r="J46" s="178">
        <f>SUM(J31:J45)</f>
        <v>5958666519</v>
      </c>
      <c r="K46" s="240"/>
      <c r="L46" s="19">
        <f>SUM(L31:L45)</f>
        <v>1439232430</v>
      </c>
    </row>
    <row r="47" spans="1:12" ht="16.5" customHeight="1" x14ac:dyDescent="0.5">
      <c r="E47" s="1"/>
      <c r="F47" s="177"/>
      <c r="G47" s="240"/>
      <c r="H47" s="16"/>
      <c r="I47" s="240"/>
      <c r="J47" s="177"/>
      <c r="K47" s="240"/>
      <c r="L47" s="16"/>
    </row>
    <row r="48" spans="1:12" ht="16.5" customHeight="1" thickBot="1" x14ac:dyDescent="0.55000000000000004">
      <c r="A48" s="124" t="s">
        <v>28</v>
      </c>
      <c r="E48" s="1"/>
      <c r="F48" s="179">
        <f>SUM(F27+F46)</f>
        <v>9368579771</v>
      </c>
      <c r="G48" s="240"/>
      <c r="H48" s="28">
        <f>SUM(H27+H46)</f>
        <v>4764917588</v>
      </c>
      <c r="I48" s="240"/>
      <c r="J48" s="179">
        <f>SUM(J27+J46)</f>
        <v>8851228312</v>
      </c>
      <c r="K48" s="240"/>
      <c r="L48" s="28">
        <f>SUM(L27+L46)</f>
        <v>4042245198</v>
      </c>
    </row>
    <row r="49" spans="1:12" ht="16.5" customHeight="1" thickTop="1" x14ac:dyDescent="0.5">
      <c r="A49" s="124"/>
      <c r="E49" s="1"/>
      <c r="F49" s="16"/>
      <c r="G49" s="240"/>
      <c r="H49" s="16"/>
      <c r="I49" s="240"/>
      <c r="J49" s="16"/>
      <c r="K49" s="240"/>
      <c r="L49" s="16"/>
    </row>
    <row r="50" spans="1:12" ht="16.5" customHeight="1" x14ac:dyDescent="0.5">
      <c r="A50" s="124"/>
      <c r="E50" s="1"/>
      <c r="F50" s="16"/>
      <c r="G50" s="240"/>
      <c r="H50" s="16"/>
      <c r="I50" s="240"/>
      <c r="J50" s="16"/>
      <c r="K50" s="17"/>
      <c r="L50" s="16"/>
    </row>
    <row r="51" spans="1:12" ht="16.5" customHeight="1" x14ac:dyDescent="0.5">
      <c r="A51" s="124"/>
      <c r="E51" s="1"/>
      <c r="F51" s="16"/>
      <c r="G51" s="240"/>
      <c r="H51" s="16"/>
      <c r="I51" s="240"/>
      <c r="J51" s="16"/>
      <c r="K51" s="17"/>
      <c r="L51" s="16"/>
    </row>
    <row r="52" spans="1:12" ht="16.5" customHeight="1" x14ac:dyDescent="0.5">
      <c r="A52" s="27" t="s">
        <v>69</v>
      </c>
      <c r="B52" s="29"/>
      <c r="C52" s="29"/>
      <c r="E52" s="1"/>
      <c r="F52" s="16"/>
      <c r="G52" s="240"/>
      <c r="H52" s="16"/>
      <c r="I52" s="240"/>
      <c r="J52" s="16"/>
      <c r="K52" s="17"/>
      <c r="L52" s="16"/>
    </row>
    <row r="53" spans="1:12" ht="16.5" customHeight="1" x14ac:dyDescent="0.5">
      <c r="B53" s="29"/>
      <c r="C53" s="29"/>
      <c r="E53" s="1"/>
      <c r="F53" s="16"/>
      <c r="G53" s="240"/>
      <c r="H53" s="16"/>
      <c r="I53" s="240"/>
      <c r="J53" s="16"/>
      <c r="K53" s="17"/>
      <c r="L53" s="16"/>
    </row>
    <row r="54" spans="1:12" ht="5.25" customHeight="1" x14ac:dyDescent="0.5">
      <c r="F54" s="138"/>
      <c r="H54" s="138"/>
      <c r="J54" s="138"/>
      <c r="K54" s="22"/>
      <c r="L54" s="138"/>
    </row>
    <row r="55" spans="1:12" s="140" customFormat="1" ht="21.95" customHeight="1" x14ac:dyDescent="0.5">
      <c r="A55" s="139" t="s">
        <v>267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</row>
    <row r="56" spans="1:12" s="140" customFormat="1" ht="16.5" customHeight="1" x14ac:dyDescent="0.5">
      <c r="A56" s="29" t="s">
        <v>70</v>
      </c>
      <c r="B56" s="141"/>
      <c r="C56" s="141"/>
      <c r="D56" s="24"/>
      <c r="E56" s="141"/>
      <c r="F56" s="142"/>
      <c r="G56" s="141"/>
      <c r="H56" s="142"/>
      <c r="I56" s="141"/>
      <c r="J56" s="142"/>
      <c r="K56" s="25"/>
      <c r="L56" s="142"/>
    </row>
    <row r="57" spans="1:12" s="124" customFormat="1" ht="16.5" customHeight="1" x14ac:dyDescent="0.5">
      <c r="A57" s="29" t="s">
        <v>116</v>
      </c>
      <c r="B57" s="29"/>
      <c r="C57" s="29"/>
      <c r="D57" s="3"/>
      <c r="E57" s="122"/>
      <c r="F57" s="123"/>
      <c r="G57" s="122"/>
      <c r="H57" s="123"/>
      <c r="I57" s="122"/>
      <c r="J57" s="123"/>
      <c r="K57" s="4"/>
      <c r="L57" s="123"/>
    </row>
    <row r="58" spans="1:12" s="124" customFormat="1" ht="16.5" customHeight="1" x14ac:dyDescent="0.5">
      <c r="A58" s="125" t="str">
        <f>+A3</f>
        <v>As at 31 December 2020</v>
      </c>
      <c r="B58" s="126"/>
      <c r="C58" s="126"/>
      <c r="D58" s="5"/>
      <c r="E58" s="127"/>
      <c r="F58" s="128"/>
      <c r="G58" s="127"/>
      <c r="H58" s="128"/>
      <c r="I58" s="127"/>
      <c r="J58" s="128"/>
      <c r="K58" s="6"/>
      <c r="L58" s="128"/>
    </row>
    <row r="59" spans="1:12" s="124" customFormat="1" ht="16.5" customHeight="1" x14ac:dyDescent="0.5">
      <c r="A59" s="129"/>
      <c r="B59" s="129"/>
      <c r="C59" s="129"/>
      <c r="D59" s="7"/>
      <c r="E59" s="130"/>
      <c r="F59" s="132"/>
      <c r="G59" s="130"/>
      <c r="H59" s="132"/>
      <c r="I59" s="130"/>
      <c r="J59" s="132"/>
      <c r="K59" s="9"/>
      <c r="L59" s="132"/>
    </row>
    <row r="60" spans="1:12" s="124" customFormat="1" ht="16.5" customHeight="1" x14ac:dyDescent="0.5">
      <c r="A60" s="129"/>
      <c r="B60" s="129"/>
      <c r="C60" s="129"/>
      <c r="D60" s="7"/>
      <c r="E60" s="130"/>
      <c r="F60" s="132"/>
      <c r="G60" s="130"/>
      <c r="H60" s="132"/>
      <c r="I60" s="130"/>
      <c r="J60" s="132"/>
      <c r="K60" s="9"/>
      <c r="L60" s="132"/>
    </row>
    <row r="61" spans="1:12" s="124" customFormat="1" ht="16.5" customHeight="1" x14ac:dyDescent="0.5">
      <c r="A61" s="129"/>
      <c r="B61" s="129"/>
      <c r="C61" s="129"/>
      <c r="D61" s="7"/>
      <c r="E61" s="130"/>
      <c r="F61" s="257" t="s">
        <v>74</v>
      </c>
      <c r="G61" s="257"/>
      <c r="H61" s="257"/>
      <c r="I61" s="130"/>
      <c r="J61" s="257" t="s">
        <v>75</v>
      </c>
      <c r="K61" s="257"/>
      <c r="L61" s="257"/>
    </row>
    <row r="62" spans="1:12" s="124" customFormat="1" ht="16.5" customHeight="1" x14ac:dyDescent="0.5">
      <c r="A62" s="129"/>
      <c r="B62" s="129"/>
      <c r="C62" s="129"/>
      <c r="D62" s="10"/>
      <c r="E62" s="133"/>
      <c r="F62" s="258" t="s">
        <v>76</v>
      </c>
      <c r="G62" s="258"/>
      <c r="H62" s="258"/>
      <c r="I62" s="133"/>
      <c r="J62" s="258" t="s">
        <v>76</v>
      </c>
      <c r="K62" s="258"/>
      <c r="L62" s="258"/>
    </row>
    <row r="63" spans="1:12" s="124" customFormat="1" ht="16.5" customHeight="1" x14ac:dyDescent="0.5">
      <c r="B63" s="29"/>
      <c r="C63" s="29"/>
      <c r="D63" s="3"/>
      <c r="E63" s="3"/>
      <c r="F63" s="11" t="s">
        <v>176</v>
      </c>
      <c r="G63" s="3"/>
      <c r="H63" s="11" t="s">
        <v>122</v>
      </c>
      <c r="I63" s="3"/>
      <c r="J63" s="11" t="s">
        <v>176</v>
      </c>
      <c r="K63" s="3"/>
      <c r="L63" s="11" t="s">
        <v>122</v>
      </c>
    </row>
    <row r="64" spans="1:12" s="124" customFormat="1" ht="16.5" customHeight="1" x14ac:dyDescent="0.5">
      <c r="B64" s="29"/>
      <c r="C64" s="29"/>
      <c r="D64" s="239" t="s">
        <v>0</v>
      </c>
      <c r="E64" s="134"/>
      <c r="F64" s="12" t="s">
        <v>8</v>
      </c>
      <c r="G64" s="134"/>
      <c r="H64" s="12" t="s">
        <v>8</v>
      </c>
      <c r="I64" s="134"/>
      <c r="J64" s="12" t="s">
        <v>8</v>
      </c>
      <c r="K64" s="13"/>
      <c r="L64" s="12" t="s">
        <v>8</v>
      </c>
    </row>
    <row r="65" spans="1:12" ht="16.5" customHeight="1" x14ac:dyDescent="0.5">
      <c r="A65" s="143" t="s">
        <v>56</v>
      </c>
      <c r="B65" s="29"/>
      <c r="C65" s="29"/>
      <c r="D65" s="7"/>
      <c r="E65" s="7"/>
      <c r="F65" s="180"/>
      <c r="G65" s="7"/>
      <c r="H65" s="132"/>
      <c r="I65" s="7"/>
      <c r="J65" s="180"/>
      <c r="K65" s="9"/>
      <c r="L65" s="132"/>
    </row>
    <row r="66" spans="1:12" s="124" customFormat="1" ht="16.5" customHeight="1" x14ac:dyDescent="0.5">
      <c r="B66" s="29"/>
      <c r="C66" s="29"/>
      <c r="D66" s="7"/>
      <c r="E66" s="144"/>
      <c r="F66" s="181"/>
      <c r="G66" s="144"/>
      <c r="H66" s="145"/>
      <c r="I66" s="144"/>
      <c r="J66" s="181"/>
      <c r="K66" s="26"/>
      <c r="L66" s="145"/>
    </row>
    <row r="67" spans="1:12" ht="16.5" customHeight="1" x14ac:dyDescent="0.5">
      <c r="A67" s="124" t="s">
        <v>29</v>
      </c>
      <c r="B67" s="29"/>
      <c r="C67" s="29"/>
      <c r="E67" s="1"/>
      <c r="F67" s="177"/>
      <c r="G67" s="1"/>
      <c r="H67" s="16"/>
      <c r="I67" s="1"/>
      <c r="J67" s="177"/>
      <c r="K67" s="17"/>
      <c r="L67" s="16"/>
    </row>
    <row r="68" spans="1:12" s="124" customFormat="1" ht="16.5" customHeight="1" x14ac:dyDescent="0.5">
      <c r="B68" s="29"/>
      <c r="C68" s="29"/>
      <c r="D68" s="7"/>
      <c r="E68" s="144"/>
      <c r="F68" s="181"/>
      <c r="G68" s="144"/>
      <c r="H68" s="145"/>
      <c r="I68" s="144"/>
      <c r="J68" s="181"/>
      <c r="K68" s="26"/>
      <c r="L68" s="145"/>
    </row>
    <row r="69" spans="1:12" ht="16.5" customHeight="1" x14ac:dyDescent="0.5">
      <c r="A69" s="27" t="s">
        <v>183</v>
      </c>
      <c r="D69" s="1">
        <v>25</v>
      </c>
      <c r="E69" s="1"/>
      <c r="F69" s="177">
        <v>2318909</v>
      </c>
      <c r="G69" s="1"/>
      <c r="H69" s="16">
        <v>0</v>
      </c>
      <c r="I69" s="1"/>
      <c r="J69" s="177">
        <v>2318909</v>
      </c>
      <c r="K69" s="1"/>
      <c r="L69" s="16">
        <v>0</v>
      </c>
    </row>
    <row r="70" spans="1:12" ht="16.5" customHeight="1" x14ac:dyDescent="0.5">
      <c r="A70" s="27" t="s">
        <v>144</v>
      </c>
      <c r="D70" s="1">
        <v>25</v>
      </c>
      <c r="E70" s="1"/>
      <c r="F70" s="177">
        <v>1689006605</v>
      </c>
      <c r="G70" s="1"/>
      <c r="H70" s="16">
        <v>2018883865</v>
      </c>
      <c r="I70" s="1"/>
      <c r="J70" s="177">
        <v>1482808359</v>
      </c>
      <c r="K70" s="1"/>
      <c r="L70" s="16">
        <v>1741224437</v>
      </c>
    </row>
    <row r="71" spans="1:12" ht="16.5" customHeight="1" x14ac:dyDescent="0.5">
      <c r="A71" s="27" t="s">
        <v>151</v>
      </c>
      <c r="D71" s="1">
        <v>37</v>
      </c>
      <c r="E71" s="1"/>
      <c r="F71" s="177">
        <v>20250000</v>
      </c>
      <c r="G71" s="1"/>
      <c r="H71" s="16">
        <v>87842000</v>
      </c>
      <c r="I71" s="1"/>
      <c r="J71" s="177">
        <v>4000000</v>
      </c>
      <c r="K71" s="1"/>
      <c r="L71" s="16">
        <v>0</v>
      </c>
    </row>
    <row r="72" spans="1:12" ht="16.5" customHeight="1" x14ac:dyDescent="0.5">
      <c r="A72" s="27" t="s">
        <v>55</v>
      </c>
      <c r="D72" s="1">
        <v>24</v>
      </c>
      <c r="E72" s="1"/>
      <c r="F72" s="177">
        <v>2999722052</v>
      </c>
      <c r="G72" s="1"/>
      <c r="H72" s="16">
        <v>715662462</v>
      </c>
      <c r="I72" s="1"/>
      <c r="J72" s="177">
        <v>2918070895</v>
      </c>
      <c r="K72" s="1"/>
      <c r="L72" s="16">
        <v>547049768</v>
      </c>
    </row>
    <row r="73" spans="1:12" ht="16.5" customHeight="1" x14ac:dyDescent="0.5">
      <c r="A73" s="27" t="s">
        <v>142</v>
      </c>
      <c r="D73" s="1">
        <v>31</v>
      </c>
      <c r="E73" s="1"/>
      <c r="F73" s="177">
        <v>182279791</v>
      </c>
      <c r="G73" s="1"/>
      <c r="H73" s="16">
        <v>117771270</v>
      </c>
      <c r="I73" s="1"/>
      <c r="J73" s="177">
        <v>138836591</v>
      </c>
      <c r="K73" s="1"/>
      <c r="L73" s="16">
        <v>53905294</v>
      </c>
    </row>
    <row r="74" spans="1:12" ht="16.5" customHeight="1" x14ac:dyDescent="0.5">
      <c r="A74" s="27" t="s">
        <v>200</v>
      </c>
      <c r="D74" s="21">
        <v>12</v>
      </c>
      <c r="E74" s="1"/>
      <c r="F74" s="177">
        <v>56439190</v>
      </c>
      <c r="G74" s="1"/>
      <c r="H74" s="16">
        <v>0</v>
      </c>
      <c r="I74" s="1"/>
      <c r="J74" s="177">
        <v>56439190</v>
      </c>
      <c r="K74" s="1"/>
      <c r="L74" s="16">
        <v>0</v>
      </c>
    </row>
    <row r="75" spans="1:12" s="124" customFormat="1" ht="16.5" customHeight="1" x14ac:dyDescent="0.5">
      <c r="A75" s="27" t="s">
        <v>73</v>
      </c>
      <c r="B75" s="29"/>
      <c r="C75" s="29"/>
      <c r="F75" s="177"/>
      <c r="H75" s="16"/>
      <c r="J75" s="177"/>
      <c r="L75" s="16"/>
    </row>
    <row r="76" spans="1:12" s="124" customFormat="1" ht="16.5" customHeight="1" x14ac:dyDescent="0.5">
      <c r="A76" s="27"/>
      <c r="B76" s="27" t="s">
        <v>152</v>
      </c>
      <c r="C76" s="29"/>
      <c r="D76" s="21">
        <v>25</v>
      </c>
      <c r="E76" s="144"/>
      <c r="F76" s="182">
        <v>678121617</v>
      </c>
      <c r="G76" s="144"/>
      <c r="H76" s="146">
        <v>19771684</v>
      </c>
      <c r="I76" s="144"/>
      <c r="J76" s="182">
        <v>678121617</v>
      </c>
      <c r="K76" s="144"/>
      <c r="L76" s="146">
        <v>19771684</v>
      </c>
    </row>
    <row r="77" spans="1:12" s="124" customFormat="1" ht="16.5" customHeight="1" x14ac:dyDescent="0.5">
      <c r="A77" s="27" t="s">
        <v>118</v>
      </c>
      <c r="B77" s="27"/>
      <c r="C77" s="29"/>
      <c r="D77" s="21">
        <v>25</v>
      </c>
      <c r="E77" s="144"/>
      <c r="F77" s="182">
        <v>0</v>
      </c>
      <c r="G77" s="144"/>
      <c r="H77" s="146">
        <v>22095911</v>
      </c>
      <c r="I77" s="144"/>
      <c r="J77" s="182">
        <v>0</v>
      </c>
      <c r="K77" s="144"/>
      <c r="L77" s="146">
        <v>22095911</v>
      </c>
    </row>
    <row r="78" spans="1:12" s="124" customFormat="1" ht="16.5" customHeight="1" x14ac:dyDescent="0.5">
      <c r="A78" s="27" t="s">
        <v>184</v>
      </c>
      <c r="B78" s="27"/>
      <c r="C78" s="29"/>
      <c r="D78" s="21">
        <v>25</v>
      </c>
      <c r="E78" s="144"/>
      <c r="F78" s="182">
        <v>250165425</v>
      </c>
      <c r="G78" s="144"/>
      <c r="H78" s="146">
        <v>0</v>
      </c>
      <c r="I78" s="144"/>
      <c r="J78" s="182">
        <v>248732063</v>
      </c>
      <c r="K78" s="144"/>
      <c r="L78" s="146">
        <v>0</v>
      </c>
    </row>
    <row r="79" spans="1:12" ht="16.5" customHeight="1" x14ac:dyDescent="0.5">
      <c r="A79" s="27" t="s">
        <v>167</v>
      </c>
      <c r="E79" s="1"/>
      <c r="F79" s="177">
        <v>0</v>
      </c>
      <c r="G79" s="1"/>
      <c r="H79" s="16">
        <v>530935</v>
      </c>
      <c r="I79" s="1"/>
      <c r="J79" s="177">
        <v>0</v>
      </c>
      <c r="K79" s="1"/>
      <c r="L79" s="16">
        <v>0</v>
      </c>
    </row>
    <row r="80" spans="1:12" ht="16.5" customHeight="1" x14ac:dyDescent="0.5">
      <c r="A80" s="27" t="s">
        <v>2</v>
      </c>
      <c r="F80" s="178">
        <v>81167911</v>
      </c>
      <c r="H80" s="19">
        <v>24440855</v>
      </c>
      <c r="J80" s="178">
        <v>77133417</v>
      </c>
      <c r="K80" s="27"/>
      <c r="L80" s="19">
        <v>18756052</v>
      </c>
    </row>
    <row r="81" spans="1:12" s="124" customFormat="1" ht="16.5" customHeight="1" x14ac:dyDescent="0.5">
      <c r="B81" s="29"/>
      <c r="C81" s="29"/>
      <c r="D81" s="7"/>
      <c r="E81" s="144"/>
      <c r="F81" s="183"/>
      <c r="G81" s="144"/>
      <c r="I81" s="144"/>
      <c r="J81" s="183"/>
      <c r="K81" s="144"/>
    </row>
    <row r="82" spans="1:12" ht="16.5" customHeight="1" x14ac:dyDescent="0.5">
      <c r="A82" s="29" t="s">
        <v>9</v>
      </c>
      <c r="E82" s="1"/>
      <c r="F82" s="178">
        <f>SUM(F69:F81)</f>
        <v>5959471500</v>
      </c>
      <c r="G82" s="1"/>
      <c r="H82" s="19">
        <f>SUM(H69:H81)</f>
        <v>3006998982</v>
      </c>
      <c r="I82" s="1"/>
      <c r="J82" s="178">
        <f>SUM(J69:J81)</f>
        <v>5606461041</v>
      </c>
      <c r="K82" s="1"/>
      <c r="L82" s="19">
        <f>SUM(L69:L81)</f>
        <v>2402803146</v>
      </c>
    </row>
    <row r="83" spans="1:12" ht="16.5" customHeight="1" x14ac:dyDescent="0.5">
      <c r="E83" s="1"/>
      <c r="F83" s="177"/>
      <c r="G83" s="1"/>
      <c r="H83" s="16"/>
      <c r="I83" s="1"/>
      <c r="J83" s="177"/>
      <c r="K83" s="1"/>
      <c r="L83" s="16"/>
    </row>
    <row r="84" spans="1:12" ht="16.5" customHeight="1" x14ac:dyDescent="0.5">
      <c r="A84" s="124" t="s">
        <v>30</v>
      </c>
      <c r="B84" s="29"/>
      <c r="C84" s="29"/>
      <c r="E84" s="1"/>
      <c r="F84" s="177"/>
      <c r="G84" s="1"/>
      <c r="H84" s="16"/>
      <c r="I84" s="1"/>
      <c r="J84" s="177"/>
      <c r="K84" s="1"/>
      <c r="L84" s="16"/>
    </row>
    <row r="85" spans="1:12" s="124" customFormat="1" ht="16.5" customHeight="1" x14ac:dyDescent="0.5">
      <c r="B85" s="29"/>
      <c r="C85" s="29"/>
      <c r="D85" s="7"/>
      <c r="E85" s="144"/>
      <c r="F85" s="181"/>
      <c r="G85" s="144"/>
      <c r="H85" s="145"/>
      <c r="I85" s="144"/>
      <c r="J85" s="181"/>
      <c r="K85" s="144"/>
      <c r="L85" s="145"/>
    </row>
    <row r="86" spans="1:12" ht="16.5" customHeight="1" x14ac:dyDescent="0.5">
      <c r="A86" s="27" t="s">
        <v>257</v>
      </c>
      <c r="D86" s="1">
        <v>31</v>
      </c>
      <c r="E86" s="1"/>
      <c r="F86" s="177">
        <v>35928763</v>
      </c>
      <c r="G86" s="1"/>
      <c r="H86" s="16">
        <v>31111306</v>
      </c>
      <c r="I86" s="1"/>
      <c r="J86" s="177">
        <v>34301098</v>
      </c>
      <c r="K86" s="1"/>
      <c r="L86" s="16">
        <v>31111306</v>
      </c>
    </row>
    <row r="87" spans="1:12" ht="16.5" customHeight="1" x14ac:dyDescent="0.5">
      <c r="A87" s="30" t="s">
        <v>153</v>
      </c>
      <c r="D87" s="1">
        <v>25</v>
      </c>
      <c r="E87" s="1"/>
      <c r="F87" s="177">
        <v>488243085</v>
      </c>
      <c r="G87" s="1"/>
      <c r="H87" s="16">
        <v>102509836</v>
      </c>
      <c r="I87" s="1"/>
      <c r="J87" s="177">
        <v>488243085</v>
      </c>
      <c r="K87" s="1"/>
      <c r="L87" s="16">
        <v>102509836</v>
      </c>
    </row>
    <row r="88" spans="1:12" ht="16.5" customHeight="1" x14ac:dyDescent="0.5">
      <c r="A88" s="30" t="s">
        <v>185</v>
      </c>
      <c r="D88" s="1">
        <v>12</v>
      </c>
      <c r="E88" s="1"/>
      <c r="F88" s="177">
        <v>171529252</v>
      </c>
      <c r="G88" s="1"/>
      <c r="H88" s="16">
        <v>0</v>
      </c>
      <c r="I88" s="1"/>
      <c r="J88" s="177">
        <v>171529252</v>
      </c>
      <c r="K88" s="1"/>
      <c r="L88" s="16">
        <v>0</v>
      </c>
    </row>
    <row r="89" spans="1:12" ht="16.5" customHeight="1" x14ac:dyDescent="0.5">
      <c r="A89" s="30" t="s">
        <v>119</v>
      </c>
      <c r="D89" s="1">
        <v>25</v>
      </c>
      <c r="E89" s="1"/>
      <c r="F89" s="177">
        <v>0</v>
      </c>
      <c r="G89" s="1"/>
      <c r="H89" s="16">
        <v>68996702</v>
      </c>
      <c r="I89" s="1"/>
      <c r="J89" s="177">
        <v>0</v>
      </c>
      <c r="K89" s="1"/>
      <c r="L89" s="16">
        <v>68996702</v>
      </c>
    </row>
    <row r="90" spans="1:12" ht="16.5" customHeight="1" x14ac:dyDescent="0.5">
      <c r="A90" s="30" t="s">
        <v>186</v>
      </c>
      <c r="D90" s="1">
        <v>25</v>
      </c>
      <c r="E90" s="1"/>
      <c r="F90" s="177">
        <v>357585639</v>
      </c>
      <c r="G90" s="1"/>
      <c r="H90" s="16">
        <v>0</v>
      </c>
      <c r="I90" s="1"/>
      <c r="J90" s="177">
        <v>354265344</v>
      </c>
      <c r="K90" s="1"/>
      <c r="L90" s="16">
        <v>0</v>
      </c>
    </row>
    <row r="91" spans="1:12" ht="16.5" customHeight="1" x14ac:dyDescent="0.5">
      <c r="A91" s="30" t="s">
        <v>72</v>
      </c>
      <c r="D91" s="1">
        <v>26</v>
      </c>
      <c r="E91" s="1"/>
      <c r="F91" s="177">
        <v>7392467</v>
      </c>
      <c r="G91" s="21"/>
      <c r="H91" s="16">
        <v>12755601</v>
      </c>
      <c r="I91" s="21"/>
      <c r="J91" s="177">
        <v>0</v>
      </c>
      <c r="K91" s="21"/>
      <c r="L91" s="16">
        <v>0</v>
      </c>
    </row>
    <row r="92" spans="1:12" ht="16.5" customHeight="1" x14ac:dyDescent="0.5">
      <c r="A92" s="30" t="s">
        <v>44</v>
      </c>
      <c r="D92" s="1">
        <v>27</v>
      </c>
      <c r="E92" s="1"/>
      <c r="F92" s="177">
        <v>11018671</v>
      </c>
      <c r="G92" s="1"/>
      <c r="H92" s="16">
        <v>7251535</v>
      </c>
      <c r="I92" s="1"/>
      <c r="J92" s="177">
        <v>9136916</v>
      </c>
      <c r="K92" s="1"/>
      <c r="L92" s="16">
        <v>5772631</v>
      </c>
    </row>
    <row r="93" spans="1:12" ht="16.5" customHeight="1" x14ac:dyDescent="0.5">
      <c r="A93" s="30" t="s">
        <v>103</v>
      </c>
      <c r="D93" s="1">
        <v>28</v>
      </c>
      <c r="E93" s="1"/>
      <c r="F93" s="177">
        <v>46900934</v>
      </c>
      <c r="G93" s="1"/>
      <c r="H93" s="16">
        <v>52292928</v>
      </c>
      <c r="I93" s="1"/>
      <c r="J93" s="177">
        <v>46900934</v>
      </c>
      <c r="K93" s="1"/>
      <c r="L93" s="16">
        <v>52292928</v>
      </c>
    </row>
    <row r="94" spans="1:12" ht="16.5" customHeight="1" x14ac:dyDescent="0.5">
      <c r="A94" s="30" t="s">
        <v>201</v>
      </c>
      <c r="E94" s="1"/>
      <c r="F94" s="178">
        <v>15724617</v>
      </c>
      <c r="G94" s="1"/>
      <c r="H94" s="19">
        <v>0</v>
      </c>
      <c r="I94" s="1"/>
      <c r="J94" s="178">
        <v>14000000</v>
      </c>
      <c r="K94" s="1"/>
      <c r="L94" s="19">
        <v>0</v>
      </c>
    </row>
    <row r="95" spans="1:12" ht="16.5" customHeight="1" x14ac:dyDescent="0.5">
      <c r="A95" s="124"/>
      <c r="B95" s="29"/>
      <c r="C95" s="29"/>
      <c r="D95" s="7"/>
      <c r="E95" s="144"/>
      <c r="F95" s="181"/>
      <c r="G95" s="144"/>
      <c r="H95" s="145"/>
      <c r="I95" s="144"/>
      <c r="J95" s="181"/>
      <c r="K95" s="144"/>
      <c r="L95" s="145"/>
    </row>
    <row r="96" spans="1:12" s="124" customFormat="1" ht="16.5" customHeight="1" x14ac:dyDescent="0.5">
      <c r="A96" s="29" t="s">
        <v>10</v>
      </c>
      <c r="B96" s="30"/>
      <c r="C96" s="30"/>
      <c r="D96" s="1"/>
      <c r="E96" s="1"/>
      <c r="F96" s="178">
        <f>SUM(F86:F95)</f>
        <v>1134323428</v>
      </c>
      <c r="G96" s="1"/>
      <c r="H96" s="19">
        <f>SUM(H86:H95)</f>
        <v>274917908</v>
      </c>
      <c r="I96" s="1"/>
      <c r="J96" s="178">
        <f>SUM(J86:J95)</f>
        <v>1118376629</v>
      </c>
      <c r="K96" s="1"/>
      <c r="L96" s="19">
        <f>SUM(L86:L95)</f>
        <v>260683403</v>
      </c>
    </row>
    <row r="97" spans="1:12" ht="16.5" customHeight="1" x14ac:dyDescent="0.5">
      <c r="A97" s="124"/>
      <c r="B97" s="29"/>
      <c r="C97" s="29"/>
      <c r="D97" s="7"/>
      <c r="E97" s="144"/>
      <c r="F97" s="181"/>
      <c r="G97" s="144"/>
      <c r="H97" s="145"/>
      <c r="I97" s="144"/>
      <c r="J97" s="181"/>
      <c r="K97" s="144"/>
      <c r="L97" s="145"/>
    </row>
    <row r="98" spans="1:12" ht="16.5" customHeight="1" x14ac:dyDescent="0.5">
      <c r="A98" s="124" t="s">
        <v>31</v>
      </c>
      <c r="E98" s="1"/>
      <c r="F98" s="178">
        <f>SUM(F82+F96)</f>
        <v>7093794928</v>
      </c>
      <c r="G98" s="1"/>
      <c r="H98" s="19">
        <f>SUM(H82+H96)</f>
        <v>3281916890</v>
      </c>
      <c r="I98" s="1"/>
      <c r="J98" s="178">
        <f>SUM(J82+J96)</f>
        <v>6724837670</v>
      </c>
      <c r="K98" s="1"/>
      <c r="L98" s="19">
        <f>SUM(L82+L96)</f>
        <v>2663486549</v>
      </c>
    </row>
    <row r="99" spans="1:12" ht="16.5" customHeight="1" x14ac:dyDescent="0.5">
      <c r="A99" s="124"/>
      <c r="E99" s="1"/>
      <c r="F99" s="16"/>
      <c r="G99" s="1"/>
      <c r="H99" s="16"/>
      <c r="I99" s="1"/>
      <c r="J99" s="16"/>
      <c r="K99" s="1"/>
      <c r="L99" s="16"/>
    </row>
    <row r="100" spans="1:12" ht="16.5" customHeight="1" x14ac:dyDescent="0.5">
      <c r="A100" s="124"/>
      <c r="E100" s="1"/>
      <c r="F100" s="16"/>
      <c r="G100" s="1"/>
      <c r="H100" s="16"/>
      <c r="I100" s="1"/>
      <c r="J100" s="16"/>
      <c r="K100" s="1"/>
      <c r="L100" s="16"/>
    </row>
    <row r="101" spans="1:12" ht="16.5" customHeight="1" x14ac:dyDescent="0.5">
      <c r="A101" s="124"/>
      <c r="E101" s="1"/>
      <c r="F101" s="16"/>
      <c r="G101" s="1"/>
      <c r="H101" s="16"/>
      <c r="I101" s="1"/>
      <c r="J101" s="16"/>
      <c r="K101" s="1"/>
      <c r="L101" s="16"/>
    </row>
    <row r="102" spans="1:12" ht="16.5" customHeight="1" x14ac:dyDescent="0.5">
      <c r="A102" s="124"/>
      <c r="E102" s="1"/>
      <c r="F102" s="16"/>
      <c r="G102" s="1"/>
      <c r="H102" s="16"/>
      <c r="I102" s="1"/>
      <c r="J102" s="16"/>
      <c r="K102" s="1"/>
      <c r="L102" s="16"/>
    </row>
    <row r="103" spans="1:12" ht="16.5" customHeight="1" x14ac:dyDescent="0.5">
      <c r="A103" s="124"/>
      <c r="E103" s="1"/>
      <c r="F103" s="16"/>
      <c r="G103" s="1"/>
      <c r="H103" s="16"/>
      <c r="I103" s="1"/>
      <c r="J103" s="16"/>
      <c r="K103" s="1"/>
      <c r="L103" s="16"/>
    </row>
    <row r="104" spans="1:12" ht="8.25" customHeight="1" x14ac:dyDescent="0.5">
      <c r="A104" s="124"/>
      <c r="E104" s="1"/>
      <c r="F104" s="16"/>
      <c r="G104" s="1"/>
      <c r="H104" s="16"/>
      <c r="I104" s="1"/>
      <c r="J104" s="16"/>
      <c r="K104" s="1"/>
      <c r="L104" s="16"/>
    </row>
    <row r="105" spans="1:12" ht="16.5" customHeight="1" x14ac:dyDescent="0.5">
      <c r="A105" s="124"/>
      <c r="E105" s="1"/>
      <c r="F105" s="16"/>
      <c r="G105" s="1"/>
      <c r="H105" s="16"/>
      <c r="I105" s="1"/>
      <c r="J105" s="16"/>
      <c r="K105" s="1"/>
      <c r="L105" s="16"/>
    </row>
    <row r="106" spans="1:12" ht="16.5" customHeight="1" x14ac:dyDescent="0.5">
      <c r="A106" s="124"/>
      <c r="E106" s="1"/>
      <c r="F106" s="16"/>
      <c r="G106" s="1"/>
      <c r="H106" s="16"/>
      <c r="I106" s="1"/>
      <c r="J106" s="16"/>
      <c r="K106" s="1"/>
      <c r="L106" s="16"/>
    </row>
    <row r="107" spans="1:12" ht="16.5" customHeight="1" x14ac:dyDescent="0.5">
      <c r="A107" s="124"/>
      <c r="E107" s="1"/>
      <c r="F107" s="16"/>
      <c r="G107" s="1"/>
      <c r="H107" s="16"/>
      <c r="I107" s="1"/>
      <c r="J107" s="16"/>
      <c r="K107" s="1"/>
      <c r="L107" s="16"/>
    </row>
    <row r="108" spans="1:12" ht="16.5" customHeight="1" x14ac:dyDescent="0.5">
      <c r="A108" s="124"/>
      <c r="E108" s="1"/>
      <c r="F108" s="16"/>
      <c r="G108" s="1"/>
      <c r="H108" s="16"/>
      <c r="I108" s="1"/>
      <c r="J108" s="16"/>
      <c r="K108" s="1"/>
      <c r="L108" s="16"/>
    </row>
    <row r="109" spans="1:12" ht="16.5" customHeight="1" x14ac:dyDescent="0.5">
      <c r="A109" s="124"/>
      <c r="E109" s="1"/>
      <c r="F109" s="16"/>
      <c r="G109" s="1"/>
      <c r="H109" s="16"/>
      <c r="I109" s="1"/>
      <c r="J109" s="16"/>
      <c r="K109" s="1"/>
      <c r="L109" s="16"/>
    </row>
    <row r="110" spans="1:12" ht="21.95" customHeight="1" x14ac:dyDescent="0.5">
      <c r="A110" s="248" t="str">
        <f>+A55</f>
        <v>The accompanying notes on pages 16 to 76 are an integral part of these consolidated and separate financial statements.</v>
      </c>
      <c r="B110" s="246"/>
      <c r="C110" s="246"/>
      <c r="D110" s="247"/>
      <c r="E110" s="247"/>
      <c r="F110" s="19"/>
      <c r="G110" s="247"/>
      <c r="H110" s="19"/>
      <c r="I110" s="247"/>
      <c r="J110" s="19"/>
      <c r="K110" s="247"/>
      <c r="L110" s="19"/>
    </row>
    <row r="111" spans="1:12" s="140" customFormat="1" ht="16.5" customHeight="1" x14ac:dyDescent="0.5">
      <c r="A111" s="29" t="s">
        <v>70</v>
      </c>
      <c r="B111" s="141"/>
      <c r="C111" s="141"/>
      <c r="D111" s="24"/>
      <c r="E111" s="141"/>
      <c r="F111" s="142"/>
      <c r="G111" s="141"/>
      <c r="H111" s="142"/>
      <c r="I111" s="141"/>
      <c r="J111" s="142"/>
      <c r="K111" s="25"/>
      <c r="L111" s="142"/>
    </row>
    <row r="112" spans="1:12" s="124" customFormat="1" ht="16.5" customHeight="1" x14ac:dyDescent="0.5">
      <c r="A112" s="29" t="s">
        <v>116</v>
      </c>
      <c r="B112" s="29"/>
      <c r="C112" s="29"/>
      <c r="D112" s="3"/>
      <c r="E112" s="122"/>
      <c r="F112" s="123"/>
      <c r="G112" s="122"/>
      <c r="H112" s="123"/>
      <c r="I112" s="122"/>
      <c r="J112" s="123"/>
      <c r="K112" s="4"/>
      <c r="L112" s="123"/>
    </row>
    <row r="113" spans="1:12" s="124" customFormat="1" ht="16.5" customHeight="1" x14ac:dyDescent="0.5">
      <c r="A113" s="125" t="str">
        <f>+A58</f>
        <v>As at 31 December 2020</v>
      </c>
      <c r="B113" s="126"/>
      <c r="C113" s="126"/>
      <c r="D113" s="5"/>
      <c r="E113" s="127"/>
      <c r="F113" s="128"/>
      <c r="G113" s="127"/>
      <c r="H113" s="128"/>
      <c r="I113" s="127"/>
      <c r="J113" s="128"/>
      <c r="K113" s="6"/>
      <c r="L113" s="128"/>
    </row>
    <row r="114" spans="1:12" s="124" customFormat="1" ht="16.5" customHeight="1" x14ac:dyDescent="0.5">
      <c r="A114" s="129"/>
      <c r="B114" s="129"/>
      <c r="C114" s="129"/>
      <c r="D114" s="7"/>
      <c r="E114" s="130"/>
      <c r="F114" s="132"/>
      <c r="G114" s="130"/>
      <c r="H114" s="132"/>
      <c r="I114" s="130"/>
      <c r="J114" s="132"/>
      <c r="K114" s="9"/>
      <c r="L114" s="132"/>
    </row>
    <row r="115" spans="1:12" s="124" customFormat="1" ht="16.5" customHeight="1" x14ac:dyDescent="0.5">
      <c r="A115" s="129"/>
      <c r="B115" s="129"/>
      <c r="C115" s="129"/>
      <c r="D115" s="7"/>
      <c r="E115" s="130"/>
      <c r="F115" s="132"/>
      <c r="G115" s="130"/>
      <c r="H115" s="132"/>
      <c r="I115" s="130"/>
      <c r="J115" s="132"/>
      <c r="K115" s="9"/>
      <c r="L115" s="132"/>
    </row>
    <row r="116" spans="1:12" s="124" customFormat="1" ht="16.5" customHeight="1" x14ac:dyDescent="0.5">
      <c r="A116" s="129"/>
      <c r="B116" s="129"/>
      <c r="C116" s="129"/>
      <c r="D116" s="7"/>
      <c r="E116" s="130"/>
      <c r="F116" s="257" t="s">
        <v>74</v>
      </c>
      <c r="G116" s="257"/>
      <c r="H116" s="257"/>
      <c r="I116" s="130"/>
      <c r="J116" s="257" t="s">
        <v>75</v>
      </c>
      <c r="K116" s="257"/>
      <c r="L116" s="257"/>
    </row>
    <row r="117" spans="1:12" s="124" customFormat="1" ht="16.5" customHeight="1" x14ac:dyDescent="0.5">
      <c r="A117" s="129"/>
      <c r="B117" s="129"/>
      <c r="C117" s="129"/>
      <c r="D117" s="10"/>
      <c r="E117" s="133"/>
      <c r="F117" s="258" t="s">
        <v>76</v>
      </c>
      <c r="G117" s="258"/>
      <c r="H117" s="258"/>
      <c r="I117" s="133"/>
      <c r="J117" s="258" t="s">
        <v>76</v>
      </c>
      <c r="K117" s="258"/>
      <c r="L117" s="258"/>
    </row>
    <row r="118" spans="1:12" s="124" customFormat="1" ht="16.5" customHeight="1" x14ac:dyDescent="0.5">
      <c r="B118" s="29"/>
      <c r="C118" s="29"/>
      <c r="D118" s="3"/>
      <c r="E118" s="3"/>
      <c r="F118" s="11" t="s">
        <v>176</v>
      </c>
      <c r="G118" s="3"/>
      <c r="H118" s="11" t="s">
        <v>122</v>
      </c>
      <c r="I118" s="3"/>
      <c r="J118" s="11" t="s">
        <v>176</v>
      </c>
      <c r="K118" s="3"/>
      <c r="L118" s="11" t="s">
        <v>122</v>
      </c>
    </row>
    <row r="119" spans="1:12" s="124" customFormat="1" ht="16.5" customHeight="1" x14ac:dyDescent="0.5">
      <c r="B119" s="29"/>
      <c r="C119" s="29"/>
      <c r="D119" s="245" t="s">
        <v>0</v>
      </c>
      <c r="E119" s="134"/>
      <c r="F119" s="12" t="s">
        <v>8</v>
      </c>
      <c r="G119" s="134"/>
      <c r="H119" s="12" t="s">
        <v>8</v>
      </c>
      <c r="I119" s="134"/>
      <c r="J119" s="12" t="s">
        <v>8</v>
      </c>
      <c r="K119" s="13"/>
      <c r="L119" s="12" t="s">
        <v>8</v>
      </c>
    </row>
    <row r="120" spans="1:12" ht="16.5" customHeight="1" x14ac:dyDescent="0.5">
      <c r="A120" s="124"/>
      <c r="E120" s="1"/>
      <c r="F120" s="180"/>
      <c r="G120" s="1"/>
      <c r="H120" s="16"/>
      <c r="I120" s="1"/>
      <c r="J120" s="180"/>
      <c r="K120" s="1"/>
      <c r="L120" s="16"/>
    </row>
    <row r="121" spans="1:12" ht="16.5" customHeight="1" x14ac:dyDescent="0.5">
      <c r="A121" s="143" t="s">
        <v>235</v>
      </c>
      <c r="B121" s="29"/>
      <c r="C121" s="29"/>
      <c r="D121" s="7"/>
      <c r="E121" s="7"/>
      <c r="F121" s="180"/>
      <c r="G121" s="7"/>
      <c r="H121" s="132"/>
      <c r="I121" s="7"/>
      <c r="J121" s="180"/>
      <c r="K121" s="9"/>
      <c r="L121" s="132"/>
    </row>
    <row r="122" spans="1:12" s="124" customFormat="1" ht="16.5" customHeight="1" x14ac:dyDescent="0.5">
      <c r="B122" s="29"/>
      <c r="C122" s="29"/>
      <c r="D122" s="7"/>
      <c r="E122" s="144"/>
      <c r="F122" s="181"/>
      <c r="G122" s="144"/>
      <c r="H122" s="145"/>
      <c r="I122" s="144"/>
      <c r="J122" s="181"/>
      <c r="K122" s="26"/>
      <c r="L122" s="145"/>
    </row>
    <row r="123" spans="1:12" ht="16.5" customHeight="1" x14ac:dyDescent="0.5">
      <c r="A123" s="124" t="s">
        <v>57</v>
      </c>
      <c r="D123" s="27"/>
      <c r="E123" s="1"/>
      <c r="F123" s="177"/>
      <c r="G123" s="1"/>
      <c r="H123" s="16"/>
      <c r="I123" s="1"/>
      <c r="J123" s="177"/>
      <c r="K123" s="1"/>
      <c r="L123" s="16"/>
    </row>
    <row r="124" spans="1:12" s="124" customFormat="1" ht="16.5" customHeight="1" x14ac:dyDescent="0.5">
      <c r="B124" s="29"/>
      <c r="C124" s="29"/>
      <c r="D124" s="7"/>
      <c r="E124" s="144"/>
      <c r="F124" s="181"/>
      <c r="G124" s="144"/>
      <c r="H124" s="145"/>
      <c r="I124" s="144"/>
      <c r="J124" s="181"/>
      <c r="K124" s="144"/>
      <c r="L124" s="145"/>
    </row>
    <row r="125" spans="1:12" ht="16.5" customHeight="1" x14ac:dyDescent="0.5">
      <c r="A125" s="27" t="s">
        <v>3</v>
      </c>
      <c r="D125" s="1">
        <v>29</v>
      </c>
      <c r="E125" s="1"/>
      <c r="F125" s="177"/>
      <c r="G125" s="1"/>
      <c r="H125" s="16"/>
      <c r="I125" s="1"/>
      <c r="J125" s="177"/>
      <c r="K125" s="1"/>
      <c r="L125" s="16"/>
    </row>
    <row r="126" spans="1:12" ht="16.5" customHeight="1" x14ac:dyDescent="0.5">
      <c r="B126" s="30" t="s">
        <v>19</v>
      </c>
      <c r="E126" s="1"/>
      <c r="F126" s="177"/>
      <c r="G126" s="1"/>
      <c r="H126" s="16"/>
      <c r="I126" s="1"/>
      <c r="J126" s="177"/>
      <c r="K126" s="1"/>
      <c r="L126" s="16"/>
    </row>
    <row r="127" spans="1:12" ht="16.5" customHeight="1" x14ac:dyDescent="0.5">
      <c r="B127" s="27" t="s">
        <v>187</v>
      </c>
      <c r="C127" s="27"/>
      <c r="E127" s="1"/>
      <c r="F127" s="177"/>
      <c r="G127" s="1"/>
      <c r="H127" s="16"/>
      <c r="I127" s="1"/>
      <c r="J127" s="177"/>
      <c r="K127" s="1"/>
      <c r="L127" s="16"/>
    </row>
    <row r="128" spans="1:12" ht="16.5" customHeight="1" thickBot="1" x14ac:dyDescent="0.55000000000000004">
      <c r="B128" s="27" t="s">
        <v>67</v>
      </c>
      <c r="C128" s="27"/>
      <c r="E128" s="1"/>
      <c r="F128" s="179">
        <v>308135347</v>
      </c>
      <c r="G128" s="1"/>
      <c r="H128" s="16"/>
      <c r="I128" s="1"/>
      <c r="J128" s="179">
        <v>308135347</v>
      </c>
      <c r="K128" s="1"/>
      <c r="L128" s="16"/>
    </row>
    <row r="129" spans="1:12" ht="16.5" customHeight="1" thickTop="1" x14ac:dyDescent="0.5">
      <c r="B129" s="229" t="s">
        <v>228</v>
      </c>
      <c r="C129" s="27"/>
      <c r="E129" s="1"/>
      <c r="F129" s="177"/>
      <c r="G129" s="1"/>
      <c r="H129" s="16"/>
      <c r="I129" s="1"/>
      <c r="J129" s="177"/>
      <c r="K129" s="1"/>
      <c r="L129" s="16"/>
    </row>
    <row r="130" spans="1:12" ht="16.5" customHeight="1" thickBot="1" x14ac:dyDescent="0.55000000000000004">
      <c r="B130" s="27" t="s">
        <v>249</v>
      </c>
      <c r="C130" s="27"/>
      <c r="E130" s="1"/>
      <c r="F130" s="177"/>
      <c r="G130" s="1"/>
      <c r="H130" s="28">
        <v>277750000</v>
      </c>
      <c r="I130" s="1"/>
      <c r="J130" s="177"/>
      <c r="K130" s="1"/>
      <c r="L130" s="28">
        <v>277750000</v>
      </c>
    </row>
    <row r="131" spans="1:12" s="124" customFormat="1" ht="16.5" customHeight="1" thickTop="1" x14ac:dyDescent="0.5">
      <c r="B131" s="29" t="s">
        <v>11</v>
      </c>
      <c r="C131" s="29"/>
      <c r="D131" s="7"/>
      <c r="E131" s="144"/>
      <c r="F131" s="184"/>
      <c r="G131" s="144"/>
      <c r="H131" s="27"/>
      <c r="I131" s="144"/>
      <c r="J131" s="184"/>
      <c r="K131" s="144"/>
      <c r="L131" s="27"/>
    </row>
    <row r="132" spans="1:12" ht="16.5" customHeight="1" x14ac:dyDescent="0.5">
      <c r="B132" s="30" t="s">
        <v>12</v>
      </c>
      <c r="E132" s="1"/>
      <c r="F132" s="184"/>
      <c r="G132" s="1"/>
      <c r="H132" s="27"/>
      <c r="I132" s="1"/>
      <c r="J132" s="184"/>
      <c r="K132" s="1"/>
      <c r="L132" s="27"/>
    </row>
    <row r="133" spans="1:12" ht="16.5" customHeight="1" x14ac:dyDescent="0.5">
      <c r="B133" s="27" t="s">
        <v>202</v>
      </c>
      <c r="C133" s="27"/>
      <c r="E133" s="1"/>
      <c r="F133" s="184"/>
      <c r="G133" s="1"/>
      <c r="H133" s="27"/>
      <c r="I133" s="1"/>
      <c r="J133" s="184"/>
      <c r="K133" s="1"/>
      <c r="L133" s="27"/>
    </row>
    <row r="134" spans="1:12" ht="16.5" customHeight="1" x14ac:dyDescent="0.5">
      <c r="B134" s="27" t="s">
        <v>68</v>
      </c>
      <c r="C134" s="27"/>
      <c r="E134" s="1"/>
      <c r="F134" s="177">
        <v>308133288</v>
      </c>
      <c r="G134" s="1"/>
      <c r="H134" s="16"/>
      <c r="I134" s="1"/>
      <c r="J134" s="177">
        <v>308133288</v>
      </c>
      <c r="K134" s="1"/>
      <c r="L134" s="16"/>
    </row>
    <row r="135" spans="1:12" ht="16.5" customHeight="1" x14ac:dyDescent="0.5">
      <c r="B135" s="229" t="s">
        <v>229</v>
      </c>
      <c r="C135" s="27"/>
      <c r="E135" s="1"/>
      <c r="F135" s="184"/>
      <c r="G135" s="1"/>
      <c r="H135" s="27"/>
      <c r="I135" s="1"/>
      <c r="J135" s="184"/>
      <c r="K135" s="1"/>
      <c r="L135" s="27"/>
    </row>
    <row r="136" spans="1:12" ht="16.5" customHeight="1" x14ac:dyDescent="0.5">
      <c r="B136" s="27" t="s">
        <v>250</v>
      </c>
      <c r="C136" s="27"/>
      <c r="E136" s="1"/>
      <c r="F136" s="177"/>
      <c r="G136" s="1"/>
      <c r="H136" s="16">
        <v>268840658</v>
      </c>
      <c r="I136" s="1"/>
      <c r="J136" s="177"/>
      <c r="K136" s="1"/>
      <c r="L136" s="16">
        <v>268840658</v>
      </c>
    </row>
    <row r="137" spans="1:12" ht="16.5" customHeight="1" x14ac:dyDescent="0.5">
      <c r="A137" s="30" t="s">
        <v>20</v>
      </c>
      <c r="D137" s="1">
        <v>29</v>
      </c>
      <c r="E137" s="1"/>
      <c r="F137" s="177">
        <v>1582837748</v>
      </c>
      <c r="G137" s="1"/>
      <c r="H137" s="16">
        <v>829348602</v>
      </c>
      <c r="I137" s="1"/>
      <c r="J137" s="177">
        <v>1582837748</v>
      </c>
      <c r="K137" s="1"/>
      <c r="L137" s="16">
        <v>829348602</v>
      </c>
    </row>
    <row r="138" spans="1:12" ht="16.5" customHeight="1" x14ac:dyDescent="0.5">
      <c r="A138" s="30" t="s">
        <v>4</v>
      </c>
      <c r="E138" s="1"/>
      <c r="F138" s="177"/>
      <c r="G138" s="1"/>
      <c r="H138" s="16"/>
      <c r="I138" s="1"/>
      <c r="J138" s="177"/>
      <c r="K138" s="1"/>
      <c r="L138" s="16"/>
    </row>
    <row r="139" spans="1:12" ht="16.5" customHeight="1" x14ac:dyDescent="0.5">
      <c r="B139" s="30" t="s">
        <v>53</v>
      </c>
      <c r="D139" s="1">
        <v>30</v>
      </c>
      <c r="E139" s="1"/>
      <c r="F139" s="177">
        <v>30813535</v>
      </c>
      <c r="G139" s="1"/>
      <c r="H139" s="16">
        <v>25275000</v>
      </c>
      <c r="I139" s="1"/>
      <c r="J139" s="177">
        <v>30813535</v>
      </c>
      <c r="K139" s="1"/>
      <c r="L139" s="16">
        <v>25275000</v>
      </c>
    </row>
    <row r="140" spans="1:12" ht="16.5" customHeight="1" x14ac:dyDescent="0.5">
      <c r="B140" s="137" t="s">
        <v>13</v>
      </c>
      <c r="C140" s="137"/>
      <c r="D140" s="21"/>
      <c r="E140" s="21"/>
      <c r="F140" s="177">
        <v>473445809</v>
      </c>
      <c r="G140" s="21"/>
      <c r="H140" s="16">
        <v>343668943</v>
      </c>
      <c r="I140" s="21"/>
      <c r="J140" s="177">
        <v>348734463</v>
      </c>
      <c r="K140" s="21"/>
      <c r="L140" s="16">
        <v>255294389</v>
      </c>
    </row>
    <row r="141" spans="1:12" ht="16.5" customHeight="1" x14ac:dyDescent="0.5">
      <c r="B141" s="137" t="s">
        <v>256</v>
      </c>
      <c r="C141" s="137"/>
      <c r="D141" s="21"/>
      <c r="E141" s="21"/>
      <c r="F141" s="178">
        <v>-144128392</v>
      </c>
      <c r="G141" s="21"/>
      <c r="H141" s="19">
        <v>0</v>
      </c>
      <c r="I141" s="21"/>
      <c r="J141" s="178">
        <v>-144128392</v>
      </c>
      <c r="K141" s="21"/>
      <c r="L141" s="19">
        <v>0</v>
      </c>
    </row>
    <row r="142" spans="1:12" s="124" customFormat="1" ht="16.5" customHeight="1" x14ac:dyDescent="0.5">
      <c r="B142" s="29"/>
      <c r="C142" s="29"/>
      <c r="D142" s="7"/>
      <c r="E142" s="144"/>
      <c r="F142" s="181"/>
      <c r="G142" s="144"/>
      <c r="H142" s="145"/>
      <c r="I142" s="144"/>
      <c r="J142" s="181"/>
      <c r="K142" s="144"/>
      <c r="L142" s="145"/>
    </row>
    <row r="143" spans="1:12" s="140" customFormat="1" ht="16.5" customHeight="1" x14ac:dyDescent="0.5">
      <c r="A143" s="29" t="s">
        <v>77</v>
      </c>
      <c r="D143" s="1"/>
      <c r="E143" s="147"/>
      <c r="F143" s="177">
        <f>SUM(F134:F141)</f>
        <v>2251101988</v>
      </c>
      <c r="G143" s="147"/>
      <c r="H143" s="16">
        <f>SUM(H134:H141)</f>
        <v>1467133203</v>
      </c>
      <c r="I143" s="147"/>
      <c r="J143" s="177">
        <f>SUM(J134:J141)</f>
        <v>2126390642</v>
      </c>
      <c r="K143" s="1"/>
      <c r="L143" s="16">
        <f>SUM(L134:L141)</f>
        <v>1378758649</v>
      </c>
    </row>
    <row r="144" spans="1:12" s="140" customFormat="1" ht="16.5" customHeight="1" x14ac:dyDescent="0.5">
      <c r="A144" s="30" t="s">
        <v>78</v>
      </c>
      <c r="D144" s="1">
        <v>18</v>
      </c>
      <c r="E144" s="147"/>
      <c r="F144" s="178">
        <v>23682855</v>
      </c>
      <c r="G144" s="147"/>
      <c r="H144" s="19">
        <v>15867495</v>
      </c>
      <c r="I144" s="147"/>
      <c r="J144" s="178">
        <v>0</v>
      </c>
      <c r="K144" s="147"/>
      <c r="L144" s="19">
        <v>0</v>
      </c>
    </row>
    <row r="145" spans="1:12" s="124" customFormat="1" ht="16.5" customHeight="1" x14ac:dyDescent="0.5">
      <c r="B145" s="29"/>
      <c r="C145" s="29"/>
      <c r="D145" s="7"/>
      <c r="E145" s="144"/>
      <c r="F145" s="181"/>
      <c r="G145" s="144"/>
      <c r="H145" s="145"/>
      <c r="I145" s="144"/>
      <c r="J145" s="181"/>
      <c r="K145" s="144"/>
      <c r="L145" s="145"/>
    </row>
    <row r="146" spans="1:12" s="140" customFormat="1" ht="16.5" customHeight="1" x14ac:dyDescent="0.5">
      <c r="A146" s="29" t="s">
        <v>58</v>
      </c>
      <c r="D146" s="1"/>
      <c r="E146" s="147"/>
      <c r="F146" s="178">
        <f>SUM(F143:F144)</f>
        <v>2274784843</v>
      </c>
      <c r="G146" s="147"/>
      <c r="H146" s="19">
        <f>SUM(H143:H144)</f>
        <v>1483000698</v>
      </c>
      <c r="I146" s="147"/>
      <c r="J146" s="178">
        <f>SUM(J143:J144)</f>
        <v>2126390642</v>
      </c>
      <c r="K146" s="147"/>
      <c r="L146" s="19">
        <f>SUM(L143:L144)</f>
        <v>1378758649</v>
      </c>
    </row>
    <row r="147" spans="1:12" s="124" customFormat="1" ht="16.5" customHeight="1" x14ac:dyDescent="0.5">
      <c r="B147" s="29"/>
      <c r="C147" s="29"/>
      <c r="D147" s="7"/>
      <c r="E147" s="144"/>
      <c r="F147" s="181"/>
      <c r="G147" s="144"/>
      <c r="H147" s="145"/>
      <c r="I147" s="144"/>
      <c r="J147" s="181"/>
      <c r="K147" s="144"/>
      <c r="L147" s="145"/>
    </row>
    <row r="148" spans="1:12" s="140" customFormat="1" ht="16.5" customHeight="1" thickBot="1" x14ac:dyDescent="0.55000000000000004">
      <c r="A148" s="29" t="s">
        <v>59</v>
      </c>
      <c r="B148" s="29"/>
      <c r="C148" s="29"/>
      <c r="D148" s="1"/>
      <c r="E148" s="1"/>
      <c r="F148" s="179">
        <f>SUM(F98+F146)</f>
        <v>9368579771</v>
      </c>
      <c r="G148" s="1"/>
      <c r="H148" s="28">
        <f>SUM(H98+H146)</f>
        <v>4764917588</v>
      </c>
      <c r="I148" s="1"/>
      <c r="J148" s="179">
        <f>SUM(J98+J146)</f>
        <v>8851228312</v>
      </c>
      <c r="K148" s="1"/>
      <c r="L148" s="28">
        <f>SUM(L98+L146)</f>
        <v>4042245198</v>
      </c>
    </row>
    <row r="149" spans="1:12" s="140" customFormat="1" ht="16.5" customHeight="1" thickTop="1" x14ac:dyDescent="0.5">
      <c r="A149" s="29"/>
      <c r="B149" s="29"/>
      <c r="C149" s="29"/>
      <c r="D149" s="1"/>
      <c r="E149" s="1"/>
      <c r="F149" s="16"/>
      <c r="G149" s="1"/>
      <c r="H149" s="16"/>
      <c r="I149" s="1"/>
      <c r="J149" s="16"/>
      <c r="K149" s="1"/>
      <c r="L149" s="16"/>
    </row>
    <row r="150" spans="1:12" s="140" customFormat="1" ht="16.5" customHeight="1" x14ac:dyDescent="0.5">
      <c r="A150" s="29"/>
      <c r="B150" s="29"/>
      <c r="C150" s="29"/>
      <c r="D150" s="1"/>
      <c r="E150" s="1"/>
      <c r="F150" s="16"/>
      <c r="G150" s="1"/>
      <c r="H150" s="16"/>
      <c r="I150" s="1"/>
      <c r="J150" s="16"/>
      <c r="K150" s="1"/>
      <c r="L150" s="16"/>
    </row>
    <row r="151" spans="1:12" s="140" customFormat="1" ht="16.5" customHeight="1" x14ac:dyDescent="0.5">
      <c r="A151" s="29"/>
      <c r="B151" s="29"/>
      <c r="C151" s="29"/>
      <c r="D151" s="1"/>
      <c r="E151" s="1"/>
      <c r="F151" s="16"/>
      <c r="G151" s="1"/>
      <c r="H151" s="16"/>
      <c r="I151" s="1"/>
      <c r="J151" s="16"/>
      <c r="K151" s="1"/>
      <c r="L151" s="16"/>
    </row>
    <row r="152" spans="1:12" s="140" customFormat="1" ht="16.5" customHeight="1" x14ac:dyDescent="0.5">
      <c r="A152" s="29"/>
      <c r="B152" s="29"/>
      <c r="C152" s="29"/>
      <c r="D152" s="1"/>
      <c r="E152" s="1"/>
      <c r="F152" s="16"/>
      <c r="G152" s="1"/>
      <c r="H152" s="16"/>
      <c r="I152" s="1"/>
      <c r="J152" s="16"/>
      <c r="K152" s="1"/>
      <c r="L152" s="16"/>
    </row>
    <row r="153" spans="1:12" s="140" customFormat="1" ht="16.5" customHeight="1" x14ac:dyDescent="0.5">
      <c r="A153" s="29"/>
      <c r="B153" s="29"/>
      <c r="C153" s="29"/>
      <c r="D153" s="1"/>
      <c r="E153" s="1"/>
      <c r="F153" s="16"/>
      <c r="G153" s="1"/>
      <c r="H153" s="16"/>
      <c r="I153" s="1"/>
      <c r="J153" s="16"/>
      <c r="K153" s="1"/>
      <c r="L153" s="16"/>
    </row>
    <row r="154" spans="1:12" s="140" customFormat="1" ht="16.5" customHeight="1" x14ac:dyDescent="0.5">
      <c r="A154" s="29"/>
      <c r="B154" s="29"/>
      <c r="C154" s="29"/>
      <c r="D154" s="1"/>
      <c r="E154" s="1"/>
      <c r="F154" s="16"/>
      <c r="G154" s="1"/>
      <c r="H154" s="16"/>
      <c r="I154" s="1"/>
      <c r="J154" s="16"/>
      <c r="K154" s="1"/>
      <c r="L154" s="16"/>
    </row>
    <row r="155" spans="1:12" s="140" customFormat="1" ht="16.5" customHeight="1" x14ac:dyDescent="0.5">
      <c r="A155" s="29"/>
      <c r="B155" s="29"/>
      <c r="C155" s="29"/>
      <c r="D155" s="1"/>
      <c r="E155" s="1"/>
      <c r="F155" s="16"/>
      <c r="G155" s="1"/>
      <c r="H155" s="16"/>
      <c r="I155" s="1"/>
      <c r="J155" s="16"/>
      <c r="K155" s="1"/>
      <c r="L155" s="16"/>
    </row>
    <row r="156" spans="1:12" s="140" customFormat="1" ht="16.5" customHeight="1" x14ac:dyDescent="0.5">
      <c r="A156" s="29"/>
      <c r="B156" s="29"/>
      <c r="C156" s="29"/>
      <c r="D156" s="1"/>
      <c r="E156" s="1"/>
      <c r="F156" s="16"/>
      <c r="G156" s="1"/>
      <c r="H156" s="16"/>
      <c r="I156" s="1"/>
      <c r="J156" s="16"/>
      <c r="K156" s="1"/>
      <c r="L156" s="16"/>
    </row>
    <row r="157" spans="1:12" s="140" customFormat="1" ht="16.5" customHeight="1" x14ac:dyDescent="0.5">
      <c r="A157" s="29"/>
      <c r="B157" s="29"/>
      <c r="C157" s="29"/>
      <c r="D157" s="1"/>
      <c r="E157" s="1"/>
      <c r="F157" s="16"/>
      <c r="G157" s="1"/>
      <c r="H157" s="16"/>
      <c r="I157" s="1"/>
      <c r="J157" s="16"/>
      <c r="K157" s="1"/>
      <c r="L157" s="16"/>
    </row>
    <row r="158" spans="1:12" s="140" customFormat="1" ht="16.5" customHeight="1" x14ac:dyDescent="0.5">
      <c r="A158" s="29"/>
      <c r="B158" s="29"/>
      <c r="C158" s="29"/>
      <c r="D158" s="1"/>
      <c r="E158" s="1"/>
      <c r="F158" s="16"/>
      <c r="G158" s="1"/>
      <c r="H158" s="16"/>
      <c r="I158" s="1"/>
      <c r="J158" s="16"/>
      <c r="K158" s="1"/>
      <c r="L158" s="16"/>
    </row>
    <row r="159" spans="1:12" s="140" customFormat="1" ht="16.5" customHeight="1" x14ac:dyDescent="0.5">
      <c r="A159" s="29"/>
      <c r="B159" s="29"/>
      <c r="C159" s="29"/>
      <c r="D159" s="1"/>
      <c r="E159" s="1"/>
      <c r="F159" s="16"/>
      <c r="G159" s="1"/>
      <c r="H159" s="16"/>
      <c r="I159" s="1"/>
      <c r="J159" s="16"/>
      <c r="K159" s="1"/>
      <c r="L159" s="16"/>
    </row>
    <row r="160" spans="1:12" s="140" customFormat="1" ht="16.5" customHeight="1" x14ac:dyDescent="0.5">
      <c r="A160" s="29"/>
      <c r="B160" s="29"/>
      <c r="C160" s="29"/>
      <c r="D160" s="1"/>
      <c r="E160" s="1"/>
      <c r="F160" s="16"/>
      <c r="G160" s="1"/>
      <c r="H160" s="16"/>
      <c r="I160" s="1"/>
      <c r="J160" s="16"/>
      <c r="K160" s="1"/>
      <c r="L160" s="16"/>
    </row>
    <row r="161" spans="1:221" s="140" customFormat="1" ht="16.5" customHeight="1" x14ac:dyDescent="0.5">
      <c r="A161" s="29"/>
      <c r="B161" s="29"/>
      <c r="C161" s="29"/>
      <c r="D161" s="1"/>
      <c r="E161" s="1"/>
      <c r="F161" s="16"/>
      <c r="G161" s="1"/>
      <c r="H161" s="16"/>
      <c r="I161" s="1"/>
      <c r="J161" s="16"/>
      <c r="K161" s="1"/>
      <c r="L161" s="16"/>
    </row>
    <row r="162" spans="1:221" s="140" customFormat="1" ht="16.5" customHeight="1" x14ac:dyDescent="0.5">
      <c r="A162" s="29"/>
      <c r="B162" s="29"/>
      <c r="C162" s="29"/>
      <c r="D162" s="1"/>
      <c r="E162" s="1"/>
      <c r="F162" s="16"/>
      <c r="G162" s="1"/>
      <c r="H162" s="16"/>
      <c r="I162" s="1"/>
      <c r="J162" s="16"/>
      <c r="K162" s="1"/>
      <c r="L162" s="16"/>
    </row>
    <row r="163" spans="1:221" s="140" customFormat="1" ht="16.5" customHeight="1" x14ac:dyDescent="0.5">
      <c r="A163" s="29"/>
      <c r="B163" s="29"/>
      <c r="C163" s="29"/>
      <c r="D163" s="1"/>
      <c r="E163" s="1"/>
      <c r="F163" s="16"/>
      <c r="G163" s="1"/>
      <c r="H163" s="16"/>
      <c r="I163" s="1"/>
      <c r="J163" s="16"/>
      <c r="K163" s="1"/>
      <c r="L163" s="16"/>
    </row>
    <row r="164" spans="1:221" s="140" customFormat="1" ht="7.5" customHeight="1" x14ac:dyDescent="0.5">
      <c r="A164" s="29"/>
      <c r="B164" s="29"/>
      <c r="C164" s="29"/>
      <c r="D164" s="1"/>
      <c r="E164" s="1"/>
      <c r="F164" s="16"/>
      <c r="G164" s="1"/>
      <c r="H164" s="16"/>
      <c r="I164" s="1"/>
      <c r="J164" s="16"/>
      <c r="K164" s="1"/>
      <c r="L164" s="16"/>
    </row>
    <row r="165" spans="1:221" s="136" customFormat="1" ht="21.95" customHeight="1" x14ac:dyDescent="0.5">
      <c r="A165" s="149" t="str">
        <f>+A55</f>
        <v>The accompanying notes on pages 16 to 76 are an integral part of these consolidated and separate financial statements.</v>
      </c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148"/>
      <c r="N165" s="148"/>
      <c r="O165" s="148"/>
      <c r="P165" s="148"/>
      <c r="Q165" s="148"/>
      <c r="R165" s="148"/>
      <c r="S165" s="148"/>
      <c r="T165" s="148"/>
      <c r="U165" s="148"/>
      <c r="V165" s="148"/>
      <c r="W165" s="148"/>
      <c r="X165" s="148"/>
      <c r="Y165" s="148"/>
      <c r="Z165" s="148"/>
      <c r="AA165" s="148"/>
      <c r="AB165" s="148"/>
      <c r="AC165" s="148"/>
      <c r="AD165" s="148"/>
      <c r="AE165" s="148"/>
      <c r="AF165" s="148"/>
      <c r="AG165" s="148"/>
      <c r="AH165" s="148"/>
      <c r="AI165" s="148"/>
      <c r="AJ165" s="148"/>
      <c r="AK165" s="148"/>
      <c r="AL165" s="148"/>
      <c r="AM165" s="148"/>
      <c r="AN165" s="148"/>
      <c r="AO165" s="148"/>
      <c r="AP165" s="148"/>
      <c r="AQ165" s="148"/>
      <c r="AR165" s="148"/>
      <c r="AS165" s="148"/>
      <c r="AT165" s="148"/>
      <c r="AU165" s="148"/>
      <c r="AV165" s="148"/>
      <c r="AW165" s="148"/>
      <c r="AX165" s="148"/>
      <c r="AY165" s="148"/>
      <c r="AZ165" s="148"/>
      <c r="BA165" s="148"/>
      <c r="BB165" s="148"/>
      <c r="BC165" s="148"/>
      <c r="BD165" s="148"/>
      <c r="BE165" s="148"/>
      <c r="BF165" s="148"/>
      <c r="BG165" s="148"/>
      <c r="BH165" s="148"/>
      <c r="BI165" s="148"/>
      <c r="BJ165" s="148"/>
      <c r="BK165" s="148"/>
      <c r="BL165" s="148"/>
      <c r="BM165" s="148"/>
      <c r="BN165" s="148"/>
      <c r="BO165" s="148"/>
      <c r="BP165" s="148"/>
      <c r="BQ165" s="148"/>
      <c r="BR165" s="148"/>
      <c r="BS165" s="148"/>
      <c r="BT165" s="148"/>
      <c r="BU165" s="148"/>
      <c r="BV165" s="148"/>
      <c r="BW165" s="148"/>
      <c r="BX165" s="148"/>
      <c r="BY165" s="148"/>
      <c r="BZ165" s="148"/>
      <c r="CA165" s="148"/>
      <c r="CB165" s="148"/>
      <c r="CC165" s="148"/>
      <c r="CD165" s="148"/>
      <c r="CE165" s="148"/>
      <c r="CF165" s="148"/>
      <c r="CG165" s="148"/>
      <c r="CH165" s="148"/>
      <c r="CI165" s="148"/>
      <c r="CJ165" s="148"/>
      <c r="CK165" s="148"/>
      <c r="CL165" s="148"/>
      <c r="CM165" s="148"/>
      <c r="CN165" s="148"/>
      <c r="CO165" s="148"/>
      <c r="CP165" s="148"/>
      <c r="CQ165" s="148"/>
      <c r="CR165" s="148"/>
      <c r="CS165" s="148"/>
      <c r="CT165" s="148"/>
      <c r="CU165" s="148"/>
      <c r="CV165" s="148"/>
      <c r="CW165" s="148"/>
      <c r="CX165" s="148"/>
      <c r="CY165" s="148"/>
      <c r="CZ165" s="148"/>
      <c r="DA165" s="148"/>
      <c r="DB165" s="148"/>
      <c r="DC165" s="148"/>
      <c r="DD165" s="148"/>
      <c r="DE165" s="148"/>
      <c r="DF165" s="148"/>
      <c r="DG165" s="148"/>
      <c r="DH165" s="148"/>
      <c r="DI165" s="148"/>
      <c r="DJ165" s="148"/>
      <c r="DK165" s="148"/>
      <c r="DL165" s="148"/>
      <c r="DM165" s="148"/>
      <c r="DN165" s="148"/>
      <c r="DO165" s="148"/>
      <c r="DP165" s="148"/>
      <c r="DQ165" s="148"/>
      <c r="DR165" s="148"/>
      <c r="DS165" s="148"/>
      <c r="DT165" s="148"/>
      <c r="DU165" s="148"/>
      <c r="DV165" s="148"/>
      <c r="DW165" s="148"/>
      <c r="DX165" s="148"/>
      <c r="DY165" s="148"/>
      <c r="DZ165" s="148"/>
      <c r="EA165" s="148"/>
      <c r="EB165" s="148"/>
      <c r="EC165" s="148"/>
      <c r="ED165" s="148"/>
      <c r="EE165" s="148"/>
      <c r="EF165" s="148"/>
      <c r="EG165" s="148"/>
      <c r="EH165" s="148"/>
      <c r="EI165" s="148"/>
      <c r="EJ165" s="148"/>
      <c r="EK165" s="148"/>
      <c r="EL165" s="148"/>
      <c r="EM165" s="148"/>
      <c r="EN165" s="148"/>
      <c r="EO165" s="148"/>
      <c r="EP165" s="148"/>
      <c r="EQ165" s="148"/>
      <c r="ER165" s="148"/>
      <c r="ES165" s="148"/>
      <c r="ET165" s="148"/>
      <c r="EU165" s="148"/>
      <c r="EV165" s="148"/>
      <c r="EW165" s="148"/>
      <c r="EX165" s="148"/>
      <c r="EY165" s="148"/>
      <c r="EZ165" s="148"/>
      <c r="FA165" s="148"/>
      <c r="FB165" s="148"/>
      <c r="FC165" s="148"/>
      <c r="FD165" s="148"/>
      <c r="FE165" s="148"/>
      <c r="FF165" s="148"/>
      <c r="FG165" s="148"/>
      <c r="FH165" s="148"/>
      <c r="FI165" s="148"/>
      <c r="FJ165" s="148"/>
      <c r="FK165" s="148"/>
      <c r="FL165" s="148"/>
      <c r="FM165" s="148"/>
      <c r="FN165" s="148"/>
      <c r="FO165" s="148"/>
      <c r="FP165" s="148"/>
      <c r="FQ165" s="148"/>
      <c r="FR165" s="148"/>
      <c r="FS165" s="148"/>
      <c r="FT165" s="148"/>
      <c r="FU165" s="148"/>
      <c r="FV165" s="148"/>
      <c r="FW165" s="148"/>
      <c r="FX165" s="148"/>
      <c r="FY165" s="148"/>
      <c r="FZ165" s="148"/>
      <c r="GA165" s="148"/>
      <c r="GB165" s="148"/>
      <c r="GC165" s="148"/>
      <c r="GD165" s="148"/>
      <c r="GE165" s="148"/>
      <c r="GF165" s="148"/>
      <c r="GG165" s="148"/>
      <c r="GH165" s="148"/>
      <c r="GI165" s="148"/>
      <c r="GJ165" s="148"/>
      <c r="GK165" s="148"/>
      <c r="GL165" s="148"/>
      <c r="GM165" s="148"/>
      <c r="GN165" s="148"/>
      <c r="GO165" s="148"/>
      <c r="GP165" s="148"/>
      <c r="GQ165" s="148"/>
      <c r="GR165" s="148"/>
      <c r="GS165" s="148"/>
      <c r="GT165" s="148"/>
      <c r="GU165" s="148"/>
      <c r="GV165" s="148"/>
      <c r="GW165" s="148"/>
      <c r="GX165" s="148"/>
      <c r="GY165" s="148"/>
      <c r="GZ165" s="148"/>
      <c r="HA165" s="148"/>
      <c r="HB165" s="148"/>
      <c r="HC165" s="148"/>
      <c r="HD165" s="148"/>
      <c r="HE165" s="148"/>
      <c r="HF165" s="148"/>
      <c r="HG165" s="148"/>
      <c r="HH165" s="148"/>
      <c r="HI165" s="148"/>
      <c r="HJ165" s="148"/>
      <c r="HK165" s="148"/>
      <c r="HL165" s="148"/>
      <c r="HM165" s="148"/>
    </row>
  </sheetData>
  <mergeCells count="12">
    <mergeCell ref="J6:L6"/>
    <mergeCell ref="J61:L61"/>
    <mergeCell ref="J62:L62"/>
    <mergeCell ref="F7:H7"/>
    <mergeCell ref="F6:H6"/>
    <mergeCell ref="F61:H61"/>
    <mergeCell ref="F62:H62"/>
    <mergeCell ref="F116:H116"/>
    <mergeCell ref="J116:L116"/>
    <mergeCell ref="F117:H117"/>
    <mergeCell ref="J117:L117"/>
    <mergeCell ref="J7:L7"/>
  </mergeCells>
  <pageMargins left="0.8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10" max="16383" man="1"/>
  </rowBreaks>
  <ignoredErrors>
    <ignoredError sqref="I9:K9 I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51"/>
  <sheetViews>
    <sheetView zoomScaleNormal="100" zoomScaleSheetLayoutView="100" workbookViewId="0">
      <selection activeCell="N9" sqref="N9"/>
    </sheetView>
  </sheetViews>
  <sheetFormatPr defaultColWidth="9.140625" defaultRowHeight="16.5" customHeight="1" x14ac:dyDescent="0.5"/>
  <cols>
    <col min="1" max="1" width="1.7109375" style="38" customWidth="1"/>
    <col min="2" max="2" width="32.140625" style="39" customWidth="1"/>
    <col min="3" max="3" width="5.42578125" style="43" customWidth="1"/>
    <col min="4" max="4" width="0.5703125" style="38" customWidth="1"/>
    <col min="5" max="5" width="14.140625" style="63" customWidth="1"/>
    <col min="6" max="6" width="0.5703125" style="38" customWidth="1"/>
    <col min="7" max="7" width="14.140625" style="63" customWidth="1"/>
    <col min="8" max="8" width="0.5703125" style="38" customWidth="1"/>
    <col min="9" max="9" width="14.140625" style="63" customWidth="1"/>
    <col min="10" max="10" width="0.5703125" style="63" customWidth="1"/>
    <col min="11" max="11" width="14.140625" style="63" customWidth="1"/>
    <col min="12" max="12" width="9.140625" style="38"/>
    <col min="13" max="13" width="12.42578125" style="38" bestFit="1" customWidth="1"/>
    <col min="14" max="16384" width="9.140625" style="38"/>
  </cols>
  <sheetData>
    <row r="1" spans="1:17" ht="16.5" customHeight="1" x14ac:dyDescent="0.5">
      <c r="A1" s="29" t="s">
        <v>70</v>
      </c>
      <c r="B1" s="64"/>
      <c r="C1" s="65"/>
      <c r="D1" s="64"/>
      <c r="E1" s="32"/>
      <c r="F1" s="64"/>
      <c r="G1" s="32"/>
      <c r="H1" s="64"/>
      <c r="I1" s="32"/>
      <c r="J1" s="32"/>
      <c r="K1" s="32"/>
    </row>
    <row r="2" spans="1:17" s="55" customFormat="1" ht="16.5" customHeight="1" x14ac:dyDescent="0.5">
      <c r="A2" s="42" t="s">
        <v>79</v>
      </c>
      <c r="B2" s="42"/>
      <c r="C2" s="56"/>
      <c r="D2" s="67"/>
      <c r="E2" s="33"/>
      <c r="F2" s="67"/>
      <c r="G2" s="33"/>
      <c r="H2" s="67"/>
      <c r="I2" s="33"/>
      <c r="J2" s="33"/>
      <c r="K2" s="33"/>
    </row>
    <row r="3" spans="1:17" ht="16.5" customHeight="1" x14ac:dyDescent="0.5">
      <c r="A3" s="68" t="s">
        <v>178</v>
      </c>
      <c r="B3" s="68"/>
      <c r="C3" s="40"/>
      <c r="D3" s="69"/>
      <c r="E3" s="34"/>
      <c r="F3" s="69"/>
      <c r="G3" s="34"/>
      <c r="H3" s="69"/>
      <c r="I3" s="34"/>
      <c r="J3" s="34"/>
      <c r="K3" s="34"/>
    </row>
    <row r="4" spans="1:17" ht="16.5" customHeight="1" x14ac:dyDescent="0.5">
      <c r="A4" s="36"/>
      <c r="B4" s="36"/>
      <c r="C4" s="244"/>
      <c r="D4" s="37"/>
      <c r="E4" s="35"/>
      <c r="F4" s="37"/>
      <c r="G4" s="35"/>
      <c r="H4" s="37"/>
      <c r="I4" s="35"/>
      <c r="J4" s="35"/>
      <c r="K4" s="35"/>
    </row>
    <row r="5" spans="1:17" ht="16.5" customHeight="1" x14ac:dyDescent="0.5">
      <c r="A5" s="36"/>
      <c r="B5" s="36"/>
      <c r="C5" s="244"/>
      <c r="D5" s="37"/>
      <c r="E5" s="132"/>
      <c r="F5" s="37"/>
      <c r="G5" s="132"/>
      <c r="H5" s="130"/>
      <c r="I5" s="132"/>
      <c r="J5" s="9"/>
      <c r="K5" s="132"/>
    </row>
    <row r="6" spans="1:17" ht="16.5" customHeight="1" x14ac:dyDescent="0.5">
      <c r="A6" s="36"/>
      <c r="B6" s="36"/>
      <c r="C6" s="244"/>
      <c r="D6" s="37"/>
      <c r="E6" s="257" t="s">
        <v>74</v>
      </c>
      <c r="F6" s="259"/>
      <c r="G6" s="257"/>
      <c r="H6" s="130"/>
      <c r="I6" s="257" t="s">
        <v>75</v>
      </c>
      <c r="J6" s="257"/>
      <c r="K6" s="257"/>
    </row>
    <row r="7" spans="1:17" ht="16.5" customHeight="1" x14ac:dyDescent="0.5">
      <c r="A7" s="36"/>
      <c r="B7" s="36"/>
      <c r="C7" s="244"/>
      <c r="D7" s="37"/>
      <c r="E7" s="258" t="s">
        <v>76</v>
      </c>
      <c r="F7" s="258"/>
      <c r="G7" s="258"/>
      <c r="H7" s="133"/>
      <c r="I7" s="258" t="s">
        <v>76</v>
      </c>
      <c r="J7" s="258"/>
      <c r="K7" s="258"/>
    </row>
    <row r="8" spans="1:17" ht="16.5" customHeight="1" x14ac:dyDescent="0.5">
      <c r="A8" s="36"/>
      <c r="B8" s="36"/>
      <c r="C8" s="244"/>
      <c r="D8" s="37"/>
      <c r="E8" s="11" t="s">
        <v>176</v>
      </c>
      <c r="F8" s="3"/>
      <c r="G8" s="11" t="s">
        <v>122</v>
      </c>
      <c r="H8" s="3"/>
      <c r="I8" s="11" t="s">
        <v>176</v>
      </c>
      <c r="J8" s="3"/>
      <c r="K8" s="11" t="s">
        <v>122</v>
      </c>
    </row>
    <row r="9" spans="1:17" ht="16.5" customHeight="1" x14ac:dyDescent="0.5">
      <c r="C9" s="40" t="s">
        <v>0</v>
      </c>
      <c r="D9" s="41"/>
      <c r="E9" s="12" t="s">
        <v>8</v>
      </c>
      <c r="F9" s="41"/>
      <c r="G9" s="12" t="s">
        <v>8</v>
      </c>
      <c r="H9" s="134"/>
      <c r="I9" s="12" t="s">
        <v>8</v>
      </c>
      <c r="J9" s="13"/>
      <c r="K9" s="12" t="s">
        <v>8</v>
      </c>
    </row>
    <row r="10" spans="1:17" ht="16.5" customHeight="1" x14ac:dyDescent="0.5">
      <c r="C10" s="244"/>
      <c r="D10" s="41"/>
      <c r="E10" s="185"/>
      <c r="F10" s="41"/>
      <c r="G10" s="13"/>
      <c r="H10" s="41"/>
      <c r="I10" s="185"/>
      <c r="J10" s="13"/>
      <c r="K10" s="13"/>
    </row>
    <row r="11" spans="1:17" ht="16.5" customHeight="1" x14ac:dyDescent="0.5">
      <c r="A11" s="42" t="s">
        <v>18</v>
      </c>
      <c r="C11" s="54">
        <v>9</v>
      </c>
      <c r="D11" s="43"/>
      <c r="E11" s="186"/>
      <c r="F11" s="43"/>
      <c r="G11" s="44"/>
      <c r="H11" s="43"/>
      <c r="I11" s="186"/>
      <c r="J11" s="44"/>
      <c r="K11" s="44"/>
    </row>
    <row r="12" spans="1:17" ht="16.5" customHeight="1" x14ac:dyDescent="0.5">
      <c r="C12" s="244"/>
      <c r="D12" s="41"/>
      <c r="E12" s="187"/>
      <c r="F12" s="41"/>
      <c r="G12" s="45"/>
      <c r="H12" s="41"/>
      <c r="I12" s="187"/>
      <c r="J12" s="45"/>
      <c r="K12" s="45"/>
      <c r="L12" s="46"/>
      <c r="M12" s="46"/>
    </row>
    <row r="13" spans="1:17" ht="16.5" customHeight="1" x14ac:dyDescent="0.5">
      <c r="A13" s="115" t="s">
        <v>112</v>
      </c>
      <c r="D13" s="41"/>
      <c r="E13" s="188">
        <v>2343975998</v>
      </c>
      <c r="F13" s="48"/>
      <c r="G13" s="47">
        <v>3603263565</v>
      </c>
      <c r="H13" s="48"/>
      <c r="I13" s="188">
        <v>1943523843</v>
      </c>
      <c r="J13" s="48"/>
      <c r="K13" s="47">
        <v>3443618978</v>
      </c>
      <c r="L13" s="46"/>
      <c r="M13" s="46"/>
    </row>
    <row r="14" spans="1:17" ht="16.5" customHeight="1" x14ac:dyDescent="0.5">
      <c r="A14" s="39" t="s">
        <v>105</v>
      </c>
      <c r="D14" s="43"/>
      <c r="E14" s="189">
        <v>460536841</v>
      </c>
      <c r="F14" s="43"/>
      <c r="G14" s="49">
        <v>197438891</v>
      </c>
      <c r="H14" s="43"/>
      <c r="I14" s="189">
        <v>355525166</v>
      </c>
      <c r="J14" s="43"/>
      <c r="K14" s="49">
        <v>182351462</v>
      </c>
      <c r="L14" s="46"/>
      <c r="M14" s="46"/>
      <c r="P14" s="50"/>
      <c r="Q14" s="50"/>
    </row>
    <row r="15" spans="1:17" ht="16.5" customHeight="1" x14ac:dyDescent="0.5">
      <c r="A15" s="39" t="s">
        <v>104</v>
      </c>
      <c r="D15" s="43"/>
      <c r="E15" s="190">
        <v>737705755</v>
      </c>
      <c r="F15" s="43"/>
      <c r="G15" s="51">
        <v>159925186</v>
      </c>
      <c r="H15" s="43"/>
      <c r="I15" s="190">
        <v>685026456</v>
      </c>
      <c r="J15" s="43"/>
      <c r="K15" s="51">
        <v>129056765</v>
      </c>
      <c r="L15" s="46"/>
      <c r="M15" s="46"/>
      <c r="P15" s="50"/>
      <c r="Q15" s="50"/>
    </row>
    <row r="16" spans="1:17" ht="16.5" customHeight="1" x14ac:dyDescent="0.5">
      <c r="C16" s="244"/>
      <c r="D16" s="41"/>
      <c r="E16" s="187"/>
      <c r="F16" s="41"/>
      <c r="G16" s="45"/>
      <c r="H16" s="41"/>
      <c r="I16" s="187"/>
      <c r="J16" s="41"/>
      <c r="K16" s="45"/>
      <c r="L16" s="46"/>
      <c r="M16" s="46"/>
      <c r="P16" s="50"/>
      <c r="Q16" s="50"/>
    </row>
    <row r="17" spans="1:17" ht="16.5" customHeight="1" x14ac:dyDescent="0.5">
      <c r="A17" s="42" t="s">
        <v>16</v>
      </c>
      <c r="B17" s="38"/>
      <c r="D17" s="43"/>
      <c r="E17" s="190">
        <f>SUM(E13:E16)</f>
        <v>3542218594</v>
      </c>
      <c r="F17" s="43"/>
      <c r="G17" s="51">
        <f>SUM(G13:G16)</f>
        <v>3960627642</v>
      </c>
      <c r="H17" s="43"/>
      <c r="I17" s="190">
        <f>SUM(I13:I16)</f>
        <v>2984075465</v>
      </c>
      <c r="J17" s="43"/>
      <c r="K17" s="51">
        <f>SUM(K13:K16)</f>
        <v>3755027205</v>
      </c>
      <c r="L17" s="46"/>
      <c r="M17" s="46"/>
      <c r="P17" s="50"/>
      <c r="Q17" s="50"/>
    </row>
    <row r="18" spans="1:17" ht="16.5" customHeight="1" x14ac:dyDescent="0.5">
      <c r="A18" s="39"/>
      <c r="B18" s="38"/>
      <c r="D18" s="43"/>
      <c r="E18" s="189"/>
      <c r="F18" s="43"/>
      <c r="G18" s="49"/>
      <c r="H18" s="43"/>
      <c r="I18" s="189"/>
      <c r="J18" s="43"/>
      <c r="K18" s="49"/>
      <c r="L18" s="46"/>
      <c r="M18" s="46"/>
      <c r="P18" s="50"/>
      <c r="Q18" s="50"/>
    </row>
    <row r="19" spans="1:17" ht="16.5" customHeight="1" x14ac:dyDescent="0.5">
      <c r="A19" s="42" t="s">
        <v>43</v>
      </c>
      <c r="B19" s="42"/>
      <c r="D19" s="43"/>
      <c r="E19" s="189"/>
      <c r="F19" s="43"/>
      <c r="G19" s="49"/>
      <c r="H19" s="43"/>
      <c r="I19" s="189"/>
      <c r="J19" s="43"/>
      <c r="K19" s="49"/>
      <c r="L19" s="46"/>
      <c r="M19" s="46"/>
      <c r="P19" s="50"/>
      <c r="Q19" s="50"/>
    </row>
    <row r="20" spans="1:17" ht="16.5" customHeight="1" x14ac:dyDescent="0.5">
      <c r="C20" s="244"/>
      <c r="D20" s="41"/>
      <c r="E20" s="187"/>
      <c r="F20" s="41"/>
      <c r="G20" s="45"/>
      <c r="H20" s="41"/>
      <c r="I20" s="187"/>
      <c r="J20" s="41"/>
      <c r="K20" s="45"/>
      <c r="L20" s="46"/>
      <c r="M20" s="46"/>
      <c r="P20" s="50"/>
      <c r="Q20" s="50"/>
    </row>
    <row r="21" spans="1:17" ht="16.5" customHeight="1" x14ac:dyDescent="0.5">
      <c r="A21" s="153" t="s">
        <v>113</v>
      </c>
      <c r="C21" s="244"/>
      <c r="D21" s="41"/>
      <c r="E21" s="188">
        <v>-1991757228</v>
      </c>
      <c r="F21" s="48"/>
      <c r="G21" s="47">
        <v>-3213235997</v>
      </c>
      <c r="H21" s="48"/>
      <c r="I21" s="188">
        <v>-1638465772</v>
      </c>
      <c r="J21" s="48"/>
      <c r="K21" s="47">
        <v>-3057925225</v>
      </c>
      <c r="L21" s="46"/>
      <c r="M21" s="46"/>
      <c r="P21" s="50"/>
      <c r="Q21" s="50"/>
    </row>
    <row r="22" spans="1:17" ht="16.5" customHeight="1" x14ac:dyDescent="0.5">
      <c r="A22" s="39" t="s">
        <v>107</v>
      </c>
      <c r="D22" s="43"/>
      <c r="E22" s="189">
        <v>-360970841</v>
      </c>
      <c r="F22" s="43"/>
      <c r="G22" s="49">
        <v>-174276802</v>
      </c>
      <c r="H22" s="43"/>
      <c r="I22" s="189">
        <v>-280489120</v>
      </c>
      <c r="J22" s="43"/>
      <c r="K22" s="49">
        <v>-159992949</v>
      </c>
      <c r="L22" s="46"/>
      <c r="M22" s="46"/>
      <c r="P22" s="50"/>
      <c r="Q22" s="50"/>
    </row>
    <row r="23" spans="1:17" ht="16.5" customHeight="1" x14ac:dyDescent="0.5">
      <c r="A23" s="39" t="s">
        <v>106</v>
      </c>
      <c r="D23" s="43"/>
      <c r="E23" s="190">
        <v>-614896502</v>
      </c>
      <c r="F23" s="43"/>
      <c r="G23" s="51">
        <v>-121858423</v>
      </c>
      <c r="H23" s="43"/>
      <c r="I23" s="190">
        <v>-586156630</v>
      </c>
      <c r="J23" s="43"/>
      <c r="K23" s="51">
        <v>-110716450</v>
      </c>
      <c r="L23" s="46"/>
      <c r="M23" s="46"/>
      <c r="P23" s="50"/>
      <c r="Q23" s="50"/>
    </row>
    <row r="24" spans="1:17" ht="16.5" customHeight="1" x14ac:dyDescent="0.5">
      <c r="C24" s="244"/>
      <c r="D24" s="41"/>
      <c r="E24" s="187"/>
      <c r="F24" s="41"/>
      <c r="G24" s="45"/>
      <c r="H24" s="41"/>
      <c r="I24" s="187"/>
      <c r="J24" s="41"/>
      <c r="K24" s="45"/>
      <c r="L24" s="46"/>
      <c r="M24" s="46"/>
      <c r="P24" s="50"/>
      <c r="Q24" s="50"/>
    </row>
    <row r="25" spans="1:17" ht="16.5" customHeight="1" x14ac:dyDescent="0.5">
      <c r="A25" s="42" t="s">
        <v>45</v>
      </c>
      <c r="D25" s="43"/>
      <c r="E25" s="190">
        <f>SUM(E21:E24)</f>
        <v>-2967624571</v>
      </c>
      <c r="F25" s="43"/>
      <c r="G25" s="51">
        <f>SUM(G21:G24)</f>
        <v>-3509371222</v>
      </c>
      <c r="H25" s="43"/>
      <c r="I25" s="190">
        <f>SUM(I21:I24)</f>
        <v>-2505111522</v>
      </c>
      <c r="J25" s="43"/>
      <c r="K25" s="51">
        <f>SUM(K21:K24)</f>
        <v>-3328634624</v>
      </c>
      <c r="L25" s="46"/>
      <c r="M25" s="46"/>
      <c r="P25" s="50"/>
      <c r="Q25" s="50"/>
    </row>
    <row r="26" spans="1:17" ht="16.5" customHeight="1" x14ac:dyDescent="0.5">
      <c r="A26" s="39"/>
      <c r="D26" s="43"/>
      <c r="E26" s="191"/>
      <c r="F26" s="43"/>
      <c r="G26" s="46"/>
      <c r="H26" s="43"/>
      <c r="I26" s="191"/>
      <c r="J26" s="43"/>
      <c r="K26" s="46"/>
      <c r="L26" s="46"/>
      <c r="M26" s="53"/>
      <c r="P26" s="50"/>
      <c r="Q26" s="50"/>
    </row>
    <row r="27" spans="1:17" ht="16.5" customHeight="1" x14ac:dyDescent="0.5">
      <c r="A27" s="42" t="s">
        <v>41</v>
      </c>
      <c r="D27" s="43"/>
      <c r="E27" s="189">
        <f>E17+E25</f>
        <v>574594023</v>
      </c>
      <c r="F27" s="43"/>
      <c r="G27" s="49">
        <f>G17+G25</f>
        <v>451256420</v>
      </c>
      <c r="H27" s="43"/>
      <c r="I27" s="189">
        <f>I17+I25</f>
        <v>478963943</v>
      </c>
      <c r="J27" s="43"/>
      <c r="K27" s="49">
        <f>K17+K25</f>
        <v>426392581</v>
      </c>
      <c r="L27" s="46"/>
      <c r="M27" s="46"/>
      <c r="P27" s="50"/>
      <c r="Q27" s="50"/>
    </row>
    <row r="28" spans="1:17" ht="16.5" customHeight="1" x14ac:dyDescent="0.5">
      <c r="A28" s="39" t="s">
        <v>48</v>
      </c>
      <c r="D28" s="43"/>
      <c r="E28" s="189">
        <v>7949468</v>
      </c>
      <c r="F28" s="43"/>
      <c r="G28" s="49">
        <v>11241127</v>
      </c>
      <c r="H28" s="43"/>
      <c r="I28" s="189">
        <v>70933383</v>
      </c>
      <c r="J28" s="43"/>
      <c r="K28" s="49">
        <v>53845707</v>
      </c>
      <c r="L28" s="46"/>
      <c r="M28" s="46"/>
      <c r="P28" s="50"/>
      <c r="Q28" s="50"/>
    </row>
    <row r="29" spans="1:17" ht="16.5" customHeight="1" x14ac:dyDescent="0.5">
      <c r="A29" s="39" t="s">
        <v>212</v>
      </c>
      <c r="D29" s="43"/>
      <c r="E29" s="189">
        <v>-20765443</v>
      </c>
      <c r="F29" s="43"/>
      <c r="G29" s="49">
        <v>-2022514</v>
      </c>
      <c r="H29" s="43"/>
      <c r="I29" s="189">
        <v>-20765038</v>
      </c>
      <c r="J29" s="43"/>
      <c r="K29" s="49">
        <v>-2022514</v>
      </c>
      <c r="L29" s="46"/>
      <c r="M29" s="46"/>
      <c r="P29" s="50"/>
      <c r="Q29" s="50"/>
    </row>
    <row r="30" spans="1:17" ht="16.5" customHeight="1" x14ac:dyDescent="0.5">
      <c r="A30" s="39" t="s">
        <v>39</v>
      </c>
      <c r="D30" s="43"/>
      <c r="E30" s="189">
        <v>-89702689</v>
      </c>
      <c r="F30" s="43"/>
      <c r="G30" s="49">
        <v>-97625745</v>
      </c>
      <c r="H30" s="43"/>
      <c r="I30" s="189">
        <v>-81625699</v>
      </c>
      <c r="J30" s="43"/>
      <c r="K30" s="49">
        <v>-96246863</v>
      </c>
      <c r="L30" s="46"/>
      <c r="M30" s="46"/>
      <c r="P30" s="50"/>
      <c r="Q30" s="50"/>
    </row>
    <row r="31" spans="1:17" ht="16.5" customHeight="1" x14ac:dyDescent="0.5">
      <c r="A31" s="39" t="s">
        <v>36</v>
      </c>
      <c r="D31" s="43"/>
      <c r="E31" s="189">
        <v>-280068412</v>
      </c>
      <c r="F31" s="43"/>
      <c r="G31" s="49">
        <v>-186514537</v>
      </c>
      <c r="H31" s="43"/>
      <c r="I31" s="189">
        <v>-254685332</v>
      </c>
      <c r="J31" s="43"/>
      <c r="K31" s="49">
        <v>-163698846</v>
      </c>
      <c r="L31" s="46"/>
      <c r="M31" s="46"/>
      <c r="P31" s="50"/>
      <c r="Q31" s="50"/>
    </row>
    <row r="32" spans="1:17" ht="16.5" customHeight="1" x14ac:dyDescent="0.5">
      <c r="A32" s="39" t="s">
        <v>46</v>
      </c>
      <c r="B32" s="42"/>
      <c r="C32" s="43">
        <v>32</v>
      </c>
      <c r="D32" s="43"/>
      <c r="E32" s="189">
        <v>-87432597</v>
      </c>
      <c r="F32" s="54"/>
      <c r="G32" s="49">
        <v>-60487224</v>
      </c>
      <c r="H32" s="54"/>
      <c r="I32" s="189">
        <v>-70643442</v>
      </c>
      <c r="J32" s="54"/>
      <c r="K32" s="49">
        <v>-51749052</v>
      </c>
      <c r="L32" s="46"/>
      <c r="M32" s="46"/>
      <c r="N32" s="55"/>
      <c r="O32" s="55"/>
      <c r="P32" s="50"/>
      <c r="Q32" s="50"/>
    </row>
    <row r="33" spans="1:17" ht="16.5" customHeight="1" x14ac:dyDescent="0.5">
      <c r="A33" s="39" t="s">
        <v>236</v>
      </c>
      <c r="B33" s="42"/>
      <c r="C33" s="38"/>
      <c r="E33" s="189"/>
      <c r="G33" s="38"/>
      <c r="H33" s="54"/>
      <c r="I33" s="189"/>
      <c r="J33" s="38"/>
      <c r="K33" s="38"/>
      <c r="L33" s="46"/>
      <c r="M33" s="46"/>
      <c r="N33" s="55"/>
      <c r="O33" s="55"/>
      <c r="P33" s="50"/>
      <c r="Q33" s="50"/>
    </row>
    <row r="34" spans="1:17" ht="16.5" customHeight="1" x14ac:dyDescent="0.5">
      <c r="A34" s="39"/>
      <c r="B34" s="39" t="s">
        <v>237</v>
      </c>
      <c r="C34" s="43">
        <v>19</v>
      </c>
      <c r="D34" s="43"/>
      <c r="E34" s="190">
        <v>72434193</v>
      </c>
      <c r="F34" s="43"/>
      <c r="G34" s="51">
        <v>130826805</v>
      </c>
      <c r="H34" s="43"/>
      <c r="I34" s="190">
        <v>0</v>
      </c>
      <c r="J34" s="43"/>
      <c r="K34" s="51">
        <v>0</v>
      </c>
      <c r="L34" s="46"/>
      <c r="M34" s="46"/>
      <c r="N34" s="55"/>
      <c r="O34" s="55"/>
      <c r="P34" s="50"/>
      <c r="Q34" s="50"/>
    </row>
    <row r="35" spans="1:17" ht="16.5" customHeight="1" x14ac:dyDescent="0.5">
      <c r="C35" s="244"/>
      <c r="D35" s="41"/>
      <c r="E35" s="187"/>
      <c r="F35" s="41"/>
      <c r="G35" s="45"/>
      <c r="H35" s="41"/>
      <c r="I35" s="187"/>
      <c r="J35" s="41"/>
      <c r="K35" s="45"/>
      <c r="L35" s="46"/>
      <c r="M35" s="46"/>
      <c r="P35" s="50"/>
      <c r="Q35" s="50"/>
    </row>
    <row r="36" spans="1:17" s="55" customFormat="1" ht="16.5" customHeight="1" x14ac:dyDescent="0.5">
      <c r="A36" s="42" t="s">
        <v>97</v>
      </c>
      <c r="B36" s="42"/>
      <c r="C36" s="56"/>
      <c r="D36" s="56"/>
      <c r="E36" s="192">
        <f>SUM(E27:E35)</f>
        <v>177008543</v>
      </c>
      <c r="F36" s="56"/>
      <c r="G36" s="52">
        <f>SUM(G27:G35)</f>
        <v>246674332</v>
      </c>
      <c r="H36" s="56"/>
      <c r="I36" s="192">
        <f>SUM(I27:I35)</f>
        <v>122177815</v>
      </c>
      <c r="J36" s="56"/>
      <c r="K36" s="52">
        <f>SUM(K27:K35)</f>
        <v>166521013</v>
      </c>
      <c r="L36" s="57"/>
      <c r="M36" s="57"/>
      <c r="N36" s="38"/>
      <c r="O36" s="38"/>
      <c r="P36" s="50"/>
      <c r="Q36" s="50"/>
    </row>
    <row r="37" spans="1:17" ht="16.5" customHeight="1" x14ac:dyDescent="0.5">
      <c r="A37" s="39" t="s">
        <v>98</v>
      </c>
      <c r="C37" s="43">
        <v>34</v>
      </c>
      <c r="D37" s="43"/>
      <c r="E37" s="193">
        <v>-19414708</v>
      </c>
      <c r="F37" s="43"/>
      <c r="G37" s="58">
        <v>-23093620</v>
      </c>
      <c r="H37" s="43"/>
      <c r="I37" s="193">
        <v>-11902374</v>
      </c>
      <c r="J37" s="43"/>
      <c r="K37" s="58">
        <v>-23209491</v>
      </c>
      <c r="L37" s="46"/>
      <c r="M37" s="46"/>
      <c r="N37" s="55"/>
      <c r="O37" s="55"/>
      <c r="P37" s="50"/>
      <c r="Q37" s="50"/>
    </row>
    <row r="38" spans="1:17" ht="16.5" customHeight="1" x14ac:dyDescent="0.5">
      <c r="C38" s="244"/>
      <c r="D38" s="41"/>
      <c r="E38" s="187"/>
      <c r="F38" s="41"/>
      <c r="G38" s="45"/>
      <c r="H38" s="41"/>
      <c r="I38" s="187"/>
      <c r="J38" s="41"/>
      <c r="K38" s="45"/>
      <c r="L38" s="46"/>
      <c r="M38" s="46"/>
      <c r="P38" s="50"/>
      <c r="Q38" s="50"/>
    </row>
    <row r="39" spans="1:17" s="55" customFormat="1" ht="16.5" customHeight="1" x14ac:dyDescent="0.5">
      <c r="A39" s="42" t="s">
        <v>96</v>
      </c>
      <c r="B39" s="42"/>
      <c r="C39" s="56"/>
      <c r="D39" s="56"/>
      <c r="E39" s="193">
        <f>SUM(E36:E37)</f>
        <v>157593835</v>
      </c>
      <c r="F39" s="43"/>
      <c r="G39" s="58">
        <f>SUM(G36:G37)</f>
        <v>223580712</v>
      </c>
      <c r="H39" s="43"/>
      <c r="I39" s="193">
        <f>SUM(I36:I37)</f>
        <v>110275441</v>
      </c>
      <c r="J39" s="43"/>
      <c r="K39" s="58">
        <f>SUM(K36:K37)</f>
        <v>143311522</v>
      </c>
      <c r="L39" s="57"/>
      <c r="M39" s="57"/>
      <c r="N39" s="38"/>
      <c r="O39" s="38"/>
      <c r="P39" s="50"/>
      <c r="Q39" s="50"/>
    </row>
    <row r="40" spans="1:17" ht="16.5" customHeight="1" x14ac:dyDescent="0.5">
      <c r="A40" s="55"/>
      <c r="B40" s="42"/>
      <c r="D40" s="43"/>
      <c r="E40" s="218"/>
      <c r="F40" s="54"/>
      <c r="G40" s="218"/>
      <c r="H40" s="54"/>
      <c r="I40" s="218"/>
      <c r="J40" s="54"/>
      <c r="K40" s="218"/>
    </row>
    <row r="41" spans="1:17" ht="16.5" customHeight="1" x14ac:dyDescent="0.5">
      <c r="A41" s="55"/>
      <c r="B41" s="42"/>
      <c r="D41" s="43"/>
      <c r="E41" s="38"/>
      <c r="F41" s="43"/>
      <c r="G41" s="38"/>
      <c r="H41" s="43"/>
      <c r="I41" s="38"/>
      <c r="J41" s="43"/>
      <c r="K41" s="38"/>
    </row>
    <row r="42" spans="1:17" ht="16.5" customHeight="1" x14ac:dyDescent="0.5">
      <c r="D42" s="43"/>
      <c r="E42" s="60"/>
      <c r="F42" s="43"/>
      <c r="G42" s="60"/>
      <c r="H42" s="43"/>
      <c r="I42" s="60"/>
      <c r="J42" s="61"/>
      <c r="K42" s="60"/>
    </row>
    <row r="43" spans="1:17" ht="16.5" customHeight="1" x14ac:dyDescent="0.5">
      <c r="D43" s="43"/>
      <c r="E43" s="60"/>
      <c r="F43" s="43"/>
      <c r="G43" s="60"/>
      <c r="H43" s="43"/>
      <c r="I43" s="60"/>
      <c r="J43" s="61"/>
      <c r="K43" s="60"/>
    </row>
    <row r="44" spans="1:17" ht="16.5" customHeight="1" x14ac:dyDescent="0.5">
      <c r="D44" s="43"/>
      <c r="E44" s="60"/>
      <c r="F44" s="43"/>
      <c r="G44" s="60"/>
      <c r="H44" s="43"/>
      <c r="I44" s="60"/>
      <c r="J44" s="61"/>
      <c r="K44" s="60"/>
    </row>
    <row r="45" spans="1:17" ht="16.5" customHeight="1" x14ac:dyDescent="0.5">
      <c r="D45" s="43"/>
      <c r="E45" s="60"/>
      <c r="F45" s="43"/>
      <c r="G45" s="60"/>
      <c r="H45" s="43"/>
      <c r="I45" s="60"/>
      <c r="J45" s="61"/>
      <c r="K45" s="60"/>
    </row>
    <row r="46" spans="1:17" ht="16.5" customHeight="1" x14ac:dyDescent="0.5">
      <c r="D46" s="43"/>
      <c r="E46" s="60"/>
      <c r="F46" s="43"/>
      <c r="G46" s="60"/>
      <c r="H46" s="43"/>
      <c r="I46" s="60"/>
      <c r="J46" s="62"/>
      <c r="K46" s="60"/>
    </row>
    <row r="47" spans="1:17" ht="16.5" customHeight="1" x14ac:dyDescent="0.5">
      <c r="D47" s="43"/>
      <c r="E47" s="62"/>
      <c r="F47" s="43"/>
      <c r="G47" s="62"/>
      <c r="H47" s="43"/>
      <c r="I47" s="62"/>
      <c r="J47" s="62"/>
      <c r="K47" s="62"/>
    </row>
    <row r="48" spans="1:17" ht="16.5" customHeight="1" x14ac:dyDescent="0.5">
      <c r="D48" s="43"/>
      <c r="E48" s="62"/>
      <c r="F48" s="43"/>
      <c r="G48" s="62"/>
      <c r="H48" s="43"/>
      <c r="I48" s="62"/>
      <c r="J48" s="62"/>
      <c r="K48" s="62"/>
    </row>
    <row r="49" spans="1:11" ht="21.95" customHeight="1" x14ac:dyDescent="0.5">
      <c r="A49" s="139" t="str">
        <f>'6-8'!A165</f>
        <v>The accompanying notes on pages 16 to 76 are an integral part of these consolidated and separate financial statements.</v>
      </c>
      <c r="B49" s="152"/>
      <c r="C49" s="152"/>
      <c r="D49" s="152"/>
      <c r="E49" s="152"/>
      <c r="F49" s="152"/>
      <c r="G49" s="152"/>
      <c r="H49" s="152"/>
      <c r="I49" s="152"/>
      <c r="J49" s="152"/>
      <c r="K49" s="152"/>
    </row>
    <row r="50" spans="1:11" ht="16.5" customHeight="1" x14ac:dyDescent="0.5">
      <c r="A50" s="233"/>
      <c r="B50" s="234"/>
      <c r="C50" s="234"/>
      <c r="D50" s="234"/>
      <c r="E50" s="234"/>
      <c r="F50" s="234"/>
      <c r="G50" s="234"/>
      <c r="H50" s="234"/>
      <c r="I50" s="234"/>
      <c r="J50" s="234"/>
      <c r="K50" s="234"/>
    </row>
    <row r="51" spans="1:11" ht="16.5" customHeight="1" x14ac:dyDescent="0.5">
      <c r="A51" s="233"/>
      <c r="B51" s="234"/>
      <c r="C51" s="234"/>
      <c r="D51" s="234"/>
      <c r="E51" s="234"/>
      <c r="F51" s="234"/>
      <c r="G51" s="234"/>
      <c r="H51" s="234"/>
      <c r="I51" s="234"/>
      <c r="J51" s="234"/>
      <c r="K51" s="234"/>
    </row>
  </sheetData>
  <mergeCells count="4">
    <mergeCell ref="I6:K6"/>
    <mergeCell ref="I7:K7"/>
    <mergeCell ref="E7:G7"/>
    <mergeCell ref="E6:G6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61"/>
  <sheetViews>
    <sheetView topLeftCell="A13" zoomScaleNormal="100" zoomScaleSheetLayoutView="100" workbookViewId="0">
      <selection activeCell="F35" sqref="F35"/>
    </sheetView>
  </sheetViews>
  <sheetFormatPr defaultColWidth="9.140625" defaultRowHeight="16.5" customHeight="1" x14ac:dyDescent="0.5"/>
  <cols>
    <col min="1" max="2" width="1.7109375" style="38" customWidth="1"/>
    <col min="3" max="3" width="41.42578125" style="39" customWidth="1"/>
    <col min="4" max="4" width="5.85546875" style="43" customWidth="1"/>
    <col min="5" max="5" width="0.5703125" style="38" customWidth="1"/>
    <col min="6" max="6" width="12.85546875" style="63" customWidth="1"/>
    <col min="7" max="7" width="0.5703125" style="38" customWidth="1"/>
    <col min="8" max="8" width="12.140625" style="63" customWidth="1"/>
    <col min="9" max="9" width="0.5703125" style="38" customWidth="1"/>
    <col min="10" max="10" width="13.140625" style="63" customWidth="1"/>
    <col min="11" max="11" width="0.5703125" style="63" customWidth="1"/>
    <col min="12" max="12" width="12.140625" style="63" customWidth="1"/>
    <col min="13" max="16384" width="9.140625" style="38"/>
  </cols>
  <sheetData>
    <row r="1" spans="1:18" ht="16.5" customHeight="1" x14ac:dyDescent="0.5">
      <c r="A1" s="29" t="s">
        <v>70</v>
      </c>
      <c r="B1" s="42"/>
      <c r="C1" s="64"/>
      <c r="D1" s="65"/>
      <c r="E1" s="64"/>
      <c r="F1" s="66"/>
      <c r="G1" s="64"/>
      <c r="H1" s="66"/>
      <c r="I1" s="64"/>
      <c r="J1" s="66"/>
      <c r="K1" s="66"/>
      <c r="L1" s="66"/>
    </row>
    <row r="2" spans="1:18" s="55" customFormat="1" ht="16.5" customHeight="1" x14ac:dyDescent="0.5">
      <c r="A2" s="42" t="s">
        <v>79</v>
      </c>
      <c r="B2" s="42"/>
      <c r="C2" s="42"/>
      <c r="D2" s="56"/>
      <c r="E2" s="67"/>
      <c r="F2" s="33"/>
      <c r="G2" s="67"/>
      <c r="H2" s="33"/>
      <c r="I2" s="67"/>
      <c r="J2" s="33"/>
      <c r="K2" s="33"/>
      <c r="L2" s="33"/>
    </row>
    <row r="3" spans="1:18" ht="16.5" customHeight="1" x14ac:dyDescent="0.5">
      <c r="A3" s="68" t="str">
        <f>+'E 9'!A3</f>
        <v>For the year ended 31 December 2020</v>
      </c>
      <c r="B3" s="68"/>
      <c r="C3" s="68"/>
      <c r="D3" s="40"/>
      <c r="E3" s="69"/>
      <c r="F3" s="34"/>
      <c r="G3" s="69"/>
      <c r="H3" s="34"/>
      <c r="I3" s="69"/>
      <c r="J3" s="34"/>
      <c r="K3" s="34"/>
      <c r="L3" s="34"/>
    </row>
    <row r="4" spans="1:18" ht="15" customHeight="1" x14ac:dyDescent="0.5">
      <c r="A4" s="36"/>
      <c r="B4" s="36"/>
      <c r="C4" s="36"/>
      <c r="D4" s="231"/>
      <c r="E4" s="37"/>
      <c r="F4" s="35"/>
      <c r="G4" s="37"/>
      <c r="H4" s="35"/>
      <c r="I4" s="37"/>
      <c r="J4" s="35"/>
      <c r="K4" s="35"/>
      <c r="L4" s="35"/>
    </row>
    <row r="5" spans="1:18" ht="15" customHeight="1" x14ac:dyDescent="0.5">
      <c r="A5" s="36"/>
      <c r="B5" s="36"/>
      <c r="C5" s="36"/>
      <c r="D5" s="231"/>
      <c r="E5" s="37"/>
      <c r="F5" s="132"/>
      <c r="G5" s="37"/>
      <c r="H5" s="132"/>
      <c r="I5" s="130"/>
      <c r="J5" s="132"/>
      <c r="K5" s="9"/>
      <c r="L5" s="132"/>
    </row>
    <row r="6" spans="1:18" ht="15" customHeight="1" x14ac:dyDescent="0.5">
      <c r="A6" s="36"/>
      <c r="B6" s="36"/>
      <c r="C6" s="36"/>
      <c r="D6" s="231"/>
      <c r="E6" s="37"/>
      <c r="F6" s="257" t="s">
        <v>74</v>
      </c>
      <c r="G6" s="257"/>
      <c r="H6" s="257"/>
      <c r="I6" s="130"/>
      <c r="J6" s="257" t="s">
        <v>75</v>
      </c>
      <c r="K6" s="257"/>
      <c r="L6" s="257"/>
    </row>
    <row r="7" spans="1:18" ht="15" customHeight="1" x14ac:dyDescent="0.5">
      <c r="A7" s="36"/>
      <c r="B7" s="36"/>
      <c r="C7" s="36"/>
      <c r="D7" s="231"/>
      <c r="E7" s="37"/>
      <c r="F7" s="258" t="s">
        <v>76</v>
      </c>
      <c r="G7" s="258"/>
      <c r="H7" s="258"/>
      <c r="I7" s="133"/>
      <c r="J7" s="258" t="s">
        <v>76</v>
      </c>
      <c r="K7" s="258"/>
      <c r="L7" s="258"/>
    </row>
    <row r="8" spans="1:18" ht="15" customHeight="1" x14ac:dyDescent="0.5">
      <c r="A8" s="55"/>
      <c r="B8" s="55"/>
      <c r="C8" s="42"/>
      <c r="D8" s="231"/>
      <c r="E8" s="56"/>
      <c r="F8" s="11" t="s">
        <v>176</v>
      </c>
      <c r="G8" s="3"/>
      <c r="H8" s="11" t="s">
        <v>122</v>
      </c>
      <c r="I8" s="3"/>
      <c r="J8" s="11" t="s">
        <v>176</v>
      </c>
      <c r="K8" s="3"/>
      <c r="L8" s="11" t="s">
        <v>122</v>
      </c>
    </row>
    <row r="9" spans="1:18" ht="15" customHeight="1" x14ac:dyDescent="0.5">
      <c r="D9" s="40" t="s">
        <v>0</v>
      </c>
      <c r="E9" s="41"/>
      <c r="F9" s="12" t="s">
        <v>8</v>
      </c>
      <c r="G9" s="41"/>
      <c r="H9" s="12" t="s">
        <v>8</v>
      </c>
      <c r="I9" s="134"/>
      <c r="J9" s="12" t="s">
        <v>8</v>
      </c>
      <c r="K9" s="13"/>
      <c r="L9" s="12" t="s">
        <v>8</v>
      </c>
    </row>
    <row r="10" spans="1:18" ht="8.1" customHeight="1" x14ac:dyDescent="0.2">
      <c r="D10" s="231"/>
      <c r="E10" s="41"/>
      <c r="F10" s="185"/>
      <c r="G10" s="41"/>
      <c r="H10" s="13"/>
      <c r="I10" s="41"/>
      <c r="J10" s="185"/>
      <c r="K10" s="13"/>
      <c r="L10" s="13"/>
      <c r="R10" s="151"/>
    </row>
    <row r="11" spans="1:18" ht="15" customHeight="1" x14ac:dyDescent="0.5">
      <c r="A11" s="42" t="s">
        <v>261</v>
      </c>
      <c r="B11" s="42"/>
      <c r="C11" s="38"/>
      <c r="D11" s="54"/>
      <c r="E11" s="43"/>
      <c r="F11" s="186"/>
      <c r="G11" s="43"/>
      <c r="H11" s="44"/>
      <c r="I11" s="43"/>
      <c r="J11" s="186"/>
      <c r="K11" s="43"/>
      <c r="L11" s="44"/>
    </row>
    <row r="12" spans="1:18" ht="15" customHeight="1" x14ac:dyDescent="0.5">
      <c r="A12" s="42"/>
      <c r="B12" s="42" t="s">
        <v>63</v>
      </c>
      <c r="C12" s="38"/>
      <c r="D12" s="54"/>
      <c r="E12" s="43"/>
      <c r="F12" s="186"/>
      <c r="G12" s="43"/>
      <c r="H12" s="44"/>
      <c r="I12" s="43"/>
      <c r="J12" s="186"/>
      <c r="K12" s="43"/>
      <c r="L12" s="44"/>
    </row>
    <row r="13" spans="1:18" ht="15" customHeight="1" x14ac:dyDescent="0.5">
      <c r="A13" s="42"/>
      <c r="B13" s="42"/>
      <c r="C13" s="55" t="s">
        <v>52</v>
      </c>
      <c r="D13" s="54"/>
      <c r="E13" s="43"/>
      <c r="F13" s="186"/>
      <c r="G13" s="43"/>
      <c r="H13" s="44"/>
      <c r="I13" s="43"/>
      <c r="J13" s="186"/>
      <c r="K13" s="43"/>
      <c r="L13" s="44"/>
    </row>
    <row r="14" spans="1:18" ht="15" customHeight="1" x14ac:dyDescent="0.5">
      <c r="A14" s="42"/>
      <c r="B14" s="42"/>
      <c r="C14" s="38" t="s">
        <v>214</v>
      </c>
      <c r="D14" s="54"/>
      <c r="E14" s="43"/>
      <c r="F14" s="186"/>
      <c r="G14" s="43"/>
      <c r="H14" s="44"/>
      <c r="I14" s="43"/>
      <c r="J14" s="186"/>
      <c r="K14" s="43"/>
      <c r="L14" s="44"/>
    </row>
    <row r="15" spans="1:18" ht="15" customHeight="1" x14ac:dyDescent="0.5">
      <c r="A15" s="39"/>
      <c r="B15" s="39"/>
      <c r="C15" s="38" t="s">
        <v>213</v>
      </c>
      <c r="D15" s="43">
        <v>27</v>
      </c>
      <c r="E15" s="43"/>
      <c r="F15" s="186">
        <v>-1214325</v>
      </c>
      <c r="G15" s="43"/>
      <c r="H15" s="44">
        <v>-2943504</v>
      </c>
      <c r="I15" s="43"/>
      <c r="J15" s="186">
        <v>-1214325</v>
      </c>
      <c r="K15" s="43"/>
      <c r="L15" s="44">
        <v>-2640693</v>
      </c>
      <c r="P15" s="50"/>
      <c r="Q15" s="50"/>
    </row>
    <row r="16" spans="1:18" ht="15" customHeight="1" x14ac:dyDescent="0.5">
      <c r="A16" s="39"/>
      <c r="B16" s="39"/>
      <c r="C16" s="38" t="s">
        <v>162</v>
      </c>
      <c r="E16" s="43"/>
      <c r="F16" s="186"/>
      <c r="G16" s="43"/>
      <c r="H16" s="44"/>
      <c r="I16" s="43"/>
      <c r="J16" s="186"/>
      <c r="K16" s="43"/>
      <c r="L16" s="44"/>
      <c r="P16" s="50"/>
      <c r="Q16" s="50"/>
    </row>
    <row r="17" spans="1:17" ht="15" customHeight="1" x14ac:dyDescent="0.5">
      <c r="A17" s="39"/>
      <c r="B17" s="39"/>
      <c r="C17" s="38" t="s">
        <v>163</v>
      </c>
      <c r="D17" s="43">
        <v>26</v>
      </c>
      <c r="E17" s="43"/>
      <c r="F17" s="186">
        <v>242865</v>
      </c>
      <c r="G17" s="43"/>
      <c r="H17" s="44">
        <v>588701</v>
      </c>
      <c r="I17" s="43"/>
      <c r="J17" s="186">
        <v>242865</v>
      </c>
      <c r="K17" s="43"/>
      <c r="L17" s="44">
        <v>528139</v>
      </c>
      <c r="P17" s="50"/>
      <c r="Q17" s="50"/>
    </row>
    <row r="18" spans="1:17" ht="15" customHeight="1" x14ac:dyDescent="0.5">
      <c r="A18" s="42"/>
      <c r="B18" s="42"/>
      <c r="C18" s="38" t="s">
        <v>215</v>
      </c>
      <c r="D18" s="54"/>
      <c r="E18" s="43"/>
      <c r="F18" s="186"/>
      <c r="G18" s="43"/>
      <c r="H18" s="44"/>
      <c r="I18" s="43"/>
      <c r="J18" s="186"/>
      <c r="K18" s="43"/>
      <c r="L18" s="44"/>
    </row>
    <row r="19" spans="1:17" ht="15" customHeight="1" x14ac:dyDescent="0.5">
      <c r="A19" s="42"/>
      <c r="B19" s="42"/>
      <c r="C19" s="38" t="s">
        <v>216</v>
      </c>
      <c r="D19" s="54"/>
      <c r="E19" s="43"/>
      <c r="F19" s="186"/>
      <c r="G19" s="43"/>
      <c r="H19" s="44"/>
      <c r="I19" s="43"/>
      <c r="J19" s="186"/>
      <c r="K19" s="43"/>
      <c r="L19" s="44"/>
    </row>
    <row r="20" spans="1:17" ht="15" customHeight="1" x14ac:dyDescent="0.5">
      <c r="A20" s="39"/>
      <c r="B20" s="39"/>
      <c r="C20" s="38" t="s">
        <v>171</v>
      </c>
      <c r="E20" s="43"/>
      <c r="F20" s="186"/>
      <c r="G20" s="54"/>
      <c r="H20" s="44"/>
      <c r="I20" s="54"/>
      <c r="J20" s="186"/>
      <c r="K20" s="54"/>
      <c r="L20" s="44"/>
      <c r="P20" s="50"/>
      <c r="Q20" s="50"/>
    </row>
    <row r="21" spans="1:17" ht="15" customHeight="1" x14ac:dyDescent="0.5">
      <c r="A21" s="39"/>
      <c r="B21" s="39"/>
      <c r="C21" s="38" t="s">
        <v>251</v>
      </c>
      <c r="E21" s="43"/>
      <c r="F21" s="186"/>
      <c r="G21" s="54"/>
      <c r="H21" s="44"/>
      <c r="I21" s="54"/>
      <c r="J21" s="186"/>
      <c r="K21" s="54"/>
      <c r="L21" s="44"/>
      <c r="P21" s="50"/>
      <c r="Q21" s="50"/>
    </row>
    <row r="22" spans="1:17" ht="15" customHeight="1" x14ac:dyDescent="0.5">
      <c r="A22" s="39"/>
      <c r="B22" s="39"/>
      <c r="C22" s="38" t="s">
        <v>252</v>
      </c>
      <c r="D22" s="43">
        <v>19</v>
      </c>
      <c r="E22" s="43"/>
      <c r="F22" s="186">
        <v>86349</v>
      </c>
      <c r="G22" s="54"/>
      <c r="H22" s="44">
        <v>-1213495</v>
      </c>
      <c r="I22" s="54"/>
      <c r="J22" s="186">
        <v>0</v>
      </c>
      <c r="K22" s="54"/>
      <c r="L22" s="44">
        <v>0</v>
      </c>
      <c r="P22" s="50"/>
      <c r="Q22" s="50"/>
    </row>
    <row r="23" spans="1:17" ht="15" customHeight="1" x14ac:dyDescent="0.5">
      <c r="A23" s="39"/>
      <c r="B23" s="39"/>
      <c r="C23" s="38" t="s">
        <v>172</v>
      </c>
      <c r="E23" s="43"/>
      <c r="F23" s="186"/>
      <c r="G23" s="54"/>
      <c r="H23" s="44"/>
      <c r="I23" s="54"/>
      <c r="J23" s="186"/>
      <c r="K23" s="54"/>
      <c r="L23" s="44"/>
      <c r="P23" s="50"/>
      <c r="Q23" s="50"/>
    </row>
    <row r="24" spans="1:17" ht="15" customHeight="1" x14ac:dyDescent="0.5">
      <c r="A24" s="39"/>
      <c r="B24" s="39"/>
      <c r="C24" s="38" t="s">
        <v>173</v>
      </c>
      <c r="E24" s="43"/>
      <c r="F24" s="195">
        <v>0</v>
      </c>
      <c r="G24" s="43"/>
      <c r="H24" s="70">
        <v>-700103</v>
      </c>
      <c r="I24" s="43"/>
      <c r="J24" s="195">
        <v>0</v>
      </c>
      <c r="K24" s="43"/>
      <c r="L24" s="70">
        <v>0</v>
      </c>
      <c r="P24" s="50"/>
      <c r="Q24" s="50"/>
    </row>
    <row r="25" spans="1:17" ht="8.1" customHeight="1" x14ac:dyDescent="0.5">
      <c r="A25" s="39"/>
      <c r="B25" s="39"/>
      <c r="C25" s="38"/>
      <c r="E25" s="43"/>
      <c r="F25" s="186"/>
      <c r="G25" s="43"/>
      <c r="H25" s="44"/>
      <c r="I25" s="43"/>
      <c r="J25" s="186"/>
      <c r="K25" s="43"/>
      <c r="L25" s="44"/>
      <c r="P25" s="50"/>
      <c r="Q25" s="50"/>
    </row>
    <row r="26" spans="1:17" ht="15" customHeight="1" x14ac:dyDescent="0.5">
      <c r="A26" s="39"/>
      <c r="B26" s="39" t="s">
        <v>218</v>
      </c>
      <c r="C26" s="38"/>
      <c r="E26" s="43"/>
      <c r="F26" s="186">
        <f>SUM(F15:F24)</f>
        <v>-885111</v>
      </c>
      <c r="G26" s="43"/>
      <c r="H26" s="44">
        <f>SUM(H15:H24)</f>
        <v>-4268401</v>
      </c>
      <c r="I26" s="43"/>
      <c r="J26" s="186">
        <f>SUM(J15:J24)</f>
        <v>-971460</v>
      </c>
      <c r="K26" s="43"/>
      <c r="L26" s="44">
        <f>SUM(L15:L24)</f>
        <v>-2112554</v>
      </c>
      <c r="P26" s="50"/>
      <c r="Q26" s="50"/>
    </row>
    <row r="27" spans="1:17" ht="12" customHeight="1" x14ac:dyDescent="0.5">
      <c r="A27" s="42"/>
      <c r="B27" s="39"/>
      <c r="C27" s="38"/>
      <c r="E27" s="43"/>
      <c r="F27" s="186"/>
      <c r="G27" s="43"/>
      <c r="H27" s="44"/>
      <c r="I27" s="43"/>
      <c r="J27" s="186"/>
      <c r="K27" s="43"/>
      <c r="L27" s="44"/>
    </row>
    <row r="28" spans="1:17" ht="15" customHeight="1" x14ac:dyDescent="0.5">
      <c r="A28" s="42"/>
      <c r="B28" s="42" t="s">
        <v>238</v>
      </c>
      <c r="C28" s="38"/>
      <c r="D28" s="54"/>
      <c r="E28" s="43"/>
      <c r="F28" s="186"/>
      <c r="G28" s="43"/>
      <c r="H28" s="44"/>
      <c r="I28" s="43"/>
      <c r="J28" s="186"/>
      <c r="K28" s="43"/>
      <c r="L28" s="44"/>
    </row>
    <row r="29" spans="1:17" ht="15" customHeight="1" x14ac:dyDescent="0.5">
      <c r="A29" s="42"/>
      <c r="B29" s="42"/>
      <c r="C29" s="55" t="s">
        <v>52</v>
      </c>
      <c r="D29" s="54"/>
      <c r="E29" s="43"/>
      <c r="F29" s="186"/>
      <c r="G29" s="43"/>
      <c r="H29" s="44"/>
      <c r="I29" s="43"/>
      <c r="J29" s="186"/>
      <c r="K29" s="43"/>
      <c r="L29" s="44"/>
    </row>
    <row r="30" spans="1:17" ht="15" customHeight="1" x14ac:dyDescent="0.5">
      <c r="A30" s="42"/>
      <c r="B30" s="42"/>
      <c r="C30" s="38" t="s">
        <v>262</v>
      </c>
      <c r="D30" s="54">
        <v>6</v>
      </c>
      <c r="E30" s="43"/>
      <c r="F30" s="186">
        <v>-134662660</v>
      </c>
      <c r="G30" s="43"/>
      <c r="H30" s="44">
        <v>0</v>
      </c>
      <c r="I30" s="43"/>
      <c r="J30" s="186">
        <v>-134662660</v>
      </c>
      <c r="K30" s="43"/>
      <c r="L30" s="44">
        <v>0</v>
      </c>
    </row>
    <row r="31" spans="1:17" ht="15" customHeight="1" x14ac:dyDescent="0.5">
      <c r="A31" s="42"/>
      <c r="B31" s="42"/>
      <c r="C31" s="38" t="s">
        <v>263</v>
      </c>
      <c r="D31" s="54">
        <v>6</v>
      </c>
      <c r="E31" s="43"/>
      <c r="F31" s="186">
        <v>-45497830</v>
      </c>
      <c r="G31" s="43"/>
      <c r="H31" s="44">
        <v>0</v>
      </c>
      <c r="I31" s="43"/>
      <c r="J31" s="186">
        <v>-45497830</v>
      </c>
      <c r="K31" s="43"/>
      <c r="L31" s="44">
        <v>0</v>
      </c>
    </row>
    <row r="32" spans="1:17" ht="15" customHeight="1" x14ac:dyDescent="0.5">
      <c r="A32" s="39"/>
      <c r="B32" s="39"/>
      <c r="C32" s="38" t="s">
        <v>217</v>
      </c>
      <c r="E32" s="43"/>
      <c r="F32" s="186"/>
      <c r="G32" s="43"/>
      <c r="H32" s="44"/>
      <c r="I32" s="43"/>
      <c r="J32" s="186"/>
      <c r="K32" s="43"/>
      <c r="L32" s="44"/>
      <c r="P32" s="50"/>
      <c r="Q32" s="50"/>
    </row>
    <row r="33" spans="1:17" ht="15" customHeight="1" x14ac:dyDescent="0.5">
      <c r="A33" s="39"/>
      <c r="B33" s="39"/>
      <c r="C33" s="38" t="s">
        <v>163</v>
      </c>
      <c r="D33" s="43">
        <v>26</v>
      </c>
      <c r="E33" s="43"/>
      <c r="F33" s="195">
        <v>36032098</v>
      </c>
      <c r="G33" s="43"/>
      <c r="H33" s="70">
        <v>0</v>
      </c>
      <c r="I33" s="43"/>
      <c r="J33" s="195">
        <v>36032098</v>
      </c>
      <c r="K33" s="43"/>
      <c r="L33" s="70">
        <v>0</v>
      </c>
      <c r="P33" s="50"/>
      <c r="Q33" s="50"/>
    </row>
    <row r="34" spans="1:17" ht="8.1" customHeight="1" x14ac:dyDescent="0.5">
      <c r="A34" s="42"/>
      <c r="B34" s="42"/>
      <c r="C34" s="38"/>
      <c r="D34" s="54"/>
      <c r="E34" s="43"/>
      <c r="F34" s="186"/>
      <c r="G34" s="43"/>
      <c r="H34" s="44"/>
      <c r="I34" s="43"/>
      <c r="J34" s="186"/>
      <c r="K34" s="43"/>
      <c r="L34" s="44"/>
    </row>
    <row r="35" spans="1:17" ht="15" customHeight="1" x14ac:dyDescent="0.5">
      <c r="A35" s="42"/>
      <c r="B35" s="39" t="s">
        <v>227</v>
      </c>
      <c r="C35" s="38"/>
      <c r="D35" s="54"/>
      <c r="E35" s="43"/>
      <c r="F35" s="186"/>
      <c r="G35" s="43"/>
      <c r="H35" s="44"/>
      <c r="I35" s="43"/>
      <c r="J35" s="186"/>
      <c r="K35" s="43"/>
      <c r="L35" s="44"/>
    </row>
    <row r="36" spans="1:17" ht="15" customHeight="1" x14ac:dyDescent="0.5">
      <c r="C36" s="38" t="s">
        <v>52</v>
      </c>
      <c r="D36" s="54"/>
      <c r="E36" s="43"/>
      <c r="F36" s="195">
        <f>SUM(F30:F34)</f>
        <v>-144128392</v>
      </c>
      <c r="G36" s="43"/>
      <c r="H36" s="70">
        <f>SUM(H30:H34)</f>
        <v>0</v>
      </c>
      <c r="I36" s="43"/>
      <c r="J36" s="195">
        <f>SUM(J30:J34)</f>
        <v>-144128392</v>
      </c>
      <c r="K36" s="43"/>
      <c r="L36" s="70">
        <f>SUM(L30:L34)</f>
        <v>0</v>
      </c>
    </row>
    <row r="37" spans="1:17" ht="12" customHeight="1" x14ac:dyDescent="0.5">
      <c r="A37" s="42"/>
      <c r="B37" s="39"/>
      <c r="C37" s="38"/>
      <c r="D37" s="54"/>
      <c r="E37" s="43"/>
      <c r="F37" s="186"/>
      <c r="G37" s="43"/>
      <c r="H37" s="44"/>
      <c r="I37" s="43"/>
      <c r="J37" s="186"/>
      <c r="K37" s="43"/>
      <c r="L37" s="44"/>
    </row>
    <row r="38" spans="1:17" ht="15" customHeight="1" x14ac:dyDescent="0.5">
      <c r="A38" s="42" t="s">
        <v>230</v>
      </c>
      <c r="B38" s="42"/>
      <c r="C38" s="55"/>
      <c r="E38" s="43"/>
      <c r="F38" s="186"/>
      <c r="G38" s="43"/>
      <c r="H38" s="44"/>
      <c r="I38" s="43"/>
      <c r="J38" s="186"/>
      <c r="K38" s="43"/>
      <c r="L38" s="44"/>
    </row>
    <row r="39" spans="1:17" ht="15" customHeight="1" x14ac:dyDescent="0.5">
      <c r="A39" s="42"/>
      <c r="B39" s="42"/>
      <c r="C39" s="55" t="s">
        <v>219</v>
      </c>
      <c r="E39" s="43"/>
      <c r="F39" s="195">
        <f>SUM(F26,F36)</f>
        <v>-145013503</v>
      </c>
      <c r="G39" s="43"/>
      <c r="H39" s="70">
        <f>SUM(H26,H36)</f>
        <v>-4268401</v>
      </c>
      <c r="I39" s="43"/>
      <c r="J39" s="195">
        <f>SUM(J26,J36)</f>
        <v>-145099852</v>
      </c>
      <c r="K39" s="43"/>
      <c r="L39" s="70">
        <f>SUM(L26,L36)</f>
        <v>-2112554</v>
      </c>
      <c r="N39" s="55"/>
      <c r="O39" s="55"/>
      <c r="P39" s="50"/>
      <c r="Q39" s="50"/>
    </row>
    <row r="40" spans="1:17" ht="8.1" customHeight="1" x14ac:dyDescent="0.5">
      <c r="A40" s="39"/>
      <c r="B40" s="39"/>
      <c r="C40" s="38"/>
      <c r="E40" s="43"/>
      <c r="F40" s="186"/>
      <c r="G40" s="43"/>
      <c r="H40" s="44"/>
      <c r="I40" s="43"/>
      <c r="J40" s="186"/>
      <c r="K40" s="43"/>
      <c r="L40" s="44"/>
    </row>
    <row r="41" spans="1:17" s="55" customFormat="1" ht="15" customHeight="1" thickBot="1" x14ac:dyDescent="0.55000000000000004">
      <c r="A41" s="42" t="s">
        <v>231</v>
      </c>
      <c r="B41" s="42"/>
      <c r="D41" s="56"/>
      <c r="E41" s="56"/>
      <c r="F41" s="196">
        <f>F39+'E 9'!E39</f>
        <v>12580332</v>
      </c>
      <c r="G41" s="56"/>
      <c r="H41" s="71">
        <f>H39+'E 9'!G39</f>
        <v>219312311</v>
      </c>
      <c r="I41" s="56"/>
      <c r="J41" s="196">
        <f>J39+'E 9'!I39</f>
        <v>-34824411</v>
      </c>
      <c r="K41" s="56"/>
      <c r="L41" s="71">
        <f>L39+'E 9'!K39</f>
        <v>141198968</v>
      </c>
      <c r="N41" s="38"/>
      <c r="O41" s="38"/>
      <c r="P41" s="50"/>
      <c r="Q41" s="50"/>
    </row>
    <row r="42" spans="1:17" ht="12" customHeight="1" thickTop="1" x14ac:dyDescent="0.5">
      <c r="A42" s="39"/>
      <c r="B42" s="39"/>
      <c r="C42" s="38"/>
      <c r="E42" s="43"/>
      <c r="F42" s="186"/>
      <c r="G42" s="43"/>
      <c r="H42" s="44"/>
      <c r="I42" s="43"/>
      <c r="J42" s="186"/>
      <c r="K42" s="43"/>
      <c r="L42" s="44"/>
    </row>
    <row r="43" spans="1:17" ht="15" customHeight="1" x14ac:dyDescent="0.5">
      <c r="A43" s="42" t="s">
        <v>168</v>
      </c>
      <c r="B43" s="39"/>
      <c r="C43" s="38"/>
      <c r="E43" s="43"/>
      <c r="F43" s="186"/>
      <c r="G43" s="43"/>
      <c r="H43" s="44"/>
      <c r="I43" s="43"/>
      <c r="J43" s="186"/>
      <c r="K43" s="43"/>
      <c r="L43" s="44"/>
    </row>
    <row r="44" spans="1:17" ht="15" customHeight="1" x14ac:dyDescent="0.5">
      <c r="A44" s="39"/>
      <c r="B44" s="39"/>
      <c r="C44" s="38" t="s">
        <v>80</v>
      </c>
      <c r="E44" s="43"/>
      <c r="F44" s="186">
        <v>149778775</v>
      </c>
      <c r="G44" s="43"/>
      <c r="H44" s="44">
        <v>218510609</v>
      </c>
      <c r="I44" s="43"/>
      <c r="J44" s="186">
        <v>110275441</v>
      </c>
      <c r="K44" s="43"/>
      <c r="L44" s="44">
        <v>143311522</v>
      </c>
      <c r="P44" s="50"/>
      <c r="Q44" s="50"/>
    </row>
    <row r="45" spans="1:17" ht="15" customHeight="1" x14ac:dyDescent="0.5">
      <c r="A45" s="39"/>
      <c r="B45" s="39"/>
      <c r="C45" s="38" t="s">
        <v>78</v>
      </c>
      <c r="E45" s="43"/>
      <c r="F45" s="195">
        <v>7815060</v>
      </c>
      <c r="G45" s="43"/>
      <c r="H45" s="70">
        <v>5070103</v>
      </c>
      <c r="I45" s="43"/>
      <c r="J45" s="195">
        <v>0</v>
      </c>
      <c r="K45" s="43"/>
      <c r="L45" s="70">
        <v>0</v>
      </c>
      <c r="P45" s="50"/>
      <c r="Q45" s="50"/>
    </row>
    <row r="46" spans="1:17" ht="8.1" customHeight="1" x14ac:dyDescent="0.5">
      <c r="A46" s="39"/>
      <c r="B46" s="39"/>
      <c r="C46" s="38"/>
      <c r="E46" s="43"/>
      <c r="F46" s="186"/>
      <c r="G46" s="43"/>
      <c r="H46" s="44"/>
      <c r="I46" s="43"/>
      <c r="J46" s="186"/>
      <c r="K46" s="43"/>
      <c r="L46" s="44"/>
    </row>
    <row r="47" spans="1:17" ht="15" customHeight="1" thickBot="1" x14ac:dyDescent="0.55000000000000004">
      <c r="A47" s="39"/>
      <c r="B47" s="39"/>
      <c r="C47" s="38"/>
      <c r="E47" s="43"/>
      <c r="F47" s="196">
        <f>SUM(F44:F46)</f>
        <v>157593835</v>
      </c>
      <c r="G47" s="43"/>
      <c r="H47" s="71">
        <f>SUM(H44:H46)</f>
        <v>223580712</v>
      </c>
      <c r="I47" s="43"/>
      <c r="J47" s="196">
        <f>SUM(J44:J46)</f>
        <v>110275441</v>
      </c>
      <c r="K47" s="43"/>
      <c r="L47" s="71">
        <f>SUM(L44:L46)</f>
        <v>143311522</v>
      </c>
      <c r="P47" s="50"/>
      <c r="Q47" s="50"/>
    </row>
    <row r="48" spans="1:17" ht="12" customHeight="1" thickTop="1" x14ac:dyDescent="0.5">
      <c r="A48" s="39"/>
      <c r="B48" s="39"/>
      <c r="C48" s="38"/>
      <c r="E48" s="43"/>
      <c r="F48" s="186"/>
      <c r="G48" s="43"/>
      <c r="H48" s="44"/>
      <c r="I48" s="43"/>
      <c r="J48" s="186"/>
      <c r="K48" s="43"/>
      <c r="L48" s="44"/>
    </row>
    <row r="49" spans="1:17" ht="15" customHeight="1" x14ac:dyDescent="0.5">
      <c r="A49" s="42" t="s">
        <v>232</v>
      </c>
      <c r="B49" s="39"/>
      <c r="C49" s="38"/>
      <c r="E49" s="43"/>
      <c r="F49" s="186"/>
      <c r="G49" s="43"/>
      <c r="H49" s="44"/>
      <c r="I49" s="43"/>
      <c r="J49" s="186"/>
      <c r="K49" s="43"/>
      <c r="L49" s="44"/>
    </row>
    <row r="50" spans="1:17" ht="15" customHeight="1" x14ac:dyDescent="0.5">
      <c r="A50" s="55" t="s">
        <v>169</v>
      </c>
      <c r="B50" s="42"/>
      <c r="C50" s="38"/>
      <c r="E50" s="43"/>
      <c r="F50" s="186"/>
      <c r="G50" s="43"/>
      <c r="H50" s="44"/>
      <c r="I50" s="43"/>
      <c r="J50" s="186"/>
      <c r="K50" s="43"/>
      <c r="L50" s="44"/>
    </row>
    <row r="51" spans="1:17" ht="15" customHeight="1" x14ac:dyDescent="0.5">
      <c r="A51" s="39"/>
      <c r="B51" s="39"/>
      <c r="C51" s="38" t="s">
        <v>80</v>
      </c>
      <c r="E51" s="43"/>
      <c r="F51" s="186">
        <v>4765272</v>
      </c>
      <c r="G51" s="43"/>
      <c r="H51" s="44">
        <v>214191204</v>
      </c>
      <c r="I51" s="43"/>
      <c r="J51" s="186">
        <v>-34824411</v>
      </c>
      <c r="K51" s="43"/>
      <c r="L51" s="44">
        <v>141198968</v>
      </c>
      <c r="P51" s="50"/>
      <c r="Q51" s="50"/>
    </row>
    <row r="52" spans="1:17" ht="15" customHeight="1" x14ac:dyDescent="0.5">
      <c r="A52" s="39"/>
      <c r="B52" s="39"/>
      <c r="C52" s="38" t="s">
        <v>78</v>
      </c>
      <c r="E52" s="43"/>
      <c r="F52" s="195">
        <v>7815060</v>
      </c>
      <c r="G52" s="43"/>
      <c r="H52" s="70">
        <v>5121107</v>
      </c>
      <c r="I52" s="43"/>
      <c r="J52" s="195">
        <v>0</v>
      </c>
      <c r="K52" s="43"/>
      <c r="L52" s="70">
        <v>0</v>
      </c>
      <c r="P52" s="50"/>
      <c r="Q52" s="50"/>
    </row>
    <row r="53" spans="1:17" ht="8.1" customHeight="1" x14ac:dyDescent="0.5">
      <c r="A53" s="39"/>
      <c r="B53" s="39"/>
      <c r="C53" s="38"/>
      <c r="E53" s="43"/>
      <c r="F53" s="186"/>
      <c r="G53" s="43"/>
      <c r="H53" s="44"/>
      <c r="I53" s="43"/>
      <c r="J53" s="186"/>
      <c r="K53" s="43"/>
      <c r="L53" s="44"/>
    </row>
    <row r="54" spans="1:17" ht="15" customHeight="1" thickBot="1" x14ac:dyDescent="0.55000000000000004">
      <c r="C54" s="38"/>
      <c r="E54" s="43"/>
      <c r="F54" s="196">
        <f>SUM(F51:F53)</f>
        <v>12580332</v>
      </c>
      <c r="G54" s="43"/>
      <c r="H54" s="71">
        <f>SUM(H51:H53)</f>
        <v>219312311</v>
      </c>
      <c r="I54" s="43"/>
      <c r="J54" s="196">
        <f>SUM(J51:J53)</f>
        <v>-34824411</v>
      </c>
      <c r="K54" s="43"/>
      <c r="L54" s="71">
        <f>SUM(L51:L53)</f>
        <v>141198968</v>
      </c>
      <c r="P54" s="50"/>
      <c r="Q54" s="50"/>
    </row>
    <row r="55" spans="1:17" ht="12" customHeight="1" thickTop="1" x14ac:dyDescent="0.5">
      <c r="E55" s="43"/>
      <c r="F55" s="186"/>
      <c r="G55" s="43"/>
      <c r="H55" s="44"/>
      <c r="I55" s="43"/>
      <c r="J55" s="186"/>
      <c r="K55" s="43"/>
      <c r="L55" s="44"/>
    </row>
    <row r="56" spans="1:17" ht="15" customHeight="1" x14ac:dyDescent="0.5">
      <c r="A56" s="55" t="s">
        <v>94</v>
      </c>
      <c r="B56" s="42"/>
      <c r="C56" s="43"/>
      <c r="D56" s="43">
        <v>35</v>
      </c>
      <c r="F56" s="197"/>
      <c r="H56" s="38"/>
      <c r="J56" s="198"/>
      <c r="K56" s="38"/>
      <c r="L56" s="43"/>
    </row>
    <row r="57" spans="1:17" ht="7.5" customHeight="1" x14ac:dyDescent="0.5">
      <c r="A57" s="55"/>
      <c r="B57" s="42"/>
      <c r="C57" s="43"/>
      <c r="F57" s="197"/>
      <c r="H57" s="38"/>
      <c r="J57" s="198"/>
      <c r="K57" s="38"/>
      <c r="L57" s="43"/>
    </row>
    <row r="58" spans="1:17" ht="15" customHeight="1" x14ac:dyDescent="0.5">
      <c r="A58" s="38" t="s">
        <v>93</v>
      </c>
      <c r="B58" s="39"/>
      <c r="C58" s="43"/>
      <c r="E58" s="60"/>
      <c r="F58" s="236">
        <v>0.27</v>
      </c>
      <c r="G58" s="61"/>
      <c r="H58" s="61">
        <v>0.42</v>
      </c>
      <c r="I58" s="61"/>
      <c r="J58" s="236">
        <v>0.19757165086203396</v>
      </c>
      <c r="K58" s="61"/>
      <c r="L58" s="61">
        <v>0.27</v>
      </c>
      <c r="P58" s="50"/>
      <c r="Q58" s="50"/>
    </row>
    <row r="59" spans="1:17" ht="13.15" customHeight="1" x14ac:dyDescent="0.5">
      <c r="B59" s="39"/>
      <c r="C59" s="43"/>
      <c r="E59" s="60"/>
      <c r="F59" s="61"/>
      <c r="G59" s="61"/>
      <c r="H59" s="61"/>
      <c r="I59" s="61"/>
      <c r="J59" s="61"/>
      <c r="K59" s="61"/>
      <c r="L59" s="61"/>
      <c r="P59" s="50"/>
      <c r="Q59" s="50"/>
    </row>
    <row r="60" spans="1:17" ht="13.15" customHeight="1" x14ac:dyDescent="0.5">
      <c r="B60" s="39"/>
      <c r="C60" s="43"/>
      <c r="E60" s="60"/>
      <c r="F60" s="61"/>
      <c r="G60" s="61"/>
      <c r="H60" s="61"/>
      <c r="I60" s="61"/>
      <c r="J60" s="61"/>
      <c r="K60" s="61"/>
      <c r="L60" s="61"/>
      <c r="P60" s="50"/>
      <c r="Q60" s="50"/>
    </row>
    <row r="61" spans="1:17" ht="21.95" customHeight="1" x14ac:dyDescent="0.5">
      <c r="A61" s="260" t="str">
        <f>'E 9'!A49:K49</f>
        <v>The accompanying notes on pages 16 to 76 are an integral part of these consolidated and separate financial statements.</v>
      </c>
      <c r="B61" s="260"/>
      <c r="C61" s="260"/>
      <c r="D61" s="260"/>
      <c r="E61" s="260"/>
      <c r="F61" s="260"/>
      <c r="G61" s="260"/>
      <c r="H61" s="260"/>
      <c r="I61" s="260"/>
      <c r="J61" s="260"/>
      <c r="K61" s="260"/>
      <c r="L61" s="260"/>
    </row>
  </sheetData>
  <mergeCells count="5">
    <mergeCell ref="A61:L61"/>
    <mergeCell ref="J6:L6"/>
    <mergeCell ref="J7:L7"/>
    <mergeCell ref="F7:H7"/>
    <mergeCell ref="F6:H6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32"/>
  <sheetViews>
    <sheetView topLeftCell="A7" zoomScale="110" zoomScaleNormal="110" zoomScaleSheetLayoutView="100" workbookViewId="0">
      <selection activeCell="D29" sqref="D29"/>
    </sheetView>
  </sheetViews>
  <sheetFormatPr defaultColWidth="18.5703125" defaultRowHeight="12" x14ac:dyDescent="0.5"/>
  <cols>
    <col min="1" max="1" width="35" style="74" customWidth="1"/>
    <col min="2" max="2" width="6" style="72" bestFit="1" customWidth="1"/>
    <col min="3" max="3" width="0.85546875" style="72" customWidth="1"/>
    <col min="4" max="4" width="13.42578125" style="72" customWidth="1"/>
    <col min="5" max="5" width="0.85546875" style="72" customWidth="1"/>
    <col min="6" max="6" width="12.7109375" style="72" customWidth="1"/>
    <col min="7" max="7" width="0.85546875" style="72" customWidth="1"/>
    <col min="8" max="8" width="11.7109375" style="72" customWidth="1"/>
    <col min="9" max="9" width="0.85546875" style="72" customWidth="1"/>
    <col min="10" max="10" width="14.42578125" style="73" customWidth="1"/>
    <col min="11" max="11" width="0.85546875" style="72" customWidth="1"/>
    <col min="12" max="12" width="13.5703125" style="73" customWidth="1"/>
    <col min="13" max="13" width="0.85546875" style="72" customWidth="1"/>
    <col min="14" max="14" width="14.7109375" style="73" bestFit="1" customWidth="1"/>
    <col min="15" max="15" width="0.85546875" style="72" customWidth="1"/>
    <col min="16" max="16" width="13.7109375" style="73" customWidth="1"/>
    <col min="17" max="17" width="0.85546875" style="72" customWidth="1"/>
    <col min="18" max="18" width="11.7109375" style="73" customWidth="1"/>
    <col min="19" max="19" width="0.85546875" style="72" customWidth="1"/>
    <col min="20" max="20" width="12.7109375" style="73" customWidth="1"/>
    <col min="21" max="16384" width="18.5703125" style="74"/>
  </cols>
  <sheetData>
    <row r="1" spans="1:23" ht="16.5" customHeight="1" x14ac:dyDescent="0.5">
      <c r="A1" s="29" t="s">
        <v>70</v>
      </c>
    </row>
    <row r="2" spans="1:23" ht="16.5" customHeight="1" x14ac:dyDescent="0.5">
      <c r="A2" s="75" t="s">
        <v>81</v>
      </c>
      <c r="B2" s="76"/>
      <c r="C2" s="76"/>
      <c r="D2" s="76"/>
      <c r="E2" s="76"/>
      <c r="F2" s="76"/>
      <c r="G2" s="77"/>
      <c r="H2" s="77"/>
      <c r="I2" s="77"/>
      <c r="K2" s="77"/>
      <c r="M2" s="77"/>
      <c r="O2" s="77"/>
      <c r="Q2" s="77"/>
      <c r="S2" s="77"/>
    </row>
    <row r="3" spans="1:23" ht="16.5" customHeight="1" x14ac:dyDescent="0.5">
      <c r="A3" s="78" t="str">
        <f>+'E 10'!A3</f>
        <v>For the year ended 31 December 2020</v>
      </c>
      <c r="B3" s="79"/>
      <c r="C3" s="79"/>
      <c r="D3" s="79"/>
      <c r="E3" s="79"/>
      <c r="F3" s="79"/>
      <c r="G3" s="79"/>
      <c r="H3" s="79"/>
      <c r="I3" s="79"/>
      <c r="J3" s="80"/>
      <c r="K3" s="79"/>
      <c r="L3" s="80"/>
      <c r="M3" s="79"/>
      <c r="N3" s="80"/>
      <c r="O3" s="79"/>
      <c r="P3" s="80"/>
      <c r="Q3" s="79"/>
      <c r="R3" s="80"/>
      <c r="S3" s="79"/>
      <c r="T3" s="80"/>
    </row>
    <row r="4" spans="1:23" ht="9.9499999999999993" customHeight="1" x14ac:dyDescent="0.5">
      <c r="A4" s="81"/>
      <c r="B4" s="76"/>
      <c r="C4" s="76"/>
      <c r="D4" s="76"/>
      <c r="E4" s="76"/>
      <c r="F4" s="76"/>
      <c r="G4" s="76"/>
      <c r="H4" s="76"/>
      <c r="I4" s="76"/>
      <c r="J4" s="82"/>
      <c r="K4" s="76"/>
      <c r="L4" s="82"/>
      <c r="M4" s="76"/>
      <c r="N4" s="82"/>
      <c r="O4" s="76"/>
      <c r="P4" s="82"/>
      <c r="Q4" s="76"/>
      <c r="R4" s="82"/>
      <c r="S4" s="76"/>
      <c r="T4" s="82"/>
    </row>
    <row r="5" spans="1:23" ht="9.9499999999999993" customHeight="1" x14ac:dyDescent="0.5">
      <c r="A5" s="81"/>
      <c r="B5" s="76"/>
      <c r="C5" s="76"/>
      <c r="D5" s="76"/>
      <c r="E5" s="76"/>
      <c r="F5" s="76"/>
      <c r="G5" s="76"/>
      <c r="H5" s="76"/>
      <c r="I5" s="76"/>
      <c r="J5" s="82"/>
      <c r="K5" s="76"/>
      <c r="L5" s="82"/>
      <c r="M5" s="76"/>
      <c r="N5" s="82"/>
      <c r="O5" s="76"/>
      <c r="P5" s="82"/>
      <c r="Q5" s="76"/>
      <c r="R5" s="82"/>
      <c r="S5" s="76"/>
      <c r="T5" s="82"/>
    </row>
    <row r="6" spans="1:23" ht="15" customHeight="1" x14ac:dyDescent="0.5">
      <c r="A6" s="81"/>
      <c r="B6" s="81"/>
      <c r="C6" s="81"/>
      <c r="D6" s="262" t="s">
        <v>101</v>
      </c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  <c r="W6" s="83"/>
    </row>
    <row r="7" spans="1:23" ht="15" customHeight="1" x14ac:dyDescent="0.5">
      <c r="A7" s="81"/>
      <c r="B7" s="81"/>
      <c r="C7" s="81"/>
      <c r="D7" s="263" t="s">
        <v>82</v>
      </c>
      <c r="E7" s="263"/>
      <c r="F7" s="263"/>
      <c r="G7" s="263"/>
      <c r="H7" s="263"/>
      <c r="I7" s="263"/>
      <c r="J7" s="263"/>
      <c r="K7" s="263"/>
      <c r="L7" s="263"/>
      <c r="M7" s="263"/>
      <c r="N7" s="263"/>
      <c r="O7" s="263"/>
      <c r="P7" s="263"/>
      <c r="Q7" s="74"/>
      <c r="R7" s="74"/>
      <c r="S7" s="74"/>
      <c r="T7" s="74"/>
    </row>
    <row r="8" spans="1:23" ht="15" customHeight="1" x14ac:dyDescent="0.5">
      <c r="A8" s="81"/>
      <c r="B8" s="84"/>
      <c r="C8" s="76"/>
      <c r="D8" s="84"/>
      <c r="E8" s="76"/>
      <c r="F8" s="76"/>
      <c r="G8" s="76"/>
      <c r="H8" s="261" t="s">
        <v>4</v>
      </c>
      <c r="I8" s="261"/>
      <c r="J8" s="261"/>
      <c r="K8" s="85"/>
      <c r="L8" s="261" t="s">
        <v>230</v>
      </c>
      <c r="M8" s="261"/>
      <c r="N8" s="261"/>
      <c r="O8" s="85"/>
      <c r="P8" s="76"/>
      <c r="Q8" s="85"/>
      <c r="R8" s="76"/>
      <c r="S8" s="85"/>
      <c r="T8" s="76"/>
    </row>
    <row r="9" spans="1:23" ht="15" customHeight="1" x14ac:dyDescent="0.5">
      <c r="A9" s="81"/>
      <c r="B9" s="76"/>
      <c r="C9" s="86"/>
      <c r="D9" s="76" t="s">
        <v>5</v>
      </c>
      <c r="E9" s="86"/>
      <c r="F9" s="87"/>
      <c r="G9" s="87"/>
      <c r="H9" s="88" t="s">
        <v>35</v>
      </c>
      <c r="I9" s="89"/>
      <c r="J9" s="90"/>
      <c r="K9" s="87"/>
      <c r="L9" s="87"/>
      <c r="M9" s="87"/>
      <c r="N9" s="87" t="s">
        <v>264</v>
      </c>
      <c r="O9" s="87"/>
      <c r="P9" s="87" t="s">
        <v>66</v>
      </c>
      <c r="Q9" s="87"/>
      <c r="R9" s="87" t="s">
        <v>85</v>
      </c>
      <c r="S9" s="87"/>
    </row>
    <row r="10" spans="1:23" ht="15" customHeight="1" x14ac:dyDescent="0.5">
      <c r="A10" s="81"/>
      <c r="B10" s="76"/>
      <c r="C10" s="86"/>
      <c r="D10" s="76" t="s">
        <v>6</v>
      </c>
      <c r="E10" s="86"/>
      <c r="F10" s="76" t="s">
        <v>22</v>
      </c>
      <c r="G10" s="87"/>
      <c r="H10" s="91" t="s">
        <v>88</v>
      </c>
      <c r="I10" s="87"/>
      <c r="J10" s="87"/>
      <c r="K10" s="87"/>
      <c r="L10" s="87" t="s">
        <v>220</v>
      </c>
      <c r="M10" s="87"/>
      <c r="N10" s="87" t="s">
        <v>265</v>
      </c>
      <c r="O10" s="87"/>
      <c r="P10" s="87" t="s">
        <v>87</v>
      </c>
      <c r="Q10" s="87"/>
      <c r="R10" s="87" t="s">
        <v>84</v>
      </c>
      <c r="S10" s="87"/>
      <c r="T10" s="87" t="s">
        <v>66</v>
      </c>
    </row>
    <row r="11" spans="1:23" ht="15" customHeight="1" x14ac:dyDescent="0.5">
      <c r="A11" s="81"/>
      <c r="B11" s="76"/>
      <c r="C11" s="86"/>
      <c r="D11" s="76" t="s">
        <v>7</v>
      </c>
      <c r="E11" s="86"/>
      <c r="F11" s="76" t="s">
        <v>21</v>
      </c>
      <c r="G11" s="87"/>
      <c r="H11" s="87" t="s">
        <v>32</v>
      </c>
      <c r="I11" s="87"/>
      <c r="J11" s="87" t="s">
        <v>13</v>
      </c>
      <c r="K11" s="87"/>
      <c r="L11" s="87" t="s">
        <v>221</v>
      </c>
      <c r="M11" s="87"/>
      <c r="N11" s="87" t="s">
        <v>266</v>
      </c>
      <c r="O11" s="87"/>
      <c r="P11" s="87" t="s">
        <v>86</v>
      </c>
      <c r="Q11" s="87"/>
      <c r="R11" s="87" t="s">
        <v>83</v>
      </c>
      <c r="S11" s="87"/>
      <c r="T11" s="87" t="s">
        <v>47</v>
      </c>
    </row>
    <row r="12" spans="1:23" ht="15" customHeight="1" x14ac:dyDescent="0.5">
      <c r="A12" s="81"/>
      <c r="B12" s="232" t="s">
        <v>0</v>
      </c>
      <c r="C12" s="86"/>
      <c r="D12" s="79" t="s">
        <v>8</v>
      </c>
      <c r="E12" s="86"/>
      <c r="F12" s="79" t="s">
        <v>8</v>
      </c>
      <c r="G12" s="88"/>
      <c r="H12" s="92" t="s">
        <v>8</v>
      </c>
      <c r="I12" s="88"/>
      <c r="J12" s="92" t="s">
        <v>8</v>
      </c>
      <c r="K12" s="88"/>
      <c r="L12" s="92" t="s">
        <v>8</v>
      </c>
      <c r="M12" s="88"/>
      <c r="N12" s="92" t="s">
        <v>8</v>
      </c>
      <c r="O12" s="88"/>
      <c r="P12" s="92" t="s">
        <v>8</v>
      </c>
      <c r="Q12" s="88"/>
      <c r="R12" s="92" t="s">
        <v>8</v>
      </c>
      <c r="S12" s="88"/>
      <c r="T12" s="92" t="s">
        <v>8</v>
      </c>
    </row>
    <row r="13" spans="1:23" ht="8.1" customHeight="1" x14ac:dyDescent="0.5">
      <c r="B13" s="93"/>
      <c r="C13" s="93"/>
      <c r="D13" s="93"/>
      <c r="E13" s="93"/>
      <c r="F13" s="93"/>
      <c r="G13" s="94"/>
      <c r="H13" s="93"/>
      <c r="I13" s="94"/>
      <c r="J13" s="93"/>
      <c r="K13" s="93"/>
      <c r="L13" s="16"/>
      <c r="M13" s="93"/>
      <c r="N13" s="16"/>
      <c r="O13" s="93"/>
      <c r="P13" s="16"/>
      <c r="Q13" s="93"/>
      <c r="R13" s="16"/>
      <c r="S13" s="93"/>
      <c r="T13" s="16"/>
    </row>
    <row r="14" spans="1:23" ht="15" customHeight="1" x14ac:dyDescent="0.5">
      <c r="A14" s="75" t="s">
        <v>120</v>
      </c>
      <c r="B14" s="82"/>
      <c r="C14" s="206"/>
      <c r="D14" s="206">
        <v>241892943</v>
      </c>
      <c r="E14" s="206"/>
      <c r="F14" s="206">
        <v>668106205</v>
      </c>
      <c r="G14" s="206"/>
      <c r="H14" s="206">
        <v>11750000</v>
      </c>
      <c r="I14" s="206"/>
      <c r="J14" s="206">
        <v>143002739</v>
      </c>
      <c r="K14" s="207"/>
      <c r="L14" s="206">
        <v>0</v>
      </c>
      <c r="M14" s="207"/>
      <c r="N14" s="206">
        <v>0</v>
      </c>
      <c r="O14" s="207"/>
      <c r="P14" s="206">
        <f>SUM(D14:N14)</f>
        <v>1064751887</v>
      </c>
      <c r="Q14" s="207"/>
      <c r="R14" s="206">
        <v>10746388</v>
      </c>
      <c r="S14" s="207"/>
      <c r="T14" s="221">
        <f>P14+R14</f>
        <v>1075498275</v>
      </c>
    </row>
    <row r="15" spans="1:23" ht="5.0999999999999996" customHeight="1" x14ac:dyDescent="0.5">
      <c r="A15" s="75"/>
      <c r="B15" s="82"/>
      <c r="C15" s="206"/>
      <c r="D15" s="206"/>
      <c r="E15" s="206"/>
      <c r="F15" s="206"/>
      <c r="G15" s="206"/>
      <c r="H15" s="206"/>
      <c r="I15" s="206"/>
      <c r="J15" s="206"/>
      <c r="K15" s="207"/>
      <c r="L15" s="206"/>
      <c r="M15" s="207"/>
      <c r="N15" s="206"/>
      <c r="O15" s="207"/>
      <c r="P15" s="206"/>
      <c r="Q15" s="207"/>
      <c r="R15" s="206"/>
      <c r="S15" s="207"/>
      <c r="T15" s="206"/>
    </row>
    <row r="16" spans="1:23" s="95" customFormat="1" ht="15" customHeight="1" x14ac:dyDescent="0.5">
      <c r="A16" s="75" t="s">
        <v>91</v>
      </c>
      <c r="B16" s="82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206"/>
      <c r="O16" s="73"/>
      <c r="P16" s="206"/>
      <c r="Q16" s="73"/>
      <c r="R16" s="73"/>
      <c r="S16" s="73"/>
      <c r="T16" s="206"/>
    </row>
    <row r="17" spans="1:27" s="95" customFormat="1" ht="15" customHeight="1" x14ac:dyDescent="0.5">
      <c r="A17" s="96" t="s">
        <v>89</v>
      </c>
      <c r="B17" s="97">
        <v>29</v>
      </c>
      <c r="C17" s="73"/>
      <c r="D17" s="73">
        <v>22500000</v>
      </c>
      <c r="E17" s="73"/>
      <c r="F17" s="73">
        <v>153450000</v>
      </c>
      <c r="G17" s="73"/>
      <c r="H17" s="73">
        <v>0</v>
      </c>
      <c r="I17" s="73"/>
      <c r="J17" s="73">
        <v>0</v>
      </c>
      <c r="K17" s="73"/>
      <c r="L17" s="73">
        <v>0</v>
      </c>
      <c r="M17" s="73"/>
      <c r="N17" s="206">
        <v>0</v>
      </c>
      <c r="O17" s="73"/>
      <c r="P17" s="206">
        <f>SUM(D17:N17)</f>
        <v>175950000</v>
      </c>
      <c r="Q17" s="73"/>
      <c r="R17" s="73">
        <v>0</v>
      </c>
      <c r="S17" s="73"/>
      <c r="T17" s="221">
        <f>P17+R17</f>
        <v>175950000</v>
      </c>
    </row>
    <row r="18" spans="1:27" s="95" customFormat="1" ht="15" customHeight="1" x14ac:dyDescent="0.5">
      <c r="A18" s="96" t="s">
        <v>109</v>
      </c>
      <c r="B18" s="97">
        <v>29</v>
      </c>
      <c r="C18" s="73"/>
      <c r="D18" s="73">
        <v>4447715</v>
      </c>
      <c r="E18" s="73"/>
      <c r="F18" s="73">
        <v>7792397</v>
      </c>
      <c r="G18" s="73"/>
      <c r="H18" s="73">
        <v>0</v>
      </c>
      <c r="I18" s="73"/>
      <c r="J18" s="73">
        <v>0</v>
      </c>
      <c r="K18" s="73"/>
      <c r="L18" s="73">
        <v>0</v>
      </c>
      <c r="M18" s="73"/>
      <c r="N18" s="206">
        <v>0</v>
      </c>
      <c r="O18" s="73"/>
      <c r="P18" s="206">
        <f>SUM(D18:N18)</f>
        <v>12240112</v>
      </c>
      <c r="Q18" s="73"/>
      <c r="R18" s="73">
        <v>0</v>
      </c>
      <c r="S18" s="73"/>
      <c r="T18" s="221">
        <f>P18+R18</f>
        <v>12240112</v>
      </c>
    </row>
    <row r="19" spans="1:27" s="95" customFormat="1" ht="15" customHeight="1" x14ac:dyDescent="0.5">
      <c r="A19" s="96" t="s">
        <v>108</v>
      </c>
      <c r="B19" s="97">
        <v>30</v>
      </c>
      <c r="C19" s="73"/>
      <c r="D19" s="73">
        <v>0</v>
      </c>
      <c r="E19" s="73"/>
      <c r="F19" s="73">
        <v>0</v>
      </c>
      <c r="G19" s="73"/>
      <c r="H19" s="73">
        <v>13525000</v>
      </c>
      <c r="I19" s="73"/>
      <c r="J19" s="73">
        <v>-13525000</v>
      </c>
      <c r="K19" s="73"/>
      <c r="L19" s="73">
        <v>0</v>
      </c>
      <c r="M19" s="73"/>
      <c r="N19" s="206">
        <v>0</v>
      </c>
      <c r="O19" s="73"/>
      <c r="P19" s="206">
        <f>SUM(D19:N19)</f>
        <v>0</v>
      </c>
      <c r="Q19" s="73"/>
      <c r="R19" s="73">
        <v>0</v>
      </c>
      <c r="S19" s="73"/>
      <c r="T19" s="221">
        <f>P19+R19</f>
        <v>0</v>
      </c>
    </row>
    <row r="20" spans="1:27" ht="15" customHeight="1" x14ac:dyDescent="0.5">
      <c r="A20" s="74" t="s">
        <v>154</v>
      </c>
      <c r="B20" s="82"/>
      <c r="C20" s="206"/>
      <c r="D20" s="208">
        <v>0</v>
      </c>
      <c r="E20" s="206"/>
      <c r="F20" s="208">
        <v>0</v>
      </c>
      <c r="G20" s="206"/>
      <c r="H20" s="208">
        <v>0</v>
      </c>
      <c r="I20" s="206"/>
      <c r="J20" s="208">
        <v>214191204</v>
      </c>
      <c r="K20" s="209"/>
      <c r="L20" s="208">
        <v>0</v>
      </c>
      <c r="M20" s="209"/>
      <c r="N20" s="208">
        <v>0</v>
      </c>
      <c r="O20" s="209"/>
      <c r="P20" s="208">
        <f>SUM(D20:N20)</f>
        <v>214191204</v>
      </c>
      <c r="Q20" s="209"/>
      <c r="R20" s="210">
        <v>5121107</v>
      </c>
      <c r="S20" s="209"/>
      <c r="T20" s="222">
        <f>P20+R20</f>
        <v>219312311</v>
      </c>
      <c r="U20" s="83"/>
      <c r="V20" s="83"/>
      <c r="W20" s="83"/>
      <c r="X20" s="83"/>
      <c r="Y20" s="83"/>
      <c r="Z20" s="83"/>
      <c r="AA20" s="83"/>
    </row>
    <row r="21" spans="1:27" s="95" customFormat="1" ht="8.1" customHeight="1" x14ac:dyDescent="0.5">
      <c r="A21" s="74"/>
      <c r="B21" s="82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206"/>
      <c r="O21" s="73"/>
      <c r="P21" s="206"/>
      <c r="Q21" s="73"/>
      <c r="R21" s="73"/>
      <c r="S21" s="73"/>
      <c r="T21" s="73"/>
    </row>
    <row r="22" spans="1:27" ht="15" customHeight="1" thickBot="1" x14ac:dyDescent="0.55000000000000004">
      <c r="A22" s="75" t="s">
        <v>121</v>
      </c>
      <c r="B22" s="82"/>
      <c r="C22" s="206"/>
      <c r="D22" s="211">
        <f>SUM(D14:D21)</f>
        <v>268840658</v>
      </c>
      <c r="E22" s="206"/>
      <c r="F22" s="211">
        <f>SUM(F14:F21)</f>
        <v>829348602</v>
      </c>
      <c r="G22" s="206"/>
      <c r="H22" s="211">
        <f>SUM(H14:H21)</f>
        <v>25275000</v>
      </c>
      <c r="I22" s="206"/>
      <c r="J22" s="211">
        <f>SUM(J14:J21)</f>
        <v>343668943</v>
      </c>
      <c r="K22" s="206"/>
      <c r="L22" s="211">
        <v>0</v>
      </c>
      <c r="M22" s="206"/>
      <c r="N22" s="211">
        <f>SUM(N14:N21)</f>
        <v>0</v>
      </c>
      <c r="O22" s="206"/>
      <c r="P22" s="211">
        <f>SUM(P14:P21)</f>
        <v>1467133203</v>
      </c>
      <c r="Q22" s="206"/>
      <c r="R22" s="211">
        <f>SUM(R14:R21)</f>
        <v>15867495</v>
      </c>
      <c r="S22" s="206"/>
      <c r="T22" s="211">
        <f>SUM(T14:T21)</f>
        <v>1483000698</v>
      </c>
      <c r="U22" s="82"/>
    </row>
    <row r="23" spans="1:27" ht="15" customHeight="1" thickTop="1" x14ac:dyDescent="0.5">
      <c r="A23" s="75"/>
      <c r="B23" s="82"/>
      <c r="C23" s="206"/>
      <c r="D23" s="82"/>
      <c r="E23" s="93"/>
      <c r="F23" s="82"/>
      <c r="G23" s="93"/>
      <c r="H23" s="82"/>
      <c r="I23" s="93"/>
      <c r="J23" s="82"/>
      <c r="K23" s="82"/>
      <c r="M23" s="82"/>
      <c r="O23" s="82"/>
      <c r="Q23" s="82"/>
      <c r="S23" s="82"/>
      <c r="U23" s="82"/>
    </row>
    <row r="24" spans="1:27" ht="15" customHeight="1" x14ac:dyDescent="0.5">
      <c r="A24" s="75"/>
      <c r="B24" s="82"/>
      <c r="C24" s="206"/>
      <c r="D24" s="82"/>
      <c r="E24" s="93"/>
      <c r="F24" s="82"/>
      <c r="G24" s="93"/>
      <c r="H24" s="82"/>
      <c r="I24" s="93"/>
      <c r="J24" s="82"/>
      <c r="K24" s="82"/>
      <c r="M24" s="82"/>
      <c r="O24" s="82"/>
      <c r="Q24" s="82"/>
      <c r="S24" s="82"/>
      <c r="U24" s="82"/>
    </row>
    <row r="25" spans="1:27" ht="15" customHeight="1" x14ac:dyDescent="0.5">
      <c r="A25" s="75" t="s">
        <v>203</v>
      </c>
      <c r="B25" s="82"/>
      <c r="C25" s="93"/>
      <c r="D25" s="82"/>
      <c r="E25" s="93"/>
      <c r="F25" s="82"/>
      <c r="G25" s="93"/>
      <c r="H25" s="82"/>
      <c r="I25" s="93"/>
      <c r="J25" s="82"/>
      <c r="K25" s="93"/>
      <c r="L25" s="82"/>
      <c r="M25" s="93"/>
      <c r="O25" s="93"/>
      <c r="Q25" s="93"/>
      <c r="S25" s="93"/>
    </row>
    <row r="26" spans="1:27" ht="15" customHeight="1" x14ac:dyDescent="0.5">
      <c r="A26" s="75" t="s">
        <v>204</v>
      </c>
      <c r="B26" s="82"/>
      <c r="C26" s="93"/>
      <c r="D26" s="254">
        <f>D22</f>
        <v>268840658</v>
      </c>
      <c r="E26" s="93"/>
      <c r="F26" s="254">
        <f>F22</f>
        <v>829348602</v>
      </c>
      <c r="G26" s="93"/>
      <c r="H26" s="254">
        <f>H22</f>
        <v>25275000</v>
      </c>
      <c r="I26" s="93"/>
      <c r="J26" s="254">
        <f>J22</f>
        <v>343668943</v>
      </c>
      <c r="K26" s="93"/>
      <c r="L26" s="254">
        <v>0</v>
      </c>
      <c r="M26" s="93"/>
      <c r="N26" s="254">
        <f>N22</f>
        <v>0</v>
      </c>
      <c r="O26" s="93"/>
      <c r="P26" s="254">
        <f>P22</f>
        <v>1467133203</v>
      </c>
      <c r="Q26" s="93"/>
      <c r="R26" s="254">
        <f>R22</f>
        <v>15867495</v>
      </c>
      <c r="S26" s="93"/>
      <c r="T26" s="254">
        <f>T22</f>
        <v>1483000698</v>
      </c>
    </row>
    <row r="27" spans="1:27" ht="15" customHeight="1" x14ac:dyDescent="0.5">
      <c r="A27" s="96" t="s">
        <v>205</v>
      </c>
      <c r="B27" s="82"/>
      <c r="C27" s="93"/>
      <c r="D27" s="254"/>
      <c r="E27" s="93"/>
      <c r="F27" s="254"/>
      <c r="G27" s="93"/>
      <c r="H27" s="254"/>
      <c r="I27" s="93"/>
      <c r="J27" s="254"/>
      <c r="K27" s="93"/>
      <c r="L27" s="254"/>
      <c r="M27" s="93"/>
      <c r="N27" s="205"/>
      <c r="O27" s="93"/>
      <c r="P27" s="205"/>
      <c r="Q27" s="93"/>
      <c r="R27" s="205"/>
      <c r="S27" s="93"/>
      <c r="T27" s="205"/>
    </row>
    <row r="28" spans="1:27" ht="15" customHeight="1" x14ac:dyDescent="0.5">
      <c r="A28" s="96" t="s">
        <v>206</v>
      </c>
      <c r="B28" s="97">
        <v>4</v>
      </c>
      <c r="C28" s="93"/>
      <c r="D28" s="216">
        <v>0</v>
      </c>
      <c r="E28" s="93"/>
      <c r="F28" s="216">
        <v>0</v>
      </c>
      <c r="G28" s="93"/>
      <c r="H28" s="216">
        <v>0</v>
      </c>
      <c r="I28" s="93"/>
      <c r="J28" s="216">
        <v>-3252891</v>
      </c>
      <c r="K28" s="93"/>
      <c r="L28" s="216">
        <v>0</v>
      </c>
      <c r="M28" s="93"/>
      <c r="N28" s="216">
        <v>0</v>
      </c>
      <c r="O28" s="93"/>
      <c r="P28" s="216">
        <v>-3252891</v>
      </c>
      <c r="Q28" s="93"/>
      <c r="R28" s="216">
        <v>0</v>
      </c>
      <c r="S28" s="93"/>
      <c r="T28" s="216">
        <v>-3252891</v>
      </c>
    </row>
    <row r="29" spans="1:27" ht="8.1" customHeight="1" x14ac:dyDescent="0.5">
      <c r="A29" s="96"/>
      <c r="B29" s="82"/>
      <c r="C29" s="93"/>
      <c r="D29" s="254"/>
      <c r="E29" s="93"/>
      <c r="F29" s="254"/>
      <c r="G29" s="93"/>
      <c r="H29" s="254"/>
      <c r="I29" s="93"/>
      <c r="J29" s="254"/>
      <c r="K29" s="93"/>
      <c r="L29" s="254"/>
      <c r="M29" s="93"/>
      <c r="N29" s="254"/>
      <c r="O29" s="93"/>
      <c r="P29" s="254"/>
      <c r="Q29" s="93"/>
      <c r="R29" s="254"/>
      <c r="S29" s="93"/>
      <c r="T29" s="254"/>
    </row>
    <row r="30" spans="1:27" ht="15" customHeight="1" x14ac:dyDescent="0.5">
      <c r="A30" s="75" t="s">
        <v>174</v>
      </c>
      <c r="B30" s="82"/>
      <c r="C30" s="206"/>
      <c r="D30" s="212">
        <f>SUM(D26:D28)</f>
        <v>268840658</v>
      </c>
      <c r="E30" s="93"/>
      <c r="F30" s="212">
        <f>SUM(F26:F28)</f>
        <v>829348602</v>
      </c>
      <c r="G30" s="93"/>
      <c r="H30" s="212">
        <f>SUM(H26:H28)</f>
        <v>25275000</v>
      </c>
      <c r="I30" s="93"/>
      <c r="J30" s="212">
        <f>SUM(J26:J28)</f>
        <v>340416052</v>
      </c>
      <c r="K30" s="93"/>
      <c r="L30" s="212">
        <v>0</v>
      </c>
      <c r="M30" s="93"/>
      <c r="N30" s="212">
        <f>SUM(N26:N28)</f>
        <v>0</v>
      </c>
      <c r="O30" s="93"/>
      <c r="P30" s="212">
        <f>SUM(P26:P28)</f>
        <v>1463880312</v>
      </c>
      <c r="Q30" s="93"/>
      <c r="R30" s="212">
        <f>SUM(R26:R28)</f>
        <v>15867495</v>
      </c>
      <c r="S30" s="93"/>
      <c r="T30" s="212">
        <f>SUM(T26:T28)</f>
        <v>1479747807</v>
      </c>
    </row>
    <row r="31" spans="1:27" ht="5.0999999999999996" customHeight="1" x14ac:dyDescent="0.5">
      <c r="A31" s="75"/>
      <c r="B31" s="82"/>
      <c r="C31" s="206"/>
      <c r="D31" s="212"/>
      <c r="E31" s="93"/>
      <c r="F31" s="212"/>
      <c r="G31" s="93"/>
      <c r="H31" s="212"/>
      <c r="I31" s="93"/>
      <c r="J31" s="212"/>
      <c r="K31" s="93"/>
      <c r="L31" s="212"/>
      <c r="M31" s="93"/>
      <c r="N31" s="212"/>
      <c r="O31" s="93"/>
      <c r="P31" s="212"/>
      <c r="Q31" s="93"/>
      <c r="R31" s="212"/>
      <c r="S31" s="93"/>
      <c r="T31" s="212"/>
    </row>
    <row r="32" spans="1:27" s="95" customFormat="1" ht="15" customHeight="1" x14ac:dyDescent="0.5">
      <c r="A32" s="75" t="s">
        <v>91</v>
      </c>
      <c r="B32" s="82"/>
      <c r="C32" s="73"/>
      <c r="D32" s="205"/>
      <c r="E32" s="73"/>
      <c r="F32" s="205"/>
      <c r="G32" s="93"/>
      <c r="H32" s="205"/>
      <c r="I32" s="73"/>
      <c r="J32" s="205"/>
      <c r="K32" s="73"/>
      <c r="L32" s="205"/>
      <c r="M32" s="73"/>
      <c r="N32" s="212"/>
      <c r="O32" s="73"/>
      <c r="P32" s="212"/>
      <c r="Q32" s="93"/>
      <c r="R32" s="205"/>
      <c r="S32" s="93"/>
      <c r="T32" s="212"/>
    </row>
    <row r="33" spans="1:27" s="95" customFormat="1" ht="15" customHeight="1" x14ac:dyDescent="0.5">
      <c r="A33" s="96" t="s">
        <v>89</v>
      </c>
      <c r="B33" s="97">
        <v>29</v>
      </c>
      <c r="C33" s="73"/>
      <c r="D33" s="205">
        <v>39292630</v>
      </c>
      <c r="E33" s="73"/>
      <c r="F33" s="205">
        <v>753489146</v>
      </c>
      <c r="G33" s="73"/>
      <c r="H33" s="205">
        <v>0</v>
      </c>
      <c r="I33" s="73"/>
      <c r="J33" s="205">
        <v>0</v>
      </c>
      <c r="K33" s="73"/>
      <c r="L33" s="205">
        <v>0</v>
      </c>
      <c r="M33" s="73"/>
      <c r="N33" s="212">
        <v>0</v>
      </c>
      <c r="O33" s="73"/>
      <c r="P33" s="212">
        <f>SUM(D33:N33)</f>
        <v>792781776</v>
      </c>
      <c r="Q33" s="73"/>
      <c r="R33" s="205">
        <v>0</v>
      </c>
      <c r="S33" s="73"/>
      <c r="T33" s="205">
        <f>P33+R33</f>
        <v>792781776</v>
      </c>
    </row>
    <row r="34" spans="1:27" s="95" customFormat="1" ht="15" customHeight="1" x14ac:dyDescent="0.5">
      <c r="A34" s="96" t="s">
        <v>189</v>
      </c>
      <c r="B34" s="97"/>
      <c r="C34" s="73"/>
      <c r="D34" s="205">
        <v>0</v>
      </c>
      <c r="E34" s="73"/>
      <c r="F34" s="205">
        <v>0</v>
      </c>
      <c r="G34" s="73"/>
      <c r="H34" s="205">
        <v>0</v>
      </c>
      <c r="I34" s="73"/>
      <c r="J34" s="205">
        <v>0</v>
      </c>
      <c r="K34" s="73"/>
      <c r="L34" s="205">
        <v>0</v>
      </c>
      <c r="M34" s="73"/>
      <c r="N34" s="212">
        <v>0</v>
      </c>
      <c r="O34" s="73"/>
      <c r="P34" s="212">
        <f>SUM(D34:N34)</f>
        <v>0</v>
      </c>
      <c r="Q34" s="73"/>
      <c r="R34" s="205">
        <v>300</v>
      </c>
      <c r="S34" s="73"/>
      <c r="T34" s="205">
        <f>P34+R34</f>
        <v>300</v>
      </c>
    </row>
    <row r="35" spans="1:27" s="95" customFormat="1" ht="15" customHeight="1" x14ac:dyDescent="0.5">
      <c r="A35" s="96" t="s">
        <v>246</v>
      </c>
      <c r="B35" s="97">
        <v>36</v>
      </c>
      <c r="C35" s="73"/>
      <c r="D35" s="205">
        <v>0</v>
      </c>
      <c r="E35" s="73"/>
      <c r="F35" s="205">
        <v>0</v>
      </c>
      <c r="G35" s="73"/>
      <c r="H35" s="205">
        <v>0</v>
      </c>
      <c r="I35" s="73"/>
      <c r="J35" s="205">
        <v>-10325372</v>
      </c>
      <c r="K35" s="73"/>
      <c r="L35" s="205">
        <v>0</v>
      </c>
      <c r="M35" s="73"/>
      <c r="N35" s="212">
        <v>0</v>
      </c>
      <c r="O35" s="73"/>
      <c r="P35" s="212">
        <f>SUM(D35:N35)</f>
        <v>-10325372</v>
      </c>
      <c r="Q35" s="73"/>
      <c r="R35" s="205">
        <v>0</v>
      </c>
      <c r="S35" s="73"/>
      <c r="T35" s="205">
        <f>P35+R35</f>
        <v>-10325372</v>
      </c>
    </row>
    <row r="36" spans="1:27" s="95" customFormat="1" ht="15" customHeight="1" x14ac:dyDescent="0.5">
      <c r="A36" s="96" t="s">
        <v>108</v>
      </c>
      <c r="B36" s="97">
        <v>30</v>
      </c>
      <c r="C36" s="73"/>
      <c r="D36" s="205">
        <v>0</v>
      </c>
      <c r="E36" s="73"/>
      <c r="F36" s="205">
        <v>0</v>
      </c>
      <c r="G36" s="73"/>
      <c r="H36" s="205">
        <v>5538535</v>
      </c>
      <c r="I36" s="73"/>
      <c r="J36" s="205">
        <v>-5538535</v>
      </c>
      <c r="K36" s="73"/>
      <c r="L36" s="205">
        <v>0</v>
      </c>
      <c r="M36" s="73"/>
      <c r="N36" s="212">
        <v>0</v>
      </c>
      <c r="O36" s="73"/>
      <c r="P36" s="212">
        <f>SUM(D36:N36)</f>
        <v>0</v>
      </c>
      <c r="Q36" s="73"/>
      <c r="R36" s="205">
        <v>0</v>
      </c>
      <c r="S36" s="73"/>
      <c r="T36" s="205">
        <f>P36+R36</f>
        <v>0</v>
      </c>
    </row>
    <row r="37" spans="1:27" ht="15" customHeight="1" x14ac:dyDescent="0.5">
      <c r="A37" s="74" t="s">
        <v>154</v>
      </c>
      <c r="B37" s="82"/>
      <c r="C37" s="206"/>
      <c r="D37" s="213">
        <v>0</v>
      </c>
      <c r="E37" s="206"/>
      <c r="F37" s="213">
        <v>0</v>
      </c>
      <c r="G37" s="206"/>
      <c r="H37" s="213">
        <v>0</v>
      </c>
      <c r="I37" s="206"/>
      <c r="J37" s="213">
        <v>148893664</v>
      </c>
      <c r="K37" s="209"/>
      <c r="L37" s="213">
        <v>-107730128</v>
      </c>
      <c r="M37" s="209"/>
      <c r="N37" s="213">
        <v>-36398264</v>
      </c>
      <c r="O37" s="209"/>
      <c r="P37" s="213">
        <f>SUM(D37:N37)</f>
        <v>4765272</v>
      </c>
      <c r="Q37" s="209"/>
      <c r="R37" s="216">
        <v>7815060</v>
      </c>
      <c r="S37" s="209"/>
      <c r="T37" s="214">
        <f>P37+R37</f>
        <v>12580332</v>
      </c>
      <c r="U37" s="83"/>
      <c r="V37" s="83"/>
      <c r="W37" s="83"/>
      <c r="X37" s="83"/>
      <c r="Y37" s="83"/>
      <c r="Z37" s="83"/>
      <c r="AA37" s="83"/>
    </row>
    <row r="38" spans="1:27" s="95" customFormat="1" ht="8.1" customHeight="1" x14ac:dyDescent="0.5">
      <c r="A38" s="74"/>
      <c r="B38" s="82"/>
      <c r="C38" s="73"/>
      <c r="D38" s="205"/>
      <c r="E38" s="73"/>
      <c r="F38" s="205"/>
      <c r="G38" s="73"/>
      <c r="H38" s="205"/>
      <c r="I38" s="73"/>
      <c r="J38" s="205"/>
      <c r="K38" s="73"/>
      <c r="L38" s="205"/>
      <c r="M38" s="73"/>
      <c r="N38" s="212"/>
      <c r="O38" s="73"/>
      <c r="P38" s="212"/>
      <c r="Q38" s="73"/>
      <c r="R38" s="205"/>
      <c r="S38" s="73"/>
      <c r="T38" s="205"/>
    </row>
    <row r="39" spans="1:27" ht="15" customHeight="1" thickBot="1" x14ac:dyDescent="0.55000000000000004">
      <c r="A39" s="75" t="s">
        <v>175</v>
      </c>
      <c r="B39" s="82"/>
      <c r="C39" s="206"/>
      <c r="D39" s="215">
        <f>SUM(D30:D38)</f>
        <v>308133288</v>
      </c>
      <c r="E39" s="206"/>
      <c r="F39" s="215">
        <f>SUM(F30:F38)</f>
        <v>1582837748</v>
      </c>
      <c r="G39" s="206"/>
      <c r="H39" s="215">
        <f>SUM(H30:H38)</f>
        <v>30813535</v>
      </c>
      <c r="I39" s="206"/>
      <c r="J39" s="215">
        <f>SUM(J30:J38)</f>
        <v>473445809</v>
      </c>
      <c r="K39" s="206"/>
      <c r="L39" s="215">
        <f>SUM(L30:L38)</f>
        <v>-107730128</v>
      </c>
      <c r="M39" s="206"/>
      <c r="N39" s="215">
        <f>SUM(N30:N38)</f>
        <v>-36398264</v>
      </c>
      <c r="O39" s="206"/>
      <c r="P39" s="215">
        <f>SUM(P30:P38)</f>
        <v>2251101988</v>
      </c>
      <c r="Q39" s="206"/>
      <c r="R39" s="215">
        <f>SUM(R30:R38)</f>
        <v>23682855</v>
      </c>
      <c r="S39" s="206"/>
      <c r="T39" s="215">
        <f>SUM(T30:T38)</f>
        <v>2274784843</v>
      </c>
      <c r="U39" s="82"/>
    </row>
    <row r="40" spans="1:27" ht="15" customHeight="1" thickTop="1" x14ac:dyDescent="0.5">
      <c r="A40" s="75"/>
      <c r="B40" s="82"/>
      <c r="C40" s="206"/>
      <c r="D40" s="82"/>
      <c r="E40" s="93"/>
      <c r="F40" s="82"/>
      <c r="G40" s="93"/>
      <c r="H40" s="82"/>
      <c r="I40" s="93"/>
      <c r="J40" s="82"/>
      <c r="K40" s="82"/>
      <c r="M40" s="82"/>
      <c r="O40" s="82"/>
      <c r="Q40" s="82"/>
      <c r="S40" s="82"/>
      <c r="U40" s="82"/>
    </row>
    <row r="41" spans="1:27" ht="15" customHeight="1" x14ac:dyDescent="0.5">
      <c r="A41" s="75"/>
      <c r="B41" s="82"/>
      <c r="C41" s="206"/>
      <c r="D41" s="82"/>
      <c r="E41" s="93"/>
      <c r="F41" s="82"/>
      <c r="G41" s="93"/>
      <c r="H41" s="82"/>
      <c r="I41" s="93"/>
      <c r="J41" s="82"/>
      <c r="K41" s="82"/>
      <c r="M41" s="82"/>
      <c r="O41" s="82"/>
      <c r="Q41" s="82"/>
      <c r="S41" s="82"/>
      <c r="U41" s="82"/>
    </row>
    <row r="42" spans="1:27" ht="15" customHeight="1" x14ac:dyDescent="0.5">
      <c r="A42" s="75"/>
      <c r="B42" s="82"/>
      <c r="C42" s="206"/>
      <c r="D42" s="82"/>
      <c r="E42" s="93"/>
      <c r="F42" s="82"/>
      <c r="G42" s="93"/>
      <c r="H42" s="82"/>
      <c r="I42" s="93"/>
      <c r="J42" s="82"/>
      <c r="K42" s="82"/>
      <c r="M42" s="82"/>
      <c r="O42" s="82"/>
      <c r="Q42" s="82"/>
      <c r="S42" s="82"/>
      <c r="U42" s="82"/>
    </row>
    <row r="43" spans="1:27" ht="15" customHeight="1" x14ac:dyDescent="0.5">
      <c r="A43" s="75"/>
      <c r="B43" s="82"/>
      <c r="C43" s="206"/>
      <c r="D43" s="82"/>
      <c r="E43" s="93"/>
      <c r="F43" s="82"/>
      <c r="G43" s="93"/>
      <c r="H43" s="82"/>
      <c r="I43" s="93"/>
      <c r="J43" s="82"/>
      <c r="K43" s="82"/>
      <c r="M43" s="82"/>
      <c r="O43" s="82"/>
      <c r="Q43" s="82"/>
      <c r="S43" s="82"/>
      <c r="U43" s="82"/>
    </row>
    <row r="44" spans="1:27" ht="18.95" customHeight="1" x14ac:dyDescent="0.5">
      <c r="A44" s="98" t="str">
        <f>'E 10'!A61:L61</f>
        <v>The accompanying notes on pages 16 to 76 are an integral part of these consolidated and separate financial statements.</v>
      </c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</row>
    <row r="45" spans="1:27" ht="16.5" customHeight="1" x14ac:dyDescent="0.5">
      <c r="A45" s="96"/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82"/>
      <c r="M45" s="93"/>
      <c r="N45" s="82"/>
      <c r="O45" s="93"/>
      <c r="P45" s="82"/>
      <c r="Q45" s="93"/>
      <c r="R45" s="82"/>
      <c r="S45" s="93"/>
      <c r="T45" s="82"/>
    </row>
    <row r="46" spans="1:27" ht="16.5" customHeight="1" x14ac:dyDescent="0.5"/>
    <row r="47" spans="1:27" ht="16.5" customHeight="1" x14ac:dyDescent="0.5"/>
    <row r="48" spans="1:27" ht="16.5" customHeight="1" x14ac:dyDescent="0.5"/>
    <row r="49" spans="10:20" ht="16.5" customHeight="1" x14ac:dyDescent="0.5"/>
    <row r="50" spans="10:20" ht="6" customHeight="1" x14ac:dyDescent="0.5"/>
    <row r="51" spans="10:20" ht="16.5" customHeight="1" x14ac:dyDescent="0.5"/>
    <row r="52" spans="10:20" ht="6" customHeight="1" x14ac:dyDescent="0.5"/>
    <row r="53" spans="10:20" ht="16.5" customHeight="1" x14ac:dyDescent="0.5"/>
    <row r="54" spans="10:20" ht="16.5" customHeight="1" x14ac:dyDescent="0.5"/>
    <row r="55" spans="10:20" ht="16.5" customHeight="1" x14ac:dyDescent="0.5"/>
    <row r="56" spans="10:20" ht="16.5" customHeight="1" x14ac:dyDescent="0.5"/>
    <row r="57" spans="10:20" ht="16.5" customHeight="1" x14ac:dyDescent="0.5"/>
    <row r="58" spans="10:20" ht="16.5" customHeight="1" x14ac:dyDescent="0.5"/>
    <row r="59" spans="10:20" ht="16.5" customHeight="1" x14ac:dyDescent="0.5"/>
    <row r="60" spans="10:20" ht="16.5" customHeight="1" x14ac:dyDescent="0.5">
      <c r="J60" s="72"/>
      <c r="L60" s="72"/>
      <c r="N60" s="72"/>
      <c r="P60" s="72"/>
      <c r="R60" s="72"/>
      <c r="T60" s="72"/>
    </row>
    <row r="61" spans="10:20" ht="16.5" customHeight="1" x14ac:dyDescent="0.5">
      <c r="J61" s="72"/>
      <c r="L61" s="72"/>
      <c r="N61" s="72"/>
      <c r="P61" s="72"/>
      <c r="R61" s="72"/>
      <c r="T61" s="72"/>
    </row>
    <row r="62" spans="10:20" ht="16.5" customHeight="1" x14ac:dyDescent="0.5">
      <c r="J62" s="72"/>
      <c r="L62" s="72"/>
      <c r="N62" s="72"/>
      <c r="P62" s="72"/>
      <c r="R62" s="72"/>
      <c r="T62" s="72"/>
    </row>
    <row r="63" spans="10:20" ht="16.5" customHeight="1" x14ac:dyDescent="0.5">
      <c r="J63" s="72"/>
      <c r="L63" s="72"/>
      <c r="N63" s="72"/>
      <c r="P63" s="72"/>
      <c r="R63" s="72"/>
      <c r="T63" s="72"/>
    </row>
    <row r="64" spans="10:20" ht="16.5" customHeight="1" x14ac:dyDescent="0.5">
      <c r="J64" s="72"/>
      <c r="L64" s="72"/>
      <c r="N64" s="72"/>
      <c r="P64" s="72"/>
      <c r="R64" s="72"/>
      <c r="T64" s="72"/>
    </row>
    <row r="65" spans="10:20" ht="16.5" customHeight="1" x14ac:dyDescent="0.5">
      <c r="J65" s="72"/>
      <c r="L65" s="72"/>
      <c r="N65" s="72"/>
      <c r="P65" s="72"/>
      <c r="R65" s="72"/>
      <c r="T65" s="72"/>
    </row>
    <row r="66" spans="10:20" x14ac:dyDescent="0.5">
      <c r="J66" s="72"/>
      <c r="L66" s="72"/>
      <c r="N66" s="72"/>
      <c r="P66" s="72"/>
      <c r="R66" s="72"/>
      <c r="T66" s="72"/>
    </row>
    <row r="67" spans="10:20" x14ac:dyDescent="0.5">
      <c r="J67" s="72"/>
      <c r="L67" s="72"/>
      <c r="N67" s="72"/>
      <c r="P67" s="72"/>
      <c r="R67" s="72"/>
      <c r="T67" s="72"/>
    </row>
    <row r="68" spans="10:20" x14ac:dyDescent="0.5">
      <c r="J68" s="72"/>
      <c r="L68" s="72"/>
      <c r="N68" s="72"/>
      <c r="P68" s="72"/>
      <c r="R68" s="72"/>
      <c r="T68" s="72"/>
    </row>
    <row r="69" spans="10:20" x14ac:dyDescent="0.5">
      <c r="J69" s="72"/>
      <c r="L69" s="72"/>
      <c r="N69" s="72"/>
      <c r="P69" s="72"/>
      <c r="R69" s="72"/>
      <c r="T69" s="72"/>
    </row>
    <row r="70" spans="10:20" ht="16.5" customHeight="1" x14ac:dyDescent="0.5">
      <c r="J70" s="72"/>
      <c r="L70" s="72"/>
      <c r="N70" s="72"/>
      <c r="P70" s="72"/>
      <c r="R70" s="72"/>
      <c r="T70" s="72"/>
    </row>
    <row r="71" spans="10:20" ht="16.5" customHeight="1" x14ac:dyDescent="0.5"/>
    <row r="72" spans="10:20" ht="16.5" customHeight="1" x14ac:dyDescent="0.5"/>
    <row r="73" spans="10:20" ht="16.5" customHeight="1" x14ac:dyDescent="0.5"/>
    <row r="74" spans="10:20" ht="16.5" customHeight="1" x14ac:dyDescent="0.5"/>
    <row r="75" spans="10:20" ht="16.5" customHeight="1" x14ac:dyDescent="0.5"/>
    <row r="76" spans="10:20" ht="16.5" customHeight="1" x14ac:dyDescent="0.5"/>
    <row r="77" spans="10:20" ht="16.5" customHeight="1" x14ac:dyDescent="0.5"/>
    <row r="78" spans="10:20" ht="16.5" customHeight="1" x14ac:dyDescent="0.5"/>
    <row r="79" spans="10:20" ht="16.5" customHeight="1" x14ac:dyDescent="0.5"/>
    <row r="80" spans="10:20" ht="16.5" customHeight="1" x14ac:dyDescent="0.5"/>
    <row r="81" ht="16.5" customHeight="1" x14ac:dyDescent="0.5"/>
    <row r="82" ht="16.5" customHeight="1" x14ac:dyDescent="0.5"/>
    <row r="83" ht="16.5" customHeight="1" x14ac:dyDescent="0.5"/>
    <row r="84" ht="16.5" customHeight="1" x14ac:dyDescent="0.5"/>
    <row r="85" ht="16.5" customHeight="1" x14ac:dyDescent="0.5"/>
    <row r="86" ht="16.5" customHeight="1" x14ac:dyDescent="0.5"/>
    <row r="87" ht="16.5" customHeight="1" x14ac:dyDescent="0.5"/>
    <row r="88" ht="16.5" customHeight="1" x14ac:dyDescent="0.5"/>
    <row r="89" ht="16.5" customHeight="1" x14ac:dyDescent="0.5"/>
    <row r="90" ht="16.5" customHeight="1" x14ac:dyDescent="0.5"/>
    <row r="91" ht="16.5" customHeight="1" x14ac:dyDescent="0.5"/>
    <row r="92" ht="16.5" customHeight="1" x14ac:dyDescent="0.5"/>
    <row r="93" ht="16.5" customHeight="1" x14ac:dyDescent="0.5"/>
    <row r="94" ht="16.5" customHeight="1" x14ac:dyDescent="0.5"/>
    <row r="95" ht="16.5" customHeight="1" x14ac:dyDescent="0.5"/>
    <row r="96" ht="16.5" customHeight="1" x14ac:dyDescent="0.5"/>
    <row r="97" ht="16.5" customHeight="1" x14ac:dyDescent="0.5"/>
    <row r="98" ht="16.5" customHeight="1" x14ac:dyDescent="0.5"/>
    <row r="99" ht="16.5" customHeight="1" x14ac:dyDescent="0.5"/>
    <row r="100" ht="16.5" customHeight="1" x14ac:dyDescent="0.5"/>
    <row r="101" ht="16.5" customHeight="1" x14ac:dyDescent="0.5"/>
    <row r="102" ht="16.5" customHeight="1" x14ac:dyDescent="0.5"/>
    <row r="103" ht="16.5" customHeight="1" x14ac:dyDescent="0.5"/>
    <row r="104" ht="16.5" customHeight="1" x14ac:dyDescent="0.5"/>
    <row r="105" ht="16.5" customHeight="1" x14ac:dyDescent="0.5"/>
    <row r="106" ht="16.5" customHeight="1" x14ac:dyDescent="0.5"/>
    <row r="107" ht="16.5" customHeight="1" x14ac:dyDescent="0.5"/>
    <row r="108" ht="16.5" customHeight="1" x14ac:dyDescent="0.5"/>
    <row r="109" ht="16.5" customHeight="1" x14ac:dyDescent="0.5"/>
    <row r="110" ht="16.5" customHeight="1" x14ac:dyDescent="0.5"/>
    <row r="111" ht="16.5" customHeight="1" x14ac:dyDescent="0.5"/>
    <row r="112" ht="16.5" customHeight="1" x14ac:dyDescent="0.5"/>
    <row r="113" ht="16.5" customHeight="1" x14ac:dyDescent="0.5"/>
    <row r="114" ht="16.5" customHeight="1" x14ac:dyDescent="0.5"/>
    <row r="115" ht="16.5" customHeight="1" x14ac:dyDescent="0.5"/>
    <row r="116" ht="16.5" customHeight="1" x14ac:dyDescent="0.5"/>
    <row r="117" ht="16.5" customHeight="1" x14ac:dyDescent="0.5"/>
    <row r="118" ht="16.5" customHeight="1" x14ac:dyDescent="0.5"/>
    <row r="119" ht="16.5" customHeight="1" x14ac:dyDescent="0.5"/>
    <row r="120" ht="16.5" customHeight="1" x14ac:dyDescent="0.5"/>
    <row r="121" ht="16.5" customHeight="1" x14ac:dyDescent="0.5"/>
    <row r="122" ht="16.5" customHeight="1" x14ac:dyDescent="0.5"/>
    <row r="123" ht="16.5" customHeight="1" x14ac:dyDescent="0.5"/>
    <row r="124" ht="16.5" customHeight="1" x14ac:dyDescent="0.5"/>
    <row r="125" ht="16.5" customHeight="1" x14ac:dyDescent="0.5"/>
    <row r="126" ht="16.5" customHeight="1" x14ac:dyDescent="0.5"/>
    <row r="127" ht="16.5" customHeight="1" x14ac:dyDescent="0.5"/>
    <row r="128" ht="16.5" customHeight="1" x14ac:dyDescent="0.5"/>
    <row r="129" ht="16.5" customHeight="1" x14ac:dyDescent="0.5"/>
    <row r="130" ht="16.5" customHeight="1" x14ac:dyDescent="0.5"/>
    <row r="131" ht="16.5" customHeight="1" x14ac:dyDescent="0.5"/>
    <row r="132" ht="16.5" customHeight="1" x14ac:dyDescent="0.5"/>
  </sheetData>
  <mergeCells count="4">
    <mergeCell ref="H8:J8"/>
    <mergeCell ref="D6:T6"/>
    <mergeCell ref="D7:P7"/>
    <mergeCell ref="L8:N8"/>
  </mergeCells>
  <pageMargins left="0.5" right="0.5" top="0.5" bottom="0.6" header="0.49" footer="0.4"/>
  <pageSetup paperSize="9" scale="90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127"/>
  <sheetViews>
    <sheetView topLeftCell="A25" zoomScaleNormal="100" zoomScaleSheetLayoutView="100" workbookViewId="0">
      <selection activeCell="A44" sqref="A44"/>
    </sheetView>
  </sheetViews>
  <sheetFormatPr defaultColWidth="18.5703125" defaultRowHeight="12" x14ac:dyDescent="0.5"/>
  <cols>
    <col min="1" max="1" width="45.5703125" style="74" customWidth="1"/>
    <col min="2" max="2" width="6.7109375" style="72" customWidth="1"/>
    <col min="3" max="3" width="0.85546875" style="72" customWidth="1"/>
    <col min="4" max="4" width="12.7109375" style="72" customWidth="1"/>
    <col min="5" max="5" width="0.85546875" style="72" customWidth="1"/>
    <col min="6" max="6" width="12.140625" style="72" customWidth="1"/>
    <col min="7" max="7" width="0.85546875" style="72" customWidth="1"/>
    <col min="8" max="8" width="11.140625" style="72" customWidth="1"/>
    <col min="9" max="9" width="0.85546875" style="72" customWidth="1"/>
    <col min="10" max="10" width="13.42578125" style="73" customWidth="1"/>
    <col min="11" max="11" width="0.85546875" style="72" customWidth="1"/>
    <col min="12" max="12" width="13.42578125" style="73" customWidth="1"/>
    <col min="13" max="13" width="0.85546875" style="72" customWidth="1"/>
    <col min="14" max="14" width="13.42578125" style="73" customWidth="1"/>
    <col min="15" max="15" width="0.85546875" style="74" customWidth="1"/>
    <col min="16" max="16" width="12.42578125" style="73" customWidth="1"/>
    <col min="17" max="16384" width="18.5703125" style="74"/>
  </cols>
  <sheetData>
    <row r="1" spans="1:16" ht="16.5" customHeight="1" x14ac:dyDescent="0.5">
      <c r="A1" s="29" t="s">
        <v>70</v>
      </c>
    </row>
    <row r="2" spans="1:16" ht="16.5" customHeight="1" x14ac:dyDescent="0.5">
      <c r="A2" s="75" t="str">
        <f>'E 11'!A2</f>
        <v xml:space="preserve">Statement of Changes in Equity </v>
      </c>
      <c r="B2" s="76"/>
      <c r="C2" s="76"/>
      <c r="D2" s="76"/>
      <c r="E2" s="76"/>
      <c r="F2" s="76"/>
      <c r="G2" s="77"/>
      <c r="H2" s="77"/>
      <c r="I2" s="77"/>
      <c r="K2" s="77"/>
      <c r="M2" s="77"/>
    </row>
    <row r="3" spans="1:16" ht="16.5" customHeight="1" x14ac:dyDescent="0.5">
      <c r="A3" s="78" t="str">
        <f>+'E 10'!A3</f>
        <v>For the year ended 31 December 2020</v>
      </c>
      <c r="B3" s="79"/>
      <c r="C3" s="79"/>
      <c r="D3" s="79"/>
      <c r="E3" s="79"/>
      <c r="F3" s="79"/>
      <c r="G3" s="79"/>
      <c r="H3" s="79"/>
      <c r="I3" s="79"/>
      <c r="J3" s="80"/>
      <c r="K3" s="79"/>
      <c r="L3" s="80"/>
      <c r="M3" s="79"/>
      <c r="N3" s="80"/>
      <c r="O3" s="243"/>
      <c r="P3" s="80"/>
    </row>
    <row r="4" spans="1:16" ht="16.5" customHeight="1" x14ac:dyDescent="0.5">
      <c r="A4" s="81"/>
      <c r="B4" s="76"/>
      <c r="C4" s="76"/>
      <c r="D4" s="76"/>
      <c r="E4" s="76"/>
      <c r="F4" s="76"/>
      <c r="G4" s="76"/>
      <c r="H4" s="76"/>
      <c r="I4" s="76"/>
      <c r="J4" s="82"/>
      <c r="K4" s="76"/>
      <c r="L4" s="82"/>
      <c r="M4" s="76"/>
      <c r="N4" s="82"/>
      <c r="P4" s="82"/>
    </row>
    <row r="5" spans="1:16" s="83" customFormat="1" ht="16.5" customHeight="1" x14ac:dyDescent="0.5">
      <c r="A5" s="81"/>
      <c r="B5" s="93"/>
      <c r="C5" s="93"/>
      <c r="D5" s="93"/>
      <c r="E5" s="93"/>
      <c r="F5" s="93"/>
      <c r="G5" s="93"/>
      <c r="H5" s="93"/>
      <c r="I5" s="93"/>
      <c r="J5" s="93"/>
      <c r="K5" s="93"/>
      <c r="L5" s="100"/>
      <c r="M5" s="93"/>
      <c r="N5" s="100"/>
      <c r="P5" s="100"/>
    </row>
    <row r="6" spans="1:16" ht="16.5" customHeight="1" x14ac:dyDescent="0.5">
      <c r="A6" s="81"/>
      <c r="B6" s="81"/>
      <c r="C6" s="81"/>
      <c r="D6" s="262" t="s">
        <v>90</v>
      </c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</row>
    <row r="7" spans="1:16" ht="16.5" customHeight="1" x14ac:dyDescent="0.5">
      <c r="A7" s="81"/>
      <c r="B7" s="84"/>
      <c r="C7" s="76"/>
      <c r="D7" s="84"/>
      <c r="E7" s="76"/>
      <c r="F7" s="76"/>
      <c r="G7" s="76"/>
      <c r="H7" s="261" t="s">
        <v>4</v>
      </c>
      <c r="I7" s="261"/>
      <c r="J7" s="261"/>
      <c r="K7" s="85"/>
      <c r="L7" s="262" t="s">
        <v>230</v>
      </c>
      <c r="M7" s="262"/>
      <c r="N7" s="262"/>
      <c r="P7" s="76"/>
    </row>
    <row r="8" spans="1:16" ht="16.5" customHeight="1" x14ac:dyDescent="0.5">
      <c r="A8" s="81"/>
      <c r="B8" s="76"/>
      <c r="C8" s="86"/>
      <c r="D8" s="76" t="s">
        <v>5</v>
      </c>
      <c r="E8" s="86"/>
      <c r="F8" s="87"/>
      <c r="G8" s="87"/>
      <c r="H8" s="88" t="s">
        <v>35</v>
      </c>
      <c r="I8" s="89"/>
      <c r="J8" s="90"/>
      <c r="K8" s="87"/>
      <c r="L8" s="87"/>
      <c r="M8" s="87"/>
      <c r="N8" s="87" t="s">
        <v>264</v>
      </c>
    </row>
    <row r="9" spans="1:16" ht="16.5" customHeight="1" x14ac:dyDescent="0.5">
      <c r="A9" s="81"/>
      <c r="B9" s="76"/>
      <c r="C9" s="86"/>
      <c r="D9" s="76" t="s">
        <v>6</v>
      </c>
      <c r="E9" s="86"/>
      <c r="F9" s="76" t="s">
        <v>22</v>
      </c>
      <c r="G9" s="87"/>
      <c r="H9" s="91" t="s">
        <v>88</v>
      </c>
      <c r="I9" s="87"/>
      <c r="J9" s="87"/>
      <c r="K9" s="87"/>
      <c r="L9" s="87" t="s">
        <v>220</v>
      </c>
      <c r="M9" s="87"/>
      <c r="N9" s="87" t="s">
        <v>265</v>
      </c>
      <c r="P9" s="87" t="s">
        <v>66</v>
      </c>
    </row>
    <row r="10" spans="1:16" ht="16.5" customHeight="1" x14ac:dyDescent="0.5">
      <c r="A10" s="81"/>
      <c r="B10" s="237"/>
      <c r="C10" s="86"/>
      <c r="D10" s="76" t="s">
        <v>7</v>
      </c>
      <c r="E10" s="86"/>
      <c r="F10" s="76" t="s">
        <v>21</v>
      </c>
      <c r="G10" s="88"/>
      <c r="H10" s="88" t="s">
        <v>32</v>
      </c>
      <c r="I10" s="88"/>
      <c r="J10" s="88" t="s">
        <v>13</v>
      </c>
      <c r="K10" s="88"/>
      <c r="L10" s="87" t="s">
        <v>221</v>
      </c>
      <c r="M10" s="87"/>
      <c r="N10" s="87" t="s">
        <v>266</v>
      </c>
      <c r="O10" s="83"/>
      <c r="P10" s="88" t="s">
        <v>47</v>
      </c>
    </row>
    <row r="11" spans="1:16" ht="16.5" customHeight="1" x14ac:dyDescent="0.5">
      <c r="A11" s="81"/>
      <c r="B11" s="235" t="s">
        <v>0</v>
      </c>
      <c r="C11" s="86"/>
      <c r="D11" s="79" t="s">
        <v>8</v>
      </c>
      <c r="E11" s="86"/>
      <c r="F11" s="79" t="s">
        <v>8</v>
      </c>
      <c r="G11" s="88"/>
      <c r="H11" s="79" t="s">
        <v>8</v>
      </c>
      <c r="I11" s="88"/>
      <c r="J11" s="79" t="s">
        <v>8</v>
      </c>
      <c r="K11" s="88"/>
      <c r="L11" s="92" t="s">
        <v>8</v>
      </c>
      <c r="M11" s="88"/>
      <c r="N11" s="92" t="s">
        <v>8</v>
      </c>
      <c r="P11" s="79" t="s">
        <v>8</v>
      </c>
    </row>
    <row r="12" spans="1:16" ht="16.5" customHeight="1" x14ac:dyDescent="0.5">
      <c r="B12" s="93"/>
      <c r="C12" s="93"/>
      <c r="D12" s="93"/>
      <c r="E12" s="93"/>
      <c r="F12" s="93"/>
      <c r="G12" s="94"/>
      <c r="H12" s="93"/>
      <c r="I12" s="94"/>
      <c r="J12" s="93"/>
      <c r="K12" s="93"/>
      <c r="L12" s="16"/>
      <c r="M12" s="93"/>
      <c r="N12" s="16"/>
      <c r="P12" s="16"/>
    </row>
    <row r="13" spans="1:16" ht="16.5" customHeight="1" x14ac:dyDescent="0.5">
      <c r="A13" s="75" t="s">
        <v>120</v>
      </c>
      <c r="B13" s="93"/>
      <c r="C13" s="206"/>
      <c r="D13" s="206">
        <v>241892943</v>
      </c>
      <c r="E13" s="206"/>
      <c r="F13" s="206">
        <v>668106205</v>
      </c>
      <c r="G13" s="206"/>
      <c r="H13" s="206">
        <v>11750000</v>
      </c>
      <c r="I13" s="206"/>
      <c r="J13" s="206">
        <v>127620421</v>
      </c>
      <c r="K13" s="207"/>
      <c r="L13" s="206">
        <v>0</v>
      </c>
      <c r="M13" s="207"/>
      <c r="N13" s="206">
        <v>0</v>
      </c>
      <c r="P13" s="206">
        <f>SUM(D13:N13)</f>
        <v>1049369569</v>
      </c>
    </row>
    <row r="14" spans="1:16" ht="6" customHeight="1" x14ac:dyDescent="0.5">
      <c r="A14" s="75"/>
      <c r="B14" s="93"/>
      <c r="C14" s="206"/>
      <c r="D14" s="206"/>
      <c r="E14" s="206"/>
      <c r="F14" s="206"/>
      <c r="G14" s="206"/>
      <c r="H14" s="206"/>
      <c r="I14" s="206"/>
      <c r="J14" s="206"/>
      <c r="K14" s="207"/>
      <c r="L14" s="206"/>
      <c r="M14" s="207"/>
      <c r="N14" s="206"/>
      <c r="P14" s="206"/>
    </row>
    <row r="15" spans="1:16" s="95" customFormat="1" ht="16.5" customHeight="1" x14ac:dyDescent="0.5">
      <c r="A15" s="75" t="s">
        <v>91</v>
      </c>
      <c r="B15" s="9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P15" s="73"/>
    </row>
    <row r="16" spans="1:16" s="95" customFormat="1" ht="16.5" customHeight="1" x14ac:dyDescent="0.5">
      <c r="A16" s="96" t="s">
        <v>89</v>
      </c>
      <c r="B16" s="101">
        <v>29</v>
      </c>
      <c r="C16" s="73"/>
      <c r="D16" s="73">
        <v>22500000</v>
      </c>
      <c r="E16" s="73"/>
      <c r="F16" s="73">
        <v>153450000</v>
      </c>
      <c r="G16" s="73"/>
      <c r="H16" s="73">
        <v>0</v>
      </c>
      <c r="I16" s="73"/>
      <c r="J16" s="73">
        <v>0</v>
      </c>
      <c r="K16" s="73"/>
      <c r="L16" s="73">
        <v>0</v>
      </c>
      <c r="M16" s="73"/>
      <c r="N16" s="206">
        <v>0</v>
      </c>
      <c r="P16" s="206">
        <f>SUM(D16:J16)</f>
        <v>175950000</v>
      </c>
    </row>
    <row r="17" spans="1:22" s="95" customFormat="1" ht="16.5" customHeight="1" x14ac:dyDescent="0.5">
      <c r="A17" s="96" t="s">
        <v>109</v>
      </c>
      <c r="B17" s="101">
        <v>29</v>
      </c>
      <c r="C17" s="73"/>
      <c r="D17" s="73">
        <v>4447715</v>
      </c>
      <c r="E17" s="73"/>
      <c r="F17" s="73">
        <v>7792397</v>
      </c>
      <c r="G17" s="73"/>
      <c r="H17" s="73">
        <v>0</v>
      </c>
      <c r="I17" s="73"/>
      <c r="J17" s="73">
        <v>0</v>
      </c>
      <c r="K17" s="73"/>
      <c r="L17" s="73">
        <v>0</v>
      </c>
      <c r="M17" s="73"/>
      <c r="N17" s="206">
        <v>0</v>
      </c>
      <c r="P17" s="206">
        <f>SUM(D17:J17)</f>
        <v>12240112</v>
      </c>
    </row>
    <row r="18" spans="1:22" s="95" customFormat="1" ht="16.5" customHeight="1" x14ac:dyDescent="0.5">
      <c r="A18" s="96" t="s">
        <v>108</v>
      </c>
      <c r="B18" s="101">
        <v>30</v>
      </c>
      <c r="C18" s="73"/>
      <c r="D18" s="73">
        <v>0</v>
      </c>
      <c r="E18" s="73"/>
      <c r="F18" s="73">
        <v>0</v>
      </c>
      <c r="G18" s="73"/>
      <c r="H18" s="73">
        <v>13525000</v>
      </c>
      <c r="I18" s="73"/>
      <c r="J18" s="73">
        <v>-13525000</v>
      </c>
      <c r="K18" s="73"/>
      <c r="L18" s="73">
        <v>0</v>
      </c>
      <c r="M18" s="73"/>
      <c r="N18" s="206">
        <v>0</v>
      </c>
      <c r="P18" s="206">
        <f>SUM(D18:J18)</f>
        <v>0</v>
      </c>
    </row>
    <row r="19" spans="1:22" ht="16.5" customHeight="1" x14ac:dyDescent="0.5">
      <c r="A19" s="74" t="s">
        <v>95</v>
      </c>
      <c r="B19" s="93"/>
      <c r="C19" s="206"/>
      <c r="D19" s="208">
        <v>0</v>
      </c>
      <c r="E19" s="206"/>
      <c r="F19" s="208">
        <v>0</v>
      </c>
      <c r="G19" s="206"/>
      <c r="H19" s="208">
        <v>0</v>
      </c>
      <c r="I19" s="206"/>
      <c r="J19" s="208">
        <v>141198968</v>
      </c>
      <c r="K19" s="209"/>
      <c r="L19" s="208">
        <v>0</v>
      </c>
      <c r="M19" s="209"/>
      <c r="N19" s="208">
        <v>0</v>
      </c>
      <c r="O19" s="83"/>
      <c r="P19" s="208">
        <f>SUM(D19:J19)</f>
        <v>141198968</v>
      </c>
      <c r="Q19" s="83"/>
      <c r="R19" s="83"/>
      <c r="S19" s="83"/>
      <c r="T19" s="83"/>
      <c r="U19" s="83"/>
      <c r="V19" s="83"/>
    </row>
    <row r="20" spans="1:22" s="95" customFormat="1" ht="16.5" customHeight="1" x14ac:dyDescent="0.5">
      <c r="A20" s="96"/>
      <c r="B20" s="101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P20" s="73"/>
    </row>
    <row r="21" spans="1:22" ht="16.5" customHeight="1" thickBot="1" x14ac:dyDescent="0.55000000000000004">
      <c r="A21" s="75" t="s">
        <v>121</v>
      </c>
      <c r="B21" s="93"/>
      <c r="C21" s="206"/>
      <c r="D21" s="211">
        <f>SUM(D13:D19)</f>
        <v>268840658</v>
      </c>
      <c r="E21" s="206"/>
      <c r="F21" s="211">
        <f>SUM(F13:F19)</f>
        <v>829348602</v>
      </c>
      <c r="G21" s="206"/>
      <c r="H21" s="211">
        <f>SUM(H13:H19)</f>
        <v>25275000</v>
      </c>
      <c r="I21" s="206"/>
      <c r="J21" s="211">
        <f>SUM(J13:J19)</f>
        <v>255294389</v>
      </c>
      <c r="K21" s="206"/>
      <c r="L21" s="211">
        <v>0</v>
      </c>
      <c r="M21" s="206"/>
      <c r="N21" s="211">
        <f>SUM(N13:N19)</f>
        <v>0</v>
      </c>
      <c r="O21" s="82"/>
      <c r="P21" s="211">
        <f>SUM(P13:P19)</f>
        <v>1378758649</v>
      </c>
    </row>
    <row r="22" spans="1:22" ht="16.5" customHeight="1" thickTop="1" x14ac:dyDescent="0.5">
      <c r="A22" s="75"/>
      <c r="B22" s="93"/>
      <c r="C22" s="206"/>
      <c r="D22" s="206"/>
      <c r="E22" s="206"/>
      <c r="F22" s="206"/>
      <c r="G22" s="206"/>
      <c r="H22" s="206"/>
      <c r="I22" s="206"/>
      <c r="J22" s="206"/>
      <c r="K22" s="206"/>
      <c r="L22" s="206"/>
      <c r="M22" s="206"/>
      <c r="N22" s="206"/>
      <c r="O22" s="82"/>
      <c r="P22" s="206"/>
    </row>
    <row r="23" spans="1:22" ht="16.5" customHeight="1" x14ac:dyDescent="0.5">
      <c r="A23" s="75"/>
      <c r="B23" s="93"/>
      <c r="C23" s="206"/>
      <c r="D23" s="206"/>
      <c r="E23" s="206"/>
      <c r="F23" s="206"/>
      <c r="G23" s="206"/>
      <c r="H23" s="206"/>
      <c r="I23" s="206"/>
      <c r="J23" s="206"/>
      <c r="K23" s="206"/>
      <c r="L23" s="206"/>
      <c r="M23" s="206"/>
      <c r="N23" s="206"/>
      <c r="O23" s="82"/>
      <c r="P23" s="206"/>
    </row>
    <row r="24" spans="1:22" ht="16.5" customHeight="1" x14ac:dyDescent="0.5">
      <c r="A24" s="75" t="s">
        <v>174</v>
      </c>
      <c r="B24" s="93"/>
      <c r="C24" s="206"/>
      <c r="D24" s="212">
        <f>D21</f>
        <v>268840658</v>
      </c>
      <c r="E24" s="206"/>
      <c r="F24" s="212">
        <f>F21</f>
        <v>829348602</v>
      </c>
      <c r="G24" s="206"/>
      <c r="H24" s="212">
        <f>H21</f>
        <v>25275000</v>
      </c>
      <c r="I24" s="206"/>
      <c r="J24" s="212">
        <f>J21</f>
        <v>255294389</v>
      </c>
      <c r="K24" s="207"/>
      <c r="L24" s="212">
        <v>0</v>
      </c>
      <c r="M24" s="207"/>
      <c r="N24" s="212">
        <f>N21</f>
        <v>0</v>
      </c>
      <c r="P24" s="212">
        <f>P21</f>
        <v>1378758649</v>
      </c>
    </row>
    <row r="25" spans="1:22" ht="6" customHeight="1" x14ac:dyDescent="0.5">
      <c r="A25" s="75"/>
      <c r="B25" s="93"/>
      <c r="C25" s="206"/>
      <c r="D25" s="212"/>
      <c r="E25" s="206"/>
      <c r="F25" s="212"/>
      <c r="G25" s="206"/>
      <c r="H25" s="212"/>
      <c r="I25" s="206"/>
      <c r="J25" s="212"/>
      <c r="K25" s="207"/>
      <c r="L25" s="212"/>
      <c r="M25" s="207"/>
      <c r="N25" s="212"/>
      <c r="P25" s="212"/>
    </row>
    <row r="26" spans="1:22" s="95" customFormat="1" ht="16.5" customHeight="1" x14ac:dyDescent="0.5">
      <c r="A26" s="75" t="s">
        <v>91</v>
      </c>
      <c r="B26" s="93"/>
      <c r="C26" s="73"/>
      <c r="D26" s="205"/>
      <c r="E26" s="73"/>
      <c r="F26" s="205"/>
      <c r="G26" s="73"/>
      <c r="H26" s="205"/>
      <c r="I26" s="73"/>
      <c r="J26" s="205"/>
      <c r="K26" s="73"/>
      <c r="L26" s="205"/>
      <c r="M26" s="73"/>
      <c r="N26" s="205"/>
      <c r="P26" s="205"/>
    </row>
    <row r="27" spans="1:22" s="95" customFormat="1" ht="16.5" customHeight="1" x14ac:dyDescent="0.5">
      <c r="A27" s="96" t="s">
        <v>89</v>
      </c>
      <c r="B27" s="101">
        <v>29</v>
      </c>
      <c r="C27" s="73"/>
      <c r="D27" s="205">
        <v>39292630</v>
      </c>
      <c r="E27" s="73"/>
      <c r="F27" s="205">
        <v>753489146</v>
      </c>
      <c r="G27" s="73"/>
      <c r="H27" s="205">
        <v>0</v>
      </c>
      <c r="I27" s="73"/>
      <c r="J27" s="205">
        <v>0</v>
      </c>
      <c r="K27" s="73"/>
      <c r="L27" s="205">
        <v>0</v>
      </c>
      <c r="M27" s="73"/>
      <c r="N27" s="205">
        <v>0</v>
      </c>
      <c r="P27" s="205">
        <f>SUM(D27:N27)</f>
        <v>792781776</v>
      </c>
    </row>
    <row r="28" spans="1:22" s="95" customFormat="1" ht="16.5" customHeight="1" x14ac:dyDescent="0.5">
      <c r="A28" s="96" t="s">
        <v>190</v>
      </c>
      <c r="B28" s="101">
        <v>36</v>
      </c>
      <c r="C28" s="73"/>
      <c r="D28" s="205">
        <v>0</v>
      </c>
      <c r="E28" s="73"/>
      <c r="F28" s="205">
        <v>0</v>
      </c>
      <c r="G28" s="73"/>
      <c r="H28" s="205">
        <v>0</v>
      </c>
      <c r="I28" s="73"/>
      <c r="J28" s="205">
        <v>-10325372</v>
      </c>
      <c r="K28" s="73"/>
      <c r="L28" s="205">
        <v>0</v>
      </c>
      <c r="M28" s="73"/>
      <c r="N28" s="205">
        <v>0</v>
      </c>
      <c r="P28" s="205">
        <f>SUM(D28:N28)</f>
        <v>-10325372</v>
      </c>
    </row>
    <row r="29" spans="1:22" s="95" customFormat="1" ht="16.5" customHeight="1" x14ac:dyDescent="0.5">
      <c r="A29" s="96" t="s">
        <v>108</v>
      </c>
      <c r="B29" s="101">
        <v>30</v>
      </c>
      <c r="C29" s="73"/>
      <c r="D29" s="205">
        <v>0</v>
      </c>
      <c r="E29" s="73"/>
      <c r="F29" s="205">
        <v>0</v>
      </c>
      <c r="G29" s="73"/>
      <c r="H29" s="205">
        <v>5538535</v>
      </c>
      <c r="I29" s="73"/>
      <c r="J29" s="205">
        <v>-5538535</v>
      </c>
      <c r="K29" s="73"/>
      <c r="L29" s="205">
        <v>0</v>
      </c>
      <c r="M29" s="73"/>
      <c r="N29" s="205">
        <v>0</v>
      </c>
      <c r="P29" s="205">
        <f>SUM(D29:N29)</f>
        <v>0</v>
      </c>
    </row>
    <row r="30" spans="1:22" ht="16.5" customHeight="1" x14ac:dyDescent="0.5">
      <c r="A30" s="74" t="s">
        <v>95</v>
      </c>
      <c r="B30" s="93"/>
      <c r="C30" s="206"/>
      <c r="D30" s="213">
        <v>0</v>
      </c>
      <c r="E30" s="206"/>
      <c r="F30" s="213">
        <v>0</v>
      </c>
      <c r="G30" s="206"/>
      <c r="H30" s="213">
        <v>0</v>
      </c>
      <c r="I30" s="206"/>
      <c r="J30" s="213">
        <v>109303981</v>
      </c>
      <c r="K30" s="209"/>
      <c r="L30" s="213">
        <v>-107730128</v>
      </c>
      <c r="M30" s="209"/>
      <c r="N30" s="213">
        <v>-36398264</v>
      </c>
      <c r="O30" s="83"/>
      <c r="P30" s="214">
        <f>SUM(D30:N30)</f>
        <v>-34824411</v>
      </c>
      <c r="Q30" s="83"/>
      <c r="R30" s="83"/>
      <c r="S30" s="83"/>
      <c r="T30" s="83"/>
      <c r="U30" s="83"/>
      <c r="V30" s="83"/>
    </row>
    <row r="31" spans="1:22" s="95" customFormat="1" ht="16.5" customHeight="1" x14ac:dyDescent="0.5">
      <c r="A31" s="96"/>
      <c r="B31" s="101"/>
      <c r="C31" s="73"/>
      <c r="D31" s="205"/>
      <c r="E31" s="73"/>
      <c r="F31" s="205"/>
      <c r="G31" s="73"/>
      <c r="H31" s="205"/>
      <c r="I31" s="73"/>
      <c r="J31" s="205"/>
      <c r="K31" s="73"/>
      <c r="L31" s="205"/>
      <c r="M31" s="73"/>
      <c r="N31" s="205"/>
      <c r="P31" s="205"/>
    </row>
    <row r="32" spans="1:22" ht="16.5" customHeight="1" thickBot="1" x14ac:dyDescent="0.55000000000000004">
      <c r="A32" s="75" t="s">
        <v>175</v>
      </c>
      <c r="B32" s="93"/>
      <c r="C32" s="206"/>
      <c r="D32" s="215">
        <f>SUM(D24:D30)</f>
        <v>308133288</v>
      </c>
      <c r="E32" s="206"/>
      <c r="F32" s="215">
        <f>SUM(F24:F30)</f>
        <v>1582837748</v>
      </c>
      <c r="G32" s="206"/>
      <c r="H32" s="215">
        <f>SUM(H24:H30)</f>
        <v>30813535</v>
      </c>
      <c r="I32" s="206"/>
      <c r="J32" s="215">
        <f>SUM(J24:J30)</f>
        <v>348734463</v>
      </c>
      <c r="K32" s="206"/>
      <c r="L32" s="215">
        <f>SUM(L24:L30)</f>
        <v>-107730128</v>
      </c>
      <c r="M32" s="206"/>
      <c r="N32" s="215">
        <f>SUM(N24:N30)</f>
        <v>-36398264</v>
      </c>
      <c r="O32" s="82"/>
      <c r="P32" s="215">
        <f>SUM(P24:P30)</f>
        <v>2126390642</v>
      </c>
    </row>
    <row r="33" spans="1:16" ht="16.5" customHeight="1" thickTop="1" x14ac:dyDescent="0.5">
      <c r="A33" s="75"/>
      <c r="B33" s="93"/>
      <c r="C33" s="206"/>
      <c r="D33" s="206"/>
      <c r="E33" s="206"/>
      <c r="F33" s="206"/>
      <c r="G33" s="206"/>
      <c r="H33" s="206"/>
      <c r="I33" s="206"/>
      <c r="J33" s="206"/>
      <c r="K33" s="206"/>
      <c r="L33" s="206"/>
      <c r="M33" s="206"/>
      <c r="N33" s="206"/>
      <c r="O33" s="82"/>
      <c r="P33" s="206"/>
    </row>
    <row r="34" spans="1:16" ht="19.5" customHeight="1" x14ac:dyDescent="0.5">
      <c r="A34" s="75"/>
      <c r="B34" s="93"/>
      <c r="C34" s="206"/>
      <c r="D34" s="206"/>
      <c r="E34" s="206"/>
      <c r="F34" s="206"/>
      <c r="G34" s="206"/>
      <c r="H34" s="206"/>
      <c r="I34" s="206"/>
      <c r="J34" s="206"/>
      <c r="K34" s="206"/>
      <c r="L34" s="206"/>
      <c r="M34" s="206"/>
      <c r="N34" s="206"/>
      <c r="O34" s="82"/>
      <c r="P34" s="206"/>
    </row>
    <row r="35" spans="1:16" ht="21.95" customHeight="1" x14ac:dyDescent="0.5">
      <c r="A35" s="98" t="str">
        <f>'E 10'!A61:L61</f>
        <v>The accompanying notes on pages 16 to 76 are an integral part of these consolidated and separate financial statements.</v>
      </c>
      <c r="B35" s="99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243"/>
      <c r="P35" s="99"/>
    </row>
    <row r="36" spans="1:16" ht="16.5" customHeight="1" x14ac:dyDescent="0.5">
      <c r="A36" s="96"/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82"/>
      <c r="M36" s="93"/>
      <c r="N36" s="82"/>
      <c r="P36" s="82"/>
    </row>
    <row r="37" spans="1:16" ht="16.5" customHeight="1" x14ac:dyDescent="0.5"/>
    <row r="38" spans="1:16" ht="16.5" customHeight="1" x14ac:dyDescent="0.5"/>
    <row r="39" spans="1:16" ht="16.5" customHeight="1" x14ac:dyDescent="0.5"/>
    <row r="40" spans="1:16" ht="16.5" customHeight="1" x14ac:dyDescent="0.5"/>
    <row r="41" spans="1:16" ht="16.5" customHeight="1" x14ac:dyDescent="0.5"/>
    <row r="42" spans="1:16" ht="16.5" customHeight="1" x14ac:dyDescent="0.5"/>
    <row r="43" spans="1:16" ht="16.5" customHeight="1" x14ac:dyDescent="0.5"/>
    <row r="44" spans="1:16" ht="16.5" customHeight="1" x14ac:dyDescent="0.5"/>
    <row r="45" spans="1:16" ht="6" customHeight="1" x14ac:dyDescent="0.5"/>
    <row r="46" spans="1:16" ht="16.5" customHeight="1" x14ac:dyDescent="0.5"/>
    <row r="47" spans="1:16" ht="6" customHeight="1" x14ac:dyDescent="0.5"/>
    <row r="48" spans="1:16" ht="16.5" customHeight="1" x14ac:dyDescent="0.5"/>
    <row r="49" ht="16.5" customHeight="1" x14ac:dyDescent="0.5"/>
    <row r="50" ht="16.5" customHeight="1" x14ac:dyDescent="0.5"/>
    <row r="51" ht="16.5" customHeight="1" x14ac:dyDescent="0.5"/>
    <row r="52" ht="16.5" customHeight="1" x14ac:dyDescent="0.5"/>
    <row r="53" ht="16.5" customHeight="1" x14ac:dyDescent="0.5"/>
    <row r="54" ht="16.5" customHeight="1" x14ac:dyDescent="0.5"/>
    <row r="55" ht="16.5" customHeight="1" x14ac:dyDescent="0.5"/>
    <row r="56" ht="16.5" customHeight="1" x14ac:dyDescent="0.5"/>
    <row r="57" ht="16.5" customHeight="1" x14ac:dyDescent="0.5"/>
    <row r="58" ht="16.5" customHeight="1" x14ac:dyDescent="0.5"/>
    <row r="59" ht="16.5" customHeight="1" x14ac:dyDescent="0.5"/>
    <row r="60" ht="16.5" customHeight="1" x14ac:dyDescent="0.5"/>
    <row r="65" ht="16.5" customHeight="1" x14ac:dyDescent="0.5"/>
    <row r="66" ht="16.5" customHeight="1" x14ac:dyDescent="0.5"/>
    <row r="67" ht="16.5" customHeight="1" x14ac:dyDescent="0.5"/>
    <row r="68" ht="16.5" customHeight="1" x14ac:dyDescent="0.5"/>
    <row r="69" ht="16.5" customHeight="1" x14ac:dyDescent="0.5"/>
    <row r="70" ht="16.5" customHeight="1" x14ac:dyDescent="0.5"/>
    <row r="71" ht="16.5" customHeight="1" x14ac:dyDescent="0.5"/>
    <row r="72" ht="16.5" customHeight="1" x14ac:dyDescent="0.5"/>
    <row r="73" ht="16.5" customHeight="1" x14ac:dyDescent="0.5"/>
    <row r="74" ht="16.5" customHeight="1" x14ac:dyDescent="0.5"/>
    <row r="75" ht="16.5" customHeight="1" x14ac:dyDescent="0.5"/>
    <row r="76" ht="16.5" customHeight="1" x14ac:dyDescent="0.5"/>
    <row r="77" ht="16.5" customHeight="1" x14ac:dyDescent="0.5"/>
    <row r="78" ht="16.5" customHeight="1" x14ac:dyDescent="0.5"/>
    <row r="79" ht="16.5" customHeight="1" x14ac:dyDescent="0.5"/>
    <row r="80" ht="16.5" customHeight="1" x14ac:dyDescent="0.5"/>
    <row r="81" ht="16.5" customHeight="1" x14ac:dyDescent="0.5"/>
    <row r="82" ht="16.5" customHeight="1" x14ac:dyDescent="0.5"/>
    <row r="83" ht="16.5" customHeight="1" x14ac:dyDescent="0.5"/>
    <row r="84" ht="16.5" customHeight="1" x14ac:dyDescent="0.5"/>
    <row r="85" ht="16.5" customHeight="1" x14ac:dyDescent="0.5"/>
    <row r="86" ht="16.5" customHeight="1" x14ac:dyDescent="0.5"/>
    <row r="87" ht="16.5" customHeight="1" x14ac:dyDescent="0.5"/>
    <row r="88" ht="16.5" customHeight="1" x14ac:dyDescent="0.5"/>
    <row r="89" ht="16.5" customHeight="1" x14ac:dyDescent="0.5"/>
    <row r="90" ht="16.5" customHeight="1" x14ac:dyDescent="0.5"/>
    <row r="91" ht="16.5" customHeight="1" x14ac:dyDescent="0.5"/>
    <row r="92" ht="16.5" customHeight="1" x14ac:dyDescent="0.5"/>
    <row r="93" ht="16.5" customHeight="1" x14ac:dyDescent="0.5"/>
    <row r="94" ht="16.5" customHeight="1" x14ac:dyDescent="0.5"/>
    <row r="95" ht="16.5" customHeight="1" x14ac:dyDescent="0.5"/>
    <row r="96" ht="16.5" customHeight="1" x14ac:dyDescent="0.5"/>
    <row r="97" ht="16.5" customHeight="1" x14ac:dyDescent="0.5"/>
    <row r="98" ht="16.5" customHeight="1" x14ac:dyDescent="0.5"/>
    <row r="99" ht="16.5" customHeight="1" x14ac:dyDescent="0.5"/>
    <row r="100" ht="16.5" customHeight="1" x14ac:dyDescent="0.5"/>
    <row r="101" ht="16.5" customHeight="1" x14ac:dyDescent="0.5"/>
    <row r="102" ht="16.5" customHeight="1" x14ac:dyDescent="0.5"/>
    <row r="103" ht="16.5" customHeight="1" x14ac:dyDescent="0.5"/>
    <row r="104" ht="16.5" customHeight="1" x14ac:dyDescent="0.5"/>
    <row r="105" ht="16.5" customHeight="1" x14ac:dyDescent="0.5"/>
    <row r="106" ht="16.5" customHeight="1" x14ac:dyDescent="0.5"/>
    <row r="107" ht="16.5" customHeight="1" x14ac:dyDescent="0.5"/>
    <row r="108" ht="16.5" customHeight="1" x14ac:dyDescent="0.5"/>
    <row r="109" ht="16.5" customHeight="1" x14ac:dyDescent="0.5"/>
    <row r="110" ht="16.5" customHeight="1" x14ac:dyDescent="0.5"/>
    <row r="111" ht="16.5" customHeight="1" x14ac:dyDescent="0.5"/>
    <row r="112" ht="16.5" customHeight="1" x14ac:dyDescent="0.5"/>
    <row r="113" ht="16.5" customHeight="1" x14ac:dyDescent="0.5"/>
    <row r="114" ht="16.5" customHeight="1" x14ac:dyDescent="0.5"/>
    <row r="115" ht="16.5" customHeight="1" x14ac:dyDescent="0.5"/>
    <row r="116" ht="16.5" customHeight="1" x14ac:dyDescent="0.5"/>
    <row r="117" ht="16.5" customHeight="1" x14ac:dyDescent="0.5"/>
    <row r="118" ht="16.5" customHeight="1" x14ac:dyDescent="0.5"/>
    <row r="119" ht="16.5" customHeight="1" x14ac:dyDescent="0.5"/>
    <row r="120" ht="16.5" customHeight="1" x14ac:dyDescent="0.5"/>
    <row r="121" ht="16.5" customHeight="1" x14ac:dyDescent="0.5"/>
    <row r="122" ht="16.5" customHeight="1" x14ac:dyDescent="0.5"/>
    <row r="123" ht="16.5" customHeight="1" x14ac:dyDescent="0.5"/>
    <row r="124" ht="16.5" customHeight="1" x14ac:dyDescent="0.5"/>
    <row r="125" ht="16.5" customHeight="1" x14ac:dyDescent="0.5"/>
    <row r="126" ht="16.5" customHeight="1" x14ac:dyDescent="0.5"/>
    <row r="127" ht="16.5" customHeight="1" x14ac:dyDescent="0.5"/>
  </sheetData>
  <mergeCells count="3">
    <mergeCell ref="D6:P6"/>
    <mergeCell ref="H7:J7"/>
    <mergeCell ref="L7:N7"/>
  </mergeCells>
  <pageMargins left="0.8" right="0.75" top="0.5" bottom="0.6" header="0.49" footer="0.4"/>
  <pageSetup paperSize="9" scale="97" firstPageNumber="12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57"/>
  <sheetViews>
    <sheetView zoomScale="120" zoomScaleNormal="120" zoomScaleSheetLayoutView="98" workbookViewId="0">
      <selection activeCell="B14" sqref="B14:C14"/>
    </sheetView>
  </sheetViews>
  <sheetFormatPr defaultColWidth="9.140625" defaultRowHeight="16.5" customHeight="1" x14ac:dyDescent="0.5"/>
  <cols>
    <col min="1" max="2" width="1.7109375" style="163" customWidth="1"/>
    <col min="3" max="3" width="42.85546875" style="163" customWidth="1"/>
    <col min="4" max="4" width="5.42578125" style="163" customWidth="1"/>
    <col min="5" max="5" width="0.5703125" style="163" customWidth="1"/>
    <col min="6" max="6" width="13.7109375" style="173" customWidth="1"/>
    <col min="7" max="7" width="0.5703125" style="173" customWidth="1"/>
    <col min="8" max="8" width="13.7109375" style="223" customWidth="1"/>
    <col min="9" max="9" width="0.5703125" style="173" customWidth="1"/>
    <col min="10" max="10" width="13.7109375" style="173" customWidth="1"/>
    <col min="11" max="11" width="0.5703125" style="173" customWidth="1"/>
    <col min="12" max="12" width="13.7109375" style="223" customWidth="1"/>
    <col min="13" max="16384" width="9.140625" style="163"/>
  </cols>
  <sheetData>
    <row r="1" spans="1:12" ht="16.5" customHeight="1" x14ac:dyDescent="0.5">
      <c r="A1" s="162" t="str">
        <f>'E 14-15'!A1</f>
        <v>Sky ICT Public Company Limited</v>
      </c>
      <c r="B1" s="162"/>
      <c r="C1" s="162"/>
    </row>
    <row r="2" spans="1:12" ht="16.5" customHeight="1" x14ac:dyDescent="0.5">
      <c r="A2" s="162" t="str">
        <f>'E 14-15'!A2</f>
        <v xml:space="preserve">Statement of Cash Flows </v>
      </c>
      <c r="B2" s="162"/>
      <c r="C2" s="162"/>
    </row>
    <row r="3" spans="1:12" ht="16.5" customHeight="1" x14ac:dyDescent="0.5">
      <c r="A3" s="164" t="str">
        <f>'E 14-15'!A3</f>
        <v>For the year ended 31 December 2020</v>
      </c>
      <c r="B3" s="164"/>
      <c r="C3" s="164"/>
      <c r="D3" s="165"/>
      <c r="E3" s="165"/>
      <c r="F3" s="174"/>
      <c r="G3" s="174"/>
      <c r="H3" s="224"/>
      <c r="I3" s="174"/>
      <c r="J3" s="174"/>
      <c r="K3" s="174"/>
      <c r="L3" s="224"/>
    </row>
    <row r="4" spans="1:12" ht="15.95" customHeight="1" x14ac:dyDescent="0.5"/>
    <row r="5" spans="1:12" ht="15.95" customHeight="1" x14ac:dyDescent="0.5"/>
    <row r="6" spans="1:12" ht="15.95" customHeight="1" x14ac:dyDescent="0.5">
      <c r="E6" s="166"/>
      <c r="F6" s="264" t="s">
        <v>74</v>
      </c>
      <c r="G6" s="264"/>
      <c r="H6" s="264"/>
      <c r="I6" s="154"/>
      <c r="J6" s="264" t="s">
        <v>75</v>
      </c>
      <c r="K6" s="264"/>
      <c r="L6" s="264"/>
    </row>
    <row r="7" spans="1:12" ht="15.95" customHeight="1" x14ac:dyDescent="0.5">
      <c r="E7" s="166"/>
      <c r="F7" s="265" t="s">
        <v>76</v>
      </c>
      <c r="G7" s="265"/>
      <c r="H7" s="265"/>
      <c r="I7" s="155"/>
      <c r="J7" s="265" t="s">
        <v>76</v>
      </c>
      <c r="K7" s="265"/>
      <c r="L7" s="265"/>
    </row>
    <row r="8" spans="1:12" ht="15.95" customHeight="1" x14ac:dyDescent="0.5">
      <c r="E8" s="166"/>
      <c r="F8" s="11" t="s">
        <v>176</v>
      </c>
      <c r="G8" s="111"/>
      <c r="H8" s="11" t="s">
        <v>122</v>
      </c>
      <c r="I8" s="156"/>
      <c r="J8" s="11" t="s">
        <v>176</v>
      </c>
      <c r="K8" s="111"/>
      <c r="L8" s="11" t="s">
        <v>122</v>
      </c>
    </row>
    <row r="9" spans="1:12" ht="15.95" customHeight="1" x14ac:dyDescent="0.5">
      <c r="D9" s="167" t="s">
        <v>0</v>
      </c>
      <c r="E9" s="168"/>
      <c r="F9" s="157" t="s">
        <v>8</v>
      </c>
      <c r="G9" s="158"/>
      <c r="H9" s="157" t="s">
        <v>8</v>
      </c>
      <c r="I9" s="159"/>
      <c r="J9" s="157" t="s">
        <v>8</v>
      </c>
      <c r="K9" s="160"/>
      <c r="L9" s="157" t="s">
        <v>8</v>
      </c>
    </row>
    <row r="10" spans="1:12" ht="15.95" customHeight="1" x14ac:dyDescent="0.5">
      <c r="D10" s="166"/>
      <c r="E10" s="168"/>
      <c r="F10" s="199"/>
      <c r="G10" s="158"/>
      <c r="H10" s="160"/>
      <c r="I10" s="159"/>
      <c r="J10" s="199"/>
      <c r="K10" s="160"/>
      <c r="L10" s="160"/>
    </row>
    <row r="11" spans="1:12" ht="15.95" customHeight="1" x14ac:dyDescent="0.5">
      <c r="A11" s="162" t="s">
        <v>166</v>
      </c>
      <c r="D11" s="166"/>
      <c r="E11" s="168"/>
      <c r="F11" s="199"/>
      <c r="G11" s="158"/>
      <c r="H11" s="160"/>
      <c r="I11" s="159"/>
      <c r="J11" s="199"/>
      <c r="K11" s="160"/>
      <c r="L11" s="160"/>
    </row>
    <row r="12" spans="1:12" ht="15.95" customHeight="1" x14ac:dyDescent="0.5">
      <c r="A12" s="266" t="s">
        <v>97</v>
      </c>
      <c r="B12" s="266"/>
      <c r="C12" s="266"/>
      <c r="D12" s="170"/>
      <c r="E12" s="171"/>
      <c r="F12" s="200">
        <f>'E 9'!E36</f>
        <v>177008543</v>
      </c>
      <c r="G12" s="161"/>
      <c r="H12" s="225">
        <v>246674332</v>
      </c>
      <c r="I12" s="161"/>
      <c r="J12" s="200">
        <v>122177815</v>
      </c>
      <c r="K12" s="161"/>
      <c r="L12" s="225">
        <v>166521013</v>
      </c>
    </row>
    <row r="13" spans="1:12" ht="15.95" customHeight="1" x14ac:dyDescent="0.5">
      <c r="A13" s="266" t="s">
        <v>123</v>
      </c>
      <c r="B13" s="266"/>
      <c r="C13" s="266"/>
      <c r="D13" s="170"/>
      <c r="E13" s="171"/>
      <c r="F13" s="200"/>
      <c r="G13" s="161"/>
      <c r="H13" s="225"/>
      <c r="I13" s="161"/>
      <c r="J13" s="200"/>
      <c r="K13" s="161"/>
      <c r="L13" s="225"/>
    </row>
    <row r="14" spans="1:12" ht="15.95" customHeight="1" x14ac:dyDescent="0.5">
      <c r="B14" s="266" t="s">
        <v>126</v>
      </c>
      <c r="C14" s="266"/>
      <c r="D14" s="170">
        <v>20</v>
      </c>
      <c r="E14" s="171"/>
      <c r="F14" s="200">
        <v>53074531</v>
      </c>
      <c r="G14" s="161"/>
      <c r="H14" s="225">
        <v>14325100</v>
      </c>
      <c r="I14" s="161"/>
      <c r="J14" s="200">
        <v>52212995</v>
      </c>
      <c r="K14" s="161"/>
      <c r="L14" s="225">
        <v>13800144</v>
      </c>
    </row>
    <row r="15" spans="1:12" ht="15.95" customHeight="1" x14ac:dyDescent="0.5">
      <c r="B15" s="266" t="s">
        <v>127</v>
      </c>
      <c r="C15" s="266"/>
      <c r="D15" s="253" t="s">
        <v>234</v>
      </c>
      <c r="E15" s="171"/>
      <c r="F15" s="200">
        <v>65013888</v>
      </c>
      <c r="G15" s="161"/>
      <c r="H15" s="225">
        <v>8046614</v>
      </c>
      <c r="I15" s="161"/>
      <c r="J15" s="200">
        <v>36488467</v>
      </c>
      <c r="K15" s="161"/>
      <c r="L15" s="225">
        <v>3085165</v>
      </c>
    </row>
    <row r="16" spans="1:12" ht="15.95" customHeight="1" x14ac:dyDescent="0.5">
      <c r="B16" s="230" t="s">
        <v>191</v>
      </c>
      <c r="C16" s="169"/>
      <c r="D16" s="170"/>
      <c r="E16" s="171"/>
      <c r="F16" s="200">
        <v>466837</v>
      </c>
      <c r="G16" s="161"/>
      <c r="H16" s="225" t="s">
        <v>115</v>
      </c>
      <c r="I16" s="161"/>
      <c r="J16" s="200">
        <v>466837</v>
      </c>
      <c r="K16" s="161"/>
      <c r="L16" s="225" t="s">
        <v>115</v>
      </c>
    </row>
    <row r="17" spans="1:12" ht="15.95" customHeight="1" x14ac:dyDescent="0.5">
      <c r="B17" s="266" t="s">
        <v>226</v>
      </c>
      <c r="C17" s="266"/>
      <c r="D17" s="170">
        <v>28</v>
      </c>
      <c r="E17" s="171"/>
      <c r="F17" s="200">
        <v>-1449800</v>
      </c>
      <c r="G17" s="161"/>
      <c r="H17" s="225">
        <v>38568604</v>
      </c>
      <c r="I17" s="161"/>
      <c r="J17" s="200">
        <v>-1449800</v>
      </c>
      <c r="K17" s="161"/>
      <c r="L17" s="225">
        <v>38568604</v>
      </c>
    </row>
    <row r="18" spans="1:12" ht="15.95" customHeight="1" x14ac:dyDescent="0.5">
      <c r="B18" s="266" t="s">
        <v>128</v>
      </c>
      <c r="C18" s="266"/>
      <c r="D18" s="170"/>
      <c r="E18" s="171"/>
      <c r="F18" s="200">
        <v>-40654</v>
      </c>
      <c r="G18" s="161"/>
      <c r="H18" s="225">
        <v>-1319626</v>
      </c>
      <c r="I18" s="161"/>
      <c r="J18" s="200">
        <v>-40654</v>
      </c>
      <c r="K18" s="161"/>
      <c r="L18" s="225">
        <v>-1319626</v>
      </c>
    </row>
    <row r="19" spans="1:12" ht="15.95" customHeight="1" x14ac:dyDescent="0.5">
      <c r="B19" s="266" t="s">
        <v>222</v>
      </c>
      <c r="C19" s="266"/>
      <c r="D19" s="170"/>
      <c r="E19" s="171"/>
      <c r="F19" s="200">
        <v>566515</v>
      </c>
      <c r="G19" s="161"/>
      <c r="H19" s="225">
        <v>96480</v>
      </c>
      <c r="I19" s="161"/>
      <c r="J19" s="200">
        <v>566515</v>
      </c>
      <c r="K19" s="161"/>
      <c r="L19" s="225">
        <v>96480</v>
      </c>
    </row>
    <row r="20" spans="1:12" ht="15.95" customHeight="1" x14ac:dyDescent="0.5">
      <c r="B20" s="230" t="s">
        <v>192</v>
      </c>
      <c r="C20" s="169"/>
      <c r="D20" s="170"/>
      <c r="E20" s="171"/>
      <c r="F20" s="200">
        <v>-37765</v>
      </c>
      <c r="G20" s="161"/>
      <c r="H20" s="225">
        <v>0</v>
      </c>
      <c r="I20" s="161"/>
      <c r="J20" s="200" t="s">
        <v>115</v>
      </c>
      <c r="K20" s="161"/>
      <c r="L20" s="225" t="s">
        <v>115</v>
      </c>
    </row>
    <row r="21" spans="1:12" ht="15.95" customHeight="1" x14ac:dyDescent="0.5">
      <c r="B21" s="266" t="s">
        <v>170</v>
      </c>
      <c r="C21" s="266"/>
      <c r="D21" s="170"/>
      <c r="E21" s="171"/>
      <c r="F21" s="200">
        <v>0</v>
      </c>
      <c r="G21" s="161"/>
      <c r="H21" s="225">
        <v>3201758</v>
      </c>
      <c r="I21" s="161"/>
      <c r="J21" s="200" t="s">
        <v>115</v>
      </c>
      <c r="K21" s="161"/>
      <c r="L21" s="225">
        <v>2832391</v>
      </c>
    </row>
    <row r="22" spans="1:12" ht="15.95" customHeight="1" x14ac:dyDescent="0.5">
      <c r="B22" s="266" t="s">
        <v>129</v>
      </c>
      <c r="C22" s="266"/>
      <c r="D22" s="170"/>
      <c r="E22" s="171"/>
      <c r="F22" s="200">
        <v>-7988430</v>
      </c>
      <c r="G22" s="161"/>
      <c r="H22" s="225">
        <v>-8906489</v>
      </c>
      <c r="I22" s="161"/>
      <c r="J22" s="200">
        <v>-7988430</v>
      </c>
      <c r="K22" s="161"/>
      <c r="L22" s="225">
        <v>-8906489</v>
      </c>
    </row>
    <row r="23" spans="1:12" ht="15.95" customHeight="1" x14ac:dyDescent="0.5">
      <c r="B23" s="269" t="s">
        <v>188</v>
      </c>
      <c r="C23" s="269"/>
      <c r="D23" s="170">
        <v>19</v>
      </c>
      <c r="E23" s="171"/>
      <c r="F23" s="200">
        <v>-72434193</v>
      </c>
      <c r="G23" s="161"/>
      <c r="H23" s="225">
        <v>-130826805</v>
      </c>
      <c r="I23" s="161"/>
      <c r="J23" s="200" t="s">
        <v>115</v>
      </c>
      <c r="K23" s="161"/>
      <c r="L23" s="225" t="s">
        <v>115</v>
      </c>
    </row>
    <row r="24" spans="1:12" ht="15.95" customHeight="1" x14ac:dyDescent="0.5">
      <c r="B24" s="266" t="s">
        <v>145</v>
      </c>
      <c r="C24" s="266"/>
      <c r="D24" s="170">
        <v>19</v>
      </c>
      <c r="E24" s="171"/>
      <c r="F24" s="200" t="s">
        <v>115</v>
      </c>
      <c r="G24" s="161"/>
      <c r="H24" s="225" t="s">
        <v>115</v>
      </c>
      <c r="I24" s="161"/>
      <c r="J24" s="200">
        <v>-54400000</v>
      </c>
      <c r="K24" s="161"/>
      <c r="L24" s="225">
        <v>-40800000</v>
      </c>
    </row>
    <row r="25" spans="1:12" ht="15.95" customHeight="1" x14ac:dyDescent="0.5">
      <c r="B25" s="230" t="s">
        <v>193</v>
      </c>
      <c r="C25" s="169"/>
      <c r="D25" s="170">
        <v>12</v>
      </c>
      <c r="E25" s="171"/>
      <c r="F25" s="200">
        <v>47107708</v>
      </c>
      <c r="G25" s="161"/>
      <c r="H25" s="225" t="s">
        <v>115</v>
      </c>
      <c r="I25" s="161"/>
      <c r="J25" s="200">
        <v>47107708</v>
      </c>
      <c r="K25" s="161"/>
      <c r="L25" s="225" t="s">
        <v>115</v>
      </c>
    </row>
    <row r="26" spans="1:12" ht="15.95" customHeight="1" x14ac:dyDescent="0.5">
      <c r="B26" s="256" t="s">
        <v>258</v>
      </c>
      <c r="C26" s="255"/>
      <c r="D26" s="170"/>
      <c r="E26" s="171"/>
      <c r="F26" s="200">
        <v>43127019</v>
      </c>
      <c r="G26" s="161"/>
      <c r="H26" s="225">
        <v>266781</v>
      </c>
      <c r="I26" s="161"/>
      <c r="J26" s="200">
        <v>43127019</v>
      </c>
      <c r="K26" s="161"/>
      <c r="L26" s="225">
        <v>266781</v>
      </c>
    </row>
    <row r="27" spans="1:12" ht="15.95" customHeight="1" x14ac:dyDescent="0.5">
      <c r="B27" s="266" t="s">
        <v>44</v>
      </c>
      <c r="C27" s="266"/>
      <c r="D27" s="170">
        <v>27</v>
      </c>
      <c r="E27" s="171"/>
      <c r="F27" s="200">
        <v>2552811</v>
      </c>
      <c r="G27" s="161"/>
      <c r="H27" s="225">
        <v>2233766</v>
      </c>
      <c r="I27" s="161"/>
      <c r="J27" s="200">
        <v>2149960</v>
      </c>
      <c r="K27" s="161"/>
      <c r="L27" s="225">
        <v>1841973</v>
      </c>
    </row>
    <row r="28" spans="1:12" ht="15.95" customHeight="1" x14ac:dyDescent="0.5">
      <c r="B28" s="266" t="s">
        <v>130</v>
      </c>
      <c r="C28" s="266"/>
      <c r="D28" s="170"/>
      <c r="E28" s="171"/>
      <c r="F28" s="200">
        <v>-3464225</v>
      </c>
      <c r="G28" s="161"/>
      <c r="H28" s="225">
        <v>-4428288</v>
      </c>
      <c r="I28" s="161"/>
      <c r="J28" s="200">
        <v>-9570831</v>
      </c>
      <c r="K28" s="161"/>
      <c r="L28" s="225">
        <v>-4227094</v>
      </c>
    </row>
    <row r="29" spans="1:12" ht="15.95" customHeight="1" x14ac:dyDescent="0.5">
      <c r="B29" s="266" t="s">
        <v>46</v>
      </c>
      <c r="C29" s="266"/>
      <c r="D29" s="170">
        <v>32</v>
      </c>
      <c r="E29" s="171"/>
      <c r="F29" s="200">
        <v>87432597</v>
      </c>
      <c r="G29" s="161"/>
      <c r="H29" s="225">
        <v>60487224</v>
      </c>
      <c r="I29" s="161"/>
      <c r="J29" s="200">
        <v>70643442</v>
      </c>
      <c r="K29" s="161"/>
      <c r="L29" s="225">
        <v>51749052</v>
      </c>
    </row>
    <row r="30" spans="1:12" ht="15.95" customHeight="1" x14ac:dyDescent="0.5">
      <c r="A30" s="266" t="s">
        <v>124</v>
      </c>
      <c r="B30" s="266"/>
      <c r="C30" s="266"/>
      <c r="D30" s="170"/>
      <c r="E30" s="171"/>
      <c r="F30" s="200"/>
      <c r="G30" s="161"/>
      <c r="H30" s="225"/>
      <c r="I30" s="161"/>
      <c r="J30" s="200"/>
      <c r="K30" s="161"/>
      <c r="L30" s="225"/>
    </row>
    <row r="31" spans="1:12" ht="15.95" customHeight="1" x14ac:dyDescent="0.5">
      <c r="A31" s="169"/>
      <c r="B31" s="268" t="s">
        <v>131</v>
      </c>
      <c r="C31" s="268"/>
      <c r="E31" s="171"/>
      <c r="F31" s="200">
        <v>-199330093</v>
      </c>
      <c r="G31" s="161"/>
      <c r="H31" s="225">
        <v>-770083515</v>
      </c>
      <c r="I31" s="161"/>
      <c r="J31" s="200">
        <v>-268549065</v>
      </c>
      <c r="K31" s="161"/>
      <c r="L31" s="225">
        <v>-679889626</v>
      </c>
    </row>
    <row r="32" spans="1:12" ht="15.95" customHeight="1" x14ac:dyDescent="0.5">
      <c r="A32" s="169"/>
      <c r="B32" s="267" t="s">
        <v>155</v>
      </c>
      <c r="C32" s="268"/>
      <c r="E32" s="171"/>
      <c r="F32" s="200">
        <v>-548621235</v>
      </c>
      <c r="G32" s="161"/>
      <c r="H32" s="225">
        <v>-838257859</v>
      </c>
      <c r="I32" s="161"/>
      <c r="J32" s="200">
        <v>-466915308</v>
      </c>
      <c r="K32" s="161"/>
      <c r="L32" s="225">
        <v>-789959847</v>
      </c>
    </row>
    <row r="33" spans="1:12" ht="15.95" customHeight="1" x14ac:dyDescent="0.5">
      <c r="A33" s="169"/>
      <c r="B33" s="268" t="s">
        <v>132</v>
      </c>
      <c r="C33" s="268"/>
      <c r="E33" s="171"/>
      <c r="F33" s="200">
        <v>15911725</v>
      </c>
      <c r="G33" s="161"/>
      <c r="H33" s="225">
        <v>55203418</v>
      </c>
      <c r="I33" s="161"/>
      <c r="J33" s="200">
        <v>15911725</v>
      </c>
      <c r="K33" s="161"/>
      <c r="L33" s="225">
        <v>55203418</v>
      </c>
    </row>
    <row r="34" spans="1:12" ht="15.95" customHeight="1" x14ac:dyDescent="0.5">
      <c r="A34" s="169"/>
      <c r="B34" s="266" t="s">
        <v>133</v>
      </c>
      <c r="C34" s="266"/>
      <c r="E34" s="171"/>
      <c r="F34" s="200"/>
      <c r="G34" s="161"/>
      <c r="H34" s="225"/>
      <c r="I34" s="161"/>
      <c r="J34" s="200"/>
      <c r="K34" s="161"/>
      <c r="L34" s="225"/>
    </row>
    <row r="35" spans="1:12" ht="15.95" customHeight="1" x14ac:dyDescent="0.5">
      <c r="A35" s="169"/>
      <c r="C35" s="172" t="s">
        <v>134</v>
      </c>
      <c r="D35" s="172"/>
      <c r="E35" s="171"/>
      <c r="F35" s="200">
        <v>157952095</v>
      </c>
      <c r="G35" s="161"/>
      <c r="H35" s="225">
        <v>-200855995</v>
      </c>
      <c r="I35" s="161"/>
      <c r="J35" s="200">
        <v>104315890</v>
      </c>
      <c r="K35" s="161"/>
      <c r="L35" s="225">
        <v>-142279512</v>
      </c>
    </row>
    <row r="36" spans="1:12" ht="15.95" customHeight="1" x14ac:dyDescent="0.5">
      <c r="A36" s="169"/>
      <c r="B36" s="268" t="s">
        <v>135</v>
      </c>
      <c r="C36" s="268"/>
      <c r="E36" s="171"/>
      <c r="F36" s="200">
        <v>56999586</v>
      </c>
      <c r="G36" s="161"/>
      <c r="H36" s="225">
        <v>1322482855</v>
      </c>
      <c r="I36" s="161"/>
      <c r="J36" s="200">
        <v>-12108217</v>
      </c>
      <c r="K36" s="161"/>
      <c r="L36" s="225">
        <v>1384957575</v>
      </c>
    </row>
    <row r="37" spans="1:12" ht="15.95" customHeight="1" x14ac:dyDescent="0.5">
      <c r="A37" s="169"/>
      <c r="B37" s="268" t="s">
        <v>136</v>
      </c>
      <c r="C37" s="268"/>
      <c r="E37" s="171"/>
      <c r="F37" s="200">
        <v>-149382351</v>
      </c>
      <c r="G37" s="161"/>
      <c r="H37" s="225">
        <v>-37646493</v>
      </c>
      <c r="I37" s="161"/>
      <c r="J37" s="200">
        <v>-140109806</v>
      </c>
      <c r="K37" s="161"/>
      <c r="L37" s="225">
        <v>-19791636</v>
      </c>
    </row>
    <row r="38" spans="1:12" ht="15.95" customHeight="1" x14ac:dyDescent="0.5">
      <c r="A38" s="169"/>
      <c r="B38" s="268" t="s">
        <v>137</v>
      </c>
      <c r="C38" s="268"/>
      <c r="E38" s="171"/>
      <c r="F38" s="200">
        <v>-142115031</v>
      </c>
      <c r="G38" s="161"/>
      <c r="H38" s="225">
        <v>9127368</v>
      </c>
      <c r="I38" s="161"/>
      <c r="J38" s="200">
        <v>-150885953</v>
      </c>
      <c r="K38" s="161"/>
      <c r="L38" s="225">
        <v>20740918</v>
      </c>
    </row>
    <row r="39" spans="1:12" ht="15.95" customHeight="1" x14ac:dyDescent="0.5">
      <c r="A39" s="169"/>
      <c r="B39" s="268" t="s">
        <v>138</v>
      </c>
      <c r="C39" s="268"/>
      <c r="E39" s="171"/>
      <c r="F39" s="200">
        <v>-6734170</v>
      </c>
      <c r="G39" s="161"/>
      <c r="H39" s="225">
        <v>-3654098</v>
      </c>
      <c r="I39" s="161"/>
      <c r="J39" s="200">
        <v>-4015415</v>
      </c>
      <c r="K39" s="161"/>
      <c r="L39" s="225">
        <v>-638461</v>
      </c>
    </row>
    <row r="40" spans="1:12" ht="15.95" customHeight="1" x14ac:dyDescent="0.5">
      <c r="A40" s="169"/>
      <c r="B40" s="268" t="s">
        <v>139</v>
      </c>
      <c r="C40" s="268"/>
      <c r="E40" s="171"/>
      <c r="F40" s="200">
        <v>290117184</v>
      </c>
      <c r="G40" s="161"/>
      <c r="H40" s="225">
        <v>-1047095515</v>
      </c>
      <c r="I40" s="161"/>
      <c r="J40" s="200">
        <v>374361742</v>
      </c>
      <c r="K40" s="161"/>
      <c r="L40" s="225">
        <v>-1024714264</v>
      </c>
    </row>
    <row r="41" spans="1:12" ht="15.95" customHeight="1" x14ac:dyDescent="0.5">
      <c r="A41" s="169"/>
      <c r="B41" s="267" t="s">
        <v>156</v>
      </c>
      <c r="C41" s="268"/>
      <c r="E41" s="171"/>
      <c r="F41" s="200">
        <v>69325978</v>
      </c>
      <c r="G41" s="161"/>
      <c r="H41" s="225">
        <v>-284495295</v>
      </c>
      <c r="I41" s="161"/>
      <c r="J41" s="200">
        <v>88121089</v>
      </c>
      <c r="K41" s="161"/>
      <c r="L41" s="225">
        <v>-347886664</v>
      </c>
    </row>
    <row r="42" spans="1:12" ht="15.95" customHeight="1" x14ac:dyDescent="0.5">
      <c r="A42" s="169"/>
      <c r="B42" s="268" t="s">
        <v>140</v>
      </c>
      <c r="C42" s="268"/>
      <c r="E42" s="171"/>
      <c r="F42" s="200">
        <v>56727056</v>
      </c>
      <c r="G42" s="161"/>
      <c r="H42" s="225">
        <v>16371340</v>
      </c>
      <c r="I42" s="161"/>
      <c r="J42" s="200">
        <v>58377365</v>
      </c>
      <c r="K42" s="161"/>
      <c r="L42" s="225">
        <v>10295036</v>
      </c>
    </row>
    <row r="43" spans="1:12" ht="15.95" customHeight="1" x14ac:dyDescent="0.5">
      <c r="A43" s="169"/>
      <c r="B43" s="267" t="s">
        <v>208</v>
      </c>
      <c r="C43" s="268"/>
      <c r="E43" s="171"/>
      <c r="F43" s="200">
        <v>15724617</v>
      </c>
      <c r="G43" s="161"/>
      <c r="H43" s="225">
        <v>0</v>
      </c>
      <c r="I43" s="161"/>
      <c r="J43" s="200">
        <v>14000000</v>
      </c>
      <c r="K43" s="161"/>
      <c r="L43" s="225">
        <v>0</v>
      </c>
    </row>
    <row r="44" spans="1:12" ht="15.95" customHeight="1" x14ac:dyDescent="0.5">
      <c r="A44" s="266" t="s">
        <v>125</v>
      </c>
      <c r="B44" s="266"/>
      <c r="C44" s="266"/>
      <c r="D44" s="170"/>
      <c r="E44" s="171"/>
      <c r="F44" s="200">
        <v>40807</v>
      </c>
      <c r="G44" s="161"/>
      <c r="H44" s="225">
        <v>1522209</v>
      </c>
      <c r="I44" s="161"/>
      <c r="J44" s="200">
        <v>40807</v>
      </c>
      <c r="K44" s="161"/>
      <c r="L44" s="225">
        <v>1522209</v>
      </c>
    </row>
    <row r="45" spans="1:12" ht="15.95" customHeight="1" x14ac:dyDescent="0.5">
      <c r="A45" s="266" t="s">
        <v>157</v>
      </c>
      <c r="B45" s="266"/>
      <c r="C45" s="266"/>
      <c r="D45" s="170"/>
      <c r="E45" s="171"/>
      <c r="F45" s="201">
        <v>-91185</v>
      </c>
      <c r="G45" s="161"/>
      <c r="H45" s="226">
        <v>-2203459</v>
      </c>
      <c r="I45" s="161"/>
      <c r="J45" s="201">
        <v>-91185</v>
      </c>
      <c r="K45" s="161"/>
      <c r="L45" s="226">
        <v>-2203459</v>
      </c>
    </row>
    <row r="46" spans="1:12" ht="15.95" customHeight="1" x14ac:dyDescent="0.5">
      <c r="A46" s="266"/>
      <c r="B46" s="266"/>
      <c r="C46" s="266"/>
      <c r="D46" s="170"/>
      <c r="E46" s="171"/>
      <c r="F46" s="200"/>
      <c r="G46" s="161"/>
      <c r="H46" s="225"/>
      <c r="I46" s="161"/>
      <c r="J46" s="200"/>
      <c r="K46" s="161"/>
      <c r="L46" s="225"/>
    </row>
    <row r="47" spans="1:12" ht="15.95" customHeight="1" x14ac:dyDescent="0.5">
      <c r="A47" s="266" t="s">
        <v>270</v>
      </c>
      <c r="B47" s="266"/>
      <c r="C47" s="266"/>
      <c r="D47" s="170"/>
      <c r="E47" s="171"/>
      <c r="F47" s="202">
        <f>SUM(F12:F45)</f>
        <v>7460365</v>
      </c>
      <c r="G47" s="175"/>
      <c r="H47" s="227">
        <f>SUM(H12:H45)</f>
        <v>-1551165588</v>
      </c>
      <c r="I47" s="175"/>
      <c r="J47" s="202">
        <f>SUM(J12:J45)</f>
        <v>-86055288</v>
      </c>
      <c r="K47" s="175"/>
      <c r="L47" s="227">
        <f>SUM(L12:L45)</f>
        <v>-1311135919</v>
      </c>
    </row>
    <row r="48" spans="1:12" ht="15.95" customHeight="1" x14ac:dyDescent="0.5">
      <c r="B48" s="163" t="s">
        <v>37</v>
      </c>
      <c r="F48" s="203">
        <v>-79501419</v>
      </c>
      <c r="H48" s="223">
        <v>-54292014</v>
      </c>
      <c r="J48" s="203">
        <v>-60071187</v>
      </c>
      <c r="L48" s="223">
        <v>-50085155</v>
      </c>
    </row>
    <row r="49" spans="1:12" ht="15.95" customHeight="1" x14ac:dyDescent="0.5">
      <c r="B49" s="163" t="s">
        <v>38</v>
      </c>
      <c r="F49" s="219">
        <v>-64697683</v>
      </c>
      <c r="G49" s="220"/>
      <c r="H49" s="228">
        <v>-36989502</v>
      </c>
      <c r="I49" s="220"/>
      <c r="J49" s="219">
        <v>-50706459</v>
      </c>
      <c r="K49" s="220"/>
      <c r="L49" s="228">
        <v>-36697030</v>
      </c>
    </row>
    <row r="50" spans="1:12" ht="15.95" customHeight="1" x14ac:dyDescent="0.5">
      <c r="B50" s="163" t="s">
        <v>194</v>
      </c>
      <c r="F50" s="204">
        <v>6112564</v>
      </c>
      <c r="H50" s="224">
        <v>3672402</v>
      </c>
      <c r="J50" s="204">
        <v>6112564</v>
      </c>
      <c r="L50" s="224">
        <v>3672402</v>
      </c>
    </row>
    <row r="51" spans="1:12" ht="15.95" customHeight="1" x14ac:dyDescent="0.5">
      <c r="F51" s="219"/>
      <c r="H51" s="228"/>
      <c r="J51" s="219"/>
      <c r="L51" s="228"/>
    </row>
    <row r="52" spans="1:12" ht="15.95" customHeight="1" x14ac:dyDescent="0.5">
      <c r="A52" s="163" t="s">
        <v>224</v>
      </c>
      <c r="F52" s="204">
        <f>SUM(F47:F50)</f>
        <v>-130626173</v>
      </c>
      <c r="H52" s="224">
        <f>SUM(H47:H50)</f>
        <v>-1638774702</v>
      </c>
      <c r="J52" s="204">
        <f>SUM(J47:J50)</f>
        <v>-190720370</v>
      </c>
      <c r="L52" s="224">
        <f>SUM(L47:L50)</f>
        <v>-1394245702</v>
      </c>
    </row>
    <row r="53" spans="1:12" ht="15.95" customHeight="1" x14ac:dyDescent="0.5"/>
    <row r="54" spans="1:12" ht="15.95" customHeight="1" x14ac:dyDescent="0.5"/>
    <row r="55" spans="1:12" ht="15.95" customHeight="1" x14ac:dyDescent="0.5"/>
    <row r="56" spans="1:12" ht="5.25" customHeight="1" x14ac:dyDescent="0.5"/>
    <row r="57" spans="1:12" ht="21.95" customHeight="1" x14ac:dyDescent="0.5">
      <c r="A57" s="165" t="str">
        <f>'E 14-15'!A110:B110</f>
        <v>The accompanying notes on pages 16 to 76 are an integral part of these consolidated and separate financial statements.</v>
      </c>
      <c r="B57" s="165"/>
      <c r="C57" s="165"/>
      <c r="D57" s="165"/>
      <c r="E57" s="165"/>
      <c r="F57" s="174"/>
      <c r="G57" s="174"/>
      <c r="H57" s="224"/>
      <c r="I57" s="174"/>
      <c r="J57" s="174"/>
      <c r="K57" s="174"/>
      <c r="L57" s="224"/>
    </row>
  </sheetData>
  <mergeCells count="35">
    <mergeCell ref="A47:C47"/>
    <mergeCell ref="A30:C30"/>
    <mergeCell ref="B42:C42"/>
    <mergeCell ref="B34:C34"/>
    <mergeCell ref="B36:C36"/>
    <mergeCell ref="B37:C37"/>
    <mergeCell ref="B38:C38"/>
    <mergeCell ref="B39:C39"/>
    <mergeCell ref="B40:C40"/>
    <mergeCell ref="B31:C31"/>
    <mergeCell ref="B33:C33"/>
    <mergeCell ref="A44:C44"/>
    <mergeCell ref="B43:C43"/>
    <mergeCell ref="A46:C46"/>
    <mergeCell ref="B21:C21"/>
    <mergeCell ref="B32:C32"/>
    <mergeCell ref="B41:C41"/>
    <mergeCell ref="A45:C45"/>
    <mergeCell ref="F6:H6"/>
    <mergeCell ref="B14:C14"/>
    <mergeCell ref="B15:C15"/>
    <mergeCell ref="B17:C17"/>
    <mergeCell ref="B19:C19"/>
    <mergeCell ref="B18:C18"/>
    <mergeCell ref="B22:C22"/>
    <mergeCell ref="B23:C23"/>
    <mergeCell ref="B27:C27"/>
    <mergeCell ref="B24:C24"/>
    <mergeCell ref="B28:C28"/>
    <mergeCell ref="B29:C29"/>
    <mergeCell ref="J6:L6"/>
    <mergeCell ref="F7:H7"/>
    <mergeCell ref="J7:L7"/>
    <mergeCell ref="A12:C12"/>
    <mergeCell ref="A13:C13"/>
  </mergeCells>
  <pageMargins left="0.8" right="0.5" top="0.5" bottom="0.6" header="0.49" footer="0.4"/>
  <pageSetup paperSize="9" scale="90" firstPageNumber="13" orientation="portrait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111"/>
  <sheetViews>
    <sheetView tabSelected="1" zoomScaleNormal="100" zoomScaleSheetLayoutView="100" workbookViewId="0">
      <selection activeCell="O7" sqref="O7"/>
    </sheetView>
  </sheetViews>
  <sheetFormatPr defaultColWidth="9.140625" defaultRowHeight="16.5" customHeight="1" x14ac:dyDescent="0.5"/>
  <cols>
    <col min="1" max="1" width="1.42578125" style="46" customWidth="1"/>
    <col min="2" max="2" width="45" style="46" customWidth="1"/>
    <col min="3" max="3" width="5.5703125" style="102" customWidth="1"/>
    <col min="4" max="4" width="0.5703125" style="46" customWidth="1"/>
    <col min="5" max="5" width="13.5703125" style="103" customWidth="1"/>
    <col min="6" max="6" width="0.5703125" style="46" customWidth="1"/>
    <col min="7" max="7" width="13.7109375" style="103" customWidth="1"/>
    <col min="8" max="8" width="0.5703125" style="103" customWidth="1"/>
    <col min="9" max="9" width="13.7109375" style="103" customWidth="1"/>
    <col min="10" max="10" width="0.5703125" style="103" customWidth="1"/>
    <col min="11" max="11" width="13.7109375" style="103" customWidth="1"/>
    <col min="12" max="12" width="12.5703125" style="46" customWidth="1"/>
    <col min="13" max="16384" width="9.140625" style="46"/>
  </cols>
  <sheetData>
    <row r="1" spans="1:16" ht="16.5" customHeight="1" x14ac:dyDescent="0.5">
      <c r="A1" s="150" t="s">
        <v>70</v>
      </c>
    </row>
    <row r="2" spans="1:16" s="57" customFormat="1" ht="16.5" customHeight="1" x14ac:dyDescent="0.5">
      <c r="A2" s="104" t="s">
        <v>92</v>
      </c>
      <c r="B2" s="104"/>
      <c r="C2" s="105"/>
      <c r="D2" s="105"/>
      <c r="E2" s="106"/>
      <c r="F2" s="105"/>
      <c r="G2" s="106"/>
      <c r="H2" s="106"/>
      <c r="I2" s="106"/>
      <c r="J2" s="106"/>
      <c r="K2" s="106"/>
    </row>
    <row r="3" spans="1:16" s="57" customFormat="1" ht="16.5" customHeight="1" x14ac:dyDescent="0.5">
      <c r="A3" s="107" t="str">
        <f>'E 12'!A3</f>
        <v>For the year ended 31 December 2020</v>
      </c>
      <c r="B3" s="107"/>
      <c r="C3" s="108"/>
      <c r="D3" s="108"/>
      <c r="E3" s="109"/>
      <c r="F3" s="108"/>
      <c r="G3" s="109"/>
      <c r="H3" s="109"/>
      <c r="I3" s="109"/>
      <c r="J3" s="109"/>
      <c r="K3" s="109"/>
    </row>
    <row r="4" spans="1:16" s="57" customFormat="1" ht="16.5" customHeight="1" x14ac:dyDescent="0.5">
      <c r="A4" s="110"/>
      <c r="B4" s="110"/>
      <c r="C4" s="111"/>
      <c r="D4" s="111"/>
      <c r="E4" s="112"/>
      <c r="F4" s="111"/>
      <c r="G4" s="112"/>
      <c r="H4" s="112"/>
      <c r="I4" s="112"/>
      <c r="J4" s="112"/>
      <c r="K4" s="112"/>
    </row>
    <row r="5" spans="1:16" s="57" customFormat="1" ht="16.5" customHeight="1" x14ac:dyDescent="0.5">
      <c r="A5" s="110"/>
      <c r="B5" s="110"/>
      <c r="C5" s="111"/>
      <c r="D5" s="111"/>
      <c r="E5" s="132"/>
      <c r="F5" s="111"/>
      <c r="G5" s="132"/>
      <c r="H5" s="130"/>
      <c r="I5" s="132"/>
      <c r="J5" s="9"/>
      <c r="K5" s="132"/>
    </row>
    <row r="6" spans="1:16" s="57" customFormat="1" ht="16.5" customHeight="1" x14ac:dyDescent="0.5">
      <c r="A6" s="110"/>
      <c r="B6" s="110"/>
      <c r="C6" s="111"/>
      <c r="D6" s="111"/>
      <c r="E6" s="257" t="s">
        <v>74</v>
      </c>
      <c r="F6" s="257"/>
      <c r="G6" s="257"/>
      <c r="H6" s="130"/>
      <c r="I6" s="257" t="s">
        <v>75</v>
      </c>
      <c r="J6" s="257"/>
      <c r="K6" s="257"/>
    </row>
    <row r="7" spans="1:16" s="57" customFormat="1" ht="16.5" customHeight="1" x14ac:dyDescent="0.5">
      <c r="A7" s="110"/>
      <c r="B7" s="110"/>
      <c r="C7" s="111"/>
      <c r="D7" s="111"/>
      <c r="E7" s="258" t="s">
        <v>76</v>
      </c>
      <c r="F7" s="258"/>
      <c r="G7" s="258"/>
      <c r="H7" s="133"/>
      <c r="I7" s="258" t="s">
        <v>76</v>
      </c>
      <c r="J7" s="258"/>
      <c r="K7" s="258"/>
    </row>
    <row r="8" spans="1:16" ht="16.5" customHeight="1" x14ac:dyDescent="0.5">
      <c r="A8" s="110"/>
      <c r="B8" s="110"/>
      <c r="C8" s="111"/>
      <c r="D8" s="111"/>
      <c r="E8" s="11" t="s">
        <v>176</v>
      </c>
      <c r="F8" s="111"/>
      <c r="G8" s="11" t="s">
        <v>122</v>
      </c>
      <c r="H8" s="3"/>
      <c r="I8" s="11" t="s">
        <v>176</v>
      </c>
      <c r="J8" s="111"/>
      <c r="K8" s="11" t="s">
        <v>122</v>
      </c>
    </row>
    <row r="9" spans="1:16" s="57" customFormat="1" ht="16.5" customHeight="1" x14ac:dyDescent="0.5">
      <c r="C9" s="108" t="s">
        <v>0</v>
      </c>
      <c r="D9" s="113"/>
      <c r="E9" s="12" t="s">
        <v>8</v>
      </c>
      <c r="F9" s="113"/>
      <c r="G9" s="12" t="s">
        <v>8</v>
      </c>
      <c r="H9" s="134"/>
      <c r="I9" s="12" t="s">
        <v>8</v>
      </c>
      <c r="J9" s="13"/>
      <c r="K9" s="12" t="s">
        <v>8</v>
      </c>
    </row>
    <row r="10" spans="1:16" s="57" customFormat="1" ht="16.5" customHeight="1" x14ac:dyDescent="0.5">
      <c r="C10" s="111"/>
      <c r="D10" s="113"/>
      <c r="E10" s="187"/>
      <c r="F10" s="113"/>
      <c r="G10" s="45"/>
      <c r="H10" s="45"/>
      <c r="I10" s="187"/>
      <c r="J10" s="45"/>
      <c r="K10" s="45"/>
    </row>
    <row r="11" spans="1:16" ht="16.5" customHeight="1" x14ac:dyDescent="0.5">
      <c r="A11" s="57" t="s">
        <v>71</v>
      </c>
      <c r="B11" s="57"/>
      <c r="D11" s="102"/>
      <c r="E11" s="189"/>
      <c r="F11" s="102"/>
      <c r="G11" s="49"/>
      <c r="H11" s="102"/>
      <c r="I11" s="189"/>
      <c r="J11" s="49"/>
      <c r="K11" s="49"/>
      <c r="L11" s="53"/>
      <c r="O11" s="114"/>
      <c r="P11" s="114"/>
    </row>
    <row r="12" spans="1:16" ht="16.5" customHeight="1" x14ac:dyDescent="0.5">
      <c r="A12" s="46" t="s">
        <v>100</v>
      </c>
      <c r="C12" s="116"/>
      <c r="D12" s="102"/>
      <c r="E12" s="192">
        <v>-177618083</v>
      </c>
      <c r="F12" s="102"/>
      <c r="G12" s="52">
        <v>-261750639</v>
      </c>
      <c r="H12" s="102"/>
      <c r="I12" s="192">
        <v>-190271067</v>
      </c>
      <c r="J12" s="49"/>
      <c r="K12" s="52">
        <v>-172486655</v>
      </c>
      <c r="L12" s="53"/>
      <c r="O12" s="114"/>
      <c r="P12" s="114"/>
    </row>
    <row r="13" spans="1:16" ht="16.5" customHeight="1" x14ac:dyDescent="0.5">
      <c r="A13" s="46" t="s">
        <v>211</v>
      </c>
      <c r="C13" s="116"/>
      <c r="D13" s="102"/>
      <c r="E13" s="192">
        <v>-758004</v>
      </c>
      <c r="F13" s="102"/>
      <c r="G13" s="52" t="s">
        <v>115</v>
      </c>
      <c r="H13" s="102"/>
      <c r="I13" s="192">
        <v>-758004</v>
      </c>
      <c r="J13" s="49"/>
      <c r="K13" s="52" t="s">
        <v>115</v>
      </c>
      <c r="L13" s="53"/>
      <c r="O13" s="114"/>
      <c r="P13" s="114"/>
    </row>
    <row r="14" spans="1:16" ht="16.5" customHeight="1" x14ac:dyDescent="0.5">
      <c r="A14" s="46" t="s">
        <v>260</v>
      </c>
      <c r="C14" s="116"/>
      <c r="D14" s="116"/>
      <c r="E14" s="192">
        <v>-768769531</v>
      </c>
      <c r="F14" s="116"/>
      <c r="G14" s="52">
        <v>-123075135</v>
      </c>
      <c r="H14" s="116"/>
      <c r="I14" s="192">
        <v>-767981744</v>
      </c>
      <c r="J14" s="49"/>
      <c r="K14" s="52">
        <v>-122235038</v>
      </c>
      <c r="L14" s="53"/>
      <c r="O14" s="114"/>
      <c r="P14" s="114"/>
    </row>
    <row r="15" spans="1:16" ht="16.5" customHeight="1" x14ac:dyDescent="0.5">
      <c r="A15" s="46" t="s">
        <v>259</v>
      </c>
      <c r="C15" s="116"/>
      <c r="D15" s="116"/>
      <c r="E15" s="192">
        <v>-109854378</v>
      </c>
      <c r="F15" s="116"/>
      <c r="G15" s="52">
        <v>-8592251</v>
      </c>
      <c r="H15" s="116"/>
      <c r="I15" s="192">
        <v>-104998612</v>
      </c>
      <c r="J15" s="49"/>
      <c r="K15" s="52">
        <v>-8292251</v>
      </c>
      <c r="L15" s="53"/>
      <c r="O15" s="114"/>
      <c r="P15" s="114"/>
    </row>
    <row r="16" spans="1:16" ht="16.5" customHeight="1" x14ac:dyDescent="0.5">
      <c r="A16" s="115" t="s">
        <v>164</v>
      </c>
      <c r="C16" s="102">
        <v>18</v>
      </c>
      <c r="D16" s="102"/>
      <c r="E16" s="192" t="s">
        <v>115</v>
      </c>
      <c r="F16" s="102"/>
      <c r="G16" s="52" t="s">
        <v>115</v>
      </c>
      <c r="H16" s="102"/>
      <c r="I16" s="192">
        <v>-4999700</v>
      </c>
      <c r="J16" s="49"/>
      <c r="K16" s="52" t="s">
        <v>115</v>
      </c>
      <c r="L16" s="53"/>
      <c r="O16" s="114"/>
      <c r="P16" s="114"/>
    </row>
    <row r="17" spans="1:16" ht="16.5" customHeight="1" x14ac:dyDescent="0.5">
      <c r="A17" s="115" t="s">
        <v>165</v>
      </c>
      <c r="D17" s="102"/>
      <c r="E17" s="192" t="s">
        <v>115</v>
      </c>
      <c r="F17" s="102"/>
      <c r="G17" s="52">
        <v>-9000000</v>
      </c>
      <c r="H17" s="102"/>
      <c r="I17" s="192" t="s">
        <v>115</v>
      </c>
      <c r="J17" s="49"/>
      <c r="K17" s="52">
        <v>-9000000</v>
      </c>
      <c r="L17" s="53"/>
      <c r="O17" s="114"/>
      <c r="P17" s="114"/>
    </row>
    <row r="18" spans="1:16" ht="16.5" customHeight="1" x14ac:dyDescent="0.5">
      <c r="A18" s="115" t="s">
        <v>223</v>
      </c>
      <c r="C18" s="102">
        <v>19</v>
      </c>
      <c r="D18" s="102"/>
      <c r="E18" s="192">
        <v>-327948379</v>
      </c>
      <c r="F18" s="102"/>
      <c r="G18" s="52" t="s">
        <v>115</v>
      </c>
      <c r="H18" s="102"/>
      <c r="I18" s="192">
        <v>-327948379</v>
      </c>
      <c r="J18" s="49"/>
      <c r="K18" s="52" t="s">
        <v>115</v>
      </c>
      <c r="L18" s="53"/>
      <c r="O18" s="114"/>
      <c r="P18" s="114"/>
    </row>
    <row r="19" spans="1:16" ht="16.5" customHeight="1" x14ac:dyDescent="0.5">
      <c r="A19" s="115" t="s">
        <v>195</v>
      </c>
      <c r="C19" s="102">
        <v>37</v>
      </c>
      <c r="D19" s="102"/>
      <c r="E19" s="192" t="s">
        <v>115</v>
      </c>
      <c r="F19" s="102"/>
      <c r="G19" s="52" t="s">
        <v>115</v>
      </c>
      <c r="H19" s="102"/>
      <c r="I19" s="192">
        <v>-143300000</v>
      </c>
      <c r="J19" s="49"/>
      <c r="K19" s="52">
        <v>-108750000</v>
      </c>
      <c r="L19" s="53"/>
      <c r="O19" s="114"/>
      <c r="P19" s="114"/>
    </row>
    <row r="20" spans="1:16" ht="16.5" customHeight="1" x14ac:dyDescent="0.5">
      <c r="A20" s="115" t="s">
        <v>196</v>
      </c>
      <c r="D20" s="102"/>
      <c r="E20" s="192" t="s">
        <v>115</v>
      </c>
      <c r="F20" s="102"/>
      <c r="G20" s="52">
        <v>-15000000</v>
      </c>
      <c r="H20" s="102"/>
      <c r="I20" s="192" t="s">
        <v>115</v>
      </c>
      <c r="J20" s="49"/>
      <c r="K20" s="52">
        <v>-15000000</v>
      </c>
      <c r="L20" s="53"/>
      <c r="O20" s="114"/>
      <c r="P20" s="114"/>
    </row>
    <row r="21" spans="1:16" ht="16.5" customHeight="1" x14ac:dyDescent="0.5">
      <c r="A21" s="115" t="s">
        <v>64</v>
      </c>
      <c r="D21" s="102"/>
      <c r="E21" s="192" t="s">
        <v>115</v>
      </c>
      <c r="F21" s="102"/>
      <c r="G21" s="52">
        <v>2500000</v>
      </c>
      <c r="H21" s="102"/>
      <c r="I21" s="192" t="s">
        <v>115</v>
      </c>
      <c r="J21" s="49"/>
      <c r="K21" s="52">
        <v>2500000</v>
      </c>
      <c r="L21" s="53"/>
      <c r="O21" s="114"/>
      <c r="P21" s="114"/>
    </row>
    <row r="22" spans="1:16" ht="16.5" customHeight="1" x14ac:dyDescent="0.5">
      <c r="A22" s="115" t="s">
        <v>161</v>
      </c>
      <c r="D22" s="102"/>
      <c r="E22" s="192">
        <v>258000</v>
      </c>
      <c r="F22" s="102"/>
      <c r="G22" s="52">
        <v>165000</v>
      </c>
      <c r="H22" s="102"/>
      <c r="I22" s="192">
        <v>258000</v>
      </c>
      <c r="J22" s="49"/>
      <c r="K22" s="52">
        <v>165000</v>
      </c>
      <c r="L22" s="53"/>
      <c r="O22" s="114"/>
      <c r="P22" s="114"/>
    </row>
    <row r="23" spans="1:16" ht="16.5" customHeight="1" x14ac:dyDescent="0.5">
      <c r="A23" s="115" t="s">
        <v>239</v>
      </c>
      <c r="D23" s="102"/>
      <c r="E23" s="192"/>
      <c r="F23" s="102"/>
      <c r="G23" s="52"/>
      <c r="H23" s="102"/>
      <c r="I23" s="192"/>
      <c r="J23" s="49"/>
      <c r="K23" s="52"/>
      <c r="L23" s="53"/>
      <c r="O23" s="114"/>
      <c r="P23" s="114"/>
    </row>
    <row r="24" spans="1:16" ht="16.5" customHeight="1" x14ac:dyDescent="0.5">
      <c r="A24" s="115"/>
      <c r="B24" s="46" t="s">
        <v>268</v>
      </c>
      <c r="D24" s="102"/>
      <c r="E24" s="192" t="s">
        <v>115</v>
      </c>
      <c r="F24" s="102"/>
      <c r="G24" s="52">
        <v>139948998</v>
      </c>
      <c r="H24" s="102"/>
      <c r="I24" s="192" t="s">
        <v>115</v>
      </c>
      <c r="J24" s="49"/>
      <c r="K24" s="52" t="s">
        <v>115</v>
      </c>
      <c r="L24" s="53"/>
      <c r="O24" s="114"/>
      <c r="P24" s="114"/>
    </row>
    <row r="25" spans="1:16" ht="16.5" customHeight="1" x14ac:dyDescent="0.5">
      <c r="A25" s="115" t="s">
        <v>269</v>
      </c>
      <c r="C25" s="102">
        <v>37</v>
      </c>
      <c r="D25" s="102"/>
      <c r="E25" s="192" t="s">
        <v>115</v>
      </c>
      <c r="F25" s="102"/>
      <c r="G25" s="52" t="s">
        <v>115</v>
      </c>
      <c r="H25" s="102"/>
      <c r="I25" s="192">
        <v>72650000</v>
      </c>
      <c r="J25" s="49"/>
      <c r="K25" s="52">
        <v>34700000</v>
      </c>
      <c r="L25" s="53"/>
      <c r="O25" s="114"/>
      <c r="P25" s="114"/>
    </row>
    <row r="26" spans="1:16" ht="16.5" customHeight="1" x14ac:dyDescent="0.5">
      <c r="A26" s="115" t="s">
        <v>146</v>
      </c>
      <c r="C26" s="102">
        <v>19</v>
      </c>
      <c r="D26" s="102"/>
      <c r="E26" s="192">
        <v>54400000</v>
      </c>
      <c r="F26" s="102"/>
      <c r="G26" s="52">
        <v>40800000</v>
      </c>
      <c r="H26" s="102"/>
      <c r="I26" s="192">
        <v>54400000</v>
      </c>
      <c r="J26" s="49"/>
      <c r="K26" s="52">
        <v>40800000</v>
      </c>
      <c r="L26" s="53"/>
      <c r="O26" s="114"/>
      <c r="P26" s="114"/>
    </row>
    <row r="27" spans="1:16" ht="16.5" customHeight="1" x14ac:dyDescent="0.5">
      <c r="A27" s="46" t="s">
        <v>42</v>
      </c>
      <c r="C27" s="116"/>
      <c r="D27" s="116"/>
      <c r="E27" s="193">
        <v>3669580</v>
      </c>
      <c r="F27" s="116"/>
      <c r="G27" s="58">
        <v>3217741</v>
      </c>
      <c r="H27" s="116"/>
      <c r="I27" s="193">
        <v>8250279</v>
      </c>
      <c r="J27" s="49"/>
      <c r="K27" s="58">
        <v>3319914</v>
      </c>
      <c r="L27" s="53"/>
      <c r="O27" s="114"/>
      <c r="P27" s="114"/>
    </row>
    <row r="28" spans="1:16" ht="16.5" customHeight="1" x14ac:dyDescent="0.5">
      <c r="C28" s="116"/>
      <c r="D28" s="116"/>
      <c r="E28" s="189"/>
      <c r="F28" s="116"/>
      <c r="G28" s="49"/>
      <c r="H28" s="116"/>
      <c r="I28" s="189"/>
      <c r="J28" s="49"/>
      <c r="K28" s="49"/>
      <c r="L28" s="53"/>
      <c r="O28" s="114"/>
      <c r="P28" s="114"/>
    </row>
    <row r="29" spans="1:16" ht="16.5" customHeight="1" x14ac:dyDescent="0.5">
      <c r="A29" s="117" t="s">
        <v>158</v>
      </c>
      <c r="B29" s="115"/>
      <c r="C29" s="116"/>
      <c r="D29" s="116"/>
      <c r="E29" s="190">
        <f>SUM(E12:E27)</f>
        <v>-1326620795</v>
      </c>
      <c r="F29" s="116"/>
      <c r="G29" s="51">
        <f>SUM(G12:G27)</f>
        <v>-230786286</v>
      </c>
      <c r="H29" s="116"/>
      <c r="I29" s="190">
        <f>SUM(I12:I27)</f>
        <v>-1404699227</v>
      </c>
      <c r="J29" s="49"/>
      <c r="K29" s="51">
        <f>SUM(K12:K27)</f>
        <v>-354279030</v>
      </c>
      <c r="L29" s="53"/>
      <c r="O29" s="114"/>
      <c r="P29" s="114"/>
    </row>
    <row r="30" spans="1:16" ht="16.5" customHeight="1" x14ac:dyDescent="0.5">
      <c r="A30" s="115"/>
      <c r="B30" s="115"/>
      <c r="D30" s="102"/>
      <c r="E30" s="189"/>
      <c r="F30" s="102"/>
      <c r="G30" s="49"/>
      <c r="H30" s="102"/>
      <c r="I30" s="189"/>
      <c r="J30" s="53"/>
      <c r="K30" s="49"/>
      <c r="L30" s="53"/>
      <c r="O30" s="114"/>
      <c r="P30" s="114"/>
    </row>
    <row r="31" spans="1:16" ht="16.5" customHeight="1" x14ac:dyDescent="0.5">
      <c r="A31" s="57" t="s">
        <v>65</v>
      </c>
      <c r="B31" s="57"/>
      <c r="D31" s="102"/>
      <c r="E31" s="189"/>
      <c r="F31" s="102"/>
      <c r="G31" s="49"/>
      <c r="H31" s="102"/>
      <c r="I31" s="189"/>
      <c r="J31" s="49"/>
      <c r="K31" s="49"/>
      <c r="L31" s="53"/>
      <c r="O31" s="114"/>
      <c r="P31" s="114"/>
    </row>
    <row r="32" spans="1:16" ht="16.5" customHeight="1" x14ac:dyDescent="0.5">
      <c r="A32" s="115" t="s">
        <v>241</v>
      </c>
      <c r="C32" s="116"/>
      <c r="D32" s="116"/>
      <c r="E32" s="191"/>
      <c r="G32" s="46"/>
      <c r="H32" s="46"/>
      <c r="I32" s="191"/>
      <c r="J32" s="46"/>
      <c r="K32" s="46"/>
      <c r="L32" s="53"/>
      <c r="O32" s="114"/>
      <c r="P32" s="114"/>
    </row>
    <row r="33" spans="1:16" ht="16.5" customHeight="1" x14ac:dyDescent="0.5">
      <c r="A33" s="115"/>
      <c r="B33" s="46" t="s">
        <v>240</v>
      </c>
      <c r="C33" s="116"/>
      <c r="D33" s="116"/>
      <c r="E33" s="192">
        <v>2766661600</v>
      </c>
      <c r="F33" s="116"/>
      <c r="G33" s="52">
        <v>3290912395</v>
      </c>
      <c r="H33" s="116"/>
      <c r="I33" s="192">
        <v>2451732132</v>
      </c>
      <c r="J33" s="49"/>
      <c r="K33" s="52">
        <v>3023247545</v>
      </c>
      <c r="L33" s="53"/>
      <c r="O33" s="114"/>
      <c r="P33" s="114"/>
    </row>
    <row r="34" spans="1:16" ht="16.5" customHeight="1" x14ac:dyDescent="0.5">
      <c r="A34" s="46" t="s">
        <v>242</v>
      </c>
      <c r="C34" s="116"/>
      <c r="D34" s="116"/>
      <c r="E34" s="191"/>
      <c r="G34" s="46"/>
      <c r="H34" s="46"/>
      <c r="I34" s="191"/>
      <c r="J34" s="46"/>
      <c r="K34" s="46"/>
      <c r="L34" s="53"/>
      <c r="O34" s="114"/>
      <c r="P34" s="114"/>
    </row>
    <row r="35" spans="1:16" ht="16.5" customHeight="1" x14ac:dyDescent="0.5">
      <c r="B35" s="46" t="s">
        <v>240</v>
      </c>
      <c r="C35" s="116">
        <v>25</v>
      </c>
      <c r="D35" s="116"/>
      <c r="E35" s="192">
        <v>1159161751</v>
      </c>
      <c r="F35" s="116"/>
      <c r="G35" s="52">
        <v>93000000</v>
      </c>
      <c r="H35" s="116"/>
      <c r="I35" s="192">
        <v>1159161751</v>
      </c>
      <c r="J35" s="49"/>
      <c r="K35" s="52">
        <v>93000000</v>
      </c>
      <c r="L35" s="53"/>
      <c r="O35" s="114"/>
      <c r="P35" s="114"/>
    </row>
    <row r="36" spans="1:16" ht="16.5" customHeight="1" x14ac:dyDescent="0.5">
      <c r="A36" s="115" t="s">
        <v>209</v>
      </c>
      <c r="C36" s="116">
        <v>37</v>
      </c>
      <c r="D36" s="116"/>
      <c r="E36" s="192">
        <v>140000000</v>
      </c>
      <c r="F36" s="116"/>
      <c r="G36" s="52" t="s">
        <v>115</v>
      </c>
      <c r="H36" s="116"/>
      <c r="I36" s="192">
        <v>144000000</v>
      </c>
      <c r="J36" s="49"/>
      <c r="K36" s="52" t="s">
        <v>115</v>
      </c>
      <c r="L36" s="53"/>
      <c r="O36" s="114"/>
      <c r="P36" s="114"/>
    </row>
    <row r="37" spans="1:16" ht="16.5" customHeight="1" x14ac:dyDescent="0.5">
      <c r="A37" s="46" t="s">
        <v>99</v>
      </c>
      <c r="B37" s="57"/>
      <c r="D37" s="102"/>
      <c r="E37" s="189" t="s">
        <v>115</v>
      </c>
      <c r="F37" s="102"/>
      <c r="G37" s="49">
        <v>12240112</v>
      </c>
      <c r="H37" s="102"/>
      <c r="I37" s="189" t="s">
        <v>115</v>
      </c>
      <c r="J37" s="49"/>
      <c r="K37" s="49">
        <v>12240112</v>
      </c>
      <c r="L37" s="53"/>
      <c r="O37" s="114"/>
      <c r="P37" s="114"/>
    </row>
    <row r="38" spans="1:16" ht="16.5" customHeight="1" x14ac:dyDescent="0.5">
      <c r="A38" s="46" t="s">
        <v>210</v>
      </c>
      <c r="B38" s="57"/>
      <c r="D38" s="102"/>
      <c r="E38" s="189">
        <v>783489148</v>
      </c>
      <c r="F38" s="102"/>
      <c r="G38" s="49" t="s">
        <v>115</v>
      </c>
      <c r="H38" s="102"/>
      <c r="I38" s="189">
        <v>783489148</v>
      </c>
      <c r="J38" s="49"/>
      <c r="K38" s="49" t="s">
        <v>115</v>
      </c>
      <c r="L38" s="53"/>
      <c r="O38" s="114"/>
      <c r="P38" s="114"/>
    </row>
    <row r="39" spans="1:16" ht="16.5" customHeight="1" x14ac:dyDescent="0.5">
      <c r="A39" s="46" t="s">
        <v>243</v>
      </c>
      <c r="C39" s="116"/>
      <c r="D39" s="116"/>
      <c r="E39" s="191"/>
      <c r="G39" s="46"/>
      <c r="H39" s="46"/>
      <c r="I39" s="191"/>
      <c r="J39" s="46"/>
      <c r="K39" s="46"/>
      <c r="L39" s="53"/>
      <c r="O39" s="114"/>
      <c r="P39" s="114"/>
    </row>
    <row r="40" spans="1:16" ht="16.5" customHeight="1" x14ac:dyDescent="0.5">
      <c r="B40" s="46" t="s">
        <v>240</v>
      </c>
      <c r="C40" s="116"/>
      <c r="D40" s="116"/>
      <c r="E40" s="192">
        <v>-3096657174</v>
      </c>
      <c r="F40" s="116"/>
      <c r="G40" s="52">
        <v>-1496635108</v>
      </c>
      <c r="H40" s="116"/>
      <c r="I40" s="192">
        <v>-2710266524</v>
      </c>
      <c r="J40" s="49"/>
      <c r="K40" s="52">
        <v>-1398023108</v>
      </c>
      <c r="L40" s="53"/>
      <c r="O40" s="114"/>
      <c r="P40" s="114"/>
    </row>
    <row r="41" spans="1:16" ht="16.5" customHeight="1" x14ac:dyDescent="0.5">
      <c r="A41" s="46" t="s">
        <v>244</v>
      </c>
      <c r="C41" s="116"/>
      <c r="D41" s="116"/>
      <c r="E41" s="191"/>
      <c r="G41" s="46"/>
      <c r="H41" s="46"/>
      <c r="I41" s="191"/>
      <c r="J41" s="46"/>
      <c r="K41" s="46"/>
      <c r="L41" s="53"/>
      <c r="O41" s="114"/>
      <c r="P41" s="114"/>
    </row>
    <row r="42" spans="1:16" ht="16.5" customHeight="1" x14ac:dyDescent="0.5">
      <c r="B42" s="46" t="s">
        <v>240</v>
      </c>
      <c r="C42" s="116">
        <v>25</v>
      </c>
      <c r="D42" s="116"/>
      <c r="E42" s="192">
        <v>-112771685</v>
      </c>
      <c r="F42" s="116"/>
      <c r="G42" s="52">
        <v>-18800471</v>
      </c>
      <c r="H42" s="116"/>
      <c r="I42" s="192">
        <v>-112771685</v>
      </c>
      <c r="J42" s="49"/>
      <c r="K42" s="52">
        <v>-18800471</v>
      </c>
      <c r="L42" s="53"/>
      <c r="O42" s="114"/>
      <c r="P42" s="114"/>
    </row>
    <row r="43" spans="1:16" ht="16.5" customHeight="1" x14ac:dyDescent="0.5">
      <c r="A43" s="46" t="s">
        <v>159</v>
      </c>
      <c r="C43" s="116">
        <v>37</v>
      </c>
      <c r="D43" s="116"/>
      <c r="E43" s="192">
        <v>-207592000</v>
      </c>
      <c r="F43" s="116"/>
      <c r="G43" s="52">
        <v>-8250000</v>
      </c>
      <c r="H43" s="116"/>
      <c r="I43" s="192">
        <v>-140000000</v>
      </c>
      <c r="J43" s="49"/>
      <c r="K43" s="52" t="s">
        <v>115</v>
      </c>
      <c r="L43" s="53"/>
      <c r="O43" s="114"/>
      <c r="P43" s="114"/>
    </row>
    <row r="44" spans="1:16" ht="16.5" customHeight="1" x14ac:dyDescent="0.5">
      <c r="A44" s="46" t="s">
        <v>197</v>
      </c>
      <c r="C44" s="116">
        <v>25</v>
      </c>
      <c r="D44" s="116"/>
      <c r="E44" s="192">
        <v>-85591238</v>
      </c>
      <c r="F44" s="238"/>
      <c r="G44" s="52">
        <v>-15252657</v>
      </c>
      <c r="H44" s="238"/>
      <c r="I44" s="192">
        <v>-83741626</v>
      </c>
      <c r="J44" s="49"/>
      <c r="K44" s="52">
        <v>-15252657</v>
      </c>
      <c r="L44" s="53"/>
      <c r="O44" s="114"/>
      <c r="P44" s="114"/>
    </row>
    <row r="45" spans="1:16" ht="16.5" customHeight="1" x14ac:dyDescent="0.5">
      <c r="A45" s="46" t="s">
        <v>253</v>
      </c>
      <c r="C45" s="116">
        <v>36</v>
      </c>
      <c r="D45" s="116"/>
      <c r="E45" s="193">
        <v>-1032743</v>
      </c>
      <c r="F45" s="116"/>
      <c r="G45" s="58" t="s">
        <v>115</v>
      </c>
      <c r="H45" s="116"/>
      <c r="I45" s="193">
        <v>-1032743</v>
      </c>
      <c r="J45" s="49"/>
      <c r="K45" s="58" t="s">
        <v>115</v>
      </c>
      <c r="L45" s="53"/>
      <c r="O45" s="114"/>
      <c r="P45" s="114"/>
    </row>
    <row r="46" spans="1:16" ht="16.5" customHeight="1" x14ac:dyDescent="0.5">
      <c r="C46" s="116"/>
      <c r="D46" s="116"/>
      <c r="E46" s="189"/>
      <c r="F46" s="116"/>
      <c r="G46" s="49"/>
      <c r="H46" s="116"/>
      <c r="I46" s="189"/>
      <c r="J46" s="49"/>
      <c r="K46" s="49"/>
      <c r="L46" s="53"/>
      <c r="O46" s="114"/>
      <c r="P46" s="114"/>
    </row>
    <row r="47" spans="1:16" ht="16.5" customHeight="1" x14ac:dyDescent="0.5">
      <c r="A47" s="117" t="s">
        <v>102</v>
      </c>
      <c r="B47" s="115"/>
      <c r="C47" s="116"/>
      <c r="D47" s="116"/>
      <c r="E47" s="190">
        <f>SUM(E33:E45)</f>
        <v>1345667659</v>
      </c>
      <c r="F47" s="116"/>
      <c r="G47" s="51">
        <f>SUM(G33:G45)</f>
        <v>1857214271</v>
      </c>
      <c r="H47" s="116"/>
      <c r="I47" s="190">
        <f>SUM(I33:I45)</f>
        <v>1490570453</v>
      </c>
      <c r="J47" s="49"/>
      <c r="K47" s="51">
        <f>SUM(K33:K45)</f>
        <v>1696411421</v>
      </c>
      <c r="L47" s="53"/>
      <c r="O47" s="114"/>
      <c r="P47" s="114"/>
    </row>
    <row r="48" spans="1:16" ht="16.5" customHeight="1" x14ac:dyDescent="0.5">
      <c r="A48" s="117"/>
      <c r="B48" s="115"/>
      <c r="C48" s="116"/>
      <c r="D48" s="116"/>
      <c r="E48" s="189"/>
      <c r="F48" s="116"/>
      <c r="G48" s="49"/>
      <c r="H48" s="116"/>
      <c r="I48" s="189"/>
      <c r="J48" s="49"/>
      <c r="K48" s="49"/>
      <c r="L48" s="53"/>
      <c r="O48" s="114"/>
      <c r="P48" s="114"/>
    </row>
    <row r="49" spans="1:16" ht="16.5" customHeight="1" x14ac:dyDescent="0.5">
      <c r="A49" s="104" t="s">
        <v>225</v>
      </c>
      <c r="B49" s="115"/>
      <c r="D49" s="102"/>
      <c r="E49" s="189">
        <f>SUM(E47,E29,'E 13'!F52)</f>
        <v>-111579309</v>
      </c>
      <c r="F49" s="102"/>
      <c r="G49" s="49">
        <f>SUM(G47,G29,'E 13'!H52)</f>
        <v>-12346717</v>
      </c>
      <c r="H49" s="102"/>
      <c r="I49" s="189">
        <f>SUM(I47,I29,'E 13'!J52)</f>
        <v>-104849144</v>
      </c>
      <c r="J49" s="49"/>
      <c r="K49" s="49">
        <f>SUM(K47,K29,'E 13'!L52)</f>
        <v>-52113311</v>
      </c>
      <c r="O49" s="114"/>
      <c r="P49" s="114"/>
    </row>
    <row r="50" spans="1:16" ht="16.5" customHeight="1" x14ac:dyDescent="0.5">
      <c r="A50" s="115" t="s">
        <v>15</v>
      </c>
      <c r="B50" s="115"/>
      <c r="D50" s="102"/>
      <c r="E50" s="193">
        <v>261006306</v>
      </c>
      <c r="F50" s="102"/>
      <c r="G50" s="58">
        <v>273353023</v>
      </c>
      <c r="H50" s="102"/>
      <c r="I50" s="193">
        <v>208557465</v>
      </c>
      <c r="J50" s="49"/>
      <c r="K50" s="58">
        <v>260670776</v>
      </c>
      <c r="O50" s="114"/>
      <c r="P50" s="114"/>
    </row>
    <row r="51" spans="1:16" ht="16.5" customHeight="1" x14ac:dyDescent="0.5">
      <c r="A51" s="115"/>
      <c r="B51" s="115"/>
      <c r="D51" s="102"/>
      <c r="E51" s="189"/>
      <c r="F51" s="102"/>
      <c r="G51" s="49"/>
      <c r="H51" s="102"/>
      <c r="I51" s="189"/>
      <c r="J51" s="49"/>
      <c r="K51" s="49"/>
      <c r="O51" s="114"/>
      <c r="P51" s="114"/>
    </row>
    <row r="52" spans="1:16" ht="16.5" customHeight="1" thickBot="1" x14ac:dyDescent="0.55000000000000004">
      <c r="A52" s="104" t="s">
        <v>14</v>
      </c>
      <c r="B52" s="115"/>
      <c r="D52" s="102"/>
      <c r="E52" s="194">
        <f>SUM(E49:E51)</f>
        <v>149426997</v>
      </c>
      <c r="F52" s="102"/>
      <c r="G52" s="59">
        <f>SUM(G49:G51)</f>
        <v>261006306</v>
      </c>
      <c r="H52" s="102"/>
      <c r="I52" s="194">
        <f>SUM(I49:I51)</f>
        <v>103708321</v>
      </c>
      <c r="J52" s="49"/>
      <c r="K52" s="59">
        <f>SUM(K49:K51)</f>
        <v>208557465</v>
      </c>
      <c r="O52" s="114"/>
      <c r="P52" s="114"/>
    </row>
    <row r="53" spans="1:16" ht="16.5" customHeight="1" thickTop="1" x14ac:dyDescent="0.5">
      <c r="A53" s="104"/>
      <c r="B53" s="115"/>
      <c r="D53" s="102"/>
      <c r="E53" s="49"/>
      <c r="F53" s="102"/>
      <c r="G53" s="49"/>
      <c r="H53" s="102"/>
      <c r="I53" s="49"/>
      <c r="J53" s="49"/>
      <c r="K53" s="49"/>
      <c r="O53" s="114"/>
      <c r="P53" s="114"/>
    </row>
    <row r="54" spans="1:16" ht="9" customHeight="1" x14ac:dyDescent="0.5">
      <c r="A54" s="104"/>
      <c r="B54" s="115"/>
      <c r="D54" s="102"/>
      <c r="E54" s="49"/>
      <c r="F54" s="102"/>
      <c r="G54" s="49"/>
      <c r="H54" s="102"/>
      <c r="I54" s="49"/>
      <c r="J54" s="49"/>
      <c r="K54" s="49"/>
    </row>
    <row r="55" spans="1:16" ht="21.95" customHeight="1" x14ac:dyDescent="0.5">
      <c r="A55" s="249" t="str">
        <f>+'6-8'!A165</f>
        <v>The accompanying notes on pages 16 to 76 are an integral part of these consolidated and separate financial statements.</v>
      </c>
      <c r="B55" s="249"/>
      <c r="C55" s="250"/>
      <c r="D55" s="250"/>
      <c r="E55" s="51"/>
      <c r="F55" s="250"/>
      <c r="G55" s="51"/>
      <c r="H55" s="250"/>
      <c r="I55" s="51"/>
      <c r="J55" s="51"/>
      <c r="K55" s="51"/>
    </row>
    <row r="56" spans="1:16" ht="16.5" customHeight="1" x14ac:dyDescent="0.5">
      <c r="A56" s="150" t="s">
        <v>70</v>
      </c>
    </row>
    <row r="57" spans="1:16" s="57" customFormat="1" ht="16.5" customHeight="1" x14ac:dyDescent="0.5">
      <c r="A57" s="104" t="s">
        <v>92</v>
      </c>
      <c r="B57" s="104"/>
      <c r="C57" s="105"/>
      <c r="D57" s="105"/>
      <c r="E57" s="106"/>
      <c r="F57" s="105"/>
      <c r="G57" s="106"/>
      <c r="H57" s="106"/>
      <c r="I57" s="106"/>
      <c r="J57" s="106"/>
      <c r="K57" s="106"/>
    </row>
    <row r="58" spans="1:16" s="57" customFormat="1" ht="16.5" customHeight="1" x14ac:dyDescent="0.5">
      <c r="A58" s="107" t="str">
        <f>+A3</f>
        <v>For the year ended 31 December 2020</v>
      </c>
      <c r="B58" s="107"/>
      <c r="C58" s="108"/>
      <c r="D58" s="108"/>
      <c r="E58" s="109"/>
      <c r="F58" s="108"/>
      <c r="G58" s="109"/>
      <c r="H58" s="109"/>
      <c r="I58" s="109"/>
      <c r="J58" s="109"/>
      <c r="K58" s="109"/>
    </row>
    <row r="59" spans="1:16" s="57" customFormat="1" ht="16.5" customHeight="1" x14ac:dyDescent="0.5">
      <c r="A59" s="110"/>
      <c r="B59" s="110"/>
      <c r="C59" s="111"/>
      <c r="D59" s="111"/>
      <c r="E59" s="112"/>
      <c r="F59" s="111"/>
      <c r="G59" s="112"/>
      <c r="H59" s="112"/>
      <c r="I59" s="112"/>
      <c r="J59" s="112"/>
      <c r="K59" s="112"/>
    </row>
    <row r="60" spans="1:16" s="57" customFormat="1" ht="16.5" customHeight="1" x14ac:dyDescent="0.5">
      <c r="A60" s="110"/>
      <c r="B60" s="110"/>
      <c r="C60" s="111"/>
      <c r="D60" s="111"/>
      <c r="E60" s="132"/>
      <c r="F60" s="111"/>
      <c r="G60" s="132"/>
      <c r="H60" s="130"/>
      <c r="I60" s="132"/>
      <c r="J60" s="9"/>
      <c r="K60" s="132"/>
    </row>
    <row r="61" spans="1:16" s="57" customFormat="1" ht="16.5" customHeight="1" x14ac:dyDescent="0.5">
      <c r="A61" s="110"/>
      <c r="B61" s="110"/>
      <c r="C61" s="111"/>
      <c r="D61" s="111"/>
      <c r="E61" s="257" t="s">
        <v>74</v>
      </c>
      <c r="F61" s="257"/>
      <c r="G61" s="257"/>
      <c r="H61" s="130"/>
      <c r="I61" s="257" t="s">
        <v>75</v>
      </c>
      <c r="J61" s="257"/>
      <c r="K61" s="257"/>
    </row>
    <row r="62" spans="1:16" s="57" customFormat="1" ht="16.5" customHeight="1" x14ac:dyDescent="0.5">
      <c r="A62" s="110"/>
      <c r="B62" s="110"/>
      <c r="C62" s="111"/>
      <c r="D62" s="111"/>
      <c r="E62" s="258" t="s">
        <v>76</v>
      </c>
      <c r="F62" s="258"/>
      <c r="G62" s="258"/>
      <c r="H62" s="133"/>
      <c r="I62" s="258" t="s">
        <v>76</v>
      </c>
      <c r="J62" s="258"/>
      <c r="K62" s="258"/>
    </row>
    <row r="63" spans="1:16" ht="16.5" customHeight="1" x14ac:dyDescent="0.5">
      <c r="A63" s="110"/>
      <c r="B63" s="110"/>
      <c r="C63" s="111"/>
      <c r="D63" s="111"/>
      <c r="E63" s="11" t="s">
        <v>176</v>
      </c>
      <c r="F63" s="111"/>
      <c r="G63" s="11" t="s">
        <v>122</v>
      </c>
      <c r="H63" s="3"/>
      <c r="I63" s="11" t="s">
        <v>176</v>
      </c>
      <c r="J63" s="111"/>
      <c r="K63" s="11" t="s">
        <v>122</v>
      </c>
    </row>
    <row r="64" spans="1:16" s="57" customFormat="1" ht="16.5" customHeight="1" x14ac:dyDescent="0.5">
      <c r="C64" s="111"/>
      <c r="D64" s="113"/>
      <c r="E64" s="12" t="s">
        <v>8</v>
      </c>
      <c r="F64" s="113"/>
      <c r="G64" s="12" t="s">
        <v>8</v>
      </c>
      <c r="H64" s="134"/>
      <c r="I64" s="12" t="s">
        <v>8</v>
      </c>
      <c r="J64" s="13"/>
      <c r="K64" s="12" t="s">
        <v>8</v>
      </c>
    </row>
    <row r="65" spans="1:12" ht="21.95" customHeight="1" x14ac:dyDescent="0.5">
      <c r="A65" s="251"/>
      <c r="B65" s="251"/>
      <c r="C65" s="252"/>
      <c r="D65" s="252"/>
      <c r="E65" s="189"/>
      <c r="F65" s="252"/>
      <c r="G65" s="49"/>
      <c r="H65" s="252"/>
      <c r="I65" s="189"/>
      <c r="J65" s="49"/>
      <c r="K65" s="49"/>
    </row>
    <row r="66" spans="1:12" ht="16.5" customHeight="1" x14ac:dyDescent="0.5">
      <c r="A66" s="104" t="s">
        <v>233</v>
      </c>
      <c r="B66" s="115"/>
      <c r="D66" s="102"/>
      <c r="E66" s="217"/>
      <c r="F66" s="102"/>
      <c r="G66" s="102"/>
      <c r="H66" s="102"/>
      <c r="I66" s="217"/>
      <c r="J66" s="102"/>
      <c r="K66" s="102"/>
    </row>
    <row r="67" spans="1:12" ht="16.5" customHeight="1" x14ac:dyDescent="0.5">
      <c r="A67" s="104"/>
      <c r="B67" s="104" t="s">
        <v>254</v>
      </c>
      <c r="D67" s="102"/>
      <c r="E67" s="217"/>
      <c r="F67" s="102"/>
      <c r="G67" s="102"/>
      <c r="H67" s="102"/>
      <c r="I67" s="217"/>
      <c r="J67" s="102"/>
      <c r="K67" s="102"/>
    </row>
    <row r="68" spans="1:12" ht="16.5" customHeight="1" x14ac:dyDescent="0.5">
      <c r="A68" s="115" t="s">
        <v>33</v>
      </c>
      <c r="B68" s="115"/>
      <c r="D68" s="102"/>
      <c r="E68" s="189">
        <v>151745906</v>
      </c>
      <c r="F68" s="102"/>
      <c r="G68" s="49">
        <v>261006306</v>
      </c>
      <c r="H68" s="102"/>
      <c r="I68" s="189">
        <v>106027230</v>
      </c>
      <c r="J68" s="49"/>
      <c r="K68" s="49">
        <v>208557465</v>
      </c>
    </row>
    <row r="69" spans="1:12" ht="16.5" customHeight="1" x14ac:dyDescent="0.5">
      <c r="A69" s="115" t="s">
        <v>247</v>
      </c>
      <c r="B69" s="115"/>
      <c r="D69" s="102"/>
      <c r="E69" s="190">
        <v>-2318909</v>
      </c>
      <c r="F69" s="102"/>
      <c r="G69" s="51" t="s">
        <v>115</v>
      </c>
      <c r="H69" s="102"/>
      <c r="I69" s="190">
        <v>-2318909</v>
      </c>
      <c r="J69" s="49"/>
      <c r="K69" s="51" t="s">
        <v>115</v>
      </c>
    </row>
    <row r="70" spans="1:12" ht="16.5" customHeight="1" x14ac:dyDescent="0.5">
      <c r="A70" s="115"/>
      <c r="B70" s="115"/>
      <c r="D70" s="102"/>
      <c r="E70" s="189"/>
      <c r="F70" s="252"/>
      <c r="G70" s="49"/>
      <c r="H70" s="252"/>
      <c r="I70" s="189"/>
      <c r="J70" s="49"/>
      <c r="K70" s="49"/>
    </row>
    <row r="71" spans="1:12" ht="16.5" customHeight="1" thickBot="1" x14ac:dyDescent="0.55000000000000004">
      <c r="A71" s="115"/>
      <c r="B71" s="115"/>
      <c r="D71" s="102"/>
      <c r="E71" s="194">
        <f>SUM(E68:E69)</f>
        <v>149426997</v>
      </c>
      <c r="F71" s="102"/>
      <c r="G71" s="59">
        <f>SUM(G68:G69)</f>
        <v>261006306</v>
      </c>
      <c r="H71" s="102"/>
      <c r="I71" s="194">
        <f>SUM(I68:I69)</f>
        <v>103708321</v>
      </c>
      <c r="J71" s="49"/>
      <c r="K71" s="59">
        <f>SUM(K68:K69)</f>
        <v>208557465</v>
      </c>
    </row>
    <row r="72" spans="1:12" ht="16.5" customHeight="1" thickTop="1" x14ac:dyDescent="0.5">
      <c r="A72" s="104"/>
      <c r="B72" s="115"/>
      <c r="D72" s="102"/>
      <c r="E72" s="217"/>
      <c r="F72" s="102"/>
      <c r="G72" s="102"/>
      <c r="H72" s="102"/>
      <c r="I72" s="217"/>
      <c r="J72" s="102"/>
      <c r="K72" s="102"/>
    </row>
    <row r="73" spans="1:12" ht="16.5" customHeight="1" x14ac:dyDescent="0.5">
      <c r="A73" s="104" t="s">
        <v>255</v>
      </c>
      <c r="B73" s="115"/>
      <c r="D73" s="102"/>
      <c r="E73" s="217"/>
      <c r="F73" s="102"/>
      <c r="G73" s="102"/>
      <c r="H73" s="102"/>
      <c r="I73" s="217"/>
      <c r="J73" s="102"/>
      <c r="K73" s="102"/>
    </row>
    <row r="74" spans="1:12" ht="16.5" customHeight="1" x14ac:dyDescent="0.5">
      <c r="A74" s="104"/>
      <c r="B74" s="115"/>
      <c r="D74" s="102"/>
      <c r="E74" s="217"/>
      <c r="F74" s="102"/>
      <c r="G74" s="102"/>
      <c r="H74" s="102"/>
      <c r="I74" s="217"/>
      <c r="J74" s="102"/>
      <c r="K74" s="102"/>
    </row>
    <row r="75" spans="1:12" ht="16.5" customHeight="1" x14ac:dyDescent="0.5">
      <c r="A75" s="115" t="s">
        <v>248</v>
      </c>
      <c r="D75" s="102"/>
      <c r="E75" s="189"/>
      <c r="F75" s="102"/>
      <c r="G75" s="49"/>
      <c r="H75" s="102"/>
      <c r="I75" s="189"/>
      <c r="J75" s="49"/>
      <c r="K75" s="49"/>
    </row>
    <row r="76" spans="1:12" ht="16.5" customHeight="1" x14ac:dyDescent="0.5">
      <c r="A76" s="104"/>
      <c r="B76" s="115"/>
      <c r="D76" s="102"/>
      <c r="E76" s="189"/>
      <c r="F76" s="102"/>
      <c r="G76" s="49"/>
      <c r="H76" s="102"/>
      <c r="I76" s="189"/>
      <c r="J76" s="49"/>
      <c r="K76" s="49"/>
    </row>
    <row r="77" spans="1:12" ht="16.5" customHeight="1" x14ac:dyDescent="0.5">
      <c r="A77" s="104"/>
      <c r="B77" s="115" t="s">
        <v>110</v>
      </c>
      <c r="D77" s="102"/>
      <c r="E77" s="189">
        <v>948479122</v>
      </c>
      <c r="F77" s="102"/>
      <c r="G77" s="49">
        <v>96994356</v>
      </c>
      <c r="H77" s="102"/>
      <c r="I77" s="189">
        <v>948328268</v>
      </c>
      <c r="J77" s="49"/>
      <c r="K77" s="49">
        <v>96994356</v>
      </c>
    </row>
    <row r="78" spans="1:12" ht="16.5" customHeight="1" x14ac:dyDescent="0.5">
      <c r="A78" s="104"/>
      <c r="B78" s="115" t="s">
        <v>111</v>
      </c>
      <c r="D78" s="102"/>
      <c r="E78" s="189" t="s">
        <v>115</v>
      </c>
      <c r="F78" s="102"/>
      <c r="G78" s="49">
        <v>102490992</v>
      </c>
      <c r="H78" s="102"/>
      <c r="I78" s="189" t="s">
        <v>115</v>
      </c>
      <c r="J78" s="49"/>
      <c r="K78" s="49">
        <v>104490992</v>
      </c>
    </row>
    <row r="79" spans="1:12" ht="16.5" customHeight="1" x14ac:dyDescent="0.5">
      <c r="A79" s="104"/>
      <c r="B79" s="115" t="s">
        <v>160</v>
      </c>
      <c r="D79" s="102"/>
      <c r="E79" s="189" t="s">
        <v>115</v>
      </c>
      <c r="F79" s="102"/>
      <c r="G79" s="49" t="s">
        <v>115</v>
      </c>
      <c r="H79" s="102"/>
      <c r="I79" s="189" t="s">
        <v>115</v>
      </c>
      <c r="J79" s="49"/>
      <c r="K79" s="49">
        <v>175950000</v>
      </c>
    </row>
    <row r="80" spans="1:12" ht="16.5" customHeight="1" x14ac:dyDescent="0.5">
      <c r="A80" s="104"/>
      <c r="B80" s="115"/>
      <c r="C80" s="49"/>
      <c r="D80" s="49"/>
      <c r="E80" s="49"/>
      <c r="F80" s="49"/>
      <c r="G80" s="49"/>
      <c r="H80" s="49"/>
      <c r="I80" s="49"/>
      <c r="J80" s="49"/>
      <c r="K80" s="49"/>
      <c r="L80" s="49"/>
    </row>
    <row r="81" spans="1:12" ht="16.5" customHeight="1" x14ac:dyDescent="0.5">
      <c r="A81" s="104"/>
      <c r="B81" s="115"/>
      <c r="C81" s="49"/>
      <c r="D81" s="49"/>
      <c r="E81" s="49"/>
      <c r="F81" s="49"/>
      <c r="G81" s="49"/>
      <c r="H81" s="49"/>
      <c r="I81" s="49"/>
      <c r="J81" s="49"/>
      <c r="K81" s="49"/>
      <c r="L81" s="49"/>
    </row>
    <row r="82" spans="1:12" ht="16.5" customHeight="1" x14ac:dyDescent="0.5">
      <c r="A82" s="104"/>
      <c r="B82" s="115"/>
      <c r="D82" s="102"/>
      <c r="E82" s="49"/>
      <c r="G82" s="49"/>
      <c r="H82" s="46"/>
      <c r="I82" s="49"/>
      <c r="J82" s="46"/>
      <c r="K82" s="49"/>
    </row>
    <row r="83" spans="1:12" ht="16.5" customHeight="1" x14ac:dyDescent="0.5">
      <c r="A83" s="104"/>
      <c r="B83" s="115"/>
      <c r="D83" s="102"/>
      <c r="E83" s="49"/>
      <c r="G83" s="49"/>
      <c r="H83" s="46"/>
      <c r="I83" s="49"/>
      <c r="J83" s="46"/>
      <c r="K83" s="49"/>
    </row>
    <row r="84" spans="1:12" ht="16.5" customHeight="1" x14ac:dyDescent="0.5">
      <c r="A84" s="104"/>
      <c r="B84" s="115"/>
      <c r="D84" s="102"/>
      <c r="E84" s="49"/>
      <c r="G84" s="49"/>
      <c r="H84" s="46"/>
      <c r="I84" s="49"/>
      <c r="J84" s="46"/>
      <c r="K84" s="49"/>
    </row>
    <row r="85" spans="1:12" ht="16.5" customHeight="1" x14ac:dyDescent="0.5">
      <c r="A85" s="104"/>
      <c r="B85" s="115"/>
      <c r="D85" s="102"/>
      <c r="E85" s="49"/>
      <c r="G85" s="49"/>
      <c r="H85" s="46"/>
      <c r="I85" s="49"/>
      <c r="J85" s="46"/>
      <c r="K85" s="49"/>
    </row>
    <row r="86" spans="1:12" ht="16.5" customHeight="1" x14ac:dyDescent="0.5">
      <c r="A86" s="104"/>
      <c r="B86" s="115"/>
      <c r="D86" s="102"/>
      <c r="E86" s="49"/>
      <c r="G86" s="49"/>
      <c r="H86" s="46"/>
      <c r="I86" s="49"/>
      <c r="J86" s="46"/>
      <c r="K86" s="49"/>
    </row>
    <row r="87" spans="1:12" ht="16.5" customHeight="1" x14ac:dyDescent="0.5">
      <c r="A87" s="104"/>
      <c r="B87" s="115"/>
      <c r="D87" s="102"/>
      <c r="E87" s="49"/>
      <c r="G87" s="49"/>
      <c r="H87" s="46"/>
      <c r="I87" s="49"/>
      <c r="J87" s="46"/>
      <c r="K87" s="49"/>
    </row>
    <row r="88" spans="1:12" ht="16.5" customHeight="1" x14ac:dyDescent="0.5">
      <c r="A88" s="104"/>
      <c r="B88" s="115"/>
      <c r="D88" s="102"/>
      <c r="E88" s="49"/>
      <c r="G88" s="49"/>
      <c r="H88" s="46"/>
      <c r="I88" s="49"/>
      <c r="J88" s="46"/>
      <c r="K88" s="49"/>
    </row>
    <row r="89" spans="1:12" ht="16.5" customHeight="1" x14ac:dyDescent="0.5">
      <c r="A89" s="104"/>
      <c r="B89" s="115"/>
      <c r="D89" s="102"/>
      <c r="E89" s="49"/>
      <c r="G89" s="49"/>
      <c r="H89" s="46"/>
      <c r="I89" s="49"/>
      <c r="J89" s="46"/>
      <c r="K89" s="49"/>
    </row>
    <row r="90" spans="1:12" ht="16.5" customHeight="1" x14ac:dyDescent="0.5">
      <c r="A90" s="104"/>
      <c r="B90" s="115"/>
      <c r="D90" s="102"/>
      <c r="E90" s="49"/>
      <c r="G90" s="49"/>
      <c r="H90" s="46"/>
      <c r="I90" s="49"/>
      <c r="J90" s="46"/>
      <c r="K90" s="49"/>
    </row>
    <row r="91" spans="1:12" ht="16.5" customHeight="1" x14ac:dyDescent="0.5">
      <c r="A91" s="104"/>
      <c r="B91" s="115"/>
      <c r="D91" s="102"/>
      <c r="E91" s="49"/>
      <c r="G91" s="49"/>
      <c r="H91" s="46"/>
      <c r="I91" s="49"/>
      <c r="J91" s="46"/>
      <c r="K91" s="49"/>
    </row>
    <row r="92" spans="1:12" ht="16.5" customHeight="1" x14ac:dyDescent="0.5">
      <c r="A92" s="104"/>
      <c r="B92" s="115"/>
      <c r="D92" s="102"/>
      <c r="E92" s="49"/>
      <c r="G92" s="49"/>
      <c r="H92" s="46"/>
      <c r="I92" s="49"/>
      <c r="J92" s="46"/>
      <c r="K92" s="49"/>
    </row>
    <row r="93" spans="1:12" ht="16.5" customHeight="1" x14ac:dyDescent="0.5">
      <c r="A93" s="104"/>
      <c r="B93" s="115"/>
      <c r="D93" s="102"/>
      <c r="E93" s="49"/>
      <c r="G93" s="49"/>
      <c r="H93" s="46"/>
      <c r="I93" s="49"/>
      <c r="J93" s="46"/>
      <c r="K93" s="49"/>
    </row>
    <row r="94" spans="1:12" ht="16.5" customHeight="1" x14ac:dyDescent="0.5">
      <c r="A94" s="104"/>
      <c r="B94" s="115"/>
      <c r="D94" s="102"/>
      <c r="E94" s="49"/>
      <c r="G94" s="49"/>
      <c r="H94" s="46"/>
      <c r="I94" s="49"/>
      <c r="J94" s="46"/>
      <c r="K94" s="49"/>
    </row>
    <row r="95" spans="1:12" ht="16.5" customHeight="1" x14ac:dyDescent="0.5">
      <c r="A95" s="104"/>
      <c r="B95" s="115"/>
      <c r="D95" s="102"/>
      <c r="E95" s="49"/>
      <c r="G95" s="49"/>
      <c r="H95" s="46"/>
      <c r="I95" s="49"/>
      <c r="J95" s="46"/>
      <c r="K95" s="49"/>
    </row>
    <row r="96" spans="1:12" ht="16.5" customHeight="1" x14ac:dyDescent="0.5">
      <c r="A96" s="104"/>
      <c r="B96" s="115"/>
      <c r="D96" s="102"/>
      <c r="E96" s="49"/>
      <c r="G96" s="49"/>
      <c r="H96" s="46"/>
      <c r="I96" s="49"/>
      <c r="J96" s="46"/>
      <c r="K96" s="49"/>
    </row>
    <row r="97" spans="1:11" ht="16.5" customHeight="1" x14ac:dyDescent="0.5">
      <c r="A97" s="104"/>
      <c r="B97" s="115"/>
      <c r="D97" s="102"/>
      <c r="E97" s="49"/>
      <c r="G97" s="49"/>
      <c r="H97" s="46"/>
      <c r="I97" s="49"/>
      <c r="J97" s="46"/>
      <c r="K97" s="49"/>
    </row>
    <row r="98" spans="1:11" ht="16.5" customHeight="1" x14ac:dyDescent="0.5">
      <c r="A98" s="104"/>
      <c r="B98" s="115"/>
      <c r="D98" s="102"/>
      <c r="E98" s="49"/>
      <c r="G98" s="49"/>
      <c r="H98" s="46"/>
      <c r="I98" s="49"/>
      <c r="J98" s="46"/>
      <c r="K98" s="49"/>
    </row>
    <row r="99" spans="1:11" ht="16.5" customHeight="1" x14ac:dyDescent="0.5">
      <c r="A99" s="104"/>
      <c r="B99" s="115"/>
      <c r="D99" s="102"/>
      <c r="E99" s="49"/>
      <c r="G99" s="49"/>
      <c r="H99" s="46"/>
      <c r="I99" s="49"/>
      <c r="J99" s="46"/>
      <c r="K99" s="49"/>
    </row>
    <row r="100" spans="1:11" ht="16.5" customHeight="1" x14ac:dyDescent="0.5">
      <c r="A100" s="104"/>
      <c r="B100" s="115"/>
      <c r="D100" s="102"/>
      <c r="E100" s="49"/>
      <c r="G100" s="49"/>
      <c r="H100" s="46"/>
      <c r="I100" s="49"/>
      <c r="J100" s="46"/>
      <c r="K100" s="49"/>
    </row>
    <row r="101" spans="1:11" ht="16.5" customHeight="1" x14ac:dyDescent="0.5">
      <c r="A101" s="104"/>
      <c r="B101" s="115"/>
      <c r="D101" s="102"/>
      <c r="E101" s="49"/>
      <c r="G101" s="49"/>
      <c r="H101" s="46"/>
      <c r="I101" s="49"/>
      <c r="J101" s="46"/>
      <c r="K101" s="49"/>
    </row>
    <row r="102" spans="1:11" ht="16.5" customHeight="1" x14ac:dyDescent="0.5">
      <c r="A102" s="104"/>
      <c r="B102" s="115"/>
      <c r="D102" s="102"/>
      <c r="E102" s="49"/>
      <c r="G102" s="49"/>
      <c r="H102" s="46"/>
      <c r="I102" s="49"/>
      <c r="J102" s="46"/>
      <c r="K102" s="49"/>
    </row>
    <row r="103" spans="1:11" ht="16.5" customHeight="1" x14ac:dyDescent="0.5">
      <c r="A103" s="104"/>
      <c r="B103" s="115"/>
      <c r="D103" s="102"/>
      <c r="E103" s="49"/>
      <c r="G103" s="49"/>
      <c r="H103" s="46"/>
      <c r="I103" s="49"/>
      <c r="J103" s="46"/>
      <c r="K103" s="49"/>
    </row>
    <row r="104" spans="1:11" ht="16.5" customHeight="1" x14ac:dyDescent="0.5">
      <c r="A104" s="104"/>
      <c r="B104" s="115"/>
      <c r="D104" s="102"/>
      <c r="E104" s="49"/>
      <c r="G104" s="49"/>
      <c r="H104" s="46"/>
      <c r="I104" s="49"/>
      <c r="J104" s="46"/>
      <c r="K104" s="49"/>
    </row>
    <row r="105" spans="1:11" ht="16.5" customHeight="1" x14ac:dyDescent="0.5">
      <c r="A105" s="104"/>
      <c r="B105" s="115"/>
      <c r="D105" s="102"/>
      <c r="E105" s="49"/>
      <c r="G105" s="49"/>
      <c r="H105" s="46"/>
      <c r="I105" s="49"/>
      <c r="J105" s="46"/>
      <c r="K105" s="49"/>
    </row>
    <row r="106" spans="1:11" ht="16.5" customHeight="1" x14ac:dyDescent="0.5">
      <c r="A106" s="104"/>
      <c r="B106" s="115"/>
      <c r="D106" s="102"/>
      <c r="E106" s="49"/>
      <c r="G106" s="49"/>
      <c r="H106" s="46"/>
      <c r="I106" s="49"/>
      <c r="J106" s="46"/>
      <c r="K106" s="49"/>
    </row>
    <row r="107" spans="1:11" ht="16.5" customHeight="1" x14ac:dyDescent="0.5">
      <c r="A107" s="104"/>
      <c r="B107" s="115"/>
      <c r="D107" s="102"/>
      <c r="E107" s="49"/>
      <c r="G107" s="49"/>
      <c r="H107" s="46"/>
      <c r="I107" s="49"/>
      <c r="J107" s="46"/>
      <c r="K107" s="49"/>
    </row>
    <row r="108" spans="1:11" ht="16.5" customHeight="1" x14ac:dyDescent="0.5">
      <c r="A108" s="104"/>
      <c r="B108" s="115"/>
      <c r="D108" s="102"/>
      <c r="E108" s="49"/>
      <c r="G108" s="49"/>
      <c r="H108" s="46"/>
      <c r="I108" s="49"/>
      <c r="J108" s="46"/>
      <c r="K108" s="49"/>
    </row>
    <row r="109" spans="1:11" ht="3" customHeight="1" x14ac:dyDescent="0.5">
      <c r="A109" s="104"/>
      <c r="B109" s="115"/>
      <c r="D109" s="102"/>
      <c r="E109" s="49"/>
      <c r="G109" s="49"/>
      <c r="H109" s="46"/>
      <c r="I109" s="49"/>
      <c r="J109" s="46"/>
      <c r="K109" s="49"/>
    </row>
    <row r="110" spans="1:11" ht="21.95" customHeight="1" x14ac:dyDescent="0.5">
      <c r="A110" s="139" t="str">
        <f>'E 11'!A44</f>
        <v>The accompanying notes on pages 16 to 76 are an integral part of these consolidated and separate financial statements.</v>
      </c>
      <c r="B110" s="139"/>
      <c r="C110" s="139"/>
      <c r="D110" s="139"/>
      <c r="E110" s="139"/>
      <c r="F110" s="139"/>
      <c r="G110" s="139"/>
      <c r="H110" s="139"/>
      <c r="I110" s="139"/>
      <c r="J110" s="139"/>
      <c r="K110" s="139"/>
    </row>
    <row r="111" spans="1:11" ht="16.5" customHeight="1" x14ac:dyDescent="0.5">
      <c r="A111" s="118"/>
      <c r="B111" s="119"/>
      <c r="C111" s="119"/>
      <c r="D111" s="119"/>
      <c r="E111" s="120"/>
      <c r="F111" s="119"/>
      <c r="G111" s="120"/>
      <c r="H111" s="120"/>
      <c r="I111" s="120"/>
      <c r="J111" s="120"/>
      <c r="K111" s="120"/>
    </row>
  </sheetData>
  <mergeCells count="8">
    <mergeCell ref="E62:G62"/>
    <mergeCell ref="I62:K62"/>
    <mergeCell ref="I6:K6"/>
    <mergeCell ref="I7:K7"/>
    <mergeCell ref="E7:G7"/>
    <mergeCell ref="E6:G6"/>
    <mergeCell ref="E61:G61"/>
    <mergeCell ref="I61:K61"/>
  </mergeCells>
  <pageMargins left="0.8" right="0.5" top="0.5" bottom="0.6" header="0.49" footer="0.4"/>
  <pageSetup paperSize="9" scale="90" firstPageNumber="14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6-8</vt:lpstr>
      <vt:lpstr>E 9</vt:lpstr>
      <vt:lpstr>E 10</vt:lpstr>
      <vt:lpstr>E 11</vt:lpstr>
      <vt:lpstr>E 12</vt:lpstr>
      <vt:lpstr>E 13</vt:lpstr>
      <vt:lpstr>E 14-15</vt:lpstr>
      <vt:lpstr>'E 12'!Print_Area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Chotika Asawawimon</cp:lastModifiedBy>
  <cp:lastPrinted>2021-02-25T14:43:55Z</cp:lastPrinted>
  <dcterms:created xsi:type="dcterms:W3CDTF">2001-04-26T00:45:21Z</dcterms:created>
  <dcterms:modified xsi:type="dcterms:W3CDTF">2021-02-25T14:43:56Z</dcterms:modified>
</cp:coreProperties>
</file>