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Page 7-8" sheetId="1" r:id="rId1"/>
    <sheet name="Page 9" sheetId="3" r:id="rId2"/>
    <sheet name="Page 10" sheetId="4" r:id="rId3"/>
    <sheet name="Page 11-12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2">'Page 10'!$A$1:$I$53</definedName>
    <definedName name="_xlnm.Print_Area" localSheetId="3">'Page 11-12'!$A$1:$F$102</definedName>
    <definedName name="_xlnm.Print_Area" localSheetId="0">'Page 7-8'!$A$1:$H$89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1" l="1"/>
  <c r="G64" i="1"/>
  <c r="G60" i="1"/>
  <c r="H90" i="1"/>
  <c r="I12" i="4" l="1"/>
  <c r="E72" i="5" l="1"/>
  <c r="E64" i="5"/>
  <c r="I16" i="4" l="1"/>
  <c r="I19" i="4" l="1"/>
  <c r="I18" i="4"/>
  <c r="G14" i="4"/>
  <c r="G20" i="4" s="1"/>
  <c r="F14" i="4"/>
  <c r="F20" i="4" s="1"/>
  <c r="E14" i="4"/>
  <c r="E20" i="4" s="1"/>
  <c r="I10" i="4"/>
  <c r="G27" i="3"/>
  <c r="H27" i="3"/>
  <c r="F72" i="5" l="1"/>
  <c r="F64" i="5"/>
  <c r="F20" i="5"/>
  <c r="F29" i="5" s="1"/>
  <c r="E20" i="5"/>
  <c r="E29" i="5" s="1"/>
  <c r="E33" i="5" s="1"/>
  <c r="E74" i="5" s="1"/>
  <c r="E76" i="5" s="1"/>
  <c r="H20" i="3"/>
  <c r="G20" i="3"/>
  <c r="H12" i="3"/>
  <c r="G12" i="3"/>
  <c r="H77" i="1"/>
  <c r="G77" i="1"/>
  <c r="H64" i="1"/>
  <c r="H60" i="1"/>
  <c r="H25" i="1"/>
  <c r="G25" i="1"/>
  <c r="H15" i="1"/>
  <c r="G15" i="1"/>
  <c r="G21" i="3" l="1"/>
  <c r="G23" i="3" s="1"/>
  <c r="G28" i="3" s="1"/>
  <c r="G30" i="3" s="1"/>
  <c r="G78" i="1"/>
  <c r="G90" i="1" s="1"/>
  <c r="G26" i="1"/>
  <c r="H65" i="1"/>
  <c r="H78" i="1" s="1"/>
  <c r="H26" i="1"/>
  <c r="F33" i="5"/>
  <c r="F74" i="5" s="1"/>
  <c r="F76" i="5" s="1"/>
  <c r="H21" i="3"/>
  <c r="H23" i="3" s="1"/>
  <c r="H14" i="4" l="1"/>
  <c r="H20" i="4" s="1"/>
  <c r="I13" i="4"/>
  <c r="I14" i="4" s="1"/>
  <c r="H28" i="3"/>
  <c r="H30" i="3" s="1"/>
  <c r="I20" i="4" l="1"/>
</calcChain>
</file>

<file path=xl/sharedStrings.xml><?xml version="1.0" encoding="utf-8"?>
<sst xmlns="http://schemas.openxmlformats.org/spreadsheetml/2006/main" count="175" uniqueCount="139">
  <si>
    <t>หมายเหตุประกอบงบการเงินเป็นส่วนหนึ่งของงบการเงินนี้</t>
  </si>
  <si>
    <t xml:space="preserve">                    รวมหนี้สินและส่วนของผู้ถือหุ้น</t>
  </si>
  <si>
    <t xml:space="preserve">               รวมส่วนของผู้ถือหุ้น</t>
  </si>
  <si>
    <t>ยังไม่ได้จัดสรร</t>
  </si>
  <si>
    <t>จัดสรรแล้ว - สำรองตามกฎหมาย</t>
  </si>
  <si>
    <t>กำไร (ขาดทุน) สะสม</t>
  </si>
  <si>
    <t>ส่วนเกินมูลค่าหุ้นสามัญ</t>
  </si>
  <si>
    <t>หุ้นสามัญ 496,168,826 หุ้น มูลค่า หุ้นละ 1.00 บาท</t>
  </si>
  <si>
    <t xml:space="preserve">    ทุนที่ออกและเรียกชำระแล้ว</t>
  </si>
  <si>
    <t>หุ้นสามัญ 621,166,300 หุ้น มูลค่า หุ้นละ 1.00 บาท</t>
  </si>
  <si>
    <t xml:space="preserve">    ทุนจดทะเบียน</t>
  </si>
  <si>
    <t>ทุนเรือนหุ้น</t>
  </si>
  <si>
    <t>ส่วนของผู้ถือหุ้น</t>
  </si>
  <si>
    <t xml:space="preserve">               รวมหนี้สิน</t>
  </si>
  <si>
    <t xml:space="preserve">        รวมหนี้สินไม่หมุนเวียน</t>
  </si>
  <si>
    <t xml:space="preserve">    ภาระผูกพันผลประโยชน์พนักงาน</t>
  </si>
  <si>
    <t xml:space="preserve">    หนี้สินตามสัญญาเช่า</t>
  </si>
  <si>
    <t>หนี้สินไม่หมุนเวียน</t>
  </si>
  <si>
    <t xml:space="preserve">        รวมหนี้สินหมุนเวียน</t>
  </si>
  <si>
    <t xml:space="preserve">    หนี้สินตามสัญญาเช่าที่ถึงกำหนดชำระภายในหนึ่งปี</t>
  </si>
  <si>
    <t xml:space="preserve">    ประมาณการรับประกันคุณภาพสินค้า</t>
  </si>
  <si>
    <t xml:space="preserve">    เงินกู้ยืมระยะสั้นจากบุคคลที่เกี่ยวข้องกัน</t>
  </si>
  <si>
    <t xml:space="preserve">    เจ้าหนี้การค้าและเจ้าหนี้หมุนเวียนอื่น - กิจการอื่น </t>
  </si>
  <si>
    <t xml:space="preserve">    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</si>
  <si>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</si>
  <si>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</si>
  <si>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หมายเหตุ</t>
  </si>
  <si>
    <t>(หน่วย : บาท)</t>
  </si>
  <si>
    <t xml:space="preserve">               รวมสินทรัพย์</t>
  </si>
  <si>
    <t xml:space="preserve">        รวมสินทรัพย์ไม่หมุนเวียน</t>
  </si>
  <si>
    <t xml:space="preserve">    สินทรัพย์ไม่หมุนเวียนอื่น</t>
  </si>
  <si>
    <t xml:space="preserve">    สินทรัพย์ภาษีเงินได้รอการตัดบัญชี</t>
  </si>
  <si>
    <t xml:space="preserve">    เงินประกันสัญญาเช่า</t>
  </si>
  <si>
    <t xml:space="preserve">    สินทรัพย์ไม่มีตัวตน</t>
  </si>
  <si>
    <t xml:space="preserve">    สินทรัพย์สิทธิการใช้</t>
  </si>
  <si>
    <t xml:space="preserve">    ที่ดิน อาคารและอุปกรณ์</t>
  </si>
  <si>
    <t xml:space="preserve">    อสังหาริมทรัพย์เพื่อการลงทุน</t>
  </si>
  <si>
    <t xml:space="preserve">    เงินให้กู้ยืมระยะยาวแก่พนักงาน</t>
  </si>
  <si>
    <t>สินทรัพย์ไม่หมุนเวียน</t>
  </si>
  <si>
    <t xml:space="preserve">        รวมสินทรัพย์หมุนเวียน</t>
  </si>
  <si>
    <t xml:space="preserve">    สินค้าคงเหลือ</t>
  </si>
  <si>
    <t xml:space="preserve">    เงินให้กู้ยืมระยะสั้นแก่พนักงาน</t>
  </si>
  <si>
    <t xml:space="preserve">    ลูกหนี้การค้าและลูกหนี้หมุนเวียนอื่น - กิจการอื่น</t>
  </si>
  <si>
    <t>5.1, 6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</si>
  <si>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</si>
  <si>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</si>
  <si>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</si>
  <si>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</si>
  <si>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</si>
  <si>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บริษัท  ซีเอสพี สตีลเซ็นเตอร์ จำกัด (มหาชน)</t>
  </si>
  <si>
    <t>จำนวนหุ้นสามัญถัวเฉลี่ยถ่วงน้ำหนัก  (หน่วย : หุ้น)</t>
  </si>
  <si>
    <t>กำไร(ขาดทุน)ต่อหุ้นขั้นพื้นฐาน</t>
  </si>
  <si>
    <t>รวมค่าใช้จ่าย</t>
  </si>
  <si>
    <t>ต้นทุนทางการเงิน</t>
  </si>
  <si>
    <t>ค่าใช้จ่ายอื่น</t>
  </si>
  <si>
    <t>ขาดทุนจากอัตราแลกเปลี่ยน</t>
  </si>
  <si>
    <t>ค่าใช้จ่ายในการบริหาร</t>
  </si>
  <si>
    <t>ต้นทุนในการจัดจำหน่าย</t>
  </si>
  <si>
    <t>ต้นทุนขาย</t>
  </si>
  <si>
    <t>ค่าใช้จ่าย</t>
  </si>
  <si>
    <t>รวมรายได้</t>
  </si>
  <si>
    <t>รายได้อื่น</t>
  </si>
  <si>
    <t>กำไรจากอัตราแลกเปลี่ยน</t>
  </si>
  <si>
    <t>รายได้จากการขาย</t>
  </si>
  <si>
    <t>รายได้</t>
  </si>
  <si>
    <t>งบกำไรขาดทุนเบ็ดเสร็จ</t>
  </si>
  <si>
    <t>รายได้(ค่าใช้จ่าย)ภาษีเงินได้</t>
  </si>
  <si>
    <t xml:space="preserve">กำไร(ขาดทุน)ก่อนรายได้(ค่าใช้จ่าย)ภาษีเงินได้ </t>
  </si>
  <si>
    <t xml:space="preserve"> </t>
  </si>
  <si>
    <t>ยอดคงเหลือ ณ วันที่ 1 มกราคม 2562</t>
  </si>
  <si>
    <t>รวม</t>
  </si>
  <si>
    <t>สำรองตามกฎหมาย</t>
  </si>
  <si>
    <t>มูลค่าหุ้นสามัญ</t>
  </si>
  <si>
    <t>ชำระแล้ว</t>
  </si>
  <si>
    <t>จัดสรรแล้ว</t>
  </si>
  <si>
    <t>ส่วนเกิน</t>
  </si>
  <si>
    <t>ที่ออกและเรียก</t>
  </si>
  <si>
    <t>งบแสดงการเปลี่ยนแปลงส่วนของผู้ถือหุ้น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</si>
  <si>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</si>
  <si>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เงินสดสุทธิได้มาจาก(ใช้ไปใน)กิจกรรมจัดหาเงิน</t>
  </si>
  <si>
    <t>เงินสดจ่ายค่าดอกเบี้ย</t>
  </si>
  <si>
    <t>เพิ่มขึ้นในเงินกู้ยืมระยะสั้นจากบุคคลที่เกี่ยวข้องกัน</t>
  </si>
  <si>
    <t>เพิ่มขึ้น(ลดลง)ในเงินเบิกเกินบัญชีและเงินกู้ยืมระยะสั้นจากสถาบันการเงิน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</si>
  <si>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</si>
  <si>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</si>
  <si>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(เพิ่มขึ้น)ลดลงในเงินให้กู้ยืมพนักงาน</t>
  </si>
  <si>
    <t>เงินสดจ่ายซื้อสินทรัพย์ไม่มีตัวตน</t>
  </si>
  <si>
    <t>เงินสดจ่ายเพื่อซื้ออาคารและอุปกรณ์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</si>
  <si>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</si>
  <si>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</si>
  <si>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เงินสดรับจากการขอคืนภาษีเงินได้นิติบุคคล</t>
  </si>
  <si>
    <t>เงินสดจ่ายภาษีเงินได้</t>
  </si>
  <si>
    <t>เงินสดรับดอกเบี้ย</t>
  </si>
  <si>
    <t>ลดลงในเจ้าหนี้การค้าและเจ้าหนี้หมุนเวียนอื่น-กิจการที่เกี่ยวข้องกัน</t>
  </si>
  <si>
    <t>(เพิ่มขึ้น)ลดลงในสินทรัพย์ไม่หมุนเวียนอื่น</t>
  </si>
  <si>
    <t>(เพิ่มขึ้น)ลดลงในสินค้าคงเหลือ</t>
  </si>
  <si>
    <t>(เพิ่มขึ้น)ลดลงในลูกหนี้การค้าและลูกหนี้หมุนเวียนอื่น-กิจการอื่น</t>
  </si>
  <si>
    <t>(เพิ่มขึ้น)ลดลงในลูกหนี้การค้าและลูกหนี้หมุนเวียนอื่น-กิจการที่เกี่ยวข้องกัน</t>
  </si>
  <si>
    <t>ดอกเบี้ยจ่าย</t>
  </si>
  <si>
    <t>ดอกเบี้ยรับ</t>
  </si>
  <si>
    <t>ประมาณการหนี้สินผลประโยชน์พนักงาน</t>
  </si>
  <si>
    <t>ประมาณการรับประกันคุณภาพสินค้า</t>
  </si>
  <si>
    <t>ค่าเสื่อมราคาและค่าตัดจำหน่าย</t>
  </si>
  <si>
    <t>กระแสเงินสดจากกิจกรรมดำเนินงาน</t>
  </si>
  <si>
    <t>งบกระแสเงินสด</t>
  </si>
  <si>
    <t>ณ วันที่  31 ธันวาคม 2563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</si>
  <si>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</si>
  <si>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</si>
  <si>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</si>
  <si>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กำไร(ขาดทุน)สำหรับปี</t>
  </si>
  <si>
    <t>กำไร(ขาดทุน)เบ็ดเสร็จสำหรับปี</t>
  </si>
  <si>
    <t>กำไรขาดทุนเบ็ดเสร็จอื่นสำหรับปี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</si>
  <si>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</si>
  <si>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</si>
  <si>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การเปลี่ยนแปลงในส่วนของผู้ถือหุ้นสำหรับปี</t>
  </si>
  <si>
    <t>กำไรเบ็ดเสร็จสำหรับปี</t>
  </si>
  <si>
    <t>เงินสดจ่ายผลประโยชน์พนักงาน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</si>
  <si>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</si>
  <si>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</si>
  <si>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โอนทุนสำรองตามกฎหมายและส่วนเกินมูลค่าหุ้นสามัญ</t>
  </si>
  <si>
    <t>เพื่อชดเชยผลขาดทุนสะสม</t>
  </si>
  <si>
    <t>กำไร(ขาดทุน)ก่อนรายได้(ค่าใช้จ่าย)ภาษีเงินได้</t>
  </si>
  <si>
    <t>เพิ่มขึ้น(ลดลง)ในเจ้าหนี้การค้าและเจ้าหนี้หมุนเวียนอื่น-กิจการอื่น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</si>
  <si>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</si>
  <si>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</si>
  <si>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2563</t>
  </si>
  <si>
    <t>2562</t>
  </si>
  <si>
    <t>ขาดทุนเบ็ดเสร็จสำหรับปี</t>
  </si>
  <si>
    <t>กำไรจากอัตราแลกเปลี่ยนที่ยังไม่เกิดขึ้น</t>
  </si>
  <si>
    <t>กำไรเบ็ดเสร็จอื่นสำหรับปี</t>
  </si>
  <si>
    <t>กำไรจากการประมาณการตามหลักคณิตศาสตร์</t>
  </si>
  <si>
    <t>ปรับรายการที่กระทบกำไร(ขาดทุน)ก่อนรายได้(ค่าใช้จ่าย)ภาษีเงินได้เป็นเงินสดสุทธิรับ(จ่าย)จากกิจกรรมดำเนินงาน</t>
  </si>
  <si>
    <t>กำไรจากการจำหน่ายอุปกรณ์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</si>
  <si>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</si>
  <si>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เงินสดรับ(จ่าย)จากการดำเนินงาน</t>
  </si>
  <si>
    <t>เงินสดรับจากการจำหน่ายอุปกรณ์</t>
  </si>
  <si>
    <t>หนี้สูญและหนี้สงสัยจะสูญ (โอนกลับ)</t>
  </si>
  <si>
    <t>ขาดทุนจากการลดมูลค่าสินค้า (โอนกลับ)</t>
  </si>
  <si>
    <t>ลดลงในหนี้สินตามสัญญา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</si>
</sst>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87" formatCode="[$-1070000]d/mm/yyyy;@"/>
    <numFmt numFmtId="188" formatCode="_-* #,##0.00_-;\-* #,##0.00_-;_-* &quot;-&quot;??_-;_-@_-"/>
    <numFmt numFmtId="189" formatCode="_(* #,##0.00_);_(* \(#,##0.00\);_(* &quot;-&quot;_);_(@_)"/>
    <numFmt numFmtId="190" formatCode="_-* #,##0_-;\-* #,##0_-;_-* &quot;-&quot;??_-;_-@_-"/>
    <numFmt numFmtId="191" formatCode="#,##0.00_);\(#,##0.00\);_-* &quot;-&quot;??;"/>
    <numFmt numFmtId="192" formatCode="#,##0;\(#,##0\)"/>
    <numFmt numFmtId="193" formatCode="_-* #,##0.00_-;\(#,##0.00\)_-;_-* &quot;-&quot;??_-;_-@_-"/>
    <numFmt numFmtId="194" formatCode="_-&quot;฿&quot;* #,##0.00_-;\-&quot;฿&quot;* #,##0.00_-;_-&quot;฿&quot;* &quot;-&quot;??_-;_-@_-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5"/>
      <color theme="1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0">
    <xf numFmtId="187" fontId="0" fillId="0" borderId="0"/>
    <xf numFmtId="187" fontId="1" fillId="0" borderId="0" applyBorder="0"/>
    <xf numFmtId="188" fontId="1" fillId="0" borderId="0" applyFont="0" applyFill="0" applyBorder="0" applyAlignment="0" applyProtection="0"/>
    <xf numFmtId="187" fontId="1" fillId="0" borderId="0"/>
    <xf numFmtId="187" fontId="4" fillId="0" borderId="0"/>
    <xf numFmtId="187" fontId="1" fillId="0" borderId="0" applyBorder="0"/>
    <xf numFmtId="188" fontId="7" fillId="0" borderId="0" applyFont="0" applyFill="0" applyBorder="0" applyAlignment="0" applyProtection="0"/>
    <xf numFmtId="187" fontId="7" fillId="0" borderId="0"/>
    <xf numFmtId="194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6">
    <xf numFmtId="187" fontId="0" fillId="0" borderId="0" xfId="0"/>
    <xf numFmtId="187" fontId="2" fillId="0" borderId="0" xfId="1" applyFont="1"/>
    <xf numFmtId="188" fontId="2" fillId="0" borderId="0" xfId="2" applyFont="1" applyFill="1"/>
    <xf numFmtId="187" fontId="2" fillId="0" borderId="0" xfId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189" fontId="2" fillId="0" borderId="0" xfId="1" applyNumberFormat="1" applyFont="1"/>
    <xf numFmtId="4" fontId="2" fillId="0" borderId="0" xfId="1" applyNumberFormat="1" applyFont="1"/>
    <xf numFmtId="188" fontId="2" fillId="0" borderId="0" xfId="2" applyFont="1" applyFill="1" applyAlignment="1">
      <alignment horizontal="center"/>
    </xf>
    <xf numFmtId="188" fontId="3" fillId="0" borderId="0" xfId="2" applyFont="1" applyFill="1"/>
    <xf numFmtId="187" fontId="3" fillId="0" borderId="0" xfId="1" quotePrefix="1" applyFont="1" applyAlignment="1">
      <alignment horizontal="left"/>
    </xf>
    <xf numFmtId="187" fontId="2" fillId="0" borderId="0" xfId="1" quotePrefix="1" applyFont="1" applyAlignment="1">
      <alignment horizontal="left"/>
    </xf>
    <xf numFmtId="187" fontId="2" fillId="0" borderId="0" xfId="3" applyFont="1" applyAlignment="1">
      <alignment horizontal="center"/>
    </xf>
    <xf numFmtId="0" fontId="2" fillId="0" borderId="0" xfId="3" applyNumberFormat="1" applyFont="1" applyAlignment="1">
      <alignment horizontal="center"/>
    </xf>
    <xf numFmtId="43" fontId="2" fillId="0" borderId="0" xfId="2" applyNumberFormat="1" applyFont="1" applyFill="1"/>
    <xf numFmtId="187" fontId="2" fillId="0" borderId="0" xfId="4" applyFont="1" applyAlignment="1">
      <alignment vertical="center"/>
    </xf>
    <xf numFmtId="187" fontId="2" fillId="0" borderId="0" xfId="1" applyFont="1" applyAlignment="1">
      <alignment vertical="center"/>
    </xf>
    <xf numFmtId="187" fontId="2" fillId="0" borderId="0" xfId="4" applyFont="1"/>
    <xf numFmtId="43" fontId="2" fillId="0" borderId="1" xfId="2" applyNumberFormat="1" applyFont="1" applyFill="1" applyBorder="1"/>
    <xf numFmtId="43" fontId="2" fillId="0" borderId="2" xfId="2" applyNumberFormat="1" applyFont="1" applyFill="1" applyBorder="1"/>
    <xf numFmtId="0" fontId="3" fillId="0" borderId="0" xfId="2" applyNumberFormat="1" applyFont="1" applyAlignment="1">
      <alignment horizontal="center"/>
    </xf>
    <xf numFmtId="187" fontId="3" fillId="0" borderId="0" xfId="1" applyFont="1"/>
    <xf numFmtId="43" fontId="2" fillId="0" borderId="0" xfId="1" applyNumberFormat="1" applyFont="1"/>
    <xf numFmtId="43" fontId="2" fillId="0" borderId="0" xfId="2" applyNumberFormat="1" applyFont="1" applyFill="1" applyAlignment="1">
      <alignment horizontal="center"/>
    </xf>
    <xf numFmtId="0" fontId="2" fillId="0" borderId="0" xfId="2" applyNumberFormat="1" applyFont="1" applyAlignment="1">
      <alignment horizontal="center"/>
    </xf>
    <xf numFmtId="43" fontId="2" fillId="0" borderId="3" xfId="2" applyNumberFormat="1" applyFont="1" applyFill="1" applyBorder="1" applyAlignment="1">
      <alignment horizontal="center"/>
    </xf>
    <xf numFmtId="43" fontId="2" fillId="0" borderId="0" xfId="1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187" fontId="3" fillId="0" borderId="0" xfId="1" applyFont="1" applyAlignment="1">
      <alignment horizontal="left"/>
    </xf>
    <xf numFmtId="187" fontId="2" fillId="0" borderId="0" xfId="1" quotePrefix="1" applyFont="1"/>
    <xf numFmtId="187" fontId="2" fillId="0" borderId="0" xfId="0" applyFont="1"/>
    <xf numFmtId="49" fontId="3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center"/>
    </xf>
    <xf numFmtId="49" fontId="3" fillId="0" borderId="2" xfId="2" applyNumberFormat="1" applyFont="1" applyFill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187" fontId="2" fillId="0" borderId="2" xfId="1" applyFont="1" applyBorder="1"/>
    <xf numFmtId="188" fontId="3" fillId="0" borderId="0" xfId="2" applyFont="1" applyFill="1" applyAlignment="1">
      <alignment horizontal="right"/>
    </xf>
    <xf numFmtId="0" fontId="2" fillId="0" borderId="0" xfId="2" applyNumberFormat="1" applyFont="1"/>
    <xf numFmtId="187" fontId="2" fillId="0" borderId="0" xfId="2" applyNumberFormat="1" applyFont="1" applyAlignment="1">
      <alignment horizontal="center"/>
    </xf>
    <xf numFmtId="0" fontId="2" fillId="0" borderId="0" xfId="0" applyNumberFormat="1" applyFont="1"/>
    <xf numFmtId="43" fontId="2" fillId="0" borderId="4" xfId="2" applyNumberFormat="1" applyFont="1" applyFill="1" applyBorder="1"/>
    <xf numFmtId="187" fontId="2" fillId="0" borderId="0" xfId="1" applyFont="1" applyAlignment="1">
      <alignment horizontal="left"/>
    </xf>
    <xf numFmtId="187" fontId="2" fillId="0" borderId="0" xfId="0" applyFont="1" applyAlignment="1">
      <alignment horizontal="left"/>
    </xf>
    <xf numFmtId="0" fontId="2" fillId="0" borderId="0" xfId="2" applyNumberFormat="1" applyFont="1" applyFill="1"/>
    <xf numFmtId="187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/>
    <xf numFmtId="187" fontId="2" fillId="0" borderId="0" xfId="5" applyFont="1"/>
    <xf numFmtId="188" fontId="2" fillId="0" borderId="0" xfId="2" applyFont="1" applyFill="1" applyBorder="1"/>
    <xf numFmtId="189" fontId="2" fillId="0" borderId="0" xfId="5" applyNumberFormat="1" applyFont="1"/>
    <xf numFmtId="0" fontId="2" fillId="0" borderId="0" xfId="5" applyNumberFormat="1" applyFont="1" applyAlignment="1">
      <alignment horizontal="center"/>
    </xf>
    <xf numFmtId="187" fontId="2" fillId="0" borderId="0" xfId="5" applyFont="1" applyBorder="1"/>
    <xf numFmtId="0" fontId="2" fillId="0" borderId="0" xfId="5" applyNumberFormat="1" applyFont="1" applyBorder="1" applyAlignment="1">
      <alignment horizontal="center"/>
    </xf>
    <xf numFmtId="188" fontId="3" fillId="0" borderId="0" xfId="2" applyFont="1" applyFill="1" applyAlignment="1">
      <alignment horizontal="center"/>
    </xf>
    <xf numFmtId="190" fontId="2" fillId="0" borderId="0" xfId="2" applyNumberFormat="1" applyFont="1" applyFill="1" applyBorder="1"/>
    <xf numFmtId="191" fontId="2" fillId="0" borderId="0" xfId="5" applyNumberFormat="1" applyFont="1" applyBorder="1"/>
    <xf numFmtId="43" fontId="2" fillId="0" borderId="1" xfId="5" applyNumberFormat="1" applyFont="1" applyBorder="1"/>
    <xf numFmtId="43" fontId="2" fillId="0" borderId="0" xfId="2" applyNumberFormat="1" applyFont="1" applyFill="1" applyBorder="1"/>
    <xf numFmtId="43" fontId="2" fillId="0" borderId="0" xfId="5" applyNumberFormat="1" applyFont="1" applyBorder="1"/>
    <xf numFmtId="43" fontId="2" fillId="0" borderId="5" xfId="2" applyNumberFormat="1" applyFont="1" applyFill="1" applyBorder="1"/>
    <xf numFmtId="43" fontId="2" fillId="0" borderId="5" xfId="5" applyNumberFormat="1" applyFont="1" applyBorder="1"/>
    <xf numFmtId="187" fontId="6" fillId="0" borderId="0" xfId="5" applyFont="1"/>
    <xf numFmtId="187" fontId="3" fillId="0" borderId="0" xfId="5" applyFont="1" applyBorder="1"/>
    <xf numFmtId="189" fontId="2" fillId="0" borderId="0" xfId="5" applyNumberFormat="1" applyFont="1" applyBorder="1"/>
    <xf numFmtId="43" fontId="2" fillId="0" borderId="0" xfId="2" applyNumberFormat="1" applyFont="1" applyFill="1" applyBorder="1" applyAlignment="1">
      <alignment horizontal="right" vertical="center"/>
    </xf>
    <xf numFmtId="0" fontId="3" fillId="0" borderId="0" xfId="5" applyNumberFormat="1" applyFont="1" applyAlignment="1">
      <alignment horizontal="center"/>
    </xf>
    <xf numFmtId="188" fontId="3" fillId="0" borderId="0" xfId="2" applyFont="1" applyFill="1" applyAlignment="1">
      <alignment horizontal="left"/>
    </xf>
    <xf numFmtId="49" fontId="3" fillId="0" borderId="0" xfId="5" applyNumberFormat="1" applyFont="1" applyBorder="1" applyAlignment="1">
      <alignment horizontal="center"/>
    </xf>
    <xf numFmtId="0" fontId="3" fillId="0" borderId="2" xfId="6" applyNumberFormat="1" applyFont="1" applyFill="1" applyBorder="1" applyAlignment="1">
      <alignment horizontal="center"/>
    </xf>
    <xf numFmtId="0" fontId="3" fillId="0" borderId="6" xfId="4" applyNumberFormat="1" applyFont="1" applyBorder="1" applyAlignment="1">
      <alignment horizontal="center"/>
    </xf>
    <xf numFmtId="187" fontId="2" fillId="0" borderId="6" xfId="5" applyFont="1" applyBorder="1"/>
    <xf numFmtId="190" fontId="2" fillId="0" borderId="0" xfId="2" applyNumberFormat="1" applyFont="1" applyFill="1" applyBorder="1" applyAlignment="1">
      <alignment horizontal="right"/>
    </xf>
    <xf numFmtId="192" fontId="2" fillId="0" borderId="0" xfId="2" applyNumberFormat="1" applyFont="1" applyFill="1" applyBorder="1" applyAlignment="1">
      <alignment horizontal="center"/>
    </xf>
    <xf numFmtId="188" fontId="2" fillId="0" borderId="0" xfId="2" applyFont="1" applyFill="1" applyAlignment="1"/>
    <xf numFmtId="43" fontId="2" fillId="0" borderId="0" xfId="2" applyNumberFormat="1" applyFont="1" applyFill="1" applyAlignment="1"/>
    <xf numFmtId="0" fontId="2" fillId="0" borderId="0" xfId="5" applyNumberFormat="1" applyFont="1"/>
    <xf numFmtId="190" fontId="2" fillId="0" borderId="0" xfId="5" applyNumberFormat="1" applyFont="1"/>
    <xf numFmtId="188" fontId="2" fillId="0" borderId="0" xfId="2" applyFont="1" applyFill="1" applyBorder="1" applyAlignment="1"/>
    <xf numFmtId="43" fontId="2" fillId="0" borderId="0" xfId="2" applyNumberFormat="1" applyFont="1" applyFill="1" applyBorder="1" applyAlignment="1"/>
    <xf numFmtId="0" fontId="2" fillId="0" borderId="0" xfId="5" applyNumberFormat="1" applyFont="1" applyBorder="1"/>
    <xf numFmtId="188" fontId="2" fillId="0" borderId="0" xfId="2" applyFont="1" applyFill="1" applyBorder="1" applyAlignment="1">
      <alignment horizontal="left"/>
    </xf>
    <xf numFmtId="188" fontId="2" fillId="0" borderId="0" xfId="5" applyNumberFormat="1" applyFont="1" applyBorder="1"/>
    <xf numFmtId="43" fontId="3" fillId="0" borderId="0" xfId="2" applyNumberFormat="1" applyFont="1" applyFill="1" applyAlignment="1"/>
    <xf numFmtId="43" fontId="3" fillId="0" borderId="0" xfId="2" applyNumberFormat="1" applyFont="1" applyFill="1" applyBorder="1" applyAlignment="1">
      <alignment horizontal="right"/>
    </xf>
    <xf numFmtId="43" fontId="2" fillId="0" borderId="0" xfId="5" applyNumberFormat="1" applyFont="1"/>
    <xf numFmtId="188" fontId="3" fillId="0" borderId="0" xfId="2" applyFont="1" applyFill="1" applyBorder="1" applyAlignment="1"/>
    <xf numFmtId="43" fontId="2" fillId="0" borderId="6" xfId="5" applyNumberFormat="1" applyFont="1" applyBorder="1"/>
    <xf numFmtId="0" fontId="3" fillId="0" borderId="0" xfId="5" applyNumberFormat="1" applyFont="1" applyBorder="1"/>
    <xf numFmtId="43" fontId="2" fillId="0" borderId="2" xfId="5" applyNumberFormat="1" applyFont="1" applyBorder="1"/>
    <xf numFmtId="191" fontId="2" fillId="0" borderId="0" xfId="7" applyNumberFormat="1" applyFont="1"/>
    <xf numFmtId="43" fontId="3" fillId="0" borderId="0" xfId="2" applyNumberFormat="1" applyFont="1" applyFill="1" applyAlignment="1">
      <alignment horizontal="center"/>
    </xf>
    <xf numFmtId="187" fontId="3" fillId="0" borderId="0" xfId="5" applyFont="1" applyBorder="1" applyAlignment="1">
      <alignment horizontal="center"/>
    </xf>
    <xf numFmtId="0" fontId="3" fillId="0" borderId="0" xfId="5" applyNumberFormat="1" applyFont="1" applyBorder="1" applyAlignment="1">
      <alignment horizontal="center"/>
    </xf>
    <xf numFmtId="0" fontId="3" fillId="0" borderId="2" xfId="2" applyNumberFormat="1" applyFont="1" applyFill="1" applyBorder="1" applyAlignment="1">
      <alignment horizontal="center"/>
    </xf>
    <xf numFmtId="0" fontId="3" fillId="0" borderId="2" xfId="5" applyNumberFormat="1" applyFont="1" applyBorder="1" applyAlignment="1">
      <alignment horizontal="center"/>
    </xf>
    <xf numFmtId="188" fontId="2" fillId="0" borderId="2" xfId="2" applyFont="1" applyFill="1" applyBorder="1" applyAlignment="1"/>
    <xf numFmtId="43" fontId="3" fillId="0" borderId="6" xfId="2" applyNumberFormat="1" applyFont="1" applyFill="1" applyBorder="1" applyAlignment="1">
      <alignment horizontal="right"/>
    </xf>
    <xf numFmtId="187" fontId="2" fillId="0" borderId="6" xfId="4" applyFont="1" applyBorder="1"/>
    <xf numFmtId="0" fontId="2" fillId="0" borderId="6" xfId="4" applyNumberFormat="1" applyFont="1" applyBorder="1"/>
    <xf numFmtId="188" fontId="2" fillId="0" borderId="6" xfId="2" applyFont="1" applyFill="1" applyBorder="1" applyAlignment="1"/>
    <xf numFmtId="0" fontId="2" fillId="0" borderId="0" xfId="2" applyNumberFormat="1" applyFont="1" applyFill="1" applyBorder="1" applyAlignment="1"/>
    <xf numFmtId="187" fontId="2" fillId="0" borderId="0" xfId="3" applyFont="1"/>
    <xf numFmtId="0" fontId="2" fillId="0" borderId="0" xfId="3" applyNumberFormat="1" applyFont="1"/>
    <xf numFmtId="43" fontId="3" fillId="0" borderId="0" xfId="2" applyNumberFormat="1" applyFont="1" applyFill="1" applyBorder="1" applyAlignment="1">
      <alignment horizontal="center"/>
    </xf>
    <xf numFmtId="193" fontId="2" fillId="0" borderId="0" xfId="5" applyNumberFormat="1" applyFont="1" applyBorder="1"/>
    <xf numFmtId="188" fontId="2" fillId="0" borderId="0" xfId="2" applyFont="1" applyFill="1" applyAlignment="1">
      <alignment horizontal="left"/>
    </xf>
    <xf numFmtId="194" fontId="2" fillId="0" borderId="0" xfId="8" applyFont="1" applyFill="1" applyBorder="1" applyAlignment="1"/>
    <xf numFmtId="0" fontId="11" fillId="0" borderId="0" xfId="8" applyNumberFormat="1" applyFont="1" applyFill="1" applyBorder="1" applyAlignment="1"/>
    <xf numFmtId="43" fontId="2" fillId="0" borderId="0" xfId="5" applyNumberFormat="1" applyFont="1" applyBorder="1" applyAlignment="1">
      <alignment horizontal="right"/>
    </xf>
    <xf numFmtId="187" fontId="3" fillId="0" borderId="0" xfId="4" applyFont="1"/>
    <xf numFmtId="0" fontId="2" fillId="0" borderId="0" xfId="2" applyNumberFormat="1" applyFont="1" applyFill="1" applyAlignment="1"/>
    <xf numFmtId="0" fontId="2" fillId="0" borderId="0" xfId="4" applyNumberFormat="1" applyFont="1"/>
    <xf numFmtId="187" fontId="3" fillId="0" borderId="0" xfId="1" applyFont="1" applyAlignment="1">
      <alignment horizontal="center"/>
    </xf>
    <xf numFmtId="187" fontId="2" fillId="0" borderId="0" xfId="3" applyFont="1" applyAlignment="1">
      <alignment horizontal="center"/>
    </xf>
    <xf numFmtId="4" fontId="2" fillId="0" borderId="0" xfId="1" applyNumberFormat="1" applyFont="1" applyAlignment="1">
      <alignment horizontal="justify" vertical="top" wrapText="1"/>
    </xf>
    <xf numFmtId="187" fontId="3" fillId="0" borderId="2" xfId="1" applyFont="1" applyBorder="1" applyAlignment="1">
      <alignment horizontal="center"/>
    </xf>
    <xf numFmtId="43" fontId="2" fillId="0" borderId="0" xfId="9" applyFont="1" applyBorder="1"/>
    <xf numFmtId="187" fontId="2" fillId="0" borderId="0" xfId="0" applyFont="1" applyFill="1"/>
    <xf numFmtId="0" fontId="2" fillId="0" borderId="0" xfId="0" applyNumberFormat="1" applyFont="1" applyFill="1"/>
    <xf numFmtId="187" fontId="3" fillId="0" borderId="0" xfId="4" applyFont="1" applyFill="1" applyAlignment="1">
      <alignment horizontal="center"/>
    </xf>
    <xf numFmtId="187" fontId="3" fillId="0" borderId="6" xfId="4" applyFont="1" applyFill="1" applyBorder="1"/>
    <xf numFmtId="187" fontId="3" fillId="0" borderId="6" xfId="4" applyFont="1" applyFill="1" applyBorder="1" applyAlignment="1">
      <alignment horizontal="center"/>
    </xf>
    <xf numFmtId="0" fontId="3" fillId="0" borderId="6" xfId="4" applyNumberFormat="1" applyFont="1" applyFill="1" applyBorder="1"/>
    <xf numFmtId="188" fontId="3" fillId="0" borderId="6" xfId="4" applyNumberFormat="1" applyFont="1" applyFill="1" applyBorder="1" applyAlignment="1">
      <alignment horizontal="right"/>
    </xf>
    <xf numFmtId="187" fontId="3" fillId="0" borderId="5" xfId="0" applyFont="1" applyFill="1" applyBorder="1"/>
    <xf numFmtId="0" fontId="3" fillId="0" borderId="5" xfId="0" applyNumberFormat="1" applyFont="1" applyFill="1" applyBorder="1"/>
    <xf numFmtId="188" fontId="3" fillId="0" borderId="5" xfId="2" applyFont="1" applyFill="1" applyBorder="1" applyAlignment="1">
      <alignment horizontal="center"/>
    </xf>
    <xf numFmtId="188" fontId="3" fillId="0" borderId="0" xfId="2" applyFont="1" applyFill="1" applyBorder="1" applyAlignment="1">
      <alignment horizontal="center"/>
    </xf>
    <xf numFmtId="187" fontId="3" fillId="0" borderId="0" xfId="0" applyFont="1" applyFill="1" applyBorder="1"/>
    <xf numFmtId="0" fontId="3" fillId="0" borderId="0" xfId="4" applyNumberFormat="1" applyFont="1" applyFill="1" applyBorder="1" applyAlignment="1">
      <alignment horizontal="center"/>
    </xf>
    <xf numFmtId="187" fontId="3" fillId="0" borderId="0" xfId="4" applyFont="1" applyFill="1" applyBorder="1" applyAlignment="1">
      <alignment horizontal="center"/>
    </xf>
    <xf numFmtId="187" fontId="3" fillId="0" borderId="6" xfId="0" applyFont="1" applyFill="1" applyBorder="1"/>
    <xf numFmtId="0" fontId="3" fillId="0" borderId="6" xfId="4" applyNumberFormat="1" applyFont="1" applyFill="1" applyBorder="1" applyAlignment="1">
      <alignment horizontal="center"/>
    </xf>
    <xf numFmtId="188" fontId="3" fillId="0" borderId="6" xfId="2" applyFont="1" applyFill="1" applyBorder="1" applyAlignment="1">
      <alignment horizontal="center"/>
    </xf>
    <xf numFmtId="0" fontId="3" fillId="0" borderId="0" xfId="0" applyNumberFormat="1" applyFont="1" applyFill="1" applyBorder="1"/>
    <xf numFmtId="187" fontId="10" fillId="0" borderId="0" xfId="0" applyFont="1" applyFill="1"/>
    <xf numFmtId="187" fontId="9" fillId="0" borderId="0" xfId="0" applyFont="1" applyFill="1"/>
    <xf numFmtId="0" fontId="10" fillId="0" borderId="0" xfId="0" applyNumberFormat="1" applyFont="1" applyFill="1" applyAlignment="1">
      <alignment horizontal="center"/>
    </xf>
    <xf numFmtId="188" fontId="9" fillId="0" borderId="0" xfId="2" applyFont="1" applyFill="1"/>
    <xf numFmtId="0" fontId="2" fillId="0" borderId="0" xfId="2" applyNumberFormat="1" applyFont="1" applyFill="1" applyBorder="1"/>
    <xf numFmtId="188" fontId="2" fillId="0" borderId="5" xfId="2" applyFont="1" applyFill="1" applyBorder="1"/>
    <xf numFmtId="2" fontId="2" fillId="0" borderId="0" xfId="2" applyNumberFormat="1" applyFont="1" applyFill="1" applyBorder="1"/>
    <xf numFmtId="187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/>
    <xf numFmtId="43" fontId="3" fillId="0" borderId="0" xfId="2" applyNumberFormat="1" applyFont="1" applyFill="1" applyBorder="1"/>
    <xf numFmtId="187" fontId="2" fillId="0" borderId="0" xfId="3" applyFont="1" applyFill="1" applyAlignment="1">
      <alignment horizontal="center"/>
    </xf>
    <xf numFmtId="0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Alignment="1">
      <alignment horizontal="center"/>
    </xf>
    <xf numFmtId="0" fontId="9" fillId="0" borderId="0" xfId="0" applyNumberFormat="1" applyFont="1" applyFill="1"/>
    <xf numFmtId="187" fontId="2" fillId="0" borderId="0" xfId="0" quotePrefix="1" applyFont="1" applyFill="1" applyAlignment="1">
      <alignment horizontal="left"/>
    </xf>
    <xf numFmtId="188" fontId="3" fillId="0" borderId="0" xfId="2" applyNumberFormat="1" applyFont="1" applyFill="1" applyBorder="1"/>
    <xf numFmtId="188" fontId="8" fillId="0" borderId="0" xfId="2" applyNumberFormat="1" applyFont="1" applyFill="1" applyBorder="1"/>
    <xf numFmtId="187" fontId="2" fillId="0" borderId="0" xfId="3" applyFont="1" applyFill="1" applyAlignment="1">
      <alignment horizontal="center"/>
    </xf>
    <xf numFmtId="187" fontId="3" fillId="0" borderId="0" xfId="1" applyFont="1" applyAlignment="1">
      <alignment horizontal="center"/>
    </xf>
    <xf numFmtId="187" fontId="5" fillId="0" borderId="0" xfId="4" applyFont="1" applyAlignment="1">
      <alignment horizontal="center"/>
    </xf>
    <xf numFmtId="187" fontId="2" fillId="0" borderId="0" xfId="4" applyFont="1" applyAlignment="1">
      <alignment horizontal="center"/>
    </xf>
    <xf numFmtId="187" fontId="2" fillId="0" borderId="0" xfId="3" applyFont="1" applyAlignment="1">
      <alignment horizontal="center"/>
    </xf>
    <xf numFmtId="187" fontId="3" fillId="0" borderId="0" xfId="0" applyFont="1" applyAlignment="1">
      <alignment horizontal="center"/>
    </xf>
    <xf numFmtId="187" fontId="3" fillId="0" borderId="0" xfId="5" applyFont="1" applyAlignment="1">
      <alignment horizontal="center"/>
    </xf>
    <xf numFmtId="187" fontId="3" fillId="0" borderId="0" xfId="4" applyFont="1" applyAlignment="1">
      <alignment horizontal="center"/>
    </xf>
    <xf numFmtId="188" fontId="3" fillId="0" borderId="6" xfId="2" applyFont="1" applyFill="1" applyBorder="1" applyAlignment="1">
      <alignment horizontal="right"/>
    </xf>
    <xf numFmtId="187" fontId="3" fillId="0" borderId="0" xfId="4" applyFont="1" applyFill="1" applyAlignment="1">
      <alignment horizontal="center"/>
    </xf>
    <xf numFmtId="188" fontId="3" fillId="0" borderId="2" xfId="2" applyFont="1" applyFill="1" applyBorder="1" applyAlignment="1">
      <alignment horizontal="center"/>
    </xf>
    <xf numFmtId="187" fontId="2" fillId="0" borderId="0" xfId="3" applyFont="1" applyFill="1" applyAlignment="1">
      <alignment horizontal="center"/>
    </xf>
    <xf numFmtId="43" fontId="2" fillId="0" borderId="0" xfId="9" applyFont="1" applyAlignment="1">
      <alignment horizontal="center"/>
    </xf>
  </cellXfs>
  <cellStyles count="10">
    <cellStyle name="Comma" xfId="9" builtinId="3"/>
    <cellStyle name="Comma 2 2 2" xfId="6"/>
    <cellStyle name="Comma 53" xfId="2"/>
    <cellStyle name="Currency 3" xfId="8"/>
    <cellStyle name="Normal" xfId="0" builtinId="0"/>
    <cellStyle name="Normal 54" xfId="1"/>
    <cellStyle name="Normal 58" xfId="5"/>
    <cellStyle name="Normal_CEI Q1'51 T2" xfId="4"/>
    <cellStyle name="Normal_THECO Q4'50 T2" xfId="7"/>
    <cellStyle name="ปกติ_GK-P Y'50 F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39</xdr:row>
      <xdr:rowOff>-1</xdr:rowOff>
    </xdr:from>
    <xdr:to>
      <xdr:col>7</xdr:col>
      <xdr:colOff>975630</xdr:colOff>
      <xdr:row>42</xdr:row>
      <xdr:rowOff>204106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FFA5713E-ADF0-4CEE-B800-481484A09FA7}"/>
            </a:ext>
          </a:extLst>
        </xdr:cNvPr>
        <xdr:cNvGrpSpPr/>
      </xdr:nvGrpSpPr>
      <xdr:grpSpPr>
        <a:xfrm>
          <a:off x="241405" y="10791824"/>
          <a:ext cx="6506375" cy="1032782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6F6158CF-05E0-4FA1-B3D0-9055C9836BA1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15C23F62-A641-4D21-9645-148CF9F6298E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83</xdr:row>
      <xdr:rowOff>8725</xdr:rowOff>
    </xdr:from>
    <xdr:to>
      <xdr:col>7</xdr:col>
      <xdr:colOff>881743</xdr:colOff>
      <xdr:row>85</xdr:row>
      <xdr:rowOff>123986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32088FEF-5FCA-419A-9E9C-C4924D8E7867}"/>
            </a:ext>
          </a:extLst>
        </xdr:cNvPr>
        <xdr:cNvGrpSpPr/>
      </xdr:nvGrpSpPr>
      <xdr:grpSpPr>
        <a:xfrm>
          <a:off x="137993" y="22973500"/>
          <a:ext cx="6515900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5B2D295C-1FDA-407B-BFDC-AEF33F304533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5D0703C4-DE70-41EA-B6C9-1A17E320BE8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41</xdr:row>
      <xdr:rowOff>12807</xdr:rowOff>
    </xdr:from>
    <xdr:to>
      <xdr:col>7</xdr:col>
      <xdr:colOff>530439</xdr:colOff>
      <xdr:row>43</xdr:row>
      <xdr:rowOff>128069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24D0244A-330A-4866-89A9-838958416EFE}"/>
            </a:ext>
          </a:extLst>
        </xdr:cNvPr>
        <xdr:cNvGrpSpPr/>
      </xdr:nvGrpSpPr>
      <xdr:grpSpPr>
        <a:xfrm>
          <a:off x="161205" y="11347557"/>
          <a:ext cx="58461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571300B1-0169-468A-ADE3-FE5CB1D9C2F1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6B642423-C52B-4B0C-B4D3-5AC3A8AACC14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45</xdr:row>
      <xdr:rowOff>9525</xdr:rowOff>
    </xdr:from>
    <xdr:to>
      <xdr:col>8</xdr:col>
      <xdr:colOff>570940</xdr:colOff>
      <xdr:row>47</xdr:row>
      <xdr:rowOff>128869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2475313-086E-44A3-A940-205D1D4D8861}"/>
            </a:ext>
          </a:extLst>
        </xdr:cNvPr>
        <xdr:cNvGrpSpPr/>
      </xdr:nvGrpSpPr>
      <xdr:grpSpPr>
        <a:xfrm>
          <a:off x="1494367" y="12413192"/>
          <a:ext cx="6738906" cy="66967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1E4C3CE1-5EC1-44E6-AA99-C5C19E17FAA4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8041D6D7-3B1D-44B3-A66E-CB8B90C7F84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39</xdr:row>
      <xdr:rowOff>2379</xdr:rowOff>
    </xdr:from>
    <xdr:to>
      <xdr:col>5</xdr:col>
      <xdr:colOff>504965</xdr:colOff>
      <xdr:row>47</xdr:row>
      <xdr:rowOff>28575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BB06C2D6-35F7-4177-B1C2-61F011220B75}"/>
            </a:ext>
          </a:extLst>
        </xdr:cNvPr>
        <xdr:cNvGrpSpPr/>
      </xdr:nvGrpSpPr>
      <xdr:grpSpPr>
        <a:xfrm>
          <a:off x="395288" y="10775154"/>
          <a:ext cx="6872427" cy="223599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B6002443-3355-4989-AF9C-DAE4C6F06F13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579802F8-B82E-4E9F-826A-EF387C37927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92</xdr:row>
      <xdr:rowOff>33085</xdr:rowOff>
    </xdr:from>
    <xdr:to>
      <xdr:col>5</xdr:col>
      <xdr:colOff>488295</xdr:colOff>
      <xdr:row>94</xdr:row>
      <xdr:rowOff>168957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98BF6D80-96C2-43C7-88A4-93995B3F0699}"/>
            </a:ext>
          </a:extLst>
        </xdr:cNvPr>
        <xdr:cNvGrpSpPr/>
      </xdr:nvGrpSpPr>
      <xdr:grpSpPr>
        <a:xfrm>
          <a:off x="378618" y="25464835"/>
          <a:ext cx="6872427" cy="688322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973F6E43-992C-47B4-BEED-9378123FD0AE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660CECD4-33BD-40A2-891B-603421874224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ปัจจุบัน_1"/>
      <sheetName val="Sale_05021"/>
      <sheetName val="Aging"/>
      <sheetName val="R-INT95"/>
      <sheetName val="All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H90"/>
  <sheetViews>
    <sheetView tabSelected="1" view="pageBreakPreview" topLeftCell="E85" zoomScaleNormal="100" zoomScaleSheetLayoutView="100" workbookViewId="0">
      <selection activeCell="H12" sqref="H12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9.28515625" style="4" customWidth="1"/>
    <col min="7" max="7" width="20.28515625" style="3" customWidth="1"/>
    <col min="8" max="8" width="20.140625" style="2" customWidth="1"/>
    <col min="9" max="16384" width="9.140625" style="1"/>
  </cols>
  <sheetData>
    <row r="1" spans="1:8" x14ac:dyDescent="0.45">
      <c r="H1" s="46">
        <v>7</v>
      </c>
    </row>
    <row r="2" spans="1:8" x14ac:dyDescent="0.45">
      <c r="A2" s="158" t="s">
        <v>49</v>
      </c>
      <c r="B2" s="158"/>
      <c r="C2" s="158"/>
      <c r="D2" s="158"/>
      <c r="E2" s="158"/>
      <c r="F2" s="158"/>
      <c r="G2" s="158"/>
      <c r="H2" s="158"/>
    </row>
    <row r="3" spans="1:8" x14ac:dyDescent="0.45">
      <c r="A3" s="158" t="s">
        <v>48</v>
      </c>
      <c r="B3" s="158"/>
      <c r="C3" s="158"/>
      <c r="D3" s="158"/>
      <c r="E3" s="158"/>
      <c r="F3" s="158"/>
      <c r="G3" s="158"/>
      <c r="H3" s="158"/>
    </row>
    <row r="4" spans="1:8" x14ac:dyDescent="0.45">
      <c r="A4" s="158" t="s">
        <v>105</v>
      </c>
      <c r="B4" s="158"/>
      <c r="C4" s="158"/>
      <c r="D4" s="158"/>
      <c r="E4" s="158"/>
      <c r="F4" s="158"/>
      <c r="G4" s="158"/>
      <c r="H4" s="158"/>
    </row>
    <row r="5" spans="1:8" x14ac:dyDescent="0.45">
      <c r="E5" s="45"/>
      <c r="F5" s="44"/>
      <c r="G5" s="2"/>
      <c r="H5" s="37" t="s">
        <v>27</v>
      </c>
    </row>
    <row r="6" spans="1:8" x14ac:dyDescent="0.45">
      <c r="A6" s="36"/>
      <c r="B6" s="36"/>
      <c r="C6" s="36"/>
      <c r="D6" s="36"/>
      <c r="E6" s="36"/>
      <c r="F6" s="35" t="s">
        <v>26</v>
      </c>
      <c r="G6" s="34" t="s">
        <v>125</v>
      </c>
      <c r="H6" s="34" t="s">
        <v>126</v>
      </c>
    </row>
    <row r="7" spans="1:8" x14ac:dyDescent="0.45">
      <c r="E7" s="112"/>
      <c r="F7" s="33"/>
      <c r="G7" s="32"/>
      <c r="H7" s="32"/>
    </row>
    <row r="8" spans="1:8" x14ac:dyDescent="0.45">
      <c r="A8" s="155" t="s">
        <v>47</v>
      </c>
      <c r="B8" s="156"/>
      <c r="C8" s="156"/>
      <c r="D8" s="156"/>
      <c r="E8" s="156"/>
      <c r="H8" s="1"/>
    </row>
    <row r="9" spans="1:8" x14ac:dyDescent="0.45">
      <c r="A9" s="1" t="s">
        <v>46</v>
      </c>
      <c r="H9" s="3"/>
    </row>
    <row r="10" spans="1:8" x14ac:dyDescent="0.45">
      <c r="B10" s="42" t="s">
        <v>45</v>
      </c>
      <c r="D10" s="11"/>
      <c r="F10" s="27"/>
      <c r="G10" s="23">
        <v>98956863.620000005</v>
      </c>
      <c r="H10" s="23">
        <v>14063633.439999999</v>
      </c>
    </row>
    <row r="11" spans="1:8" x14ac:dyDescent="0.45">
      <c r="B11" s="42" t="s">
        <v>44</v>
      </c>
      <c r="D11" s="42"/>
      <c r="E11" s="6"/>
      <c r="F11" s="27" t="s">
        <v>43</v>
      </c>
      <c r="G11" s="23">
        <v>3826107.35</v>
      </c>
      <c r="H11" s="23">
        <v>3628415.76</v>
      </c>
    </row>
    <row r="12" spans="1:8" x14ac:dyDescent="0.45">
      <c r="B12" s="42" t="s">
        <v>42</v>
      </c>
      <c r="D12" s="42"/>
      <c r="E12" s="6"/>
      <c r="F12" s="27">
        <v>7</v>
      </c>
      <c r="G12" s="23">
        <v>498413844.56</v>
      </c>
      <c r="H12" s="23">
        <v>485765893.71000004</v>
      </c>
    </row>
    <row r="13" spans="1:8" x14ac:dyDescent="0.45">
      <c r="B13" s="42" t="s">
        <v>41</v>
      </c>
      <c r="D13" s="42"/>
      <c r="E13" s="6"/>
      <c r="F13" s="27"/>
      <c r="G13" s="23">
        <v>5730.72</v>
      </c>
      <c r="H13" s="23">
        <v>307103.19</v>
      </c>
    </row>
    <row r="14" spans="1:8" x14ac:dyDescent="0.45">
      <c r="B14" s="42" t="s">
        <v>40</v>
      </c>
      <c r="D14" s="42"/>
      <c r="F14" s="27">
        <v>8</v>
      </c>
      <c r="G14" s="23">
        <v>749688149.75999999</v>
      </c>
      <c r="H14" s="23">
        <v>1140286144.6600001</v>
      </c>
    </row>
    <row r="15" spans="1:8" x14ac:dyDescent="0.45">
      <c r="B15" s="15" t="s">
        <v>39</v>
      </c>
      <c r="D15" s="21"/>
      <c r="F15" s="27"/>
      <c r="G15" s="19">
        <f>SUM(G10:G14)</f>
        <v>1350890696.01</v>
      </c>
      <c r="H15" s="19">
        <f>SUM(H10:H14)</f>
        <v>1644051190.7600002</v>
      </c>
    </row>
    <row r="16" spans="1:8" x14ac:dyDescent="0.45">
      <c r="A16" s="15" t="s">
        <v>38</v>
      </c>
      <c r="C16" s="21"/>
      <c r="F16" s="27"/>
      <c r="G16" s="26"/>
      <c r="H16" s="26"/>
    </row>
    <row r="17" spans="1:8" x14ac:dyDescent="0.45">
      <c r="A17" s="15"/>
      <c r="B17" s="42" t="s">
        <v>37</v>
      </c>
      <c r="C17" s="21"/>
      <c r="F17" s="27"/>
      <c r="G17" s="23">
        <v>0</v>
      </c>
      <c r="H17" s="23">
        <v>5729.17</v>
      </c>
    </row>
    <row r="18" spans="1:8" x14ac:dyDescent="0.45">
      <c r="B18" s="1" t="s">
        <v>36</v>
      </c>
      <c r="F18" s="27">
        <v>9</v>
      </c>
      <c r="G18" s="2">
        <v>694133</v>
      </c>
      <c r="H18" s="2">
        <v>694133</v>
      </c>
    </row>
    <row r="19" spans="1:8" x14ac:dyDescent="0.45">
      <c r="B19" s="42" t="s">
        <v>35</v>
      </c>
      <c r="F19" s="27">
        <v>10</v>
      </c>
      <c r="G19" s="23">
        <v>627475487.07999992</v>
      </c>
      <c r="H19" s="23">
        <v>646426790.90999997</v>
      </c>
    </row>
    <row r="20" spans="1:8" x14ac:dyDescent="0.45">
      <c r="B20" s="43" t="s">
        <v>34</v>
      </c>
      <c r="F20" s="27">
        <v>11</v>
      </c>
      <c r="G20" s="23">
        <v>10940387.58</v>
      </c>
      <c r="H20" s="23">
        <v>0</v>
      </c>
    </row>
    <row r="21" spans="1:8" x14ac:dyDescent="0.45">
      <c r="B21" s="42" t="s">
        <v>33</v>
      </c>
      <c r="F21" s="27">
        <v>12</v>
      </c>
      <c r="G21" s="14">
        <v>9452499.2799999993</v>
      </c>
      <c r="H21" s="14">
        <v>7901516.2999999998</v>
      </c>
    </row>
    <row r="22" spans="1:8" x14ac:dyDescent="0.45">
      <c r="B22" s="1" t="s">
        <v>32</v>
      </c>
      <c r="F22" s="27">
        <v>5.0999999999999996</v>
      </c>
      <c r="G22" s="23">
        <v>0</v>
      </c>
      <c r="H22" s="23">
        <v>2800000</v>
      </c>
    </row>
    <row r="23" spans="1:8" x14ac:dyDescent="0.45">
      <c r="B23" s="1" t="s">
        <v>31</v>
      </c>
      <c r="F23" s="27">
        <v>13</v>
      </c>
      <c r="G23" s="26">
        <v>4964763.1100000003</v>
      </c>
      <c r="H23" s="26">
        <v>4409209.05</v>
      </c>
    </row>
    <row r="24" spans="1:8" x14ac:dyDescent="0.45">
      <c r="B24" s="1" t="s">
        <v>30</v>
      </c>
      <c r="F24" s="27"/>
      <c r="G24" s="14">
        <v>97177.51</v>
      </c>
      <c r="H24" s="14">
        <v>97177.51</v>
      </c>
    </row>
    <row r="25" spans="1:8" s="21" customFormat="1" x14ac:dyDescent="0.45">
      <c r="B25" s="15" t="s">
        <v>29</v>
      </c>
      <c r="F25" s="28"/>
      <c r="G25" s="19">
        <f>SUM(G17:G24)</f>
        <v>653624447.55999994</v>
      </c>
      <c r="H25" s="19">
        <f>SUM(H17:H24)</f>
        <v>662334555.93999982</v>
      </c>
    </row>
    <row r="26" spans="1:8" ht="22.5" thickBot="1" x14ac:dyDescent="0.5">
      <c r="B26" s="15" t="s">
        <v>28</v>
      </c>
      <c r="D26" s="21"/>
      <c r="F26" s="27"/>
      <c r="G26" s="41">
        <f>+G15+G25</f>
        <v>2004515143.5699999</v>
      </c>
      <c r="H26" s="41">
        <f>+H15+H25</f>
        <v>2306385746.6999998</v>
      </c>
    </row>
    <row r="27" spans="1:8" ht="22.5" thickTop="1" x14ac:dyDescent="0.45">
      <c r="F27" s="27"/>
      <c r="G27" s="8"/>
      <c r="H27" s="8"/>
    </row>
    <row r="28" spans="1:8" x14ac:dyDescent="0.45">
      <c r="A28" s="16"/>
      <c r="F28" s="40"/>
      <c r="G28" s="2"/>
      <c r="H28" s="22"/>
    </row>
    <row r="29" spans="1:8" x14ac:dyDescent="0.45">
      <c r="A29" s="16"/>
      <c r="F29" s="27"/>
      <c r="G29" s="26"/>
      <c r="H29" s="3"/>
    </row>
    <row r="30" spans="1:8" x14ac:dyDescent="0.45">
      <c r="A30" s="16"/>
      <c r="F30" s="27"/>
      <c r="H30" s="3"/>
    </row>
    <row r="31" spans="1:8" x14ac:dyDescent="0.45">
      <c r="A31" s="16"/>
      <c r="F31" s="27"/>
      <c r="H31" s="3"/>
    </row>
    <row r="32" spans="1:8" x14ac:dyDescent="0.45">
      <c r="A32" s="16"/>
      <c r="F32" s="27"/>
      <c r="H32" s="3"/>
    </row>
    <row r="33" spans="1:8" x14ac:dyDescent="0.45">
      <c r="A33" s="16"/>
      <c r="F33" s="27"/>
      <c r="H33" s="3"/>
    </row>
    <row r="34" spans="1:8" x14ac:dyDescent="0.45">
      <c r="F34" s="27"/>
      <c r="H34" s="114"/>
    </row>
    <row r="35" spans="1:8" x14ac:dyDescent="0.45">
      <c r="F35" s="27"/>
    </row>
    <row r="36" spans="1:8" x14ac:dyDescent="0.45">
      <c r="F36" s="27"/>
    </row>
    <row r="40" spans="1:8" x14ac:dyDescent="0.45">
      <c r="F40" s="5"/>
      <c r="G40" s="1"/>
      <c r="H40" s="1"/>
    </row>
    <row r="41" spans="1:8" x14ac:dyDescent="0.45">
      <c r="A41" s="157"/>
      <c r="B41" s="157"/>
      <c r="C41" s="157"/>
      <c r="D41" s="157"/>
      <c r="E41" s="157"/>
      <c r="F41" s="157"/>
      <c r="G41" s="157"/>
      <c r="H41" s="157"/>
    </row>
    <row r="42" spans="1:8" x14ac:dyDescent="0.45">
      <c r="A42" s="157"/>
      <c r="B42" s="157"/>
      <c r="C42" s="157"/>
      <c r="D42" s="157"/>
      <c r="E42" s="157"/>
      <c r="F42" s="157"/>
      <c r="G42" s="157"/>
      <c r="H42" s="157"/>
    </row>
    <row r="45" spans="1:8" x14ac:dyDescent="0.45">
      <c r="A45" s="11" t="s">
        <v>0</v>
      </c>
    </row>
    <row r="46" spans="1:8" x14ac:dyDescent="0.45">
      <c r="F46" s="5"/>
      <c r="G46" s="1"/>
      <c r="H46" s="5">
        <v>8</v>
      </c>
    </row>
    <row r="47" spans="1:8" x14ac:dyDescent="0.45">
      <c r="A47" s="154" t="s">
        <v>49</v>
      </c>
      <c r="B47" s="154"/>
      <c r="C47" s="154"/>
      <c r="D47" s="154"/>
      <c r="E47" s="154"/>
      <c r="F47" s="154"/>
      <c r="G47" s="154"/>
      <c r="H47" s="154"/>
    </row>
    <row r="48" spans="1:8" x14ac:dyDescent="0.45">
      <c r="A48" s="154" t="s">
        <v>48</v>
      </c>
      <c r="B48" s="154"/>
      <c r="C48" s="154"/>
      <c r="D48" s="154"/>
      <c r="E48" s="154"/>
      <c r="F48" s="154"/>
      <c r="G48" s="154"/>
      <c r="H48" s="154"/>
    </row>
    <row r="49" spans="1:8" x14ac:dyDescent="0.45">
      <c r="A49" s="154" t="s">
        <v>105</v>
      </c>
      <c r="B49" s="154"/>
      <c r="C49" s="154"/>
      <c r="D49" s="154"/>
      <c r="E49" s="154"/>
      <c r="F49" s="154"/>
      <c r="G49" s="154"/>
      <c r="H49" s="154"/>
    </row>
    <row r="50" spans="1:8" x14ac:dyDescent="0.45">
      <c r="E50" s="39"/>
      <c r="F50" s="38"/>
      <c r="G50" s="2"/>
      <c r="H50" s="37" t="s">
        <v>27</v>
      </c>
    </row>
    <row r="51" spans="1:8" x14ac:dyDescent="0.45">
      <c r="A51" s="36"/>
      <c r="B51" s="36"/>
      <c r="C51" s="36"/>
      <c r="D51" s="36"/>
      <c r="E51" s="36"/>
      <c r="F51" s="35" t="s">
        <v>26</v>
      </c>
      <c r="G51" s="115" t="s">
        <v>125</v>
      </c>
      <c r="H51" s="115" t="s">
        <v>126</v>
      </c>
    </row>
    <row r="52" spans="1:8" x14ac:dyDescent="0.45">
      <c r="E52" s="112"/>
      <c r="F52" s="33"/>
      <c r="G52" s="32"/>
      <c r="H52" s="32"/>
    </row>
    <row r="53" spans="1:8" x14ac:dyDescent="0.45">
      <c r="A53" s="155" t="s">
        <v>25</v>
      </c>
      <c r="B53" s="156"/>
      <c r="C53" s="156"/>
      <c r="D53" s="156"/>
      <c r="E53" s="156"/>
      <c r="G53" s="8"/>
      <c r="H53" s="7"/>
    </row>
    <row r="54" spans="1:8" x14ac:dyDescent="0.45">
      <c r="A54" s="17" t="s">
        <v>24</v>
      </c>
      <c r="G54" s="8"/>
    </row>
    <row r="55" spans="1:8" x14ac:dyDescent="0.45">
      <c r="B55" s="1" t="s">
        <v>23</v>
      </c>
      <c r="F55" s="27">
        <v>14</v>
      </c>
      <c r="G55" s="23">
        <v>1290810929.5599999</v>
      </c>
      <c r="H55" s="23">
        <v>1680643862.29</v>
      </c>
    </row>
    <row r="56" spans="1:8" x14ac:dyDescent="0.45">
      <c r="B56" s="1" t="s">
        <v>22</v>
      </c>
      <c r="F56" s="27">
        <v>15</v>
      </c>
      <c r="G56" s="22">
        <v>59475406.359999999</v>
      </c>
      <c r="H56" s="22">
        <v>111544581.16999999</v>
      </c>
    </row>
    <row r="57" spans="1:8" x14ac:dyDescent="0.45">
      <c r="B57" s="1" t="s">
        <v>21</v>
      </c>
      <c r="F57" s="27">
        <v>5.0999999999999996</v>
      </c>
      <c r="G57" s="23">
        <v>50000000</v>
      </c>
      <c r="H57" s="23">
        <v>0</v>
      </c>
    </row>
    <row r="58" spans="1:8" x14ac:dyDescent="0.45">
      <c r="B58" s="31" t="s">
        <v>20</v>
      </c>
      <c r="C58" s="30"/>
      <c r="F58" s="27">
        <v>16</v>
      </c>
      <c r="G58" s="22">
        <v>623943.82999999996</v>
      </c>
      <c r="H58" s="22">
        <v>0</v>
      </c>
    </row>
    <row r="59" spans="1:8" x14ac:dyDescent="0.45">
      <c r="B59" s="1" t="s">
        <v>19</v>
      </c>
      <c r="C59" s="30"/>
      <c r="F59" s="4">
        <v>17</v>
      </c>
      <c r="G59" s="23">
        <v>5755981.3899999997</v>
      </c>
      <c r="H59" s="23">
        <v>975828.75</v>
      </c>
    </row>
    <row r="60" spans="1:8" x14ac:dyDescent="0.45">
      <c r="A60" s="17"/>
      <c r="B60" s="15" t="s">
        <v>18</v>
      </c>
      <c r="D60" s="29"/>
      <c r="G60" s="19">
        <f>SUM(G55:G59)</f>
        <v>1406666261.1399999</v>
      </c>
      <c r="H60" s="19">
        <f>SUM(H55:H59)</f>
        <v>1793164272.21</v>
      </c>
    </row>
    <row r="61" spans="1:8" x14ac:dyDescent="0.45">
      <c r="A61" s="15" t="s">
        <v>17</v>
      </c>
      <c r="B61" s="17"/>
      <c r="C61" s="29"/>
      <c r="G61" s="14"/>
      <c r="H61" s="14"/>
    </row>
    <row r="62" spans="1:8" x14ac:dyDescent="0.45">
      <c r="A62" s="21"/>
      <c r="B62" s="1" t="s">
        <v>16</v>
      </c>
      <c r="C62" s="29"/>
      <c r="F62" s="27">
        <v>17</v>
      </c>
      <c r="G62" s="23">
        <v>2880673.43</v>
      </c>
      <c r="H62" s="23">
        <v>1005935.34</v>
      </c>
    </row>
    <row r="63" spans="1:8" x14ac:dyDescent="0.45">
      <c r="A63" s="21"/>
      <c r="B63" s="1" t="s">
        <v>15</v>
      </c>
      <c r="C63" s="29"/>
      <c r="F63" s="27">
        <v>18</v>
      </c>
      <c r="G63" s="23">
        <v>31720740.079999998</v>
      </c>
      <c r="H63" s="23">
        <v>33271719.039999999</v>
      </c>
    </row>
    <row r="64" spans="1:8" s="21" customFormat="1" x14ac:dyDescent="0.45">
      <c r="A64" s="15"/>
      <c r="B64" s="17" t="s">
        <v>14</v>
      </c>
      <c r="E64" s="10"/>
      <c r="F64" s="28"/>
      <c r="G64" s="19">
        <f>SUM(G62:G63)</f>
        <v>34601413.509999998</v>
      </c>
      <c r="H64" s="19">
        <f>SUM(H62:H63)</f>
        <v>34277654.380000003</v>
      </c>
    </row>
    <row r="65" spans="1:8" x14ac:dyDescent="0.45">
      <c r="A65" s="15"/>
      <c r="B65" s="17" t="s">
        <v>13</v>
      </c>
      <c r="D65" s="10"/>
      <c r="F65" s="27"/>
      <c r="G65" s="19">
        <f>+G60+G64</f>
        <v>1441267674.6499999</v>
      </c>
      <c r="H65" s="19">
        <f>+H60+H64</f>
        <v>1827441926.5900002</v>
      </c>
    </row>
    <row r="66" spans="1:8" x14ac:dyDescent="0.45">
      <c r="D66" s="10"/>
      <c r="F66" s="27"/>
      <c r="G66" s="26"/>
      <c r="H66" s="14"/>
    </row>
    <row r="67" spans="1:8" x14ac:dyDescent="0.45">
      <c r="A67" s="15" t="s">
        <v>12</v>
      </c>
      <c r="B67" s="17"/>
      <c r="F67" s="27"/>
      <c r="G67" s="26"/>
      <c r="H67" s="14"/>
    </row>
    <row r="68" spans="1:8" x14ac:dyDescent="0.45">
      <c r="A68" s="17"/>
      <c r="B68" s="15" t="s">
        <v>11</v>
      </c>
      <c r="F68" s="27">
        <v>19</v>
      </c>
      <c r="G68" s="26"/>
      <c r="H68" s="14"/>
    </row>
    <row r="69" spans="1:8" x14ac:dyDescent="0.45">
      <c r="A69" s="17"/>
      <c r="B69" s="15" t="s">
        <v>10</v>
      </c>
      <c r="G69" s="26"/>
      <c r="H69" s="14"/>
    </row>
    <row r="70" spans="1:8" x14ac:dyDescent="0.45">
      <c r="A70" s="17"/>
      <c r="B70" s="15"/>
      <c r="C70" s="1" t="s">
        <v>9</v>
      </c>
      <c r="G70" s="25">
        <v>621166300</v>
      </c>
      <c r="H70" s="25">
        <v>621166300</v>
      </c>
    </row>
    <row r="71" spans="1:8" x14ac:dyDescent="0.45">
      <c r="B71" s="15" t="s">
        <v>8</v>
      </c>
      <c r="F71" s="24"/>
      <c r="G71" s="23"/>
      <c r="H71" s="14"/>
    </row>
    <row r="72" spans="1:8" x14ac:dyDescent="0.45">
      <c r="B72" s="15"/>
      <c r="C72" s="1" t="s">
        <v>7</v>
      </c>
      <c r="F72" s="24"/>
      <c r="G72" s="23">
        <v>496168826</v>
      </c>
      <c r="H72" s="23">
        <v>496168826</v>
      </c>
    </row>
    <row r="73" spans="1:8" x14ac:dyDescent="0.45">
      <c r="B73" s="1" t="s">
        <v>6</v>
      </c>
      <c r="F73" s="24">
        <v>20</v>
      </c>
      <c r="G73" s="23">
        <v>0</v>
      </c>
      <c r="H73" s="23">
        <v>100086821.56999999</v>
      </c>
    </row>
    <row r="74" spans="1:8" x14ac:dyDescent="0.45">
      <c r="B74" s="1" t="s">
        <v>5</v>
      </c>
      <c r="G74" s="23"/>
      <c r="H74" s="23"/>
    </row>
    <row r="75" spans="1:8" x14ac:dyDescent="0.45">
      <c r="C75" s="15" t="s">
        <v>4</v>
      </c>
      <c r="F75" s="24">
        <v>20</v>
      </c>
      <c r="G75" s="23">
        <v>3500000</v>
      </c>
      <c r="H75" s="23">
        <v>34550000</v>
      </c>
    </row>
    <row r="76" spans="1:8" x14ac:dyDescent="0.45">
      <c r="C76" s="1" t="s">
        <v>3</v>
      </c>
      <c r="G76" s="22">
        <v>63578642.920000002</v>
      </c>
      <c r="H76" s="22">
        <v>-151861827.46000001</v>
      </c>
    </row>
    <row r="77" spans="1:8" x14ac:dyDescent="0.45">
      <c r="A77" s="17"/>
      <c r="B77" s="15" t="s">
        <v>2</v>
      </c>
      <c r="D77" s="21"/>
      <c r="F77" s="20"/>
      <c r="G77" s="19">
        <f>SUM(G72:G76)</f>
        <v>563247468.91999996</v>
      </c>
      <c r="H77" s="19">
        <f>SUM(H72:H76)</f>
        <v>478943820.1099999</v>
      </c>
    </row>
    <row r="78" spans="1:8" ht="22.5" thickBot="1" x14ac:dyDescent="0.5">
      <c r="A78" s="17"/>
      <c r="B78" s="15" t="s">
        <v>1</v>
      </c>
      <c r="D78" s="10"/>
      <c r="G78" s="18">
        <f>+G65+G77</f>
        <v>2004515143.5699997</v>
      </c>
      <c r="H78" s="18">
        <f>+H65+H77</f>
        <v>2306385746.6999998</v>
      </c>
    </row>
    <row r="79" spans="1:8" ht="22.5" thickTop="1" x14ac:dyDescent="0.45">
      <c r="A79" s="17"/>
      <c r="B79" s="15"/>
      <c r="D79" s="10"/>
      <c r="H79" s="14"/>
    </row>
    <row r="80" spans="1:8" x14ac:dyDescent="0.45">
      <c r="A80" s="17"/>
      <c r="B80" s="15"/>
      <c r="D80" s="10"/>
      <c r="G80" s="8"/>
      <c r="H80" s="14"/>
    </row>
    <row r="81" spans="1:8" x14ac:dyDescent="0.45">
      <c r="A81" s="17"/>
      <c r="B81" s="15"/>
      <c r="D81" s="10"/>
      <c r="H81" s="14"/>
    </row>
    <row r="82" spans="1:8" x14ac:dyDescent="0.45">
      <c r="A82" s="17"/>
      <c r="B82" s="15"/>
      <c r="D82" s="10"/>
      <c r="H82" s="14"/>
    </row>
    <row r="83" spans="1:8" x14ac:dyDescent="0.45">
      <c r="A83" s="17"/>
      <c r="B83" s="15"/>
      <c r="D83" s="10"/>
      <c r="H83" s="14"/>
    </row>
    <row r="84" spans="1:8" x14ac:dyDescent="0.45">
      <c r="A84" s="16"/>
      <c r="B84" s="15"/>
      <c r="D84" s="10"/>
      <c r="H84" s="14"/>
    </row>
    <row r="85" spans="1:8" x14ac:dyDescent="0.45">
      <c r="A85" s="16"/>
      <c r="B85" s="15"/>
      <c r="D85" s="10"/>
      <c r="H85" s="14"/>
    </row>
    <row r="86" spans="1:8" x14ac:dyDescent="0.45">
      <c r="A86" s="157"/>
      <c r="B86" s="157"/>
      <c r="C86" s="157"/>
      <c r="D86" s="157"/>
      <c r="E86" s="157"/>
      <c r="F86" s="157"/>
      <c r="G86" s="157"/>
      <c r="H86" s="157"/>
    </row>
    <row r="87" spans="1:8" x14ac:dyDescent="0.45">
      <c r="A87" s="16"/>
      <c r="B87" s="15"/>
      <c r="D87" s="10"/>
      <c r="H87" s="14"/>
    </row>
    <row r="88" spans="1:8" x14ac:dyDescent="0.45">
      <c r="A88" s="113"/>
      <c r="B88" s="113"/>
      <c r="C88" s="113"/>
      <c r="D88" s="113"/>
      <c r="E88" s="113"/>
      <c r="F88" s="13"/>
      <c r="G88" s="113"/>
      <c r="H88" s="113"/>
    </row>
    <row r="89" spans="1:8" x14ac:dyDescent="0.45">
      <c r="A89" s="11" t="s">
        <v>0</v>
      </c>
      <c r="D89" s="10"/>
      <c r="H89" s="9"/>
    </row>
    <row r="90" spans="1:8" x14ac:dyDescent="0.45">
      <c r="G90" s="165">
        <f>+G26-G78</f>
        <v>0</v>
      </c>
      <c r="H90" s="165">
        <f>+H26-H78</f>
        <v>0</v>
      </c>
    </row>
  </sheetData>
  <mergeCells count="11">
    <mergeCell ref="A42:H42"/>
    <mergeCell ref="A2:H2"/>
    <mergeCell ref="A3:H3"/>
    <mergeCell ref="A4:H4"/>
    <mergeCell ref="A8:E8"/>
    <mergeCell ref="A41:H41"/>
    <mergeCell ref="A47:H47"/>
    <mergeCell ref="A48:H48"/>
    <mergeCell ref="A49:H49"/>
    <mergeCell ref="A53:E53"/>
    <mergeCell ref="A86:H86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J47"/>
  <sheetViews>
    <sheetView view="pageBreakPreview" topLeftCell="A19" zoomScaleNormal="100" zoomScaleSheetLayoutView="100" workbookViewId="0">
      <selection activeCell="H19" sqref="H19"/>
    </sheetView>
  </sheetViews>
  <sheetFormatPr defaultColWidth="9.140625" defaultRowHeight="21.75" x14ac:dyDescent="0.45"/>
  <cols>
    <col min="1" max="3" width="2.42578125" style="47" customWidth="1"/>
    <col min="4" max="4" width="5.85546875" style="47" customWidth="1"/>
    <col min="5" max="5" width="41.85546875" style="47" customWidth="1"/>
    <col min="6" max="6" width="9.28515625" style="50" customWidth="1"/>
    <col min="7" max="7" width="17.85546875" style="49" customWidth="1"/>
    <col min="8" max="8" width="17.85546875" style="2" customWidth="1"/>
    <col min="9" max="16384" width="9.140625" style="47"/>
  </cols>
  <sheetData>
    <row r="1" spans="1:9" x14ac:dyDescent="0.45">
      <c r="A1" s="51"/>
      <c r="B1" s="51"/>
      <c r="C1" s="51"/>
      <c r="D1" s="51"/>
      <c r="E1" s="51"/>
      <c r="F1" s="52"/>
      <c r="G1" s="72"/>
      <c r="H1" s="71">
        <v>9</v>
      </c>
    </row>
    <row r="2" spans="1:9" x14ac:dyDescent="0.45">
      <c r="A2" s="159" t="s">
        <v>49</v>
      </c>
      <c r="B2" s="159"/>
      <c r="C2" s="159"/>
      <c r="D2" s="159"/>
      <c r="E2" s="159"/>
      <c r="F2" s="159"/>
      <c r="G2" s="159"/>
      <c r="H2" s="159"/>
    </row>
    <row r="3" spans="1:9" x14ac:dyDescent="0.45">
      <c r="A3" s="160" t="s">
        <v>65</v>
      </c>
      <c r="B3" s="160"/>
      <c r="C3" s="160"/>
      <c r="D3" s="160"/>
      <c r="E3" s="160"/>
      <c r="F3" s="160"/>
      <c r="G3" s="160"/>
      <c r="H3" s="160"/>
    </row>
    <row r="4" spans="1:9" x14ac:dyDescent="0.45">
      <c r="A4" s="160" t="s">
        <v>106</v>
      </c>
      <c r="B4" s="160"/>
      <c r="C4" s="160"/>
      <c r="D4" s="160"/>
      <c r="E4" s="160"/>
      <c r="F4" s="160"/>
      <c r="G4" s="160"/>
      <c r="H4" s="160"/>
    </row>
    <row r="5" spans="1:9" x14ac:dyDescent="0.45">
      <c r="A5" s="161" t="s">
        <v>27</v>
      </c>
      <c r="B5" s="161"/>
      <c r="C5" s="161"/>
      <c r="D5" s="161"/>
      <c r="E5" s="161"/>
      <c r="F5" s="161"/>
      <c r="G5" s="161"/>
      <c r="H5" s="161"/>
    </row>
    <row r="6" spans="1:9" x14ac:dyDescent="0.45">
      <c r="A6" s="70"/>
      <c r="B6" s="70"/>
      <c r="C6" s="70"/>
      <c r="D6" s="70"/>
      <c r="E6" s="70"/>
      <c r="F6" s="69" t="s">
        <v>26</v>
      </c>
      <c r="G6" s="68">
        <v>2563</v>
      </c>
      <c r="H6" s="68">
        <v>2562</v>
      </c>
    </row>
    <row r="7" spans="1:9" x14ac:dyDescent="0.45">
      <c r="F7" s="65"/>
      <c r="G7" s="66"/>
      <c r="H7" s="67"/>
    </row>
    <row r="8" spans="1:9" x14ac:dyDescent="0.45">
      <c r="A8" s="47" t="s">
        <v>64</v>
      </c>
      <c r="F8" s="65"/>
      <c r="G8" s="66"/>
      <c r="H8" s="53"/>
    </row>
    <row r="9" spans="1:9" x14ac:dyDescent="0.45">
      <c r="B9" s="17" t="s">
        <v>63</v>
      </c>
      <c r="F9" s="65"/>
      <c r="G9" s="2">
        <v>2491913701.2199998</v>
      </c>
      <c r="H9" s="64">
        <v>2759985716.73</v>
      </c>
      <c r="I9" s="48"/>
    </row>
    <row r="10" spans="1:9" x14ac:dyDescent="0.45">
      <c r="B10" s="17" t="s">
        <v>62</v>
      </c>
      <c r="F10" s="65"/>
      <c r="G10" s="2">
        <v>0</v>
      </c>
      <c r="H10" s="64">
        <v>22454262.670000002</v>
      </c>
    </row>
    <row r="11" spans="1:9" x14ac:dyDescent="0.45">
      <c r="B11" s="17" t="s">
        <v>61</v>
      </c>
      <c r="C11" s="51"/>
      <c r="D11" s="51"/>
      <c r="E11" s="51"/>
      <c r="F11" s="52"/>
      <c r="G11" s="2">
        <v>180500.76</v>
      </c>
      <c r="H11" s="64">
        <v>2730420.13</v>
      </c>
    </row>
    <row r="12" spans="1:9" x14ac:dyDescent="0.45">
      <c r="A12" s="17"/>
      <c r="C12" s="17" t="s">
        <v>60</v>
      </c>
      <c r="D12" s="51"/>
      <c r="E12" s="51"/>
      <c r="F12" s="52"/>
      <c r="G12" s="19">
        <f>SUM(G9:G11)</f>
        <v>2492094201.98</v>
      </c>
      <c r="H12" s="19">
        <f>SUM(H9:H11)</f>
        <v>2785170399.5300002</v>
      </c>
    </row>
    <row r="13" spans="1:9" x14ac:dyDescent="0.45">
      <c r="A13" s="17" t="s">
        <v>59</v>
      </c>
      <c r="B13" s="17"/>
      <c r="C13" s="51"/>
      <c r="D13" s="51"/>
      <c r="E13" s="51"/>
      <c r="F13" s="52"/>
      <c r="G13" s="58"/>
      <c r="H13" s="57"/>
    </row>
    <row r="14" spans="1:9" x14ac:dyDescent="0.45">
      <c r="B14" s="17" t="s">
        <v>58</v>
      </c>
      <c r="C14" s="51"/>
      <c r="D14" s="51"/>
      <c r="E14" s="63"/>
      <c r="F14" s="52"/>
      <c r="G14" s="58">
        <v>2258608875.0799999</v>
      </c>
      <c r="H14" s="58">
        <v>2728617473.2600002</v>
      </c>
    </row>
    <row r="15" spans="1:9" x14ac:dyDescent="0.45">
      <c r="B15" s="17" t="s">
        <v>57</v>
      </c>
      <c r="C15" s="62"/>
      <c r="D15" s="51"/>
      <c r="E15" s="48"/>
      <c r="F15" s="52"/>
      <c r="G15" s="58">
        <v>22543166</v>
      </c>
      <c r="H15" s="58">
        <v>24653114.859999999</v>
      </c>
    </row>
    <row r="16" spans="1:9" x14ac:dyDescent="0.45">
      <c r="B16" s="17" t="s">
        <v>56</v>
      </c>
      <c r="C16" s="62"/>
      <c r="D16" s="51"/>
      <c r="E16" s="48"/>
      <c r="F16" s="52"/>
      <c r="G16" s="58">
        <v>81315045.569999993</v>
      </c>
      <c r="H16" s="58">
        <v>107580576.40000001</v>
      </c>
    </row>
    <row r="17" spans="1:10" x14ac:dyDescent="0.45">
      <c r="B17" s="17" t="s">
        <v>55</v>
      </c>
      <c r="C17" s="62"/>
      <c r="D17" s="51"/>
      <c r="E17" s="48"/>
      <c r="F17" s="52"/>
      <c r="G17" s="58">
        <v>2159910.5699999998</v>
      </c>
      <c r="H17" s="58">
        <v>0</v>
      </c>
    </row>
    <row r="18" spans="1:10" x14ac:dyDescent="0.45">
      <c r="A18" s="17"/>
      <c r="B18" s="47" t="s">
        <v>54</v>
      </c>
      <c r="C18" s="62"/>
      <c r="D18" s="51"/>
      <c r="E18" s="48"/>
      <c r="F18" s="52"/>
      <c r="G18" s="58">
        <v>1077608.94</v>
      </c>
      <c r="H18" s="58">
        <v>939929.77</v>
      </c>
    </row>
    <row r="19" spans="1:10" x14ac:dyDescent="0.45">
      <c r="B19" s="47" t="s">
        <v>53</v>
      </c>
      <c r="C19" s="62"/>
      <c r="D19" s="51"/>
      <c r="E19" s="48"/>
      <c r="F19" s="52"/>
      <c r="G19" s="58">
        <v>42641501.07</v>
      </c>
      <c r="H19" s="58">
        <v>49025618.409999996</v>
      </c>
    </row>
    <row r="20" spans="1:10" x14ac:dyDescent="0.45">
      <c r="A20" s="17"/>
      <c r="B20" s="17"/>
      <c r="C20" s="17" t="s">
        <v>52</v>
      </c>
      <c r="D20" s="51"/>
      <c r="E20" s="48"/>
      <c r="F20" s="52"/>
      <c r="G20" s="19">
        <f>SUM(G14:G19)</f>
        <v>2408346107.2300005</v>
      </c>
      <c r="H20" s="19">
        <f>SUM(H14:H19)</f>
        <v>2910816712.7000003</v>
      </c>
    </row>
    <row r="21" spans="1:10" x14ac:dyDescent="0.45">
      <c r="A21" s="47" t="s">
        <v>67</v>
      </c>
      <c r="B21" s="17"/>
      <c r="C21" s="62"/>
      <c r="D21" s="51"/>
      <c r="E21" s="48"/>
      <c r="F21" s="52"/>
      <c r="G21" s="58">
        <f>+G12-G20</f>
        <v>83748094.749999523</v>
      </c>
      <c r="H21" s="58">
        <f>+H12-H20</f>
        <v>-125646313.17000008</v>
      </c>
    </row>
    <row r="22" spans="1:10" x14ac:dyDescent="0.45">
      <c r="A22" s="61" t="s">
        <v>66</v>
      </c>
      <c r="B22" s="17"/>
      <c r="C22" s="51"/>
      <c r="D22" s="51"/>
      <c r="E22" s="51"/>
      <c r="F22" s="52">
        <v>21</v>
      </c>
      <c r="G22" s="58">
        <v>555554.06000000006</v>
      </c>
      <c r="H22" s="58">
        <v>-1798781.2</v>
      </c>
    </row>
    <row r="23" spans="1:10" x14ac:dyDescent="0.45">
      <c r="A23" s="17" t="s">
        <v>109</v>
      </c>
      <c r="B23" s="17"/>
      <c r="C23" s="51"/>
      <c r="D23" s="51"/>
      <c r="E23" s="51"/>
      <c r="F23" s="52"/>
      <c r="G23" s="60">
        <f>SUM(G21:G22)</f>
        <v>84303648.809999526</v>
      </c>
      <c r="H23" s="60">
        <f>SUM(H21:H22)</f>
        <v>-127445094.37000008</v>
      </c>
    </row>
    <row r="24" spans="1:10" x14ac:dyDescent="0.45">
      <c r="A24" s="17" t="s">
        <v>111</v>
      </c>
      <c r="B24" s="17"/>
      <c r="C24" s="51"/>
      <c r="D24" s="51"/>
      <c r="E24" s="51"/>
      <c r="F24" s="52"/>
      <c r="G24" s="58"/>
      <c r="H24" s="57"/>
    </row>
    <row r="25" spans="1:10" x14ac:dyDescent="0.45">
      <c r="A25" s="17" t="s">
        <v>112</v>
      </c>
      <c r="B25" s="17"/>
      <c r="C25" s="51"/>
      <c r="D25" s="51"/>
      <c r="E25" s="51"/>
      <c r="F25" s="52"/>
      <c r="G25" s="58"/>
      <c r="H25" s="57"/>
    </row>
    <row r="26" spans="1:10" x14ac:dyDescent="0.45">
      <c r="A26" s="17"/>
      <c r="B26" s="17" t="s">
        <v>113</v>
      </c>
      <c r="C26" s="51"/>
      <c r="D26" s="51"/>
      <c r="E26" s="51"/>
      <c r="F26" s="52"/>
      <c r="G26" s="58">
        <v>0</v>
      </c>
      <c r="H26" s="57">
        <v>1569212</v>
      </c>
    </row>
    <row r="27" spans="1:10" x14ac:dyDescent="0.45">
      <c r="A27" s="17" t="s">
        <v>129</v>
      </c>
      <c r="B27" s="17"/>
      <c r="C27" s="51"/>
      <c r="D27" s="51"/>
      <c r="E27" s="51"/>
      <c r="F27" s="52"/>
      <c r="G27" s="19">
        <f>SUM(G26)</f>
        <v>0</v>
      </c>
      <c r="H27" s="19">
        <f>SUM(H26)</f>
        <v>1569212</v>
      </c>
    </row>
    <row r="28" spans="1:10" ht="21.75" customHeight="1" thickBot="1" x14ac:dyDescent="0.5">
      <c r="A28" s="17" t="s">
        <v>110</v>
      </c>
      <c r="B28" s="17"/>
      <c r="C28" s="51"/>
      <c r="D28" s="51"/>
      <c r="E28" s="51"/>
      <c r="F28" s="52"/>
      <c r="G28" s="56">
        <f>+G23+G27</f>
        <v>84303648.809999526</v>
      </c>
      <c r="H28" s="56">
        <f>+H23+H27</f>
        <v>-125875882.37000008</v>
      </c>
    </row>
    <row r="29" spans="1:10" ht="22.5" thickTop="1" x14ac:dyDescent="0.45">
      <c r="A29" s="17"/>
      <c r="B29" s="17"/>
      <c r="C29" s="51"/>
      <c r="D29" s="51"/>
      <c r="E29" s="51"/>
      <c r="F29" s="52"/>
      <c r="G29" s="55"/>
      <c r="H29" s="48"/>
    </row>
    <row r="30" spans="1:10" x14ac:dyDescent="0.45">
      <c r="A30" s="17" t="s">
        <v>51</v>
      </c>
      <c r="B30" s="17"/>
      <c r="C30" s="51"/>
      <c r="D30" s="51"/>
      <c r="E30" s="51"/>
      <c r="F30" s="52">
        <v>22</v>
      </c>
      <c r="G30" s="116">
        <f>+G28/G31</f>
        <v>0.16990920104682175</v>
      </c>
      <c r="H30" s="116">
        <f>+H28/H31</f>
        <v>-0.25369566924383935</v>
      </c>
      <c r="J30" s="51"/>
    </row>
    <row r="31" spans="1:10" s="51" customFormat="1" x14ac:dyDescent="0.45">
      <c r="A31" s="17" t="s">
        <v>50</v>
      </c>
      <c r="B31" s="17"/>
      <c r="F31" s="52"/>
      <c r="G31" s="54">
        <v>496168826</v>
      </c>
      <c r="H31" s="54">
        <v>496168826</v>
      </c>
    </row>
    <row r="32" spans="1:10" s="51" customFormat="1" x14ac:dyDescent="0.45">
      <c r="F32" s="52"/>
      <c r="G32" s="2"/>
      <c r="H32" s="47"/>
    </row>
    <row r="33" spans="1:8" s="51" customFormat="1" x14ac:dyDescent="0.45">
      <c r="F33" s="52"/>
      <c r="G33" s="2"/>
      <c r="H33" s="53"/>
    </row>
    <row r="34" spans="1:8" s="51" customFormat="1" x14ac:dyDescent="0.45">
      <c r="F34" s="52"/>
      <c r="G34" s="2"/>
      <c r="H34" s="53"/>
    </row>
    <row r="35" spans="1:8" s="51" customFormat="1" x14ac:dyDescent="0.45">
      <c r="F35" s="52"/>
      <c r="G35" s="2"/>
      <c r="H35" s="53"/>
    </row>
    <row r="36" spans="1:8" s="51" customFormat="1" x14ac:dyDescent="0.45">
      <c r="F36" s="52"/>
      <c r="G36" s="2"/>
      <c r="H36" s="53"/>
    </row>
    <row r="37" spans="1:8" s="51" customFormat="1" x14ac:dyDescent="0.45">
      <c r="F37" s="52"/>
      <c r="G37" s="2"/>
      <c r="H37" s="53"/>
    </row>
    <row r="38" spans="1:8" s="51" customFormat="1" x14ac:dyDescent="0.45">
      <c r="F38" s="52"/>
      <c r="G38" s="2"/>
      <c r="H38" s="53"/>
    </row>
    <row r="39" spans="1:8" s="51" customFormat="1" x14ac:dyDescent="0.45">
      <c r="F39" s="52"/>
      <c r="G39" s="2"/>
      <c r="H39" s="53"/>
    </row>
    <row r="40" spans="1:8" s="51" customFormat="1" x14ac:dyDescent="0.45">
      <c r="F40" s="52"/>
      <c r="G40" s="2"/>
      <c r="H40" s="53"/>
    </row>
    <row r="41" spans="1:8" s="51" customFormat="1" x14ac:dyDescent="0.45">
      <c r="F41" s="52"/>
      <c r="G41" s="47"/>
      <c r="H41" s="48"/>
    </row>
    <row r="42" spans="1:8" x14ac:dyDescent="0.45">
      <c r="A42" s="157"/>
      <c r="B42" s="157"/>
      <c r="C42" s="157"/>
      <c r="D42" s="157"/>
      <c r="E42" s="157"/>
      <c r="F42" s="157"/>
      <c r="G42" s="157"/>
      <c r="H42" s="157"/>
    </row>
    <row r="43" spans="1:8" x14ac:dyDescent="0.45">
      <c r="A43" s="12"/>
      <c r="B43" s="12"/>
      <c r="C43" s="12"/>
      <c r="D43" s="12"/>
      <c r="E43" s="12"/>
      <c r="F43" s="13"/>
      <c r="G43" s="12"/>
      <c r="H43" s="12"/>
    </row>
    <row r="44" spans="1:8" x14ac:dyDescent="0.45">
      <c r="A44" s="157"/>
      <c r="B44" s="157"/>
      <c r="C44" s="157"/>
      <c r="D44" s="157"/>
      <c r="E44" s="157"/>
      <c r="F44" s="157"/>
      <c r="G44" s="157"/>
      <c r="H44" s="157"/>
    </row>
    <row r="45" spans="1:8" s="51" customFormat="1" x14ac:dyDescent="0.45">
      <c r="A45" s="47"/>
      <c r="F45" s="52"/>
      <c r="G45" s="47"/>
      <c r="H45" s="47"/>
    </row>
    <row r="47" spans="1:8" x14ac:dyDescent="0.45">
      <c r="A47" s="17" t="s">
        <v>0</v>
      </c>
    </row>
  </sheetData>
  <mergeCells count="6">
    <mergeCell ref="A44:H44"/>
    <mergeCell ref="A2:H2"/>
    <mergeCell ref="A3:H3"/>
    <mergeCell ref="A4:H4"/>
    <mergeCell ref="A5:H5"/>
    <mergeCell ref="A42:H42"/>
  </mergeCells>
  <printOptions horizontalCentered="1"/>
  <pageMargins left="0.9055118110236221" right="0.70866141732283472" top="0.74803149606299213" bottom="0.74803149606299213" header="0.31496062992125984" footer="0.31496062992125984"/>
  <pageSetup paperSize="9" scale="76" orientation="portrait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I53"/>
  <sheetViews>
    <sheetView view="pageBreakPreview" topLeftCell="A4" zoomScale="90" zoomScaleNormal="55" zoomScaleSheetLayoutView="90" workbookViewId="0">
      <selection activeCell="F18" sqref="F18"/>
    </sheetView>
  </sheetViews>
  <sheetFormatPr defaultColWidth="8" defaultRowHeight="21.75" x14ac:dyDescent="0.45"/>
  <cols>
    <col min="1" max="1" width="6.140625" style="117" customWidth="1"/>
    <col min="2" max="2" width="10.7109375" style="117" customWidth="1"/>
    <col min="3" max="3" width="25.140625" style="117" customWidth="1"/>
    <col min="4" max="4" width="8.5703125" style="118" customWidth="1"/>
    <col min="5" max="6" width="15.5703125" style="2" bestFit="1" customWidth="1"/>
    <col min="7" max="7" width="16.85546875" style="2" bestFit="1" customWidth="1"/>
    <col min="8" max="8" width="16.28515625" style="2" bestFit="1" customWidth="1"/>
    <col min="9" max="9" width="16.85546875" style="117" bestFit="1" customWidth="1"/>
    <col min="10" max="16384" width="8" style="117"/>
  </cols>
  <sheetData>
    <row r="1" spans="1:9" x14ac:dyDescent="0.45">
      <c r="I1" s="118">
        <v>10</v>
      </c>
    </row>
    <row r="2" spans="1:9" x14ac:dyDescent="0.45">
      <c r="A2" s="162" t="s">
        <v>49</v>
      </c>
      <c r="B2" s="162"/>
      <c r="C2" s="162"/>
      <c r="D2" s="162"/>
      <c r="E2" s="162"/>
      <c r="F2" s="162"/>
      <c r="G2" s="162"/>
      <c r="H2" s="162"/>
      <c r="I2" s="162"/>
    </row>
    <row r="3" spans="1:9" x14ac:dyDescent="0.45">
      <c r="A3" s="162" t="s">
        <v>77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45">
      <c r="A4" s="162" t="s">
        <v>106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45">
      <c r="A5" s="120"/>
      <c r="B5" s="121"/>
      <c r="C5" s="120"/>
      <c r="D5" s="122"/>
      <c r="E5" s="120"/>
      <c r="F5" s="120"/>
      <c r="G5" s="53"/>
      <c r="H5" s="53"/>
      <c r="I5" s="123" t="s">
        <v>27</v>
      </c>
    </row>
    <row r="6" spans="1:9" x14ac:dyDescent="0.45">
      <c r="A6" s="124"/>
      <c r="B6" s="124"/>
      <c r="C6" s="124"/>
      <c r="D6" s="125"/>
      <c r="E6" s="119" t="s">
        <v>11</v>
      </c>
      <c r="G6" s="163" t="s">
        <v>5</v>
      </c>
      <c r="H6" s="163"/>
      <c r="I6" s="126"/>
    </row>
    <row r="7" spans="1:9" x14ac:dyDescent="0.45">
      <c r="A7" s="128"/>
      <c r="B7" s="128"/>
      <c r="C7" s="128"/>
      <c r="D7" s="129"/>
      <c r="E7" s="130" t="s">
        <v>76</v>
      </c>
      <c r="F7" s="119" t="s">
        <v>75</v>
      </c>
      <c r="G7" s="130" t="s">
        <v>74</v>
      </c>
      <c r="I7" s="127"/>
    </row>
    <row r="8" spans="1:9" x14ac:dyDescent="0.45">
      <c r="A8" s="131"/>
      <c r="B8" s="131"/>
      <c r="C8" s="131"/>
      <c r="D8" s="132" t="s">
        <v>26</v>
      </c>
      <c r="E8" s="121" t="s">
        <v>73</v>
      </c>
      <c r="F8" s="121" t="s">
        <v>72</v>
      </c>
      <c r="G8" s="121" t="s">
        <v>71</v>
      </c>
      <c r="H8" s="121" t="s">
        <v>3</v>
      </c>
      <c r="I8" s="133" t="s">
        <v>70</v>
      </c>
    </row>
    <row r="9" spans="1:9" x14ac:dyDescent="0.45">
      <c r="B9" s="128"/>
      <c r="C9" s="128"/>
      <c r="D9" s="134"/>
      <c r="E9" s="8"/>
      <c r="F9" s="8"/>
      <c r="G9" s="8"/>
      <c r="H9" s="8"/>
      <c r="I9" s="8"/>
    </row>
    <row r="10" spans="1:9" s="136" customFormat="1" x14ac:dyDescent="0.45">
      <c r="A10" s="135" t="s">
        <v>69</v>
      </c>
      <c r="C10" s="135"/>
      <c r="D10" s="137"/>
      <c r="E10" s="57">
        <v>496168826</v>
      </c>
      <c r="F10" s="48">
        <v>100086821.56999999</v>
      </c>
      <c r="G10" s="57">
        <v>34550000</v>
      </c>
      <c r="H10" s="57">
        <v>-25985945.09</v>
      </c>
      <c r="I10" s="57">
        <f>SUM(E10:H10)</f>
        <v>604819702.4799999</v>
      </c>
    </row>
    <row r="11" spans="1:9" s="136" customFormat="1" x14ac:dyDescent="0.45">
      <c r="A11" s="135" t="s">
        <v>114</v>
      </c>
      <c r="C11" s="135"/>
      <c r="D11" s="137"/>
      <c r="E11" s="57"/>
      <c r="F11" s="139"/>
      <c r="G11" s="57"/>
      <c r="H11" s="57"/>
      <c r="I11" s="57"/>
    </row>
    <row r="12" spans="1:9" s="136" customFormat="1" x14ac:dyDescent="0.45">
      <c r="A12" s="135" t="s">
        <v>130</v>
      </c>
      <c r="C12" s="135"/>
      <c r="D12" s="137"/>
      <c r="E12" s="14">
        <v>0</v>
      </c>
      <c r="F12" s="14">
        <v>0</v>
      </c>
      <c r="G12" s="14">
        <v>0</v>
      </c>
      <c r="H12" s="57">
        <v>1569212</v>
      </c>
      <c r="I12" s="57">
        <f>SUM(E12:H12)</f>
        <v>1569212</v>
      </c>
    </row>
    <row r="13" spans="1:9" s="136" customFormat="1" x14ac:dyDescent="0.45">
      <c r="A13" s="135" t="s">
        <v>127</v>
      </c>
      <c r="C13" s="135"/>
      <c r="D13" s="137"/>
      <c r="E13" s="14">
        <v>0</v>
      </c>
      <c r="F13" s="14">
        <v>0</v>
      </c>
      <c r="G13" s="14">
        <v>0</v>
      </c>
      <c r="H13" s="14">
        <v>-127445094.37000008</v>
      </c>
      <c r="I13" s="57">
        <f>SUM(E13:H13)</f>
        <v>-127445094.37000008</v>
      </c>
    </row>
    <row r="14" spans="1:9" s="136" customFormat="1" x14ac:dyDescent="0.45">
      <c r="A14" s="135" t="s">
        <v>107</v>
      </c>
      <c r="C14" s="135"/>
      <c r="D14" s="137"/>
      <c r="E14" s="59">
        <f>SUM(E10:E13)</f>
        <v>496168826</v>
      </c>
      <c r="F14" s="140">
        <f>SUM(F10:F13)</f>
        <v>100086821.56999999</v>
      </c>
      <c r="G14" s="59">
        <f>SUM(G10:G13)</f>
        <v>34550000</v>
      </c>
      <c r="H14" s="59">
        <f>SUM(H10:H13)</f>
        <v>-151861827.46000007</v>
      </c>
      <c r="I14" s="59">
        <f>SUM(I10:I13)</f>
        <v>478943820.10999984</v>
      </c>
    </row>
    <row r="15" spans="1:9" s="136" customFormat="1" x14ac:dyDescent="0.45">
      <c r="A15" s="135" t="s">
        <v>114</v>
      </c>
      <c r="C15" s="135"/>
      <c r="D15" s="137"/>
      <c r="E15" s="57"/>
      <c r="F15" s="141"/>
      <c r="G15" s="57"/>
      <c r="H15" s="57"/>
      <c r="I15" s="57"/>
    </row>
    <row r="16" spans="1:9" s="136" customFormat="1" x14ac:dyDescent="0.45">
      <c r="A16" s="135" t="s">
        <v>115</v>
      </c>
      <c r="C16" s="135"/>
      <c r="D16" s="137"/>
      <c r="E16" s="57">
        <v>0</v>
      </c>
      <c r="F16" s="57">
        <v>0</v>
      </c>
      <c r="G16" s="57">
        <v>0</v>
      </c>
      <c r="H16" s="57">
        <v>84303648.809999526</v>
      </c>
      <c r="I16" s="57">
        <f>SUM(E16:H16)</f>
        <v>84303648.809999526</v>
      </c>
    </row>
    <row r="17" spans="1:9" s="136" customFormat="1" x14ac:dyDescent="0.45">
      <c r="A17" s="135" t="s">
        <v>119</v>
      </c>
      <c r="C17" s="135"/>
      <c r="D17" s="137"/>
      <c r="E17" s="57"/>
      <c r="F17" s="141"/>
      <c r="G17" s="57"/>
      <c r="H17" s="57"/>
      <c r="I17" s="57"/>
    </row>
    <row r="18" spans="1:9" s="136" customFormat="1" x14ac:dyDescent="0.45">
      <c r="A18" s="135" t="s">
        <v>120</v>
      </c>
      <c r="C18" s="135"/>
      <c r="D18" s="137">
        <v>20</v>
      </c>
      <c r="E18" s="48">
        <v>0</v>
      </c>
      <c r="F18" s="57">
        <v>-100086821.56999999</v>
      </c>
      <c r="G18" s="57">
        <v>-34550000</v>
      </c>
      <c r="H18" s="57">
        <v>134636821.56999999</v>
      </c>
      <c r="I18" s="57">
        <f>SUM(E18:H18)</f>
        <v>0</v>
      </c>
    </row>
    <row r="19" spans="1:9" s="136" customFormat="1" x14ac:dyDescent="0.45">
      <c r="A19" s="135" t="s">
        <v>71</v>
      </c>
      <c r="C19" s="142"/>
      <c r="D19" s="137">
        <v>20</v>
      </c>
      <c r="E19" s="57">
        <v>0</v>
      </c>
      <c r="F19" s="57">
        <v>0</v>
      </c>
      <c r="G19" s="57">
        <v>3500000</v>
      </c>
      <c r="H19" s="57">
        <v>-3500000</v>
      </c>
      <c r="I19" s="57">
        <f>SUM(E19:H19)</f>
        <v>0</v>
      </c>
    </row>
    <row r="20" spans="1:9" s="136" customFormat="1" ht="22.5" thickBot="1" x14ac:dyDescent="0.5">
      <c r="A20" s="135" t="s">
        <v>108</v>
      </c>
      <c r="C20" s="135"/>
      <c r="D20" s="57"/>
      <c r="E20" s="18">
        <f>SUM(E14:E19)</f>
        <v>496168826</v>
      </c>
      <c r="F20" s="18">
        <f t="shared" ref="F20:I20" si="0">SUM(F14:F19)</f>
        <v>0</v>
      </c>
      <c r="G20" s="18">
        <f t="shared" si="0"/>
        <v>3500000</v>
      </c>
      <c r="H20" s="18">
        <f t="shared" si="0"/>
        <v>63578642.91999945</v>
      </c>
      <c r="I20" s="18">
        <f t="shared" si="0"/>
        <v>563247468.91999936</v>
      </c>
    </row>
    <row r="21" spans="1:9" s="136" customFormat="1" ht="22.5" thickTop="1" x14ac:dyDescent="0.45">
      <c r="A21" s="135"/>
      <c r="C21" s="135"/>
      <c r="D21" s="143"/>
      <c r="E21" s="57"/>
      <c r="F21" s="57"/>
      <c r="G21" s="57"/>
      <c r="H21" s="57"/>
      <c r="I21" s="57"/>
    </row>
    <row r="22" spans="1:9" s="136" customFormat="1" x14ac:dyDescent="0.45">
      <c r="A22" s="135"/>
      <c r="C22" s="135"/>
      <c r="D22" s="137"/>
      <c r="E22" s="57"/>
      <c r="F22" s="48"/>
      <c r="G22" s="57"/>
      <c r="H22" s="57"/>
      <c r="I22" s="57"/>
    </row>
    <row r="23" spans="1:9" s="136" customFormat="1" x14ac:dyDescent="0.45">
      <c r="A23" s="117"/>
      <c r="C23" s="135"/>
      <c r="D23" s="137"/>
      <c r="E23" s="57"/>
      <c r="F23" s="139"/>
      <c r="G23" s="57"/>
      <c r="H23" s="57"/>
      <c r="I23" s="83"/>
    </row>
    <row r="24" spans="1:9" s="136" customFormat="1" x14ac:dyDescent="0.45">
      <c r="A24" s="117"/>
      <c r="C24" s="135"/>
      <c r="D24" s="137"/>
      <c r="E24" s="57"/>
      <c r="F24" s="139"/>
      <c r="G24" s="57"/>
      <c r="H24" s="57"/>
    </row>
    <row r="25" spans="1:9" s="136" customFormat="1" x14ac:dyDescent="0.45">
      <c r="A25" s="117"/>
      <c r="B25" s="135"/>
      <c r="C25" s="135"/>
      <c r="D25" s="144"/>
      <c r="E25" s="57"/>
      <c r="F25" s="139"/>
      <c r="G25" s="57"/>
      <c r="H25" s="138"/>
      <c r="I25" s="83"/>
    </row>
    <row r="26" spans="1:9" s="136" customFormat="1" x14ac:dyDescent="0.45">
      <c r="A26" s="117"/>
      <c r="B26" s="135"/>
      <c r="C26" s="135"/>
      <c r="D26" s="144"/>
      <c r="E26" s="57"/>
      <c r="F26" s="139"/>
      <c r="G26" s="57"/>
      <c r="H26" s="138"/>
      <c r="I26" s="83"/>
    </row>
    <row r="27" spans="1:9" s="136" customFormat="1" x14ac:dyDescent="0.45">
      <c r="A27" s="117"/>
      <c r="B27" s="135"/>
      <c r="C27" s="135"/>
      <c r="D27" s="144"/>
      <c r="E27" s="57"/>
      <c r="F27" s="139"/>
      <c r="G27" s="57"/>
      <c r="H27" s="138"/>
      <c r="I27" s="83"/>
    </row>
    <row r="28" spans="1:9" s="136" customFormat="1" x14ac:dyDescent="0.45">
      <c r="A28" s="117"/>
      <c r="B28" s="135"/>
      <c r="C28" s="135"/>
      <c r="D28" s="144"/>
      <c r="E28" s="57"/>
      <c r="F28" s="139"/>
      <c r="G28" s="57"/>
      <c r="H28" s="138"/>
      <c r="I28" s="83"/>
    </row>
    <row r="29" spans="1:9" s="136" customFormat="1" x14ac:dyDescent="0.45">
      <c r="A29" s="117"/>
      <c r="B29" s="135"/>
      <c r="C29" s="135"/>
      <c r="D29" s="144"/>
      <c r="E29" s="57"/>
      <c r="F29" s="139"/>
      <c r="G29" s="57"/>
      <c r="H29" s="138"/>
      <c r="I29" s="83"/>
    </row>
    <row r="30" spans="1:9" s="136" customFormat="1" x14ac:dyDescent="0.45">
      <c r="A30" s="117"/>
      <c r="B30" s="135"/>
      <c r="C30" s="135"/>
      <c r="D30" s="144"/>
      <c r="E30" s="57"/>
      <c r="F30" s="139"/>
      <c r="G30" s="57"/>
      <c r="H30" s="138"/>
      <c r="I30" s="83"/>
    </row>
    <row r="31" spans="1:9" s="136" customFormat="1" x14ac:dyDescent="0.45">
      <c r="A31" s="117"/>
      <c r="B31" s="135"/>
      <c r="C31" s="135"/>
      <c r="D31" s="144"/>
      <c r="E31" s="57"/>
      <c r="F31" s="139"/>
      <c r="G31" s="57"/>
      <c r="H31" s="138"/>
      <c r="I31" s="83"/>
    </row>
    <row r="32" spans="1:9" s="136" customFormat="1" x14ac:dyDescent="0.45">
      <c r="A32" s="117"/>
      <c r="B32" s="135"/>
      <c r="C32" s="135"/>
      <c r="D32" s="144"/>
      <c r="E32" s="57"/>
      <c r="F32" s="139"/>
      <c r="G32" s="57"/>
      <c r="H32" s="138"/>
      <c r="I32" s="83"/>
    </row>
    <row r="33" spans="1:9" s="136" customFormat="1" x14ac:dyDescent="0.45">
      <c r="A33" s="117"/>
      <c r="B33" s="135"/>
      <c r="C33" s="135"/>
      <c r="D33" s="144"/>
      <c r="E33" s="57"/>
      <c r="F33" s="139"/>
      <c r="G33" s="57"/>
      <c r="H33" s="138"/>
      <c r="I33" s="83"/>
    </row>
    <row r="34" spans="1:9" s="136" customFormat="1" x14ac:dyDescent="0.45">
      <c r="A34" s="117"/>
      <c r="B34" s="135"/>
      <c r="C34" s="135"/>
      <c r="D34" s="144"/>
      <c r="E34" s="57"/>
      <c r="F34" s="139"/>
      <c r="G34" s="57"/>
      <c r="H34" s="138"/>
      <c r="I34" s="83"/>
    </row>
    <row r="35" spans="1:9" s="136" customFormat="1" x14ac:dyDescent="0.45">
      <c r="A35" s="117"/>
      <c r="B35" s="135"/>
      <c r="C35" s="135"/>
      <c r="D35" s="144"/>
      <c r="E35" s="57"/>
      <c r="F35" s="139"/>
      <c r="G35" s="57"/>
      <c r="H35" s="138"/>
      <c r="I35" s="83"/>
    </row>
    <row r="36" spans="1:9" s="136" customFormat="1" x14ac:dyDescent="0.45">
      <c r="A36" s="117"/>
      <c r="B36" s="135"/>
      <c r="C36" s="135"/>
      <c r="D36" s="144"/>
      <c r="E36" s="57"/>
      <c r="F36" s="139"/>
      <c r="G36" s="57"/>
      <c r="H36" s="138"/>
      <c r="I36" s="83"/>
    </row>
    <row r="37" spans="1:9" s="136" customFormat="1" x14ac:dyDescent="0.45">
      <c r="A37" s="117"/>
      <c r="B37" s="135"/>
      <c r="C37" s="135"/>
      <c r="D37" s="144"/>
      <c r="E37" s="57"/>
      <c r="F37" s="139"/>
      <c r="G37" s="57"/>
      <c r="H37" s="138"/>
      <c r="I37" s="83"/>
    </row>
    <row r="38" spans="1:9" s="136" customFormat="1" x14ac:dyDescent="0.45">
      <c r="A38" s="117"/>
      <c r="B38" s="135"/>
      <c r="C38" s="135"/>
      <c r="D38" s="144"/>
      <c r="E38" s="57"/>
      <c r="F38" s="139"/>
      <c r="G38" s="57"/>
      <c r="H38" s="138"/>
      <c r="I38" s="83"/>
    </row>
    <row r="39" spans="1:9" s="136" customFormat="1" x14ac:dyDescent="0.45">
      <c r="A39" s="117"/>
      <c r="B39" s="135"/>
      <c r="C39" s="135"/>
      <c r="D39" s="144"/>
      <c r="E39" s="57"/>
      <c r="F39" s="139"/>
      <c r="G39" s="57"/>
      <c r="H39" s="138"/>
      <c r="I39" s="83"/>
    </row>
    <row r="40" spans="1:9" s="136" customFormat="1" x14ac:dyDescent="0.45">
      <c r="A40" s="117"/>
      <c r="B40" s="135"/>
      <c r="C40" s="135"/>
      <c r="D40" s="144"/>
      <c r="E40" s="57"/>
      <c r="F40" s="139"/>
      <c r="G40" s="57"/>
      <c r="H40" s="138"/>
      <c r="I40" s="83"/>
    </row>
    <row r="41" spans="1:9" s="136" customFormat="1" x14ac:dyDescent="0.45">
      <c r="A41" s="117"/>
      <c r="B41" s="135"/>
      <c r="C41" s="135"/>
      <c r="D41" s="144"/>
      <c r="E41" s="57"/>
      <c r="F41" s="139"/>
      <c r="G41" s="57"/>
      <c r="H41" s="138"/>
      <c r="I41" s="83"/>
    </row>
    <row r="42" spans="1:9" s="136" customFormat="1" x14ac:dyDescent="0.45">
      <c r="A42" s="117"/>
      <c r="B42" s="135"/>
      <c r="C42" s="135"/>
      <c r="D42" s="144"/>
      <c r="E42" s="57"/>
      <c r="F42" s="139"/>
      <c r="G42" s="57"/>
      <c r="H42" s="138"/>
      <c r="I42" s="83"/>
    </row>
    <row r="43" spans="1:9" s="136" customFormat="1" x14ac:dyDescent="0.45">
      <c r="A43" s="117"/>
      <c r="B43" s="135"/>
      <c r="C43" s="135"/>
      <c r="D43" s="144"/>
      <c r="E43" s="57"/>
      <c r="F43" s="139"/>
      <c r="G43" s="57"/>
      <c r="H43" s="138"/>
      <c r="I43" s="83"/>
    </row>
    <row r="44" spans="1:9" s="136" customFormat="1" x14ac:dyDescent="0.45">
      <c r="A44" s="117"/>
      <c r="B44" s="135"/>
      <c r="C44" s="135"/>
      <c r="D44" s="144"/>
      <c r="E44" s="57"/>
      <c r="F44" s="57"/>
      <c r="G44" s="57"/>
      <c r="I44" s="145"/>
    </row>
    <row r="45" spans="1:9" s="136" customFormat="1" x14ac:dyDescent="0.45">
      <c r="A45" s="146"/>
      <c r="B45" s="146"/>
      <c r="C45" s="146"/>
      <c r="D45" s="147"/>
      <c r="E45" s="146"/>
      <c r="F45" s="146"/>
      <c r="G45" s="146"/>
      <c r="H45" s="146"/>
      <c r="I45" s="148"/>
    </row>
    <row r="46" spans="1:9" s="136" customFormat="1" x14ac:dyDescent="0.45">
      <c r="A46" s="164"/>
      <c r="B46" s="164"/>
      <c r="C46" s="164"/>
      <c r="D46" s="164"/>
      <c r="E46" s="164"/>
      <c r="F46" s="164"/>
      <c r="G46" s="164"/>
      <c r="H46" s="164"/>
      <c r="I46" s="164"/>
    </row>
    <row r="47" spans="1:9" s="136" customFormat="1" x14ac:dyDescent="0.45">
      <c r="A47" s="146"/>
      <c r="B47" s="146"/>
      <c r="C47" s="146"/>
      <c r="D47" s="146"/>
      <c r="E47" s="146"/>
      <c r="F47" s="146"/>
      <c r="G47" s="146"/>
      <c r="H47" s="146"/>
      <c r="I47" s="146"/>
    </row>
    <row r="48" spans="1:9" s="136" customFormat="1" x14ac:dyDescent="0.45">
      <c r="A48" s="146"/>
      <c r="B48" s="146"/>
      <c r="C48" s="146"/>
      <c r="D48" s="146"/>
      <c r="E48" s="146"/>
      <c r="F48" s="146"/>
      <c r="G48" s="146"/>
      <c r="H48" s="146"/>
      <c r="I48" s="146"/>
    </row>
    <row r="49" spans="1:9" s="136" customFormat="1" x14ac:dyDescent="0.45">
      <c r="A49" s="153"/>
      <c r="B49" s="153"/>
      <c r="C49" s="153"/>
      <c r="D49" s="153"/>
      <c r="E49" s="153"/>
      <c r="F49" s="153"/>
      <c r="G49" s="153"/>
      <c r="H49" s="153"/>
      <c r="I49" s="153"/>
    </row>
    <row r="50" spans="1:9" s="136" customFormat="1" x14ac:dyDescent="0.45">
      <c r="A50" s="153"/>
      <c r="B50" s="153"/>
      <c r="C50" s="153"/>
      <c r="D50" s="153"/>
      <c r="E50" s="153"/>
      <c r="F50" s="153"/>
      <c r="G50" s="153"/>
      <c r="H50" s="153"/>
      <c r="I50" s="153"/>
    </row>
    <row r="51" spans="1:9" s="136" customFormat="1" x14ac:dyDescent="0.45">
      <c r="A51" s="117"/>
      <c r="B51" s="135"/>
      <c r="C51" s="135"/>
      <c r="D51" s="144"/>
      <c r="E51" s="57"/>
      <c r="F51" s="139"/>
      <c r="G51" s="57"/>
      <c r="I51" s="83"/>
    </row>
    <row r="52" spans="1:9" s="136" customFormat="1" x14ac:dyDescent="0.45">
      <c r="D52" s="149"/>
    </row>
    <row r="53" spans="1:9" x14ac:dyDescent="0.45">
      <c r="A53" s="150" t="s">
        <v>0</v>
      </c>
      <c r="E53" s="151"/>
      <c r="F53" s="151"/>
      <c r="G53" s="151"/>
      <c r="H53" s="152"/>
    </row>
  </sheetData>
  <mergeCells count="5">
    <mergeCell ref="A2:I2"/>
    <mergeCell ref="A3:I3"/>
    <mergeCell ref="A4:I4"/>
    <mergeCell ref="G6:H6"/>
    <mergeCell ref="A46:I46"/>
  </mergeCells>
  <printOptions horizontalCentered="1"/>
  <pageMargins left="0.78740157480314998" right="0" top="0.78740157480314998" bottom="7.8740157480315001E-2" header="0" footer="0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H102"/>
  <sheetViews>
    <sheetView view="pageBreakPreview" topLeftCell="A93" zoomScaleNormal="100" zoomScaleSheetLayoutView="100" workbookViewId="0">
      <selection activeCell="E91" sqref="E91"/>
    </sheetView>
  </sheetViews>
  <sheetFormatPr defaultColWidth="9.140625" defaultRowHeight="21.75" x14ac:dyDescent="0.45"/>
  <cols>
    <col min="1" max="2" width="2.42578125" style="73" customWidth="1"/>
    <col min="3" max="3" width="68.42578125" style="73" customWidth="1"/>
    <col min="4" max="4" width="10.28515625" style="75" customWidth="1"/>
    <col min="5" max="5" width="17.85546875" style="47" customWidth="1"/>
    <col min="6" max="6" width="17.85546875" style="74" customWidth="1"/>
    <col min="7" max="16384" width="9.140625" style="47"/>
  </cols>
  <sheetData>
    <row r="1" spans="1:6" s="17" customFormat="1" x14ac:dyDescent="0.45">
      <c r="A1" s="73"/>
      <c r="B1" s="73"/>
      <c r="C1" s="73"/>
      <c r="D1" s="111"/>
      <c r="F1" s="110">
        <v>11</v>
      </c>
    </row>
    <row r="2" spans="1:6" s="17" customFormat="1" x14ac:dyDescent="0.45">
      <c r="A2" s="159" t="s">
        <v>49</v>
      </c>
      <c r="B2" s="159"/>
      <c r="C2" s="159"/>
      <c r="D2" s="159"/>
      <c r="E2" s="159"/>
      <c r="F2" s="159"/>
    </row>
    <row r="3" spans="1:6" s="109" customFormat="1" x14ac:dyDescent="0.45">
      <c r="A3" s="159" t="s">
        <v>104</v>
      </c>
      <c r="B3" s="159"/>
      <c r="C3" s="159"/>
      <c r="D3" s="159"/>
      <c r="E3" s="159"/>
      <c r="F3" s="159"/>
    </row>
    <row r="4" spans="1:6" s="109" customFormat="1" x14ac:dyDescent="0.45">
      <c r="A4" s="159" t="s">
        <v>106</v>
      </c>
      <c r="B4" s="159"/>
      <c r="C4" s="159"/>
      <c r="D4" s="159"/>
      <c r="E4" s="159"/>
      <c r="F4" s="159"/>
    </row>
    <row r="5" spans="1:6" s="17" customFormat="1" x14ac:dyDescent="0.45">
      <c r="A5" s="99"/>
      <c r="B5" s="99"/>
      <c r="C5" s="99"/>
      <c r="D5" s="98"/>
      <c r="E5" s="97"/>
      <c r="F5" s="96" t="s">
        <v>27</v>
      </c>
    </row>
    <row r="6" spans="1:6" x14ac:dyDescent="0.45">
      <c r="A6" s="95"/>
      <c r="B6" s="95"/>
      <c r="C6" s="95"/>
      <c r="D6" s="94" t="s">
        <v>26</v>
      </c>
      <c r="E6" s="94">
        <v>2563</v>
      </c>
      <c r="F6" s="93">
        <v>2562</v>
      </c>
    </row>
    <row r="7" spans="1:6" x14ac:dyDescent="0.45">
      <c r="A7" s="77"/>
      <c r="B7" s="77"/>
      <c r="C7" s="77"/>
      <c r="D7" s="92"/>
      <c r="E7" s="91"/>
      <c r="F7" s="103"/>
    </row>
    <row r="8" spans="1:6" s="51" customFormat="1" x14ac:dyDescent="0.45">
      <c r="A8" s="77" t="s">
        <v>103</v>
      </c>
      <c r="B8" s="77"/>
      <c r="C8" s="77"/>
      <c r="D8" s="79"/>
      <c r="E8" s="77"/>
      <c r="F8" s="78"/>
    </row>
    <row r="9" spans="1:6" s="51" customFormat="1" x14ac:dyDescent="0.45">
      <c r="A9" s="77"/>
      <c r="B9" s="77" t="s">
        <v>121</v>
      </c>
      <c r="C9" s="77"/>
      <c r="D9" s="79"/>
      <c r="E9" s="78">
        <v>83748094.75</v>
      </c>
      <c r="F9" s="78">
        <v>-125646313.17000008</v>
      </c>
    </row>
    <row r="10" spans="1:6" s="51" customFormat="1" x14ac:dyDescent="0.45">
      <c r="A10" s="77"/>
      <c r="B10" s="80" t="s">
        <v>131</v>
      </c>
      <c r="C10" s="80"/>
      <c r="D10" s="79"/>
      <c r="E10" s="58"/>
      <c r="F10" s="78"/>
    </row>
    <row r="11" spans="1:6" s="51" customFormat="1" x14ac:dyDescent="0.45">
      <c r="A11" s="77"/>
      <c r="B11" s="77"/>
      <c r="C11" s="80" t="s">
        <v>136</v>
      </c>
      <c r="D11" s="79"/>
      <c r="E11" s="78">
        <v>-7755946.25</v>
      </c>
      <c r="F11" s="78">
        <v>10844042.93</v>
      </c>
    </row>
    <row r="12" spans="1:6" s="51" customFormat="1" x14ac:dyDescent="0.45">
      <c r="A12" s="77"/>
      <c r="B12" s="77" t="s">
        <v>44</v>
      </c>
      <c r="C12" s="80" t="s">
        <v>137</v>
      </c>
      <c r="D12" s="79"/>
      <c r="E12" s="58">
        <v>-31794615.219999999</v>
      </c>
      <c r="F12" s="78">
        <v>25466392.460000001</v>
      </c>
    </row>
    <row r="13" spans="1:6" s="51" customFormat="1" x14ac:dyDescent="0.45">
      <c r="A13" s="77"/>
      <c r="B13" s="77" t="s">
        <v>42</v>
      </c>
      <c r="C13" s="80" t="s">
        <v>102</v>
      </c>
      <c r="D13" s="79"/>
      <c r="E13" s="58">
        <v>35542746.050000004</v>
      </c>
      <c r="F13" s="78">
        <v>29480134.640000001</v>
      </c>
    </row>
    <row r="14" spans="1:6" s="51" customFormat="1" x14ac:dyDescent="0.45">
      <c r="A14" s="77"/>
      <c r="B14" s="77"/>
      <c r="C14" s="80" t="s">
        <v>132</v>
      </c>
      <c r="D14" s="79"/>
      <c r="E14" s="78">
        <v>-14394.75</v>
      </c>
      <c r="F14" s="78">
        <v>-58430.329999999994</v>
      </c>
    </row>
    <row r="15" spans="1:6" s="51" customFormat="1" x14ac:dyDescent="0.45">
      <c r="A15" s="77"/>
      <c r="B15" s="77"/>
      <c r="C15" s="80" t="s">
        <v>128</v>
      </c>
      <c r="D15" s="79"/>
      <c r="E15" s="108">
        <v>-5014158.83</v>
      </c>
      <c r="F15" s="78">
        <v>-4744146.9400000004</v>
      </c>
    </row>
    <row r="16" spans="1:6" s="51" customFormat="1" x14ac:dyDescent="0.45">
      <c r="A16" s="77"/>
      <c r="B16" s="77"/>
      <c r="C16" s="80" t="s">
        <v>101</v>
      </c>
      <c r="D16" s="79"/>
      <c r="E16" s="108">
        <v>623943.82999999996</v>
      </c>
      <c r="F16" s="78"/>
    </row>
    <row r="17" spans="1:6" s="51" customFormat="1" x14ac:dyDescent="0.45">
      <c r="A17" s="77"/>
      <c r="B17" s="77"/>
      <c r="C17" s="80" t="s">
        <v>100</v>
      </c>
      <c r="D17" s="79"/>
      <c r="E17" s="108">
        <v>5659049.04</v>
      </c>
      <c r="F17" s="78">
        <v>10731948.080000002</v>
      </c>
    </row>
    <row r="18" spans="1:6" s="51" customFormat="1" x14ac:dyDescent="0.45">
      <c r="A18" s="77"/>
      <c r="B18" s="77"/>
      <c r="C18" s="80" t="s">
        <v>99</v>
      </c>
      <c r="D18" s="79"/>
      <c r="E18" s="108">
        <v>-30682.27</v>
      </c>
      <c r="F18" s="78">
        <v>-704415.46</v>
      </c>
    </row>
    <row r="19" spans="1:6" s="51" customFormat="1" x14ac:dyDescent="0.45">
      <c r="A19" s="77"/>
      <c r="B19" s="77"/>
      <c r="C19" s="80" t="s">
        <v>98</v>
      </c>
      <c r="D19" s="79"/>
      <c r="E19" s="58">
        <v>42641501.069999993</v>
      </c>
      <c r="F19" s="78">
        <v>49025618.409999996</v>
      </c>
    </row>
    <row r="20" spans="1:6" s="51" customFormat="1" x14ac:dyDescent="0.45">
      <c r="A20" s="77"/>
      <c r="B20" s="73" t="s">
        <v>133</v>
      </c>
      <c r="C20" s="73"/>
      <c r="D20" s="79"/>
      <c r="E20" s="60">
        <f>SUM(E9:E19)</f>
        <v>123605537.42000002</v>
      </c>
      <c r="F20" s="60">
        <f>SUM(F9:F19)</f>
        <v>-5605169.3800000623</v>
      </c>
    </row>
    <row r="21" spans="1:6" s="51" customFormat="1" x14ac:dyDescent="0.45">
      <c r="A21" s="77"/>
      <c r="B21" s="73"/>
      <c r="C21" s="73" t="s">
        <v>97</v>
      </c>
      <c r="D21" s="79"/>
      <c r="E21" s="58">
        <v>-206093.49</v>
      </c>
      <c r="F21" s="58">
        <v>999006.98</v>
      </c>
    </row>
    <row r="22" spans="1:6" s="51" customFormat="1" x14ac:dyDescent="0.45">
      <c r="A22" s="77"/>
      <c r="B22" s="73"/>
      <c r="C22" s="73" t="s">
        <v>96</v>
      </c>
      <c r="D22" s="79"/>
      <c r="E22" s="58">
        <v>-4871905.58</v>
      </c>
      <c r="F22" s="58">
        <v>38205797.189999968</v>
      </c>
    </row>
    <row r="23" spans="1:6" s="51" customFormat="1" x14ac:dyDescent="0.45">
      <c r="A23" s="77"/>
      <c r="B23" s="73"/>
      <c r="C23" s="73" t="s">
        <v>95</v>
      </c>
      <c r="D23" s="79"/>
      <c r="E23" s="58">
        <v>422392610.12000012</v>
      </c>
      <c r="F23" s="58">
        <v>-215090822.70000017</v>
      </c>
    </row>
    <row r="24" spans="1:6" s="106" customFormat="1" x14ac:dyDescent="0.45">
      <c r="A24" s="77"/>
      <c r="B24" s="73"/>
      <c r="C24" s="73" t="s">
        <v>94</v>
      </c>
      <c r="D24" s="107"/>
      <c r="E24" s="58">
        <v>2799999.9999999991</v>
      </c>
      <c r="F24" s="58">
        <v>-21500</v>
      </c>
    </row>
    <row r="25" spans="1:6" s="106" customFormat="1" x14ac:dyDescent="0.45">
      <c r="A25" s="77"/>
      <c r="B25" s="73"/>
      <c r="C25" s="73" t="s">
        <v>93</v>
      </c>
      <c r="D25" s="107"/>
      <c r="E25" s="58">
        <v>0</v>
      </c>
      <c r="F25" s="58">
        <v>-900000</v>
      </c>
    </row>
    <row r="26" spans="1:6" s="51" customFormat="1" x14ac:dyDescent="0.45">
      <c r="A26" s="77"/>
      <c r="B26" s="73"/>
      <c r="C26" s="73" t="s">
        <v>122</v>
      </c>
      <c r="D26" s="79"/>
      <c r="E26" s="58">
        <v>-51767489.119999997</v>
      </c>
      <c r="F26" s="58">
        <v>13137044.169999991</v>
      </c>
    </row>
    <row r="27" spans="1:6" s="51" customFormat="1" x14ac:dyDescent="0.45">
      <c r="A27" s="77"/>
      <c r="B27" s="73"/>
      <c r="C27" s="73" t="s">
        <v>138</v>
      </c>
      <c r="D27" s="79"/>
      <c r="E27" s="58">
        <v>0</v>
      </c>
      <c r="F27" s="58">
        <v>-3671500</v>
      </c>
    </row>
    <row r="28" spans="1:6" s="51" customFormat="1" x14ac:dyDescent="0.45">
      <c r="A28" s="77"/>
      <c r="B28" s="73"/>
      <c r="C28" s="73" t="s">
        <v>116</v>
      </c>
      <c r="D28" s="79"/>
      <c r="E28" s="58">
        <v>-7210028</v>
      </c>
      <c r="F28" s="58">
        <v>-1896587</v>
      </c>
    </row>
    <row r="29" spans="1:6" s="51" customFormat="1" x14ac:dyDescent="0.45">
      <c r="A29" s="77"/>
      <c r="B29" s="73"/>
      <c r="C29" s="73" t="s">
        <v>134</v>
      </c>
      <c r="D29" s="79"/>
      <c r="E29" s="60">
        <f>SUM(E20:E28)</f>
        <v>484742631.35000014</v>
      </c>
      <c r="F29" s="60">
        <f>SUM(F20:F28)</f>
        <v>-174843730.74000028</v>
      </c>
    </row>
    <row r="30" spans="1:6" s="51" customFormat="1" x14ac:dyDescent="0.45">
      <c r="A30" s="77"/>
      <c r="B30" s="73"/>
      <c r="C30" s="73" t="s">
        <v>92</v>
      </c>
      <c r="D30" s="79"/>
      <c r="E30" s="58">
        <v>30682.27</v>
      </c>
      <c r="F30" s="58">
        <v>704415.46</v>
      </c>
    </row>
    <row r="31" spans="1:6" s="62" customFormat="1" x14ac:dyDescent="0.45">
      <c r="C31" s="73" t="s">
        <v>91</v>
      </c>
      <c r="E31" s="78">
        <v>-11697.12</v>
      </c>
      <c r="F31" s="58">
        <v>0</v>
      </c>
    </row>
    <row r="32" spans="1:6" s="62" customFormat="1" x14ac:dyDescent="0.45">
      <c r="C32" s="73" t="s">
        <v>90</v>
      </c>
      <c r="E32" s="78">
        <v>0</v>
      </c>
      <c r="F32" s="58">
        <v>135724.75</v>
      </c>
    </row>
    <row r="33" spans="1:6" s="62" customFormat="1" x14ac:dyDescent="0.45">
      <c r="A33" s="73" t="s">
        <v>89</v>
      </c>
      <c r="B33" s="105"/>
      <c r="C33" s="73"/>
      <c r="D33" s="87"/>
      <c r="E33" s="88">
        <f>SUM(E29:E32)</f>
        <v>484761616.50000012</v>
      </c>
      <c r="F33" s="88">
        <f>SUM(F29:F32)</f>
        <v>-174003590.53000027</v>
      </c>
    </row>
    <row r="34" spans="1:6" s="62" customFormat="1" x14ac:dyDescent="0.45">
      <c r="A34" s="73"/>
      <c r="B34" s="73"/>
      <c r="C34" s="73"/>
      <c r="D34" s="87"/>
      <c r="E34" s="104"/>
      <c r="F34" s="78"/>
    </row>
    <row r="35" spans="1:6" s="62" customFormat="1" x14ac:dyDescent="0.45">
      <c r="A35" s="73"/>
      <c r="B35" s="73"/>
      <c r="C35" s="73"/>
      <c r="D35" s="87"/>
      <c r="E35" s="104"/>
      <c r="F35" s="83"/>
    </row>
    <row r="36" spans="1:6" s="62" customFormat="1" x14ac:dyDescent="0.45">
      <c r="A36" s="73"/>
      <c r="B36" s="73"/>
      <c r="C36" s="73"/>
      <c r="D36" s="87"/>
      <c r="E36" s="104"/>
      <c r="F36" s="78"/>
    </row>
    <row r="37" spans="1:6" s="62" customFormat="1" x14ac:dyDescent="0.45">
      <c r="A37" s="73"/>
      <c r="B37" s="73"/>
      <c r="C37" s="73"/>
      <c r="D37" s="87"/>
      <c r="E37" s="104"/>
      <c r="F37" s="83"/>
    </row>
    <row r="38" spans="1:6" s="62" customFormat="1" x14ac:dyDescent="0.45">
      <c r="A38" s="73"/>
      <c r="B38" s="73"/>
      <c r="C38" s="73"/>
      <c r="D38" s="87"/>
      <c r="E38" s="104"/>
      <c r="F38" s="83"/>
    </row>
    <row r="39" spans="1:6" s="62" customFormat="1" x14ac:dyDescent="0.45">
      <c r="A39" s="73"/>
      <c r="B39" s="73"/>
      <c r="C39" s="73"/>
      <c r="D39" s="87"/>
      <c r="E39" s="104"/>
      <c r="F39" s="103"/>
    </row>
    <row r="40" spans="1:6" s="62" customFormat="1" x14ac:dyDescent="0.45">
      <c r="A40" s="73"/>
      <c r="B40" s="73"/>
      <c r="C40" s="73"/>
      <c r="D40" s="87"/>
      <c r="E40" s="104"/>
      <c r="F40" s="103"/>
    </row>
    <row r="41" spans="1:6" s="62" customFormat="1" x14ac:dyDescent="0.45">
      <c r="A41" s="73"/>
      <c r="B41" s="73"/>
      <c r="C41" s="73"/>
      <c r="D41" s="87"/>
      <c r="E41" s="104"/>
      <c r="F41" s="103"/>
    </row>
    <row r="42" spans="1:6" s="62" customFormat="1" x14ac:dyDescent="0.45">
      <c r="A42" s="157"/>
      <c r="B42" s="157"/>
      <c r="C42" s="157"/>
      <c r="D42" s="157"/>
      <c r="E42" s="157"/>
      <c r="F42" s="157"/>
    </row>
    <row r="43" spans="1:6" s="62" customFormat="1" x14ac:dyDescent="0.45">
      <c r="A43" s="73"/>
      <c r="B43" s="73"/>
      <c r="C43" s="73"/>
      <c r="D43" s="87"/>
      <c r="E43" s="104"/>
      <c r="F43" s="103"/>
    </row>
    <row r="44" spans="1:6" s="62" customFormat="1" x14ac:dyDescent="0.45">
      <c r="A44" s="73"/>
      <c r="B44" s="73"/>
      <c r="C44" s="73"/>
      <c r="D44" s="87"/>
      <c r="E44" s="104"/>
      <c r="F44" s="103"/>
    </row>
    <row r="45" spans="1:6" s="62" customFormat="1" x14ac:dyDescent="0.45">
      <c r="A45" s="73"/>
      <c r="B45" s="73"/>
      <c r="C45" s="73"/>
      <c r="D45" s="87"/>
      <c r="E45" s="104"/>
      <c r="F45" s="103"/>
    </row>
    <row r="46" spans="1:6" s="62" customFormat="1" x14ac:dyDescent="0.45">
      <c r="A46" s="73"/>
      <c r="B46" s="73"/>
      <c r="C46" s="73"/>
      <c r="D46" s="87"/>
      <c r="E46" s="104"/>
      <c r="F46" s="103"/>
    </row>
    <row r="47" spans="1:6" s="62" customFormat="1" x14ac:dyDescent="0.45">
      <c r="A47" s="73"/>
      <c r="B47" s="73"/>
      <c r="C47" s="73"/>
      <c r="D47" s="87"/>
      <c r="E47" s="104"/>
      <c r="F47" s="103"/>
    </row>
    <row r="48" spans="1:6" s="62" customFormat="1" x14ac:dyDescent="0.45">
      <c r="A48" s="73"/>
      <c r="B48" s="73"/>
      <c r="C48" s="73"/>
      <c r="D48" s="102"/>
      <c r="E48" s="101"/>
      <c r="F48" s="74"/>
    </row>
    <row r="49" spans="1:6" s="62" customFormat="1" x14ac:dyDescent="0.45">
      <c r="A49" s="73"/>
      <c r="B49" s="73"/>
      <c r="C49" s="73"/>
      <c r="D49" s="102"/>
      <c r="E49" s="101"/>
      <c r="F49" s="74"/>
    </row>
    <row r="50" spans="1:6" s="62" customFormat="1" x14ac:dyDescent="0.45">
      <c r="A50" s="73"/>
      <c r="B50" s="73"/>
      <c r="C50" s="73"/>
      <c r="D50" s="102"/>
      <c r="E50" s="101"/>
      <c r="F50" s="74"/>
    </row>
    <row r="51" spans="1:6" s="62" customFormat="1" x14ac:dyDescent="0.45">
      <c r="A51" s="73" t="s">
        <v>0</v>
      </c>
      <c r="B51" s="73"/>
      <c r="C51" s="73"/>
      <c r="D51" s="87"/>
      <c r="F51" s="78"/>
    </row>
    <row r="52" spans="1:6" s="51" customFormat="1" x14ac:dyDescent="0.45">
      <c r="A52" s="77"/>
      <c r="B52" s="77"/>
      <c r="C52" s="77"/>
      <c r="D52" s="79"/>
      <c r="E52" s="81"/>
      <c r="F52" s="100">
        <v>12</v>
      </c>
    </row>
    <row r="53" spans="1:6" s="51" customFormat="1" x14ac:dyDescent="0.45">
      <c r="A53" s="159" t="s">
        <v>49</v>
      </c>
      <c r="B53" s="159"/>
      <c r="C53" s="159"/>
      <c r="D53" s="159"/>
      <c r="E53" s="159"/>
      <c r="F53" s="159"/>
    </row>
    <row r="54" spans="1:6" s="51" customFormat="1" x14ac:dyDescent="0.45">
      <c r="A54" s="159" t="s">
        <v>104</v>
      </c>
      <c r="B54" s="159"/>
      <c r="C54" s="159"/>
      <c r="D54" s="159"/>
      <c r="E54" s="159"/>
      <c r="F54" s="159"/>
    </row>
    <row r="55" spans="1:6" s="51" customFormat="1" x14ac:dyDescent="0.45">
      <c r="A55" s="159" t="s">
        <v>106</v>
      </c>
      <c r="B55" s="159"/>
      <c r="C55" s="159"/>
      <c r="D55" s="159"/>
      <c r="E55" s="159"/>
      <c r="F55" s="159"/>
    </row>
    <row r="56" spans="1:6" s="51" customFormat="1" x14ac:dyDescent="0.45">
      <c r="A56" s="99"/>
      <c r="B56" s="99"/>
      <c r="C56" s="99"/>
      <c r="D56" s="98"/>
      <c r="E56" s="97"/>
      <c r="F56" s="96" t="s">
        <v>27</v>
      </c>
    </row>
    <row r="57" spans="1:6" s="51" customFormat="1" x14ac:dyDescent="0.45">
      <c r="A57" s="95"/>
      <c r="B57" s="95"/>
      <c r="C57" s="95"/>
      <c r="D57" s="94" t="s">
        <v>26</v>
      </c>
      <c r="E57" s="94">
        <v>2563</v>
      </c>
      <c r="F57" s="93">
        <v>2562</v>
      </c>
    </row>
    <row r="58" spans="1:6" s="51" customFormat="1" x14ac:dyDescent="0.45">
      <c r="A58" s="77"/>
      <c r="B58" s="77"/>
      <c r="C58" s="77"/>
      <c r="D58" s="92"/>
      <c r="E58" s="91"/>
      <c r="F58" s="90"/>
    </row>
    <row r="59" spans="1:6" s="51" customFormat="1" x14ac:dyDescent="0.45">
      <c r="A59" s="77" t="s">
        <v>88</v>
      </c>
      <c r="B59" s="77"/>
      <c r="C59" s="77"/>
      <c r="D59" s="79"/>
      <c r="E59" s="81"/>
      <c r="F59" s="78"/>
    </row>
    <row r="60" spans="1:6" s="51" customFormat="1" x14ac:dyDescent="0.45">
      <c r="A60" s="77"/>
      <c r="B60" s="73" t="s">
        <v>87</v>
      </c>
      <c r="C60" s="73"/>
      <c r="D60" s="79"/>
      <c r="E60" s="89">
        <v>-14787321.699999999</v>
      </c>
      <c r="F60" s="74">
        <v>-29436306.539999999</v>
      </c>
    </row>
    <row r="61" spans="1:6" s="51" customFormat="1" x14ac:dyDescent="0.45">
      <c r="A61" s="77"/>
      <c r="B61" s="73" t="s">
        <v>86</v>
      </c>
      <c r="C61" s="73"/>
      <c r="D61" s="79"/>
      <c r="E61" s="89">
        <v>-1700180.0099999998</v>
      </c>
      <c r="F61" s="89">
        <v>-1447125</v>
      </c>
    </row>
    <row r="62" spans="1:6" s="51" customFormat="1" x14ac:dyDescent="0.45">
      <c r="A62" s="77"/>
      <c r="B62" s="73" t="s">
        <v>135</v>
      </c>
      <c r="C62" s="73"/>
      <c r="D62" s="79"/>
      <c r="E62" s="89">
        <v>400000</v>
      </c>
      <c r="F62" s="58">
        <v>472598.13</v>
      </c>
    </row>
    <row r="63" spans="1:6" s="51" customFormat="1" x14ac:dyDescent="0.45">
      <c r="A63" s="77"/>
      <c r="B63" s="73" t="s">
        <v>85</v>
      </c>
      <c r="C63" s="73"/>
      <c r="D63" s="79"/>
      <c r="E63" s="89">
        <v>307101.64</v>
      </c>
      <c r="F63" s="58">
        <v>-170970.85</v>
      </c>
    </row>
    <row r="64" spans="1:6" s="51" customFormat="1" x14ac:dyDescent="0.45">
      <c r="A64" s="77" t="s">
        <v>84</v>
      </c>
      <c r="B64" s="77"/>
      <c r="C64" s="77"/>
      <c r="D64" s="79"/>
      <c r="E64" s="88">
        <f>SUM(E60:E63)</f>
        <v>-15780400.069999998</v>
      </c>
      <c r="F64" s="88">
        <f>SUM(F60:F63)</f>
        <v>-30581804.260000002</v>
      </c>
    </row>
    <row r="65" spans="1:8" s="51" customFormat="1" x14ac:dyDescent="0.45">
      <c r="A65" s="77"/>
      <c r="B65" s="77"/>
      <c r="C65" s="77"/>
      <c r="D65" s="79"/>
      <c r="E65" s="58" t="s">
        <v>68</v>
      </c>
      <c r="F65" s="78" t="s">
        <v>68</v>
      </c>
    </row>
    <row r="66" spans="1:8" s="51" customFormat="1" x14ac:dyDescent="0.45">
      <c r="A66" s="77" t="s">
        <v>83</v>
      </c>
      <c r="B66" s="77"/>
      <c r="C66" s="77"/>
      <c r="D66" s="79"/>
      <c r="E66" s="58"/>
      <c r="F66" s="78"/>
    </row>
    <row r="67" spans="1:8" s="51" customFormat="1" x14ac:dyDescent="0.45">
      <c r="A67" s="77"/>
      <c r="B67" s="73" t="s">
        <v>82</v>
      </c>
      <c r="C67" s="77"/>
      <c r="D67" s="79"/>
      <c r="E67" s="58">
        <v>-384527532.58999997</v>
      </c>
      <c r="F67" s="58">
        <v>267072783.25</v>
      </c>
    </row>
    <row r="68" spans="1:8" s="51" customFormat="1" x14ac:dyDescent="0.45">
      <c r="A68" s="77"/>
      <c r="B68" s="73" t="s">
        <v>81</v>
      </c>
      <c r="C68" s="77"/>
      <c r="D68" s="79"/>
      <c r="E68" s="58">
        <v>50000000</v>
      </c>
      <c r="F68" s="58">
        <v>0</v>
      </c>
    </row>
    <row r="69" spans="1:8" s="51" customFormat="1" x14ac:dyDescent="0.45">
      <c r="A69" s="77"/>
      <c r="B69" s="73" t="s">
        <v>123</v>
      </c>
      <c r="C69" s="77"/>
      <c r="D69" s="79"/>
      <c r="E69" s="58">
        <v>-5757148.5899999999</v>
      </c>
      <c r="F69" s="58">
        <v>-1455308.29</v>
      </c>
    </row>
    <row r="70" spans="1:8" s="51" customFormat="1" x14ac:dyDescent="0.45">
      <c r="A70" s="77"/>
      <c r="B70" s="73" t="s">
        <v>124</v>
      </c>
      <c r="C70" s="77"/>
      <c r="D70" s="79"/>
      <c r="E70" s="58">
        <v>-657199.41</v>
      </c>
      <c r="F70" s="58">
        <v>-202839.69</v>
      </c>
    </row>
    <row r="71" spans="1:8" s="51" customFormat="1" x14ac:dyDescent="0.45">
      <c r="A71" s="77"/>
      <c r="B71" s="77" t="s">
        <v>80</v>
      </c>
      <c r="C71" s="77"/>
      <c r="D71" s="79"/>
      <c r="E71" s="58">
        <v>-43146105.659999996</v>
      </c>
      <c r="F71" s="58">
        <v>-47482610.859999999</v>
      </c>
    </row>
    <row r="72" spans="1:8" s="62" customFormat="1" x14ac:dyDescent="0.45">
      <c r="A72" s="77" t="s">
        <v>79</v>
      </c>
      <c r="B72" s="85"/>
      <c r="C72" s="85"/>
      <c r="D72" s="79"/>
      <c r="E72" s="88">
        <f>SUM(E67:E71)</f>
        <v>-384087986.25</v>
      </c>
      <c r="F72" s="88">
        <f>SUM(F67:F71)</f>
        <v>217932024.41000003</v>
      </c>
    </row>
    <row r="73" spans="1:8" s="62" customFormat="1" x14ac:dyDescent="0.45">
      <c r="A73" s="80"/>
      <c r="B73" s="80"/>
      <c r="C73" s="80"/>
      <c r="D73" s="79"/>
      <c r="E73" s="60"/>
      <c r="F73" s="78"/>
    </row>
    <row r="74" spans="1:8" s="62" customFormat="1" x14ac:dyDescent="0.45">
      <c r="A74" s="80" t="s">
        <v>78</v>
      </c>
      <c r="B74" s="80"/>
      <c r="C74" s="80"/>
      <c r="D74" s="87"/>
      <c r="E74" s="58">
        <f>+E33+E64+E72</f>
        <v>84893230.180000126</v>
      </c>
      <c r="F74" s="58">
        <f>+F33+F64+F72</f>
        <v>13346629.619999766</v>
      </c>
    </row>
    <row r="75" spans="1:8" s="62" customFormat="1" x14ac:dyDescent="0.45">
      <c r="A75" s="80" t="s">
        <v>117</v>
      </c>
      <c r="B75" s="80"/>
      <c r="C75" s="80"/>
      <c r="D75" s="87"/>
      <c r="E75" s="86">
        <v>14063633.440000001</v>
      </c>
      <c r="F75" s="58">
        <v>717003.82</v>
      </c>
    </row>
    <row r="76" spans="1:8" s="62" customFormat="1" ht="22.5" thickBot="1" x14ac:dyDescent="0.5">
      <c r="A76" s="80" t="s">
        <v>118</v>
      </c>
      <c r="B76" s="80"/>
      <c r="C76" s="80"/>
      <c r="D76" s="52">
        <v>23.1</v>
      </c>
      <c r="E76" s="56">
        <f>SUM(E74:E75)</f>
        <v>98956863.620000124</v>
      </c>
      <c r="F76" s="56">
        <f>SUM(F74:F75)</f>
        <v>14063633.439999767</v>
      </c>
      <c r="G76" s="58"/>
      <c r="H76" s="58"/>
    </row>
    <row r="77" spans="1:8" s="51" customFormat="1" ht="22.5" thickTop="1" x14ac:dyDescent="0.45">
      <c r="A77" s="80"/>
      <c r="B77" s="80"/>
      <c r="C77" s="80"/>
      <c r="D77" s="79"/>
      <c r="E77" s="81"/>
      <c r="F77" s="78"/>
    </row>
    <row r="78" spans="1:8" s="51" customFormat="1" x14ac:dyDescent="0.45">
      <c r="A78" s="73"/>
      <c r="B78" s="73"/>
      <c r="C78" s="73"/>
      <c r="D78" s="75"/>
      <c r="E78" s="84"/>
      <c r="F78" s="83"/>
    </row>
    <row r="79" spans="1:8" s="51" customFormat="1" x14ac:dyDescent="0.45">
      <c r="A79" s="73"/>
      <c r="B79" s="73"/>
      <c r="C79" s="73"/>
      <c r="D79" s="75"/>
      <c r="E79" s="84"/>
      <c r="F79" s="83"/>
    </row>
    <row r="80" spans="1:8" s="51" customFormat="1" x14ac:dyDescent="0.45">
      <c r="A80" s="73"/>
      <c r="B80" s="73"/>
      <c r="C80" s="73"/>
      <c r="D80" s="75"/>
      <c r="E80" s="84"/>
      <c r="F80" s="83"/>
    </row>
    <row r="81" spans="1:6" s="51" customFormat="1" x14ac:dyDescent="0.45">
      <c r="A81" s="73"/>
      <c r="B81" s="73"/>
      <c r="C81" s="73"/>
      <c r="D81" s="75"/>
      <c r="E81" s="84"/>
      <c r="F81" s="83"/>
    </row>
    <row r="82" spans="1:6" s="51" customFormat="1" x14ac:dyDescent="0.45">
      <c r="A82" s="73"/>
      <c r="B82" s="73"/>
      <c r="C82" s="73"/>
      <c r="D82" s="75"/>
      <c r="E82" s="84"/>
      <c r="F82" s="83"/>
    </row>
    <row r="83" spans="1:6" s="51" customFormat="1" x14ac:dyDescent="0.45">
      <c r="A83" s="73"/>
      <c r="B83" s="73"/>
      <c r="C83" s="73"/>
      <c r="D83" s="75"/>
      <c r="E83" s="84"/>
      <c r="F83" s="83"/>
    </row>
    <row r="84" spans="1:6" s="51" customFormat="1" x14ac:dyDescent="0.45">
      <c r="A84" s="80"/>
      <c r="B84" s="80"/>
      <c r="C84" s="80"/>
      <c r="D84" s="79"/>
      <c r="F84" s="82"/>
    </row>
    <row r="85" spans="1:6" s="51" customFormat="1" x14ac:dyDescent="0.45">
      <c r="A85" s="80"/>
      <c r="B85" s="80"/>
      <c r="C85" s="80"/>
      <c r="D85" s="79"/>
      <c r="F85" s="82"/>
    </row>
    <row r="86" spans="1:6" s="51" customFormat="1" x14ac:dyDescent="0.45">
      <c r="A86" s="80"/>
      <c r="B86" s="80"/>
      <c r="C86" s="80"/>
      <c r="D86" s="79"/>
      <c r="F86" s="82"/>
    </row>
    <row r="87" spans="1:6" s="51" customFormat="1" x14ac:dyDescent="0.45">
      <c r="A87" s="80"/>
      <c r="B87" s="80"/>
      <c r="C87" s="80"/>
      <c r="D87" s="79"/>
      <c r="F87" s="82"/>
    </row>
    <row r="88" spans="1:6" s="51" customFormat="1" x14ac:dyDescent="0.45">
      <c r="A88" s="80"/>
      <c r="B88" s="80"/>
      <c r="C88" s="80"/>
      <c r="D88" s="79"/>
      <c r="F88" s="82"/>
    </row>
    <row r="89" spans="1:6" s="51" customFormat="1" x14ac:dyDescent="0.45">
      <c r="A89" s="80"/>
      <c r="B89" s="80"/>
      <c r="C89" s="80"/>
      <c r="D89" s="79"/>
      <c r="F89" s="82"/>
    </row>
    <row r="90" spans="1:6" s="51" customFormat="1" x14ac:dyDescent="0.45">
      <c r="A90" s="80"/>
      <c r="B90" s="80"/>
      <c r="C90" s="80"/>
      <c r="D90" s="79"/>
      <c r="F90" s="82"/>
    </row>
    <row r="91" spans="1:6" s="51" customFormat="1" x14ac:dyDescent="0.45">
      <c r="A91" s="80"/>
      <c r="B91" s="80"/>
      <c r="C91" s="80"/>
      <c r="D91" s="79"/>
      <c r="F91" s="82"/>
    </row>
    <row r="92" spans="1:6" s="51" customFormat="1" x14ac:dyDescent="0.45">
      <c r="A92" s="73"/>
      <c r="B92" s="77"/>
      <c r="C92" s="73"/>
      <c r="D92" s="79"/>
      <c r="E92" s="81"/>
      <c r="F92" s="78"/>
    </row>
    <row r="93" spans="1:6" s="51" customFormat="1" x14ac:dyDescent="0.45">
      <c r="A93" s="73"/>
      <c r="B93" s="77"/>
      <c r="C93" s="73"/>
      <c r="D93" s="79"/>
      <c r="E93" s="81"/>
      <c r="F93" s="78"/>
    </row>
    <row r="94" spans="1:6" s="51" customFormat="1" x14ac:dyDescent="0.45">
      <c r="A94" s="77"/>
      <c r="B94" s="77"/>
      <c r="C94" s="77"/>
      <c r="D94" s="79"/>
      <c r="F94" s="78"/>
    </row>
    <row r="95" spans="1:6" s="51" customFormat="1" x14ac:dyDescent="0.45">
      <c r="A95" s="157"/>
      <c r="B95" s="157"/>
      <c r="C95" s="157"/>
      <c r="D95" s="157"/>
      <c r="E95" s="157"/>
      <c r="F95" s="157"/>
    </row>
    <row r="96" spans="1:6" s="51" customFormat="1" x14ac:dyDescent="0.45">
      <c r="A96" s="12"/>
      <c r="B96" s="12"/>
      <c r="C96" s="12"/>
      <c r="D96" s="12"/>
      <c r="E96" s="12"/>
      <c r="F96" s="12"/>
    </row>
    <row r="97" spans="1:6" s="51" customFormat="1" x14ac:dyDescent="0.45">
      <c r="A97" s="12"/>
      <c r="B97" s="12"/>
      <c r="C97" s="12"/>
      <c r="D97" s="12"/>
      <c r="E97" s="12"/>
      <c r="F97" s="12"/>
    </row>
    <row r="98" spans="1:6" s="51" customFormat="1" x14ac:dyDescent="0.45">
      <c r="A98" s="73"/>
      <c r="B98" s="77"/>
      <c r="C98" s="73"/>
      <c r="D98" s="79"/>
      <c r="E98" s="81"/>
      <c r="F98" s="78"/>
    </row>
    <row r="99" spans="1:6" s="51" customFormat="1" x14ac:dyDescent="0.45">
      <c r="A99" s="73"/>
      <c r="B99" s="77"/>
      <c r="C99" s="73"/>
      <c r="D99" s="79"/>
      <c r="E99" s="81"/>
      <c r="F99" s="78"/>
    </row>
    <row r="100" spans="1:6" s="51" customFormat="1" x14ac:dyDescent="0.45">
      <c r="A100" s="73"/>
      <c r="B100" s="77"/>
      <c r="C100" s="73"/>
      <c r="D100" s="79"/>
      <c r="E100" s="81"/>
      <c r="F100" s="78"/>
    </row>
    <row r="101" spans="1:6" s="51" customFormat="1" x14ac:dyDescent="0.45">
      <c r="A101" s="80"/>
      <c r="B101" s="80"/>
      <c r="C101" s="80"/>
      <c r="D101" s="79"/>
      <c r="F101" s="78"/>
    </row>
    <row r="102" spans="1:6" x14ac:dyDescent="0.45">
      <c r="A102" s="73" t="s">
        <v>0</v>
      </c>
      <c r="E102" s="76"/>
    </row>
  </sheetData>
  <mergeCells count="8">
    <mergeCell ref="A55:F55"/>
    <mergeCell ref="A95:F95"/>
    <mergeCell ref="A2:F2"/>
    <mergeCell ref="A3:F3"/>
    <mergeCell ref="A4:F4"/>
    <mergeCell ref="A42:F42"/>
    <mergeCell ref="A53:F53"/>
    <mergeCell ref="A54:F54"/>
  </mergeCells>
  <printOptions horizontalCentered="1"/>
  <pageMargins left="0.94488188976377963" right="0.23622047244094491" top="0.59055118110236227" bottom="0.15748031496062992" header="0" footer="0.15748031496062992"/>
  <pageSetup paperSize="9" scale="74" firstPageNumber="6" fitToWidth="0" fitToHeight="2" orientation="portrait" useFirstPageNumber="1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Page 7-8</vt:lpstr>
      <vt:lpstr>Page 9</vt:lpstr>
      <vt:lpstr>Page 10</vt:lpstr>
      <vt:lpstr>Page 11-12</vt:lpstr>
      <vt:lpstr>'Page 10'!Print_Area</vt:lpstr>
      <vt:lpstr>'Page 11-12'!Print_Area</vt:lpstr>
      <vt:lpstr>'Page 7-8'!Print_Area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Sasiwimol Choomchit</cp:lastModifiedBy>
  <cp:lastPrinted>2021-02-21T15:18:34Z</cp:lastPrinted>
  <dcterms:created xsi:type="dcterms:W3CDTF">2020-11-06T04:23:07Z</dcterms:created>
  <dcterms:modified xsi:type="dcterms:W3CDTF">2021-02-25T06:03:27Z</dcterms:modified>
</cp:coreProperties>
</file>