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730" windowHeight="11160" tabRatio="726"/>
  </bookViews>
  <sheets>
    <sheet name="Page 7-8" sheetId="24" r:id="rId1"/>
    <sheet name="Page 9" sheetId="22" r:id="rId2"/>
    <sheet name="Page 10" sheetId="20" r:id="rId3"/>
    <sheet name="Page 11-12" sheetId="21" r:id="rId4"/>
  </sheets>
  <definedNames>
    <definedName name="_xlnm.Print_Area" localSheetId="2">'Page 10'!$A$1:$I$55</definedName>
    <definedName name="_xlnm.Print_Area" localSheetId="3">'Page 11-12'!$A$1:$F$86</definedName>
    <definedName name="_xlnm.Print_Area" localSheetId="0">'Page 7-8'!$A$1:$H$84</definedName>
    <definedName name="_xlnm.Print_Area" localSheetId="1">'Page 9'!$A$1:$H$46</definedName>
  </definedNames>
  <calcPr calcId="144525"/>
</workbook>
</file>

<file path=xl/calcChain.xml><?xml version="1.0" encoding="utf-8"?>
<calcChain xmlns="http://schemas.openxmlformats.org/spreadsheetml/2006/main">
  <c r="J14" i="20" l="1"/>
  <c r="J21" i="20"/>
  <c r="H85" i="24"/>
  <c r="G85" i="24"/>
  <c r="F14" i="20" l="1"/>
  <c r="G14" i="20"/>
  <c r="E14" i="20"/>
  <c r="I20" i="20" l="1"/>
  <c r="I17" i="20" l="1"/>
  <c r="I19" i="20"/>
  <c r="I16" i="20" l="1"/>
  <c r="E21" i="20"/>
  <c r="F21" i="20"/>
  <c r="G21" i="20"/>
  <c r="I12" i="20"/>
  <c r="I10" i="20"/>
  <c r="G27" i="22"/>
  <c r="H27" i="22"/>
  <c r="H57" i="24" l="1"/>
  <c r="G57" i="24"/>
  <c r="E64" i="21" l="1"/>
  <c r="G12" i="22" l="1"/>
  <c r="F64" i="21" l="1"/>
  <c r="F56" i="21"/>
  <c r="H20" i="22"/>
  <c r="E56" i="21"/>
  <c r="G20" i="22"/>
  <c r="G21" i="22" s="1"/>
  <c r="E21" i="21" s="1"/>
  <c r="E30" i="21" s="1"/>
  <c r="H61" i="24"/>
  <c r="H25" i="24"/>
  <c r="H15" i="24"/>
  <c r="H12" i="22"/>
  <c r="E34" i="21" l="1"/>
  <c r="H62" i="24"/>
  <c r="H26" i="24"/>
  <c r="H21" i="22"/>
  <c r="H23" i="22" s="1"/>
  <c r="G23" i="22"/>
  <c r="G28" i="22" s="1"/>
  <c r="H14" i="20" l="1"/>
  <c r="H28" i="22"/>
  <c r="H30" i="22" s="1"/>
  <c r="E68" i="21"/>
  <c r="F21" i="21"/>
  <c r="F30" i="21" s="1"/>
  <c r="G30" i="22"/>
  <c r="H21" i="20" l="1"/>
  <c r="I13" i="20"/>
  <c r="I14" i="20" s="1"/>
  <c r="F34" i="21"/>
  <c r="F68" i="21" s="1"/>
  <c r="I21" i="20" l="1"/>
  <c r="H74" i="24"/>
  <c r="H75" i="24" s="1"/>
  <c r="G25" i="24" l="1"/>
  <c r="G61" i="24"/>
  <c r="G62" i="24" l="1"/>
  <c r="G15" i="24"/>
  <c r="G26" i="24" s="1"/>
  <c r="G74" i="24" l="1"/>
  <c r="G75" i="24" l="1"/>
</calcChain>
</file>

<file path=xl/sharedStrings.xml><?xml version="1.0" encoding="utf-8"?>
<sst xmlns="http://schemas.openxmlformats.org/spreadsheetml/2006/main" count="194" uniqueCount="145">
  <si>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</si>
  <si>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</si>
  <si>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</si>
  <si>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</si>
  <si>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</si>
  <si>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</si>
  <si>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</si>
  <si>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</si>
  <si>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</si>
  <si>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</si>
  <si>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</si>
  <si>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</si>
  <si>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</si>
  <si>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</si>
  <si>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</si>
  <si>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</si>
  <si>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</si>
  <si>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</si>
  <si>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</si>
  <si>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</si>
  <si>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</si>
  <si>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</si>
  <si>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</si>
  <si>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</si>
  <si>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</si>
  <si>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</si>
  <si>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</si>
  <si>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</si>
  <si>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</si>
  <si>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</si>
  <si>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</si>
  <si>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</si>
  <si>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</si>
  <si>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</si>
  <si>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</si>
  <si>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</si>
  <si>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</si>
  <si>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</si>
  <si>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</si>
  <si>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</si>
  <si>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</si>
  <si>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</si>
  <si>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</si>
  <si>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</si>
  <si>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</si>
  <si>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</si>
  <si>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</si>
  <si>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</si>
  <si>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</si>
  <si>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</si>
  <si>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</si>
  <si>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</si>
  <si>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</si>
  <si>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</si>
  <si>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</si>
  <si>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</si>
  <si>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</si>
  <si>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</si>
  <si>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</si>
  <si>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</si>
  <si>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</si>
  <si>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</si>
  <si>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</si>
  <si>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</si>
  <si>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</si>
  <si>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</si>
  <si>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</si>
  <si>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</si>
  <si>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</si>
  <si>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</si>
  <si>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</si>
  <si>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</si>
  <si>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</si>
  <si>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</si>
  <si>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</si>
  <si>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</si>
  <si>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</si>
  <si>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Retained earnings (Deficit)</t>
  </si>
  <si>
    <t>Long-term loans to employees</t>
  </si>
  <si>
    <t>Investment property</t>
  </si>
  <si>
    <t>2019</t>
  </si>
  <si>
    <t>Balance as at January 1, 2019</t>
  </si>
  <si>
    <t>Depreciation and amortization expenses</t>
  </si>
  <si>
    <t>Cash generated from operations</t>
  </si>
  <si>
    <t xml:space="preserve"> Retained earnings (Deficits)</t>
  </si>
  <si>
    <t>Current portion of obligation under finance leases</t>
  </si>
  <si>
    <t>Cash paid for purchases of plant and equipment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</si>
  <si>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</si>
  <si>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</si>
  <si>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</si>
  <si>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other companies</t>
  </si>
  <si>
    <t xml:space="preserve">Cost of distribution </t>
  </si>
  <si>
    <t>Decrease in trade and other current payable-related companies</t>
  </si>
  <si>
    <t>Loss on exchange rate</t>
  </si>
  <si>
    <t>Cash paid for income tax</t>
  </si>
  <si>
    <t>(Increase) decrease in loans to employees</t>
  </si>
  <si>
    <t>(Increase) decrease in others non - current assets</t>
  </si>
  <si>
    <t xml:space="preserve"> </t>
  </si>
  <si>
    <t>2020</t>
  </si>
  <si>
    <t>Right-of-use assets</t>
  </si>
  <si>
    <t>Leases liabilities</t>
  </si>
  <si>
    <t>Provision for product quality warranty</t>
  </si>
  <si>
    <t>Net cash provided by (used in) financing activities</t>
  </si>
  <si>
    <t>Net cash provided by (used in) operating activities</t>
  </si>
  <si>
    <t>(Increase) decrease in trade and other current receivable - related companies</t>
  </si>
  <si>
    <t>(Increase) decrease in trade and other current receivable - other companies</t>
  </si>
  <si>
    <t>(Increase) decrease  in inventories</t>
  </si>
  <si>
    <t>Income tax income (expense)</t>
  </si>
  <si>
    <t>Increase (decrease) in bank overdrafts and short-term loans from financial institutions</t>
  </si>
  <si>
    <t>Cash received from income tax</t>
  </si>
  <si>
    <t>5.1, 6</t>
  </si>
  <si>
    <t>Basic earnings (loss) per share</t>
  </si>
  <si>
    <t>Profit (loss) before income tax income (expense)</t>
  </si>
  <si>
    <t xml:space="preserve">Adjustments to reconcile profit (loss) before income tax income (expense) for cash received (used) </t>
  </si>
  <si>
    <t>AS AT DECEMBER 31, 2020</t>
  </si>
  <si>
    <t>Profit (loss) for the year</t>
  </si>
  <si>
    <t xml:space="preserve">Items must not be classified into profit or loss in the future </t>
  </si>
  <si>
    <t>Actuarial gain</t>
  </si>
  <si>
    <t>Total comprehensive gain for the year</t>
  </si>
  <si>
    <t>Other comprehensive income (loss) for the year</t>
  </si>
  <si>
    <t>FOR YEAR ENDED DECEMBER 31, 2020</t>
  </si>
  <si>
    <t>Changes in equity for the year</t>
  </si>
  <si>
    <t>Comprehensive loss for the year</t>
  </si>
  <si>
    <t>Balance as at December 31, 2019</t>
  </si>
  <si>
    <t>Balance as at December 31, 2020</t>
  </si>
  <si>
    <t>Cash paid for employee benefit</t>
  </si>
  <si>
    <t>Cash and cash equivalent at the beginning of the year</t>
  </si>
  <si>
    <t>Cash and cash equivalent at the end of the year</t>
  </si>
  <si>
    <t xml:space="preserve">Transfer of legal reserves and premium on share capital </t>
  </si>
  <si>
    <t>in order to compensate accumulated losses</t>
  </si>
  <si>
    <t>Legal reserve</t>
  </si>
  <si>
    <t>Gain from disposal of property, plants and equipment</t>
  </si>
  <si>
    <t>Unrealized gain on exchange rate</t>
  </si>
  <si>
    <t>Short-term loan from related person</t>
  </si>
  <si>
    <t>Comprehensive gain for the year</t>
  </si>
  <si>
    <t>Bad debts and doubtful debts (reversal)</t>
  </si>
  <si>
    <t>Loss for diminutions of inventories (reversal)</t>
  </si>
  <si>
    <t>Profit (loss) before changes in operating assets and liabilities</t>
  </si>
  <si>
    <t>Increase (decrease) in trade and other current payable-other companies</t>
  </si>
  <si>
    <t>Decrease in contract liabilities</t>
  </si>
  <si>
    <t>Cash received from disposal of equipment</t>
  </si>
  <si>
    <t>Repayment of leases liabilities</t>
  </si>
  <si>
    <t>Cash paid for interest - leases liabilities</t>
  </si>
  <si>
    <t>Net increase in cash and cash equivalent</t>
  </si>
  <si>
    <t>Increases in short-term loans from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</si>
</sst>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\t&quot;฿&quot;#,##0_);\(\t&quot;฿&quot;#,##0\)"/>
    <numFmt numFmtId="192" formatCode="_(* #,##0.00_);_(* \(#,##0.00\);_(* &quot;-&quot;_);_(@_)"/>
    <numFmt numFmtId="193" formatCode="_-* #,##0_-;\-* #,##0_-;_-* &quot;-&quot;??_-;_-@_-"/>
    <numFmt numFmtId="194" formatCode="#,##0.00;\(#,##0.00\)"/>
    <numFmt numFmtId="195" formatCode="#,##0;\(#,##0\)"/>
    <numFmt numFmtId="196" formatCode="#,##0.00_);\(#,##0.00\);_-* &quot;-&quot;??;"/>
    <numFmt numFmtId="197" formatCode="[$-1070000]d/mm/yyyy;@"/>
    <numFmt numFmtId="198" formatCode="_(* #,##0.00_);_(* \(#,##0.00\);_(* &quot;-&quot;?_);_(@_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</numFmts>
  <fonts count="142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2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51">
    <xf numFmtId="0" fontId="0" fillId="0" borderId="0" applyBorder="0"/>
    <xf numFmtId="3" fontId="44" fillId="0" borderId="0"/>
    <xf numFmtId="197" fontId="16" fillId="0" borderId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3" fontId="45" fillId="0" borderId="0"/>
    <xf numFmtId="205" fontId="32" fillId="0" borderId="0"/>
    <xf numFmtId="205" fontId="32" fillId="0" borderId="0"/>
    <xf numFmtId="197" fontId="46" fillId="0" borderId="0"/>
    <xf numFmtId="197" fontId="46" fillId="0" borderId="0"/>
    <xf numFmtId="197" fontId="44" fillId="0" borderId="0"/>
    <xf numFmtId="197" fontId="44" fillId="0" borderId="0"/>
    <xf numFmtId="197" fontId="16" fillId="0" borderId="0" applyNumberFormat="0" applyFill="0" applyBorder="0" applyAlignment="0" applyProtection="0"/>
    <xf numFmtId="197" fontId="16" fillId="0" borderId="0" applyNumberFormat="0" applyFill="0" applyBorder="0" applyAlignment="0" applyProtection="0"/>
    <xf numFmtId="197" fontId="44" fillId="0" borderId="0"/>
    <xf numFmtId="197" fontId="44" fillId="0" borderId="0"/>
    <xf numFmtId="205" fontId="32" fillId="0" borderId="0"/>
    <xf numFmtId="197" fontId="16" fillId="0" borderId="0" applyNumberFormat="0" applyFill="0" applyBorder="0" applyAlignment="0" applyProtection="0"/>
    <xf numFmtId="197" fontId="16" fillId="0" borderId="0" applyNumberFormat="0" applyFill="0" applyBorder="0" applyAlignment="0" applyProtection="0"/>
    <xf numFmtId="197" fontId="11" fillId="0" borderId="0"/>
    <xf numFmtId="214" fontId="44" fillId="0" borderId="0" applyFont="0" applyFill="0" applyBorder="0" applyAlignment="0" applyProtection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205" fontId="32" fillId="0" borderId="0"/>
    <xf numFmtId="215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48" fillId="0" borderId="0" applyFont="0" applyFill="0" applyBorder="0" applyAlignment="0" applyProtection="0"/>
    <xf numFmtId="218" fontId="44" fillId="0" borderId="0" applyFont="0" applyFill="0" applyBorder="0" applyAlignment="0" applyProtection="0"/>
    <xf numFmtId="197" fontId="47" fillId="0" borderId="0"/>
    <xf numFmtId="197" fontId="16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" fontId="45" fillId="0" borderId="0"/>
    <xf numFmtId="197" fontId="29" fillId="3" borderId="0" applyNumberFormat="0" applyBorder="0" applyAlignment="0" applyProtection="0"/>
    <xf numFmtId="197" fontId="29" fillId="4" borderId="0" applyNumberFormat="0" applyBorder="0" applyAlignment="0" applyProtection="0"/>
    <xf numFmtId="197" fontId="102" fillId="44" borderId="0" applyNumberFormat="0" applyBorder="0" applyAlignment="0" applyProtection="0"/>
    <xf numFmtId="197" fontId="102" fillId="44" borderId="0" applyNumberFormat="0" applyBorder="0" applyAlignment="0" applyProtection="0"/>
    <xf numFmtId="197" fontId="103" fillId="44" borderId="0" applyNumberFormat="0" applyBorder="0" applyAlignment="0" applyProtection="0"/>
    <xf numFmtId="197" fontId="29" fillId="5" borderId="0" applyNumberFormat="0" applyBorder="0" applyAlignment="0" applyProtection="0"/>
    <xf numFmtId="197" fontId="29" fillId="6" borderId="0" applyNumberFormat="0" applyBorder="0" applyAlignment="0" applyProtection="0"/>
    <xf numFmtId="197" fontId="102" fillId="45" borderId="0" applyNumberFormat="0" applyBorder="0" applyAlignment="0" applyProtection="0"/>
    <xf numFmtId="197" fontId="102" fillId="45" borderId="0" applyNumberFormat="0" applyBorder="0" applyAlignment="0" applyProtection="0"/>
    <xf numFmtId="197" fontId="103" fillId="45" borderId="0" applyNumberFormat="0" applyBorder="0" applyAlignment="0" applyProtection="0"/>
    <xf numFmtId="197" fontId="29" fillId="7" borderId="0" applyNumberFormat="0" applyBorder="0" applyAlignment="0" applyProtection="0"/>
    <xf numFmtId="197" fontId="29" fillId="8" borderId="0" applyNumberFormat="0" applyBorder="0" applyAlignment="0" applyProtection="0"/>
    <xf numFmtId="197" fontId="102" fillId="46" borderId="0" applyNumberFormat="0" applyBorder="0" applyAlignment="0" applyProtection="0"/>
    <xf numFmtId="197" fontId="102" fillId="46" borderId="0" applyNumberFormat="0" applyBorder="0" applyAlignment="0" applyProtection="0"/>
    <xf numFmtId="197" fontId="103" fillId="46" borderId="0" applyNumberFormat="0" applyBorder="0" applyAlignment="0" applyProtection="0"/>
    <xf numFmtId="197" fontId="29" fillId="3" borderId="0" applyNumberFormat="0" applyBorder="0" applyAlignment="0" applyProtection="0"/>
    <xf numFmtId="197" fontId="29" fillId="9" borderId="0" applyNumberFormat="0" applyBorder="0" applyAlignment="0" applyProtection="0"/>
    <xf numFmtId="197" fontId="102" fillId="47" borderId="0" applyNumberFormat="0" applyBorder="0" applyAlignment="0" applyProtection="0"/>
    <xf numFmtId="197" fontId="102" fillId="47" borderId="0" applyNumberFormat="0" applyBorder="0" applyAlignment="0" applyProtection="0"/>
    <xf numFmtId="197" fontId="103" fillId="47" borderId="0" applyNumberFormat="0" applyBorder="0" applyAlignment="0" applyProtection="0"/>
    <xf numFmtId="197" fontId="29" fillId="10" borderId="0" applyNumberFormat="0" applyBorder="0" applyAlignment="0" applyProtection="0"/>
    <xf numFmtId="197" fontId="29" fillId="10" borderId="0" applyNumberFormat="0" applyBorder="0" applyAlignment="0" applyProtection="0"/>
    <xf numFmtId="197" fontId="102" fillId="48" borderId="0" applyNumberFormat="0" applyBorder="0" applyAlignment="0" applyProtection="0"/>
    <xf numFmtId="197" fontId="102" fillId="48" borderId="0" applyNumberFormat="0" applyBorder="0" applyAlignment="0" applyProtection="0"/>
    <xf numFmtId="197" fontId="103" fillId="48" borderId="0" applyNumberFormat="0" applyBorder="0" applyAlignment="0" applyProtection="0"/>
    <xf numFmtId="197" fontId="29" fillId="7" borderId="0" applyNumberFormat="0" applyBorder="0" applyAlignment="0" applyProtection="0"/>
    <xf numFmtId="197" fontId="29" fillId="3" borderId="0" applyNumberFormat="0" applyBorder="0" applyAlignment="0" applyProtection="0"/>
    <xf numFmtId="197" fontId="102" fillId="49" borderId="0" applyNumberFormat="0" applyBorder="0" applyAlignment="0" applyProtection="0"/>
    <xf numFmtId="197" fontId="102" fillId="49" borderId="0" applyNumberFormat="0" applyBorder="0" applyAlignment="0" applyProtection="0"/>
    <xf numFmtId="197" fontId="103" fillId="49" borderId="0" applyNumberFormat="0" applyBorder="0" applyAlignment="0" applyProtection="0"/>
    <xf numFmtId="197" fontId="29" fillId="11" borderId="0" applyNumberFormat="0" applyBorder="0" applyAlignment="0" applyProtection="0"/>
    <xf numFmtId="197" fontId="29" fillId="2" borderId="0" applyNumberFormat="0" applyBorder="0" applyAlignment="0" applyProtection="0"/>
    <xf numFmtId="197" fontId="102" fillId="50" borderId="0" applyNumberFormat="0" applyBorder="0" applyAlignment="0" applyProtection="0"/>
    <xf numFmtId="197" fontId="102" fillId="50" borderId="0" applyNumberFormat="0" applyBorder="0" applyAlignment="0" applyProtection="0"/>
    <xf numFmtId="197" fontId="103" fillId="50" borderId="0" applyNumberFormat="0" applyBorder="0" applyAlignment="0" applyProtection="0"/>
    <xf numFmtId="197" fontId="29" fillId="5" borderId="0" applyNumberFormat="0" applyBorder="0" applyAlignment="0" applyProtection="0"/>
    <xf numFmtId="197" fontId="29" fillId="5" borderId="0" applyNumberFormat="0" applyBorder="0" applyAlignment="0" applyProtection="0"/>
    <xf numFmtId="197" fontId="102" fillId="51" borderId="0" applyNumberFormat="0" applyBorder="0" applyAlignment="0" applyProtection="0"/>
    <xf numFmtId="197" fontId="102" fillId="51" borderId="0" applyNumberFormat="0" applyBorder="0" applyAlignment="0" applyProtection="0"/>
    <xf numFmtId="197" fontId="103" fillId="51" borderId="0" applyNumberFormat="0" applyBorder="0" applyAlignment="0" applyProtection="0"/>
    <xf numFmtId="197" fontId="29" fillId="12" borderId="0" applyNumberFormat="0" applyBorder="0" applyAlignment="0" applyProtection="0"/>
    <xf numFmtId="197" fontId="29" fillId="13" borderId="0" applyNumberFormat="0" applyBorder="0" applyAlignment="0" applyProtection="0"/>
    <xf numFmtId="197" fontId="102" fillId="52" borderId="0" applyNumberFormat="0" applyBorder="0" applyAlignment="0" applyProtection="0"/>
    <xf numFmtId="197" fontId="102" fillId="52" borderId="0" applyNumberFormat="0" applyBorder="0" applyAlignment="0" applyProtection="0"/>
    <xf numFmtId="197" fontId="103" fillId="52" borderId="0" applyNumberFormat="0" applyBorder="0" applyAlignment="0" applyProtection="0"/>
    <xf numFmtId="197" fontId="29" fillId="11" borderId="0" applyNumberFormat="0" applyBorder="0" applyAlignment="0" applyProtection="0"/>
    <xf numFmtId="197" fontId="29" fillId="9" borderId="0" applyNumberFormat="0" applyBorder="0" applyAlignment="0" applyProtection="0"/>
    <xf numFmtId="197" fontId="102" fillId="53" borderId="0" applyNumberFormat="0" applyBorder="0" applyAlignment="0" applyProtection="0"/>
    <xf numFmtId="197" fontId="102" fillId="53" borderId="0" applyNumberFormat="0" applyBorder="0" applyAlignment="0" applyProtection="0"/>
    <xf numFmtId="197" fontId="103" fillId="53" borderId="0" applyNumberFormat="0" applyBorder="0" applyAlignment="0" applyProtection="0"/>
    <xf numFmtId="197" fontId="29" fillId="2" borderId="0" applyNumberFormat="0" applyBorder="0" applyAlignment="0" applyProtection="0"/>
    <xf numFmtId="197" fontId="29" fillId="2" borderId="0" applyNumberFormat="0" applyBorder="0" applyAlignment="0" applyProtection="0"/>
    <xf numFmtId="197" fontId="102" fillId="54" borderId="0" applyNumberFormat="0" applyBorder="0" applyAlignment="0" applyProtection="0"/>
    <xf numFmtId="197" fontId="102" fillId="54" borderId="0" applyNumberFormat="0" applyBorder="0" applyAlignment="0" applyProtection="0"/>
    <xf numFmtId="197" fontId="103" fillId="54" borderId="0" applyNumberFormat="0" applyBorder="0" applyAlignment="0" applyProtection="0"/>
    <xf numFmtId="197" fontId="29" fillId="12" borderId="0" applyNumberFormat="0" applyBorder="0" applyAlignment="0" applyProtection="0"/>
    <xf numFmtId="197" fontId="29" fillId="14" borderId="0" applyNumberFormat="0" applyBorder="0" applyAlignment="0" applyProtection="0"/>
    <xf numFmtId="197" fontId="102" fillId="55" borderId="0" applyNumberFormat="0" applyBorder="0" applyAlignment="0" applyProtection="0"/>
    <xf numFmtId="197" fontId="102" fillId="55" borderId="0" applyNumberFormat="0" applyBorder="0" applyAlignment="0" applyProtection="0"/>
    <xf numFmtId="197" fontId="103" fillId="55" borderId="0" applyNumberFormat="0" applyBorder="0" applyAlignment="0" applyProtection="0"/>
    <xf numFmtId="197" fontId="49" fillId="15" borderId="0" applyNumberFormat="0" applyBorder="0" applyAlignment="0" applyProtection="0"/>
    <xf numFmtId="197" fontId="49" fillId="16" borderId="0" applyNumberFormat="0" applyBorder="0" applyAlignment="0" applyProtection="0"/>
    <xf numFmtId="197" fontId="104" fillId="56" borderId="0" applyNumberFormat="0" applyBorder="0" applyAlignment="0" applyProtection="0"/>
    <xf numFmtId="197" fontId="104" fillId="56" borderId="0" applyNumberFormat="0" applyBorder="0" applyAlignment="0" applyProtection="0"/>
    <xf numFmtId="197" fontId="105" fillId="56" borderId="0" applyNumberFormat="0" applyBorder="0" applyAlignment="0" applyProtection="0"/>
    <xf numFmtId="197" fontId="49" fillId="5" borderId="0" applyNumberFormat="0" applyBorder="0" applyAlignment="0" applyProtection="0"/>
    <xf numFmtId="197" fontId="49" fillId="5" borderId="0" applyNumberFormat="0" applyBorder="0" applyAlignment="0" applyProtection="0"/>
    <xf numFmtId="197" fontId="104" fillId="57" borderId="0" applyNumberFormat="0" applyBorder="0" applyAlignment="0" applyProtection="0"/>
    <xf numFmtId="197" fontId="104" fillId="57" borderId="0" applyNumberFormat="0" applyBorder="0" applyAlignment="0" applyProtection="0"/>
    <xf numFmtId="197" fontId="105" fillId="57" borderId="0" applyNumberFormat="0" applyBorder="0" applyAlignment="0" applyProtection="0"/>
    <xf numFmtId="197" fontId="49" fillId="12" borderId="0" applyNumberFormat="0" applyBorder="0" applyAlignment="0" applyProtection="0"/>
    <xf numFmtId="197" fontId="49" fillId="13" borderId="0" applyNumberFormat="0" applyBorder="0" applyAlignment="0" applyProtection="0"/>
    <xf numFmtId="197" fontId="104" fillId="58" borderId="0" applyNumberFormat="0" applyBorder="0" applyAlignment="0" applyProtection="0"/>
    <xf numFmtId="197" fontId="104" fillId="58" borderId="0" applyNumberFormat="0" applyBorder="0" applyAlignment="0" applyProtection="0"/>
    <xf numFmtId="197" fontId="105" fillId="58" borderId="0" applyNumberFormat="0" applyBorder="0" applyAlignment="0" applyProtection="0"/>
    <xf numFmtId="197" fontId="49" fillId="11" borderId="0" applyNumberFormat="0" applyBorder="0" applyAlignment="0" applyProtection="0"/>
    <xf numFmtId="197" fontId="49" fillId="18" borderId="0" applyNumberFormat="0" applyBorder="0" applyAlignment="0" applyProtection="0"/>
    <xf numFmtId="197" fontId="104" fillId="59" borderId="0" applyNumberFormat="0" applyBorder="0" applyAlignment="0" applyProtection="0"/>
    <xf numFmtId="197" fontId="104" fillId="59" borderId="0" applyNumberFormat="0" applyBorder="0" applyAlignment="0" applyProtection="0"/>
    <xf numFmtId="197" fontId="105" fillId="59" borderId="0" applyNumberFormat="0" applyBorder="0" applyAlignment="0" applyProtection="0"/>
    <xf numFmtId="197" fontId="49" fillId="15" borderId="0" applyNumberFormat="0" applyBorder="0" applyAlignment="0" applyProtection="0"/>
    <xf numFmtId="197" fontId="49" fillId="15" borderId="0" applyNumberFormat="0" applyBorder="0" applyAlignment="0" applyProtection="0"/>
    <xf numFmtId="197" fontId="104" fillId="60" borderId="0" applyNumberFormat="0" applyBorder="0" applyAlignment="0" applyProtection="0"/>
    <xf numFmtId="197" fontId="104" fillId="60" borderId="0" applyNumberFormat="0" applyBorder="0" applyAlignment="0" applyProtection="0"/>
    <xf numFmtId="197" fontId="105" fillId="60" borderId="0" applyNumberFormat="0" applyBorder="0" applyAlignment="0" applyProtection="0"/>
    <xf numFmtId="197" fontId="49" fillId="5" borderId="0" applyNumberFormat="0" applyBorder="0" applyAlignment="0" applyProtection="0"/>
    <xf numFmtId="197" fontId="49" fillId="19" borderId="0" applyNumberFormat="0" applyBorder="0" applyAlignment="0" applyProtection="0"/>
    <xf numFmtId="197" fontId="104" fillId="61" borderId="0" applyNumberFormat="0" applyBorder="0" applyAlignment="0" applyProtection="0"/>
    <xf numFmtId="197" fontId="104" fillId="61" borderId="0" applyNumberFormat="0" applyBorder="0" applyAlignment="0" applyProtection="0"/>
    <xf numFmtId="197" fontId="105" fillId="61" borderId="0" applyNumberFormat="0" applyBorder="0" applyAlignment="0" applyProtection="0"/>
    <xf numFmtId="9" fontId="6" fillId="0" borderId="0"/>
    <xf numFmtId="9" fontId="20" fillId="0" borderId="0"/>
    <xf numFmtId="197" fontId="50" fillId="20" borderId="0" applyNumberFormat="0" applyBorder="0" applyAlignment="0" applyProtection="0"/>
    <xf numFmtId="197" fontId="50" fillId="20" borderId="0" applyNumberFormat="0" applyBorder="0" applyAlignment="0" applyProtection="0"/>
    <xf numFmtId="197" fontId="51" fillId="21" borderId="0" applyNumberFormat="0" applyBorder="0" applyAlignment="0" applyProtection="0"/>
    <xf numFmtId="197" fontId="49" fillId="15" borderId="0" applyNumberFormat="0" applyBorder="0" applyAlignment="0" applyProtection="0"/>
    <xf numFmtId="197" fontId="49" fillId="22" borderId="0" applyNumberFormat="0" applyBorder="0" applyAlignment="0" applyProtection="0"/>
    <xf numFmtId="197" fontId="104" fillId="62" borderId="0" applyNumberFormat="0" applyBorder="0" applyAlignment="0" applyProtection="0"/>
    <xf numFmtId="197" fontId="104" fillId="62" borderId="0" applyNumberFormat="0" applyBorder="0" applyAlignment="0" applyProtection="0"/>
    <xf numFmtId="197" fontId="105" fillId="62" borderId="0" applyNumberFormat="0" applyBorder="0" applyAlignment="0" applyProtection="0"/>
    <xf numFmtId="197" fontId="50" fillId="23" borderId="0" applyNumberFormat="0" applyBorder="0" applyAlignment="0" applyProtection="0"/>
    <xf numFmtId="197" fontId="50" fillId="24" borderId="0" applyNumberFormat="0" applyBorder="0" applyAlignment="0" applyProtection="0"/>
    <xf numFmtId="197" fontId="51" fillId="25" borderId="0" applyNumberFormat="0" applyBorder="0" applyAlignment="0" applyProtection="0"/>
    <xf numFmtId="197" fontId="49" fillId="26" borderId="0" applyNumberFormat="0" applyBorder="0" applyAlignment="0" applyProtection="0"/>
    <xf numFmtId="197" fontId="49" fillId="26" borderId="0" applyNumberFormat="0" applyBorder="0" applyAlignment="0" applyProtection="0"/>
    <xf numFmtId="197" fontId="104" fillId="63" borderId="0" applyNumberFormat="0" applyBorder="0" applyAlignment="0" applyProtection="0"/>
    <xf numFmtId="197" fontId="104" fillId="63" borderId="0" applyNumberFormat="0" applyBorder="0" applyAlignment="0" applyProtection="0"/>
    <xf numFmtId="197" fontId="105" fillId="63" borderId="0" applyNumberFormat="0" applyBorder="0" applyAlignment="0" applyProtection="0"/>
    <xf numFmtId="197" fontId="50" fillId="23" borderId="0" applyNumberFormat="0" applyBorder="0" applyAlignment="0" applyProtection="0"/>
    <xf numFmtId="197" fontId="50" fillId="27" borderId="0" applyNumberFormat="0" applyBorder="0" applyAlignment="0" applyProtection="0"/>
    <xf numFmtId="197" fontId="51" fillId="24" borderId="0" applyNumberFormat="0" applyBorder="0" applyAlignment="0" applyProtection="0"/>
    <xf numFmtId="197" fontId="49" fillId="28" borderId="0" applyNumberFormat="0" applyBorder="0" applyAlignment="0" applyProtection="0"/>
    <xf numFmtId="197" fontId="49" fillId="28" borderId="0" applyNumberFormat="0" applyBorder="0" applyAlignment="0" applyProtection="0"/>
    <xf numFmtId="197" fontId="104" fillId="64" borderId="0" applyNumberFormat="0" applyBorder="0" applyAlignment="0" applyProtection="0"/>
    <xf numFmtId="197" fontId="104" fillId="64" borderId="0" applyNumberFormat="0" applyBorder="0" applyAlignment="0" applyProtection="0"/>
    <xf numFmtId="197" fontId="105" fillId="64" borderId="0" applyNumberFormat="0" applyBorder="0" applyAlignment="0" applyProtection="0"/>
    <xf numFmtId="197" fontId="50" fillId="20" borderId="0" applyNumberFormat="0" applyBorder="0" applyAlignment="0" applyProtection="0"/>
    <xf numFmtId="197" fontId="50" fillId="24" borderId="0" applyNumberFormat="0" applyBorder="0" applyAlignment="0" applyProtection="0"/>
    <xf numFmtId="197" fontId="51" fillId="24" borderId="0" applyNumberFormat="0" applyBorder="0" applyAlignment="0" applyProtection="0"/>
    <xf numFmtId="197" fontId="49" fillId="29" borderId="0" applyNumberFormat="0" applyBorder="0" applyAlignment="0" applyProtection="0"/>
    <xf numFmtId="197" fontId="49" fillId="18" borderId="0" applyNumberFormat="0" applyBorder="0" applyAlignment="0" applyProtection="0"/>
    <xf numFmtId="197" fontId="104" fillId="65" borderId="0" applyNumberFormat="0" applyBorder="0" applyAlignment="0" applyProtection="0"/>
    <xf numFmtId="197" fontId="104" fillId="65" borderId="0" applyNumberFormat="0" applyBorder="0" applyAlignment="0" applyProtection="0"/>
    <xf numFmtId="197" fontId="105" fillId="65" borderId="0" applyNumberFormat="0" applyBorder="0" applyAlignment="0" applyProtection="0"/>
    <xf numFmtId="197" fontId="50" fillId="30" borderId="0" applyNumberFormat="0" applyBorder="0" applyAlignment="0" applyProtection="0"/>
    <xf numFmtId="197" fontId="50" fillId="20" borderId="0" applyNumberFormat="0" applyBorder="0" applyAlignment="0" applyProtection="0"/>
    <xf numFmtId="197" fontId="51" fillId="21" borderId="0" applyNumberFormat="0" applyBorder="0" applyAlignment="0" applyProtection="0"/>
    <xf numFmtId="197" fontId="49" fillId="15" borderId="0" applyNumberFormat="0" applyBorder="0" applyAlignment="0" applyProtection="0"/>
    <xf numFmtId="197" fontId="49" fillId="15" borderId="0" applyNumberFormat="0" applyBorder="0" applyAlignment="0" applyProtection="0"/>
    <xf numFmtId="197" fontId="104" fillId="66" borderId="0" applyNumberFormat="0" applyBorder="0" applyAlignment="0" applyProtection="0"/>
    <xf numFmtId="197" fontId="104" fillId="66" borderId="0" applyNumberFormat="0" applyBorder="0" applyAlignment="0" applyProtection="0"/>
    <xf numFmtId="197" fontId="105" fillId="66" borderId="0" applyNumberFormat="0" applyBorder="0" applyAlignment="0" applyProtection="0"/>
    <xf numFmtId="197" fontId="50" fillId="23" borderId="0" applyNumberFormat="0" applyBorder="0" applyAlignment="0" applyProtection="0"/>
    <xf numFmtId="197" fontId="50" fillId="31" borderId="0" applyNumberFormat="0" applyBorder="0" applyAlignment="0" applyProtection="0"/>
    <xf numFmtId="197" fontId="51" fillId="31" borderId="0" applyNumberFormat="0" applyBorder="0" applyAlignment="0" applyProtection="0"/>
    <xf numFmtId="197" fontId="49" fillId="17" borderId="0" applyNumberFormat="0" applyBorder="0" applyAlignment="0" applyProtection="0"/>
    <xf numFmtId="197" fontId="49" fillId="17" borderId="0" applyNumberFormat="0" applyBorder="0" applyAlignment="0" applyProtection="0"/>
    <xf numFmtId="197" fontId="104" fillId="67" borderId="0" applyNumberFormat="0" applyBorder="0" applyAlignment="0" applyProtection="0"/>
    <xf numFmtId="197" fontId="104" fillId="67" borderId="0" applyNumberFormat="0" applyBorder="0" applyAlignment="0" applyProtection="0"/>
    <xf numFmtId="197" fontId="105" fillId="6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97" fontId="52" fillId="6" borderId="0" applyNumberFormat="0" applyBorder="0" applyAlignment="0" applyProtection="0"/>
    <xf numFmtId="197" fontId="52" fillId="6" borderId="0" applyNumberFormat="0" applyBorder="0" applyAlignment="0" applyProtection="0"/>
    <xf numFmtId="197" fontId="106" fillId="68" borderId="0" applyNumberFormat="0" applyBorder="0" applyAlignment="0" applyProtection="0"/>
    <xf numFmtId="197" fontId="106" fillId="68" borderId="0" applyNumberFormat="0" applyBorder="0" applyAlignment="0" applyProtection="0"/>
    <xf numFmtId="197" fontId="107" fillId="68" borderId="0" applyNumberFormat="0" applyBorder="0" applyAlignment="0" applyProtection="0"/>
    <xf numFmtId="219" fontId="16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33" fillId="0" borderId="0" applyNumberFormat="0" applyFill="0" applyBorder="0" applyAlignment="0" applyProtection="0"/>
    <xf numFmtId="197" fontId="44" fillId="0" borderId="0" applyFont="0" applyFill="0" applyBorder="0" applyAlignment="0" applyProtection="0"/>
    <xf numFmtId="3" fontId="45" fillId="0" borderId="0"/>
    <xf numFmtId="3" fontId="45" fillId="0" borderId="0"/>
    <xf numFmtId="190" fontId="16" fillId="0" borderId="0" applyFont="0" applyFill="0" applyBorder="0" applyAlignment="0" applyProtection="0"/>
    <xf numFmtId="206" fontId="34" fillId="0" borderId="0" applyFill="0" applyBorder="0" applyAlignment="0"/>
    <xf numFmtId="203" fontId="16" fillId="0" borderId="0" applyFill="0" applyBorder="0" applyAlignment="0"/>
    <xf numFmtId="197" fontId="16" fillId="0" borderId="0" applyFill="0" applyBorder="0" applyAlignment="0"/>
    <xf numFmtId="197" fontId="16" fillId="0" borderId="0" applyFill="0" applyBorder="0" applyAlignment="0"/>
    <xf numFmtId="220" fontId="16" fillId="0" borderId="0" applyFill="0" applyBorder="0" applyAlignment="0"/>
    <xf numFmtId="197" fontId="16" fillId="0" borderId="0" applyFill="0" applyBorder="0" applyAlignment="0"/>
    <xf numFmtId="221" fontId="16" fillId="0" borderId="0" applyFill="0" applyBorder="0" applyAlignment="0"/>
    <xf numFmtId="203" fontId="16" fillId="0" borderId="0" applyFill="0" applyBorder="0" applyAlignment="0"/>
    <xf numFmtId="197" fontId="54" fillId="32" borderId="1" applyNumberFormat="0" applyAlignment="0" applyProtection="0"/>
    <xf numFmtId="197" fontId="54" fillId="11" borderId="1" applyNumberFormat="0" applyAlignment="0" applyProtection="0"/>
    <xf numFmtId="197" fontId="108" fillId="69" borderId="29" applyNumberFormat="0" applyAlignment="0" applyProtection="0"/>
    <xf numFmtId="197" fontId="108" fillId="69" borderId="29" applyNumberFormat="0" applyAlignment="0" applyProtection="0"/>
    <xf numFmtId="197" fontId="109" fillId="69" borderId="29" applyNumberFormat="0" applyAlignment="0" applyProtection="0"/>
    <xf numFmtId="197" fontId="55" fillId="33" borderId="2" applyNumberFormat="0" applyAlignment="0" applyProtection="0"/>
    <xf numFmtId="197" fontId="55" fillId="33" borderId="2" applyNumberFormat="0" applyAlignment="0" applyProtection="0"/>
    <xf numFmtId="197" fontId="110" fillId="70" borderId="30" applyNumberFormat="0" applyAlignment="0" applyProtection="0"/>
    <xf numFmtId="197" fontId="110" fillId="70" borderId="30" applyNumberFormat="0" applyAlignment="0" applyProtection="0"/>
    <xf numFmtId="197" fontId="111" fillId="70" borderId="30" applyNumberFormat="0" applyAlignment="0" applyProtection="0"/>
    <xf numFmtId="190" fontId="6" fillId="0" borderId="0" applyFont="0" applyFill="0" applyBorder="0" applyAlignment="0" applyProtection="0"/>
    <xf numFmtId="197" fontId="56" fillId="0" borderId="0"/>
    <xf numFmtId="197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04" fontId="58" fillId="0" borderId="0" applyFill="0" applyBorder="0" applyAlignment="0" applyProtection="0"/>
    <xf numFmtId="204" fontId="58" fillId="0" borderId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9" fillId="0" borderId="0" applyFont="0" applyFill="0" applyBorder="0" applyAlignment="0" applyProtection="0"/>
    <xf numFmtId="197" fontId="11" fillId="0" borderId="0" applyFill="0" applyBorder="0" applyAlignment="0" applyProtection="0"/>
    <xf numFmtId="190" fontId="2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01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9" fontId="6" fillId="0" borderId="0"/>
    <xf numFmtId="9" fontId="20" fillId="0" borderId="0"/>
    <xf numFmtId="9" fontId="20" fillId="0" borderId="0"/>
    <xf numFmtId="9" fontId="20" fillId="0" borderId="0"/>
    <xf numFmtId="195" fontId="35" fillId="0" borderId="0"/>
    <xf numFmtId="195" fontId="35" fillId="0" borderId="0"/>
    <xf numFmtId="197" fontId="35" fillId="0" borderId="0"/>
    <xf numFmtId="190" fontId="16" fillId="0" borderId="0" applyFont="0" applyFill="0" applyBorder="0" applyAlignment="0" applyProtection="0"/>
    <xf numFmtId="197" fontId="36" fillId="0" borderId="0" applyNumberFormat="0" applyAlignment="0">
      <alignment horizontal="left"/>
    </xf>
    <xf numFmtId="197" fontId="36" fillId="0" borderId="0" applyNumberFormat="0" applyAlignment="0">
      <alignment horizontal="left"/>
    </xf>
    <xf numFmtId="197" fontId="56" fillId="0" borderId="0"/>
    <xf numFmtId="197" fontId="56" fillId="0" borderId="0"/>
    <xf numFmtId="197" fontId="33" fillId="0" borderId="3"/>
    <xf numFmtId="20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16" fillId="0" borderId="0" applyFont="0" applyFill="0" applyBorder="0" applyAlignment="0" applyProtection="0"/>
    <xf numFmtId="201" fontId="6" fillId="0" borderId="0"/>
    <xf numFmtId="201" fontId="20" fillId="0" borderId="0"/>
    <xf numFmtId="201" fontId="20" fillId="0" borderId="0"/>
    <xf numFmtId="201" fontId="20" fillId="0" borderId="0"/>
    <xf numFmtId="207" fontId="35" fillId="0" borderId="0"/>
    <xf numFmtId="207" fontId="35" fillId="0" borderId="0"/>
    <xf numFmtId="222" fontId="6" fillId="0" borderId="0"/>
    <xf numFmtId="14" fontId="61" fillId="0" borderId="0" applyFill="0" applyBorder="0" applyAlignment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6" fillId="0" borderId="0"/>
    <xf numFmtId="200" fontId="20" fillId="0" borderId="0"/>
    <xf numFmtId="200" fontId="20" fillId="0" borderId="0"/>
    <xf numFmtId="200" fontId="20" fillId="0" borderId="0"/>
    <xf numFmtId="208" fontId="35" fillId="0" borderId="0"/>
    <xf numFmtId="208" fontId="35" fillId="0" borderId="0"/>
    <xf numFmtId="200" fontId="20" fillId="0" borderId="0"/>
    <xf numFmtId="197" fontId="62" fillId="0" borderId="0"/>
    <xf numFmtId="197" fontId="33" fillId="0" borderId="0" applyNumberFormat="0" applyFill="0" applyBorder="0" applyAlignment="0" applyProtection="0"/>
    <xf numFmtId="197" fontId="63" fillId="34" borderId="0" applyNumberFormat="0" applyBorder="0" applyAlignment="0" applyProtection="0"/>
    <xf numFmtId="197" fontId="63" fillId="35" borderId="0" applyNumberFormat="0" applyBorder="0" applyAlignment="0" applyProtection="0"/>
    <xf numFmtId="197" fontId="63" fillId="36" borderId="0" applyNumberFormat="0" applyBorder="0" applyAlignment="0" applyProtection="0"/>
    <xf numFmtId="197" fontId="16" fillId="0" borderId="0" applyFill="0" applyBorder="0" applyAlignment="0"/>
    <xf numFmtId="203" fontId="16" fillId="0" borderId="0" applyFill="0" applyBorder="0" applyAlignment="0"/>
    <xf numFmtId="197" fontId="16" fillId="0" borderId="0" applyFill="0" applyBorder="0" applyAlignment="0"/>
    <xf numFmtId="221" fontId="16" fillId="0" borderId="0" applyFill="0" applyBorder="0" applyAlignment="0"/>
    <xf numFmtId="203" fontId="16" fillId="0" borderId="0" applyFill="0" applyBorder="0" applyAlignment="0"/>
    <xf numFmtId="197" fontId="37" fillId="0" borderId="0" applyNumberFormat="0" applyAlignment="0">
      <alignment horizontal="left"/>
    </xf>
    <xf numFmtId="197" fontId="37" fillId="0" borderId="0" applyNumberFormat="0" applyAlignment="0">
      <alignment horizontal="left"/>
    </xf>
    <xf numFmtId="197" fontId="38" fillId="0" borderId="3">
      <alignment horizontal="center"/>
    </xf>
    <xf numFmtId="197" fontId="38" fillId="0" borderId="3">
      <alignment horizontal="center"/>
    </xf>
    <xf numFmtId="197" fontId="64" fillId="0" borderId="0" applyFont="0" applyFill="0" applyBorder="0" applyAlignment="0" applyProtection="0"/>
    <xf numFmtId="3" fontId="44" fillId="0" borderId="0"/>
    <xf numFmtId="197" fontId="65" fillId="0" borderId="0" applyNumberFormat="0" applyFill="0" applyBorder="0" applyAlignment="0" applyProtection="0"/>
    <xf numFmtId="197" fontId="65" fillId="0" borderId="0" applyNumberFormat="0" applyFill="0" applyBorder="0" applyAlignment="0" applyProtection="0"/>
    <xf numFmtId="197" fontId="114" fillId="0" borderId="0" applyNumberFormat="0" applyFill="0" applyBorder="0" applyAlignment="0" applyProtection="0"/>
    <xf numFmtId="197" fontId="114" fillId="0" borderId="0" applyNumberFormat="0" applyFill="0" applyBorder="0" applyAlignment="0" applyProtection="0"/>
    <xf numFmtId="197" fontId="115" fillId="0" borderId="0" applyNumberFormat="0" applyFill="0" applyBorder="0" applyAlignment="0" applyProtection="0"/>
    <xf numFmtId="223" fontId="66" fillId="0" borderId="0">
      <alignment horizontal="right"/>
    </xf>
    <xf numFmtId="197" fontId="67" fillId="8" borderId="0" applyNumberFormat="0" applyBorder="0" applyAlignment="0" applyProtection="0"/>
    <xf numFmtId="197" fontId="67" fillId="8" borderId="0" applyNumberFormat="0" applyBorder="0" applyAlignment="0" applyProtection="0"/>
    <xf numFmtId="197" fontId="116" fillId="71" borderId="0" applyNumberFormat="0" applyBorder="0" applyAlignment="0" applyProtection="0"/>
    <xf numFmtId="197" fontId="116" fillId="71" borderId="0" applyNumberFormat="0" applyBorder="0" applyAlignment="0" applyProtection="0"/>
    <xf numFmtId="197" fontId="117" fillId="71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197" fontId="35" fillId="0" borderId="0"/>
    <xf numFmtId="197" fontId="68" fillId="38" borderId="4"/>
    <xf numFmtId="197" fontId="39" fillId="0" borderId="5" applyNumberFormat="0" applyAlignment="0" applyProtection="0">
      <alignment horizontal="left" vertical="center"/>
    </xf>
    <xf numFmtId="197" fontId="39" fillId="0" borderId="5" applyNumberFormat="0" applyAlignment="0" applyProtection="0">
      <alignment horizontal="left" vertical="center"/>
    </xf>
    <xf numFmtId="197" fontId="39" fillId="0" borderId="6">
      <alignment horizontal="left" vertical="center"/>
    </xf>
    <xf numFmtId="197" fontId="39" fillId="0" borderId="6">
      <alignment horizontal="left" vertical="center"/>
    </xf>
    <xf numFmtId="197" fontId="69" fillId="39" borderId="7">
      <alignment vertical="center" wrapText="1"/>
    </xf>
    <xf numFmtId="197" fontId="70" fillId="0" borderId="8" applyNumberFormat="0" applyFill="0" applyAlignment="0" applyProtection="0"/>
    <xf numFmtId="197" fontId="71" fillId="0" borderId="9" applyNumberFormat="0" applyFill="0" applyAlignment="0" applyProtection="0"/>
    <xf numFmtId="197" fontId="118" fillId="0" borderId="31" applyNumberFormat="0" applyFill="0" applyAlignment="0" applyProtection="0"/>
    <xf numFmtId="197" fontId="118" fillId="0" borderId="31" applyNumberFormat="0" applyFill="0" applyAlignment="0" applyProtection="0"/>
    <xf numFmtId="197" fontId="119" fillId="0" borderId="31" applyNumberFormat="0" applyFill="0" applyAlignment="0" applyProtection="0"/>
    <xf numFmtId="197" fontId="72" fillId="0" borderId="10" applyNumberFormat="0" applyFill="0" applyAlignment="0" applyProtection="0"/>
    <xf numFmtId="197" fontId="73" fillId="0" borderId="10" applyNumberFormat="0" applyFill="0" applyAlignment="0" applyProtection="0"/>
    <xf numFmtId="197" fontId="120" fillId="0" borderId="32" applyNumberFormat="0" applyFill="0" applyAlignment="0" applyProtection="0"/>
    <xf numFmtId="197" fontId="120" fillId="0" borderId="32" applyNumberFormat="0" applyFill="0" applyAlignment="0" applyProtection="0"/>
    <xf numFmtId="197" fontId="121" fillId="0" borderId="32" applyNumberFormat="0" applyFill="0" applyAlignment="0" applyProtection="0"/>
    <xf numFmtId="197" fontId="74" fillId="0" borderId="11" applyNumberFormat="0" applyFill="0" applyAlignment="0" applyProtection="0"/>
    <xf numFmtId="197" fontId="75" fillId="0" borderId="12" applyNumberFormat="0" applyFill="0" applyAlignment="0" applyProtection="0"/>
    <xf numFmtId="197" fontId="122" fillId="0" borderId="33" applyNumberFormat="0" applyFill="0" applyAlignment="0" applyProtection="0"/>
    <xf numFmtId="197" fontId="122" fillId="0" borderId="33" applyNumberFormat="0" applyFill="0" applyAlignment="0" applyProtection="0"/>
    <xf numFmtId="197" fontId="123" fillId="0" borderId="33" applyNumberFormat="0" applyFill="0" applyAlignment="0" applyProtection="0"/>
    <xf numFmtId="197" fontId="74" fillId="0" borderId="0" applyNumberFormat="0" applyFill="0" applyBorder="0" applyAlignment="0" applyProtection="0"/>
    <xf numFmtId="197" fontId="75" fillId="0" borderId="0" applyNumberFormat="0" applyFill="0" applyBorder="0" applyAlignment="0" applyProtection="0"/>
    <xf numFmtId="197" fontId="122" fillId="0" borderId="0" applyNumberFormat="0" applyFill="0" applyBorder="0" applyAlignment="0" applyProtection="0"/>
    <xf numFmtId="197" fontId="122" fillId="0" borderId="0" applyNumberFormat="0" applyFill="0" applyBorder="0" applyAlignment="0" applyProtection="0"/>
    <xf numFmtId="197" fontId="123" fillId="0" borderId="0" applyNumberFormat="0" applyFill="0" applyBorder="0" applyAlignment="0" applyProtection="0"/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97" fontId="76" fillId="12" borderId="1" applyNumberFormat="0" applyAlignment="0" applyProtection="0"/>
    <xf numFmtId="197" fontId="76" fillId="3" borderId="1" applyNumberFormat="0" applyAlignment="0" applyProtection="0"/>
    <xf numFmtId="197" fontId="124" fillId="72" borderId="29" applyNumberFormat="0" applyAlignment="0" applyProtection="0"/>
    <xf numFmtId="197" fontId="124" fillId="72" borderId="29" applyNumberFormat="0" applyAlignment="0" applyProtection="0"/>
    <xf numFmtId="197" fontId="125" fillId="72" borderId="29" applyNumberFormat="0" applyAlignment="0" applyProtection="0"/>
    <xf numFmtId="197" fontId="125" fillId="72" borderId="29" applyNumberFormat="0" applyAlignment="0" applyProtection="0"/>
    <xf numFmtId="3" fontId="44" fillId="0" borderId="0"/>
    <xf numFmtId="197" fontId="35" fillId="0" borderId="0" applyNumberFormat="0" applyFont="0" applyFill="0" applyBorder="0" applyProtection="0">
      <alignment horizontal="left" vertical="center"/>
    </xf>
    <xf numFmtId="197" fontId="77" fillId="0" borderId="0"/>
    <xf numFmtId="197" fontId="16" fillId="0" borderId="0" applyFill="0" applyBorder="0" applyAlignment="0"/>
    <xf numFmtId="203" fontId="16" fillId="0" borderId="0" applyFill="0" applyBorder="0" applyAlignment="0"/>
    <xf numFmtId="203" fontId="16" fillId="0" borderId="0" applyFill="0" applyBorder="0" applyAlignment="0"/>
    <xf numFmtId="197" fontId="16" fillId="0" borderId="0" applyFill="0" applyBorder="0" applyAlignment="0"/>
    <xf numFmtId="221" fontId="16" fillId="0" borderId="0" applyFill="0" applyBorder="0" applyAlignment="0"/>
    <xf numFmtId="203" fontId="16" fillId="0" borderId="0" applyFill="0" applyBorder="0" applyAlignment="0"/>
    <xf numFmtId="197" fontId="78" fillId="0" borderId="13" applyNumberFormat="0" applyFill="0" applyAlignment="0" applyProtection="0"/>
    <xf numFmtId="197" fontId="78" fillId="0" borderId="13" applyNumberFormat="0" applyFill="0" applyAlignment="0" applyProtection="0"/>
    <xf numFmtId="197" fontId="126" fillId="0" borderId="34" applyNumberFormat="0" applyFill="0" applyAlignment="0" applyProtection="0"/>
    <xf numFmtId="197" fontId="126" fillId="0" borderId="34" applyNumberFormat="0" applyFill="0" applyAlignment="0" applyProtection="0"/>
    <xf numFmtId="197" fontId="127" fillId="0" borderId="34" applyNumberFormat="0" applyFill="0" applyAlignment="0" applyProtection="0"/>
    <xf numFmtId="197" fontId="44" fillId="0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24" fontId="79" fillId="0" borderId="0" applyFont="0" applyFill="0" applyBorder="0" applyAlignment="0" applyProtection="0"/>
    <xf numFmtId="225" fontId="79" fillId="0" borderId="0" applyFont="0" applyFill="0" applyBorder="0" applyAlignment="0" applyProtection="0"/>
    <xf numFmtId="197" fontId="69" fillId="0" borderId="0" applyNumberFormat="0" applyFill="0" applyBorder="0" applyAlignment="0" applyProtection="0"/>
    <xf numFmtId="3" fontId="44" fillId="0" borderId="0"/>
    <xf numFmtId="197" fontId="80" fillId="12" borderId="0" applyNumberFormat="0" applyBorder="0" applyAlignment="0" applyProtection="0"/>
    <xf numFmtId="197" fontId="80" fillId="12" borderId="0" applyNumberFormat="0" applyBorder="0" applyAlignment="0" applyProtection="0"/>
    <xf numFmtId="197" fontId="128" fillId="73" borderId="0" applyNumberFormat="0" applyBorder="0" applyAlignment="0" applyProtection="0"/>
    <xf numFmtId="197" fontId="128" fillId="73" borderId="0" applyNumberFormat="0" applyBorder="0" applyAlignment="0" applyProtection="0"/>
    <xf numFmtId="197" fontId="129" fillId="7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99" fontId="6" fillId="0" borderId="0"/>
    <xf numFmtId="199" fontId="20" fillId="0" borderId="0"/>
    <xf numFmtId="199" fontId="20" fillId="0" borderId="0"/>
    <xf numFmtId="199" fontId="20" fillId="0" borderId="0"/>
    <xf numFmtId="197" fontId="40" fillId="0" borderId="0"/>
    <xf numFmtId="197" fontId="40" fillId="0" borderId="0"/>
    <xf numFmtId="199" fontId="20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16" fillId="0" borderId="0"/>
    <xf numFmtId="197" fontId="11" fillId="0" borderId="0"/>
    <xf numFmtId="197" fontId="16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6" fillId="0" borderId="0"/>
    <xf numFmtId="197" fontId="11" fillId="0" borderId="0"/>
    <xf numFmtId="197" fontId="103" fillId="0" borderId="0"/>
    <xf numFmtId="197" fontId="21" fillId="0" borderId="0"/>
    <xf numFmtId="197" fontId="16" fillId="0" borderId="0"/>
    <xf numFmtId="197" fontId="58" fillId="0" borderId="0"/>
    <xf numFmtId="197" fontId="103" fillId="0" borderId="0"/>
    <xf numFmtId="197" fontId="21" fillId="0" borderId="0"/>
    <xf numFmtId="0" fontId="6" fillId="0" borderId="0"/>
    <xf numFmtId="0" fontId="6" fillId="0" borderId="0"/>
    <xf numFmtId="197" fontId="16" fillId="0" borderId="0"/>
    <xf numFmtId="197" fontId="16" fillId="0" borderId="0"/>
    <xf numFmtId="197" fontId="16" fillId="0" borderId="0"/>
    <xf numFmtId="197" fontId="26" fillId="0" borderId="0"/>
    <xf numFmtId="197" fontId="16" fillId="0" borderId="0" applyNumberFormat="0" applyFill="0" applyBorder="0" applyAlignment="0" applyProtection="0"/>
    <xf numFmtId="197" fontId="21" fillId="0" borderId="0"/>
    <xf numFmtId="197" fontId="16" fillId="0" borderId="0"/>
    <xf numFmtId="197" fontId="16" fillId="0" borderId="0"/>
    <xf numFmtId="197" fontId="21" fillId="0" borderId="0"/>
    <xf numFmtId="197" fontId="16" fillId="0" borderId="0"/>
    <xf numFmtId="197" fontId="11" fillId="0" borderId="0"/>
    <xf numFmtId="197" fontId="11" fillId="0" borderId="0"/>
    <xf numFmtId="197" fontId="21" fillId="0" borderId="0"/>
    <xf numFmtId="197" fontId="16" fillId="0" borderId="0"/>
    <xf numFmtId="197" fontId="113" fillId="0" borderId="0"/>
    <xf numFmtId="197" fontId="11" fillId="0" borderId="0"/>
    <xf numFmtId="197" fontId="11" fillId="0" borderId="0"/>
    <xf numFmtId="197" fontId="16" fillId="0" borderId="0"/>
    <xf numFmtId="197" fontId="29" fillId="0" borderId="0"/>
    <xf numFmtId="197" fontId="16" fillId="0" borderId="0"/>
    <xf numFmtId="197" fontId="16" fillId="0" borderId="0"/>
    <xf numFmtId="0" fontId="16" fillId="0" borderId="0"/>
    <xf numFmtId="197" fontId="112" fillId="0" borderId="0"/>
    <xf numFmtId="197" fontId="11" fillId="0" borderId="0"/>
    <xf numFmtId="197" fontId="11" fillId="0" borderId="0"/>
    <xf numFmtId="197" fontId="16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82" fillId="0" borderId="0"/>
    <xf numFmtId="197" fontId="16" fillId="0" borderId="0"/>
    <xf numFmtId="197" fontId="16" fillId="0" borderId="0"/>
    <xf numFmtId="197" fontId="26" fillId="0" borderId="0"/>
    <xf numFmtId="197" fontId="26" fillId="0" borderId="0"/>
    <xf numFmtId="197" fontId="11" fillId="0" borderId="0"/>
    <xf numFmtId="197" fontId="16" fillId="0" borderId="0"/>
    <xf numFmtId="197" fontId="16" fillId="0" borderId="0"/>
    <xf numFmtId="197" fontId="16" fillId="0" borderId="0"/>
    <xf numFmtId="197" fontId="26" fillId="0" borderId="0"/>
    <xf numFmtId="197" fontId="6" fillId="0" borderId="0"/>
    <xf numFmtId="197" fontId="103" fillId="0" borderId="0"/>
    <xf numFmtId="197" fontId="16" fillId="0" borderId="0"/>
    <xf numFmtId="197" fontId="16" fillId="0" borderId="0"/>
    <xf numFmtId="0" fontId="18" fillId="0" borderId="0"/>
    <xf numFmtId="0" fontId="11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0" fontId="20" fillId="0" borderId="0" applyBorder="0"/>
    <xf numFmtId="197" fontId="59" fillId="0" borderId="0"/>
    <xf numFmtId="197" fontId="57" fillId="0" borderId="0"/>
    <xf numFmtId="197" fontId="57" fillId="0" borderId="0"/>
    <xf numFmtId="197" fontId="26" fillId="0" borderId="0"/>
    <xf numFmtId="197" fontId="16" fillId="0" borderId="0"/>
    <xf numFmtId="197" fontId="16" fillId="0" borderId="0"/>
    <xf numFmtId="197" fontId="60" fillId="0" borderId="0"/>
    <xf numFmtId="197" fontId="16" fillId="0" borderId="0"/>
    <xf numFmtId="197" fontId="11" fillId="0" borderId="0"/>
    <xf numFmtId="197" fontId="103" fillId="0" borderId="0"/>
    <xf numFmtId="197" fontId="103" fillId="0" borderId="0"/>
    <xf numFmtId="0" fontId="103" fillId="0" borderId="0"/>
    <xf numFmtId="197" fontId="16" fillId="0" borderId="0" applyNumberFormat="0" applyFill="0" applyBorder="0" applyAlignment="0" applyProtection="0"/>
    <xf numFmtId="197" fontId="16" fillId="0" borderId="0"/>
    <xf numFmtId="197" fontId="102" fillId="0" borderId="0"/>
    <xf numFmtId="197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6" fillId="0" borderId="0"/>
    <xf numFmtId="197" fontId="16" fillId="0" borderId="0"/>
    <xf numFmtId="197" fontId="21" fillId="0" borderId="0"/>
    <xf numFmtId="197" fontId="103" fillId="0" borderId="0"/>
    <xf numFmtId="197" fontId="16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03" fillId="0" borderId="0"/>
    <xf numFmtId="197" fontId="16" fillId="0" borderId="0"/>
    <xf numFmtId="197" fontId="11" fillId="0" borderId="0"/>
    <xf numFmtId="197" fontId="102" fillId="0" borderId="0"/>
    <xf numFmtId="0" fontId="102" fillId="0" borderId="0"/>
    <xf numFmtId="197" fontId="16" fillId="0" borderId="0"/>
    <xf numFmtId="197" fontId="103" fillId="0" borderId="0"/>
    <xf numFmtId="0" fontId="103" fillId="0" borderId="0"/>
    <xf numFmtId="0" fontId="103" fillId="0" borderId="0"/>
    <xf numFmtId="197" fontId="103" fillId="0" borderId="0"/>
    <xf numFmtId="197" fontId="103" fillId="0" borderId="0"/>
    <xf numFmtId="197" fontId="26" fillId="0" borderId="0"/>
    <xf numFmtId="197" fontId="11" fillId="0" borderId="0"/>
    <xf numFmtId="197" fontId="11" fillId="0" borderId="0"/>
    <xf numFmtId="197" fontId="29" fillId="0" borderId="0"/>
    <xf numFmtId="197" fontId="11" fillId="0" borderId="0"/>
    <xf numFmtId="197" fontId="11" fillId="0" borderId="0"/>
    <xf numFmtId="197" fontId="103" fillId="0" borderId="0"/>
    <xf numFmtId="197" fontId="103" fillId="0" borderId="0"/>
    <xf numFmtId="0" fontId="17" fillId="0" borderId="0"/>
    <xf numFmtId="0" fontId="11" fillId="0" borderId="0"/>
    <xf numFmtId="197" fontId="22" fillId="0" borderId="0"/>
    <xf numFmtId="0" fontId="11" fillId="0" borderId="0"/>
    <xf numFmtId="0" fontId="16" fillId="0" borderId="0"/>
    <xf numFmtId="197" fontId="44" fillId="0" borderId="0"/>
    <xf numFmtId="197" fontId="11" fillId="7" borderId="14" applyNumberFormat="0" applyFont="0" applyAlignment="0" applyProtection="0"/>
    <xf numFmtId="197" fontId="16" fillId="7" borderId="14" applyNumberFormat="0" applyFont="0" applyAlignment="0" applyProtection="0"/>
    <xf numFmtId="197" fontId="11" fillId="7" borderId="14" applyNumberFormat="0" applyFont="0" applyAlignment="0" applyProtection="0"/>
    <xf numFmtId="197" fontId="11" fillId="7" borderId="14" applyNumberFormat="0" applyFont="0" applyAlignment="0" applyProtection="0"/>
    <xf numFmtId="197" fontId="102" fillId="74" borderId="35" applyNumberFormat="0" applyFont="0" applyAlignment="0" applyProtection="0"/>
    <xf numFmtId="197" fontId="11" fillId="7" borderId="14" applyNumberFormat="0" applyFont="0" applyAlignment="0" applyProtection="0"/>
    <xf numFmtId="197" fontId="102" fillId="74" borderId="35" applyNumberFormat="0" applyFont="0" applyAlignment="0" applyProtection="0"/>
    <xf numFmtId="197" fontId="11" fillId="7" borderId="14" applyNumberFormat="0" applyFont="0" applyAlignment="0" applyProtection="0"/>
    <xf numFmtId="197" fontId="11" fillId="7" borderId="14" applyNumberFormat="0" applyFont="0" applyAlignment="0" applyProtection="0"/>
    <xf numFmtId="197" fontId="11" fillId="7" borderId="14" applyNumberFormat="0" applyFont="0" applyAlignment="0" applyProtection="0"/>
    <xf numFmtId="38" fontId="44" fillId="0" borderId="0" applyFill="0" applyBorder="0" applyAlignment="0" applyProtection="0"/>
    <xf numFmtId="197" fontId="83" fillId="32" borderId="15" applyNumberFormat="0" applyAlignment="0" applyProtection="0"/>
    <xf numFmtId="197" fontId="83" fillId="11" borderId="15" applyNumberFormat="0" applyAlignment="0" applyProtection="0"/>
    <xf numFmtId="197" fontId="130" fillId="69" borderId="36" applyNumberFormat="0" applyAlignment="0" applyProtection="0"/>
    <xf numFmtId="197" fontId="130" fillId="69" borderId="36" applyNumberFormat="0" applyAlignment="0" applyProtection="0"/>
    <xf numFmtId="197" fontId="131" fillId="69" borderId="36" applyNumberFormat="0" applyAlignment="0" applyProtection="0"/>
    <xf numFmtId="220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16" applyNumberFormat="0" applyBorder="0"/>
    <xf numFmtId="197" fontId="16" fillId="0" borderId="0" applyFill="0" applyBorder="0" applyAlignment="0"/>
    <xf numFmtId="203" fontId="16" fillId="0" borderId="0" applyFill="0" applyBorder="0" applyAlignment="0"/>
    <xf numFmtId="197" fontId="16" fillId="0" borderId="0" applyFill="0" applyBorder="0" applyAlignment="0"/>
    <xf numFmtId="197" fontId="16" fillId="0" borderId="0" applyFill="0" applyBorder="0" applyAlignment="0"/>
    <xf numFmtId="221" fontId="16" fillId="0" borderId="0" applyFill="0" applyBorder="0" applyAlignment="0"/>
    <xf numFmtId="203" fontId="16" fillId="0" borderId="0" applyFill="0" applyBorder="0" applyAlignment="0"/>
    <xf numFmtId="197" fontId="16" fillId="0" borderId="3" applyNumberFormat="0" applyFont="0"/>
    <xf numFmtId="197" fontId="16" fillId="0" borderId="3" applyNumberFormat="0" applyFont="0"/>
    <xf numFmtId="37" fontId="84" fillId="0" borderId="0"/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209" fontId="41" fillId="0" borderId="0" applyNumberFormat="0" applyFill="0" applyBorder="0" applyAlignment="0" applyProtection="0">
      <alignment horizontal="left"/>
    </xf>
    <xf numFmtId="226" fontId="16" fillId="0" borderId="0"/>
    <xf numFmtId="226" fontId="16" fillId="0" borderId="0"/>
    <xf numFmtId="226" fontId="16" fillId="0" borderId="0"/>
    <xf numFmtId="226" fontId="16" fillId="0" borderId="0"/>
    <xf numFmtId="226" fontId="16" fillId="0" borderId="0"/>
    <xf numFmtId="226" fontId="16" fillId="0" borderId="0"/>
    <xf numFmtId="226" fontId="16" fillId="0" borderId="0"/>
    <xf numFmtId="226" fontId="16" fillId="0" borderId="0"/>
    <xf numFmtId="197" fontId="16" fillId="0" borderId="3" applyNumberFormat="0"/>
    <xf numFmtId="197" fontId="16" fillId="0" borderId="3" applyNumberFormat="0"/>
    <xf numFmtId="197" fontId="85" fillId="0" borderId="18"/>
    <xf numFmtId="197" fontId="86" fillId="0" borderId="0" applyNumberFormat="0" applyFill="0" applyBorder="0" applyAlignment="0" applyProtection="0"/>
    <xf numFmtId="197" fontId="87" fillId="22" borderId="0" applyNumberFormat="0" applyBorder="0" applyAlignment="0" applyProtection="0"/>
    <xf numFmtId="197" fontId="16" fillId="0" borderId="0" applyNumberFormat="0" applyFont="0" applyFill="0" applyBorder="0" applyAlignment="0" applyProtection="0"/>
    <xf numFmtId="197" fontId="87" fillId="22" borderId="0" applyNumberFormat="0" applyBorder="0" applyAlignment="0" applyProtection="0"/>
    <xf numFmtId="197" fontId="16" fillId="7" borderId="0" applyNumberFormat="0" applyAlignment="0" applyProtection="0"/>
    <xf numFmtId="3" fontId="16" fillId="0" borderId="0" applyNumberFormat="0" applyFont="0" applyFill="0" applyBorder="0" applyAlignment="0" applyProtection="0"/>
    <xf numFmtId="197" fontId="87" fillId="22" borderId="0" applyNumberFormat="0" applyBorder="0" applyAlignment="0" applyProtection="0"/>
    <xf numFmtId="197" fontId="16" fillId="7" borderId="0" applyNumberFormat="0" applyBorder="0" applyAlignment="0" applyProtection="0"/>
    <xf numFmtId="3" fontId="16" fillId="0" borderId="0" applyNumberFormat="0" applyFont="0" applyFill="0" applyBorder="0" applyAlignment="0" applyProtection="0"/>
    <xf numFmtId="197" fontId="16" fillId="16" borderId="0" applyNumberFormat="0" applyBorder="0" applyAlignment="0" applyProtection="0"/>
    <xf numFmtId="197" fontId="87" fillId="16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87" fillId="41" borderId="0" applyNumberFormat="0" applyBorder="0" applyAlignment="0" applyProtection="0"/>
    <xf numFmtId="3" fontId="87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87" fillId="5" borderId="0" applyNumberFormat="0" applyBorder="0" applyAlignment="0" applyProtection="0"/>
    <xf numFmtId="3" fontId="87" fillId="5" borderId="0" applyNumberFormat="0" applyBorder="0" applyAlignment="0" applyProtection="0"/>
    <xf numFmtId="197" fontId="16" fillId="0" borderId="0" applyFont="0" applyFill="0" applyBorder="0" applyAlignment="0" applyProtection="0"/>
    <xf numFmtId="3" fontId="16" fillId="11" borderId="0" applyFont="0" applyBorder="0" applyAlignment="0" applyProtection="0"/>
    <xf numFmtId="197" fontId="16" fillId="5" borderId="0" applyNumberFormat="0" applyFont="0" applyBorder="0" applyAlignment="0" applyProtection="0"/>
    <xf numFmtId="4" fontId="16" fillId="11" borderId="0" applyFont="0" applyBorder="0" applyAlignment="0" applyProtection="0"/>
    <xf numFmtId="197" fontId="16" fillId="42" borderId="0"/>
    <xf numFmtId="197" fontId="16" fillId="0" borderId="0" applyNumberFormat="0" applyFill="0" applyBorder="0" applyAlignment="0" applyProtection="0"/>
    <xf numFmtId="197" fontId="35" fillId="0" borderId="0"/>
    <xf numFmtId="197" fontId="46" fillId="0" borderId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88" fillId="0" borderId="0" applyNumberFormat="0" applyFont="0" applyBorder="0"/>
    <xf numFmtId="197" fontId="89" fillId="0" borderId="19"/>
    <xf numFmtId="40" fontId="42" fillId="0" borderId="0" applyBorder="0">
      <alignment horizontal="right"/>
    </xf>
    <xf numFmtId="3" fontId="44" fillId="0" borderId="0"/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3" fontId="16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27" fontId="16" fillId="0" borderId="0" applyFill="0" applyBorder="0" applyAlignment="0"/>
    <xf numFmtId="197" fontId="16" fillId="0" borderId="0" applyFill="0" applyBorder="0" applyAlignment="0"/>
    <xf numFmtId="40" fontId="90" fillId="0" borderId="0"/>
    <xf numFmtId="197" fontId="91" fillId="43" borderId="3"/>
    <xf numFmtId="197" fontId="92" fillId="0" borderId="0" applyNumberFormat="0" applyFill="0" applyBorder="0" applyAlignment="0" applyProtection="0"/>
    <xf numFmtId="197" fontId="93" fillId="0" borderId="0" applyNumberFormat="0" applyFill="0" applyBorder="0" applyAlignment="0" applyProtection="0"/>
    <xf numFmtId="197" fontId="132" fillId="0" borderId="0" applyNumberFormat="0" applyFill="0" applyBorder="0" applyAlignment="0" applyProtection="0"/>
    <xf numFmtId="197" fontId="132" fillId="0" borderId="0" applyNumberFormat="0" applyFill="0" applyBorder="0" applyAlignment="0" applyProtection="0"/>
    <xf numFmtId="197" fontId="133" fillId="0" borderId="0" applyNumberFormat="0" applyFill="0" applyBorder="0" applyAlignment="0" applyProtection="0"/>
    <xf numFmtId="197" fontId="94" fillId="0" borderId="20" applyNumberFormat="0" applyFill="0" applyAlignment="0" applyProtection="0"/>
    <xf numFmtId="197" fontId="94" fillId="0" borderId="21" applyNumberFormat="0" applyFill="0" applyAlignment="0" applyProtection="0"/>
    <xf numFmtId="197" fontId="134" fillId="0" borderId="37" applyNumberFormat="0" applyFill="0" applyAlignment="0" applyProtection="0"/>
    <xf numFmtId="197" fontId="134" fillId="0" borderId="37" applyNumberFormat="0" applyFill="0" applyAlignment="0" applyProtection="0"/>
    <xf numFmtId="197" fontId="135" fillId="0" borderId="37" applyNumberFormat="0" applyFill="0" applyAlignment="0" applyProtection="0"/>
    <xf numFmtId="40" fontId="4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35" fillId="0" borderId="0"/>
    <xf numFmtId="187" fontId="95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7" fontId="96" fillId="0" borderId="0" applyNumberFormat="0" applyFill="0" applyBorder="0" applyAlignment="0" applyProtection="0"/>
    <xf numFmtId="197" fontId="96" fillId="0" borderId="0" applyNumberFormat="0" applyFill="0" applyBorder="0" applyAlignment="0" applyProtection="0"/>
    <xf numFmtId="197" fontId="136" fillId="0" borderId="0" applyNumberFormat="0" applyFill="0" applyBorder="0" applyAlignment="0" applyProtection="0"/>
    <xf numFmtId="197" fontId="136" fillId="0" borderId="0" applyNumberFormat="0" applyFill="0" applyBorder="0" applyAlignment="0" applyProtection="0"/>
    <xf numFmtId="197" fontId="137" fillId="0" borderId="0" applyNumberFormat="0" applyFill="0" applyBorder="0" applyAlignment="0" applyProtection="0"/>
    <xf numFmtId="197" fontId="97" fillId="0" borderId="22"/>
    <xf numFmtId="197" fontId="79" fillId="0" borderId="0" applyNumberFormat="0" applyFont="0" applyFill="0" applyBorder="0" applyProtection="0">
      <alignment horizontal="center" vertical="center" wrapText="1"/>
    </xf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35" fillId="0" borderId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7" fontId="27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27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8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2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197" fontId="11" fillId="0" borderId="0"/>
    <xf numFmtId="197" fontId="16" fillId="0" borderId="0"/>
    <xf numFmtId="197" fontId="16" fillId="0" borderId="0"/>
    <xf numFmtId="197" fontId="11" fillId="0" borderId="0"/>
    <xf numFmtId="197" fontId="11" fillId="0" borderId="0"/>
    <xf numFmtId="197" fontId="103" fillId="0" borderId="0"/>
    <xf numFmtId="197" fontId="16" fillId="0" borderId="0"/>
    <xf numFmtId="197" fontId="103" fillId="0" borderId="0"/>
    <xf numFmtId="197" fontId="16" fillId="0" borderId="0"/>
    <xf numFmtId="197" fontId="103" fillId="0" borderId="0"/>
    <xf numFmtId="0" fontId="103" fillId="0" borderId="0"/>
    <xf numFmtId="0" fontId="20" fillId="0" borderId="0" applyBorder="0"/>
    <xf numFmtId="0" fontId="16" fillId="0" borderId="0"/>
    <xf numFmtId="0" fontId="20" fillId="0" borderId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/>
    <xf numFmtId="189" fontId="20" fillId="0" borderId="0" applyFont="0" applyFill="0" applyBorder="0" applyAlignment="0" applyProtection="0"/>
    <xf numFmtId="188" fontId="98" fillId="0" borderId="0" applyFont="0" applyFill="0" applyBorder="0" applyAlignment="0" applyProtection="0">
      <alignment vertical="center"/>
    </xf>
    <xf numFmtId="190" fontId="16" fillId="0" borderId="0" applyFont="0" applyFill="0" applyBorder="0" applyAlignment="0" applyProtection="0"/>
    <xf numFmtId="230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197" fontId="16" fillId="0" borderId="0"/>
    <xf numFmtId="197" fontId="16" fillId="0" borderId="0"/>
    <xf numFmtId="188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7" fontId="16" fillId="0" borderId="0"/>
    <xf numFmtId="197" fontId="100" fillId="0" borderId="0"/>
    <xf numFmtId="231" fontId="84" fillId="0" borderId="0" applyFont="0" applyFill="0" applyBorder="0" applyAlignment="0" applyProtection="0"/>
    <xf numFmtId="231" fontId="101" fillId="0" borderId="0" applyFont="0" applyFill="0" applyBorder="0" applyAlignment="0" applyProtection="0"/>
    <xf numFmtId="202" fontId="84" fillId="0" borderId="0" applyFont="0" applyFill="0" applyBorder="0" applyAlignment="0" applyProtection="0"/>
    <xf numFmtId="0" fontId="20" fillId="0" borderId="0" applyBorder="0"/>
    <xf numFmtId="0" fontId="20" fillId="0" borderId="0" applyBorder="0"/>
    <xf numFmtId="197" fontId="20" fillId="0" borderId="0" applyBorder="0"/>
    <xf numFmtId="190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7" fontId="5" fillId="44" borderId="0" applyNumberFormat="0" applyBorder="0" applyAlignment="0" applyProtection="0"/>
    <xf numFmtId="197" fontId="5" fillId="44" borderId="0" applyNumberFormat="0" applyBorder="0" applyAlignment="0" applyProtection="0"/>
    <xf numFmtId="197" fontId="5" fillId="45" borderId="0" applyNumberFormat="0" applyBorder="0" applyAlignment="0" applyProtection="0"/>
    <xf numFmtId="197" fontId="5" fillId="45" borderId="0" applyNumberFormat="0" applyBorder="0" applyAlignment="0" applyProtection="0"/>
    <xf numFmtId="197" fontId="5" fillId="46" borderId="0" applyNumberFormat="0" applyBorder="0" applyAlignment="0" applyProtection="0"/>
    <xf numFmtId="197" fontId="5" fillId="46" borderId="0" applyNumberFormat="0" applyBorder="0" applyAlignment="0" applyProtection="0"/>
    <xf numFmtId="197" fontId="5" fillId="47" borderId="0" applyNumberFormat="0" applyBorder="0" applyAlignment="0" applyProtection="0"/>
    <xf numFmtId="197" fontId="5" fillId="47" borderId="0" applyNumberFormat="0" applyBorder="0" applyAlignment="0" applyProtection="0"/>
    <xf numFmtId="197" fontId="5" fillId="48" borderId="0" applyNumberFormat="0" applyBorder="0" applyAlignment="0" applyProtection="0"/>
    <xf numFmtId="197" fontId="5" fillId="48" borderId="0" applyNumberFormat="0" applyBorder="0" applyAlignment="0" applyProtection="0"/>
    <xf numFmtId="197" fontId="5" fillId="49" borderId="0" applyNumberFormat="0" applyBorder="0" applyAlignment="0" applyProtection="0"/>
    <xf numFmtId="197" fontId="5" fillId="49" borderId="0" applyNumberFormat="0" applyBorder="0" applyAlignment="0" applyProtection="0"/>
    <xf numFmtId="197" fontId="5" fillId="50" borderId="0" applyNumberFormat="0" applyBorder="0" applyAlignment="0" applyProtection="0"/>
    <xf numFmtId="197" fontId="5" fillId="50" borderId="0" applyNumberFormat="0" applyBorder="0" applyAlignment="0" applyProtection="0"/>
    <xf numFmtId="197" fontId="5" fillId="51" borderId="0" applyNumberFormat="0" applyBorder="0" applyAlignment="0" applyProtection="0"/>
    <xf numFmtId="197" fontId="5" fillId="51" borderId="0" applyNumberFormat="0" applyBorder="0" applyAlignment="0" applyProtection="0"/>
    <xf numFmtId="197" fontId="5" fillId="52" borderId="0" applyNumberFormat="0" applyBorder="0" applyAlignment="0" applyProtection="0"/>
    <xf numFmtId="197" fontId="5" fillId="52" borderId="0" applyNumberFormat="0" applyBorder="0" applyAlignment="0" applyProtection="0"/>
    <xf numFmtId="197" fontId="5" fillId="53" borderId="0" applyNumberFormat="0" applyBorder="0" applyAlignment="0" applyProtection="0"/>
    <xf numFmtId="197" fontId="5" fillId="53" borderId="0" applyNumberFormat="0" applyBorder="0" applyAlignment="0" applyProtection="0"/>
    <xf numFmtId="197" fontId="5" fillId="54" borderId="0" applyNumberFormat="0" applyBorder="0" applyAlignment="0" applyProtection="0"/>
    <xf numFmtId="197" fontId="5" fillId="54" borderId="0" applyNumberFormat="0" applyBorder="0" applyAlignment="0" applyProtection="0"/>
    <xf numFmtId="197" fontId="5" fillId="55" borderId="0" applyNumberFormat="0" applyBorder="0" applyAlignment="0" applyProtection="0"/>
    <xf numFmtId="197" fontId="5" fillId="55" borderId="0" applyNumberFormat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7" fontId="5" fillId="0" borderId="0"/>
    <xf numFmtId="197" fontId="16" fillId="0" borderId="0"/>
    <xf numFmtId="197" fontId="16" fillId="0" borderId="0"/>
    <xf numFmtId="197" fontId="26" fillId="0" borderId="0"/>
    <xf numFmtId="197" fontId="5" fillId="74" borderId="35" applyNumberFormat="0" applyFont="0" applyAlignment="0" applyProtection="0"/>
    <xf numFmtId="197" fontId="5" fillId="74" borderId="35" applyNumberFormat="0" applyFont="0" applyAlignment="0" applyProtection="0"/>
    <xf numFmtId="197" fontId="34" fillId="0" borderId="0" applyNumberFormat="0" applyFont="0" applyFill="0" applyBorder="0" applyProtection="0">
      <alignment horizontal="center" vertical="center" wrapText="1"/>
    </xf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5" fillId="0" borderId="0" applyFont="0" applyFill="0" applyBorder="0" applyAlignment="0" applyProtection="0"/>
    <xf numFmtId="197" fontId="5" fillId="0" borderId="0"/>
    <xf numFmtId="197" fontId="103" fillId="0" borderId="0"/>
    <xf numFmtId="197" fontId="5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6" fillId="0" borderId="0"/>
    <xf numFmtId="197" fontId="103" fillId="0" borderId="0"/>
    <xf numFmtId="197" fontId="138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4" fillId="44" borderId="0" applyNumberFormat="0" applyBorder="0" applyAlignment="0" applyProtection="0"/>
    <xf numFmtId="197" fontId="4" fillId="45" borderId="0" applyNumberFormat="0" applyBorder="0" applyAlignment="0" applyProtection="0"/>
    <xf numFmtId="197" fontId="4" fillId="46" borderId="0" applyNumberFormat="0" applyBorder="0" applyAlignment="0" applyProtection="0"/>
    <xf numFmtId="197" fontId="4" fillId="47" borderId="0" applyNumberFormat="0" applyBorder="0" applyAlignment="0" applyProtection="0"/>
    <xf numFmtId="197" fontId="4" fillId="48" borderId="0" applyNumberFormat="0" applyBorder="0" applyAlignment="0" applyProtection="0"/>
    <xf numFmtId="197" fontId="4" fillId="49" borderId="0" applyNumberFormat="0" applyBorder="0" applyAlignment="0" applyProtection="0"/>
    <xf numFmtId="197" fontId="4" fillId="50" borderId="0" applyNumberFormat="0" applyBorder="0" applyAlignment="0" applyProtection="0"/>
    <xf numFmtId="197" fontId="4" fillId="51" borderId="0" applyNumberFormat="0" applyBorder="0" applyAlignment="0" applyProtection="0"/>
    <xf numFmtId="197" fontId="4" fillId="52" borderId="0" applyNumberFormat="0" applyBorder="0" applyAlignment="0" applyProtection="0"/>
    <xf numFmtId="197" fontId="4" fillId="53" borderId="0" applyNumberFormat="0" applyBorder="0" applyAlignment="0" applyProtection="0"/>
    <xf numFmtId="197" fontId="4" fillId="54" borderId="0" applyNumberFormat="0" applyBorder="0" applyAlignment="0" applyProtection="0"/>
    <xf numFmtId="197" fontId="4" fillId="55" borderId="0" applyNumberFormat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138" fillId="0" borderId="0" applyBorder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197" fontId="4" fillId="0" borderId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9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9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/>
    <xf numFmtId="190" fontId="4" fillId="0" borderId="0" applyFont="0" applyFill="0" applyBorder="0" applyAlignment="0" applyProtection="0"/>
    <xf numFmtId="197" fontId="139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3" fillId="44" borderId="0" applyNumberFormat="0" applyBorder="0" applyAlignment="0" applyProtection="0"/>
    <xf numFmtId="197" fontId="3" fillId="44" borderId="0" applyNumberFormat="0" applyBorder="0" applyAlignment="0" applyProtection="0"/>
    <xf numFmtId="197" fontId="3" fillId="45" borderId="0" applyNumberFormat="0" applyBorder="0" applyAlignment="0" applyProtection="0"/>
    <xf numFmtId="197" fontId="3" fillId="45" borderId="0" applyNumberFormat="0" applyBorder="0" applyAlignment="0" applyProtection="0"/>
    <xf numFmtId="197" fontId="3" fillId="46" borderId="0" applyNumberFormat="0" applyBorder="0" applyAlignment="0" applyProtection="0"/>
    <xf numFmtId="197" fontId="3" fillId="46" borderId="0" applyNumberFormat="0" applyBorder="0" applyAlignment="0" applyProtection="0"/>
    <xf numFmtId="197" fontId="3" fillId="47" borderId="0" applyNumberFormat="0" applyBorder="0" applyAlignment="0" applyProtection="0"/>
    <xf numFmtId="197" fontId="3" fillId="47" borderId="0" applyNumberFormat="0" applyBorder="0" applyAlignment="0" applyProtection="0"/>
    <xf numFmtId="197" fontId="3" fillId="48" borderId="0" applyNumberFormat="0" applyBorder="0" applyAlignment="0" applyProtection="0"/>
    <xf numFmtId="197" fontId="3" fillId="48" borderId="0" applyNumberFormat="0" applyBorder="0" applyAlignment="0" applyProtection="0"/>
    <xf numFmtId="197" fontId="3" fillId="49" borderId="0" applyNumberFormat="0" applyBorder="0" applyAlignment="0" applyProtection="0"/>
    <xf numFmtId="197" fontId="3" fillId="49" borderId="0" applyNumberFormat="0" applyBorder="0" applyAlignment="0" applyProtection="0"/>
    <xf numFmtId="197" fontId="3" fillId="50" borderId="0" applyNumberFormat="0" applyBorder="0" applyAlignment="0" applyProtection="0"/>
    <xf numFmtId="197" fontId="3" fillId="50" borderId="0" applyNumberFormat="0" applyBorder="0" applyAlignment="0" applyProtection="0"/>
    <xf numFmtId="197" fontId="3" fillId="51" borderId="0" applyNumberFormat="0" applyBorder="0" applyAlignment="0" applyProtection="0"/>
    <xf numFmtId="197" fontId="3" fillId="51" borderId="0" applyNumberFormat="0" applyBorder="0" applyAlignment="0" applyProtection="0"/>
    <xf numFmtId="197" fontId="3" fillId="52" borderId="0" applyNumberFormat="0" applyBorder="0" applyAlignment="0" applyProtection="0"/>
    <xf numFmtId="197" fontId="3" fillId="52" borderId="0" applyNumberFormat="0" applyBorder="0" applyAlignment="0" applyProtection="0"/>
    <xf numFmtId="197" fontId="3" fillId="53" borderId="0" applyNumberFormat="0" applyBorder="0" applyAlignment="0" applyProtection="0"/>
    <xf numFmtId="197" fontId="3" fillId="53" borderId="0" applyNumberFormat="0" applyBorder="0" applyAlignment="0" applyProtection="0"/>
    <xf numFmtId="197" fontId="3" fillId="54" borderId="0" applyNumberFormat="0" applyBorder="0" applyAlignment="0" applyProtection="0"/>
    <xf numFmtId="197" fontId="3" fillId="54" borderId="0" applyNumberFormat="0" applyBorder="0" applyAlignment="0" applyProtection="0"/>
    <xf numFmtId="197" fontId="3" fillId="55" borderId="0" applyNumberFormat="0" applyBorder="0" applyAlignment="0" applyProtection="0"/>
    <xf numFmtId="197" fontId="3" fillId="55" borderId="0" applyNumberFormat="0" applyBorder="0" applyAlignment="0" applyProtection="0"/>
    <xf numFmtId="197" fontId="139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/>
    <xf numFmtId="197" fontId="3" fillId="74" borderId="35" applyNumberFormat="0" applyFont="0" applyAlignment="0" applyProtection="0"/>
    <xf numFmtId="197" fontId="3" fillId="74" borderId="35" applyNumberFormat="0" applyFont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139" fillId="0" borderId="0" applyBorder="0"/>
    <xf numFmtId="190" fontId="3" fillId="0" borderId="0" applyFont="0" applyFill="0" applyBorder="0" applyAlignment="0" applyProtection="0"/>
    <xf numFmtId="197" fontId="3" fillId="0" borderId="0"/>
    <xf numFmtId="197" fontId="3" fillId="0" borderId="0"/>
    <xf numFmtId="197" fontId="11" fillId="0" borderId="0"/>
    <xf numFmtId="197" fontId="3" fillId="44" borderId="0" applyNumberFormat="0" applyBorder="0" applyAlignment="0" applyProtection="0"/>
    <xf numFmtId="197" fontId="3" fillId="44" borderId="0" applyNumberFormat="0" applyBorder="0" applyAlignment="0" applyProtection="0"/>
    <xf numFmtId="197" fontId="3" fillId="45" borderId="0" applyNumberFormat="0" applyBorder="0" applyAlignment="0" applyProtection="0"/>
    <xf numFmtId="197" fontId="3" fillId="45" borderId="0" applyNumberFormat="0" applyBorder="0" applyAlignment="0" applyProtection="0"/>
    <xf numFmtId="197" fontId="3" fillId="46" borderId="0" applyNumberFormat="0" applyBorder="0" applyAlignment="0" applyProtection="0"/>
    <xf numFmtId="197" fontId="3" fillId="46" borderId="0" applyNumberFormat="0" applyBorder="0" applyAlignment="0" applyProtection="0"/>
    <xf numFmtId="197" fontId="3" fillId="47" borderId="0" applyNumberFormat="0" applyBorder="0" applyAlignment="0" applyProtection="0"/>
    <xf numFmtId="197" fontId="3" fillId="47" borderId="0" applyNumberFormat="0" applyBorder="0" applyAlignment="0" applyProtection="0"/>
    <xf numFmtId="197" fontId="3" fillId="48" borderId="0" applyNumberFormat="0" applyBorder="0" applyAlignment="0" applyProtection="0"/>
    <xf numFmtId="197" fontId="3" fillId="48" borderId="0" applyNumberFormat="0" applyBorder="0" applyAlignment="0" applyProtection="0"/>
    <xf numFmtId="197" fontId="3" fillId="49" borderId="0" applyNumberFormat="0" applyBorder="0" applyAlignment="0" applyProtection="0"/>
    <xf numFmtId="197" fontId="3" fillId="49" borderId="0" applyNumberFormat="0" applyBorder="0" applyAlignment="0" applyProtection="0"/>
    <xf numFmtId="197" fontId="3" fillId="50" borderId="0" applyNumberFormat="0" applyBorder="0" applyAlignment="0" applyProtection="0"/>
    <xf numFmtId="197" fontId="3" fillId="50" borderId="0" applyNumberFormat="0" applyBorder="0" applyAlignment="0" applyProtection="0"/>
    <xf numFmtId="197" fontId="3" fillId="51" borderId="0" applyNumberFormat="0" applyBorder="0" applyAlignment="0" applyProtection="0"/>
    <xf numFmtId="197" fontId="3" fillId="51" borderId="0" applyNumberFormat="0" applyBorder="0" applyAlignment="0" applyProtection="0"/>
    <xf numFmtId="197" fontId="3" fillId="52" borderId="0" applyNumberFormat="0" applyBorder="0" applyAlignment="0" applyProtection="0"/>
    <xf numFmtId="197" fontId="3" fillId="52" borderId="0" applyNumberFormat="0" applyBorder="0" applyAlignment="0" applyProtection="0"/>
    <xf numFmtId="197" fontId="3" fillId="53" borderId="0" applyNumberFormat="0" applyBorder="0" applyAlignment="0" applyProtection="0"/>
    <xf numFmtId="197" fontId="3" fillId="53" borderId="0" applyNumberFormat="0" applyBorder="0" applyAlignment="0" applyProtection="0"/>
    <xf numFmtId="197" fontId="3" fillId="54" borderId="0" applyNumberFormat="0" applyBorder="0" applyAlignment="0" applyProtection="0"/>
    <xf numFmtId="197" fontId="3" fillId="54" borderId="0" applyNumberFormat="0" applyBorder="0" applyAlignment="0" applyProtection="0"/>
    <xf numFmtId="197" fontId="3" fillId="55" borderId="0" applyNumberFormat="0" applyBorder="0" applyAlignment="0" applyProtection="0"/>
    <xf numFmtId="197" fontId="3" fillId="55" borderId="0" applyNumberFormat="0" applyBorder="0" applyAlignment="0" applyProtection="0"/>
    <xf numFmtId="43" fontId="3" fillId="0" borderId="0" applyFont="0" applyFill="0" applyBorder="0" applyAlignment="0" applyProtection="0"/>
    <xf numFmtId="197" fontId="3" fillId="0" borderId="0"/>
    <xf numFmtId="197" fontId="11" fillId="0" borderId="0"/>
    <xf numFmtId="197" fontId="3" fillId="74" borderId="35" applyNumberFormat="0" applyFont="0" applyAlignment="0" applyProtection="0"/>
    <xf numFmtId="197" fontId="3" fillId="74" borderId="35" applyNumberFormat="0" applyFont="0" applyAlignment="0" applyProtection="0"/>
    <xf numFmtId="190" fontId="3" fillId="0" borderId="0" applyFont="0" applyFill="0" applyBorder="0" applyAlignment="0" applyProtection="0"/>
    <xf numFmtId="197" fontId="3" fillId="0" borderId="0"/>
    <xf numFmtId="197" fontId="3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2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" fillId="44" borderId="0" applyNumberFormat="0" applyBorder="0" applyAlignment="0" applyProtection="0"/>
    <xf numFmtId="197" fontId="2" fillId="44" borderId="0" applyNumberFormat="0" applyBorder="0" applyAlignment="0" applyProtection="0"/>
    <xf numFmtId="197" fontId="2" fillId="45" borderId="0" applyNumberFormat="0" applyBorder="0" applyAlignment="0" applyProtection="0"/>
    <xf numFmtId="197" fontId="2" fillId="45" borderId="0" applyNumberFormat="0" applyBorder="0" applyAlignment="0" applyProtection="0"/>
    <xf numFmtId="197" fontId="2" fillId="46" borderId="0" applyNumberFormat="0" applyBorder="0" applyAlignment="0" applyProtection="0"/>
    <xf numFmtId="197" fontId="2" fillId="46" borderId="0" applyNumberFormat="0" applyBorder="0" applyAlignment="0" applyProtection="0"/>
    <xf numFmtId="197" fontId="2" fillId="47" borderId="0" applyNumberFormat="0" applyBorder="0" applyAlignment="0" applyProtection="0"/>
    <xf numFmtId="197" fontId="2" fillId="47" borderId="0" applyNumberFormat="0" applyBorder="0" applyAlignment="0" applyProtection="0"/>
    <xf numFmtId="197" fontId="2" fillId="48" borderId="0" applyNumberFormat="0" applyBorder="0" applyAlignment="0" applyProtection="0"/>
    <xf numFmtId="197" fontId="2" fillId="48" borderId="0" applyNumberFormat="0" applyBorder="0" applyAlignment="0" applyProtection="0"/>
    <xf numFmtId="197" fontId="2" fillId="49" borderId="0" applyNumberFormat="0" applyBorder="0" applyAlignment="0" applyProtection="0"/>
    <xf numFmtId="197" fontId="2" fillId="49" borderId="0" applyNumberFormat="0" applyBorder="0" applyAlignment="0" applyProtection="0"/>
    <xf numFmtId="197" fontId="2" fillId="50" borderId="0" applyNumberFormat="0" applyBorder="0" applyAlignment="0" applyProtection="0"/>
    <xf numFmtId="197" fontId="2" fillId="50" borderId="0" applyNumberFormat="0" applyBorder="0" applyAlignment="0" applyProtection="0"/>
    <xf numFmtId="197" fontId="2" fillId="51" borderId="0" applyNumberFormat="0" applyBorder="0" applyAlignment="0" applyProtection="0"/>
    <xf numFmtId="197" fontId="2" fillId="51" borderId="0" applyNumberFormat="0" applyBorder="0" applyAlignment="0" applyProtection="0"/>
    <xf numFmtId="197" fontId="2" fillId="52" borderId="0" applyNumberFormat="0" applyBorder="0" applyAlignment="0" applyProtection="0"/>
    <xf numFmtId="197" fontId="2" fillId="52" borderId="0" applyNumberFormat="0" applyBorder="0" applyAlignment="0" applyProtection="0"/>
    <xf numFmtId="197" fontId="2" fillId="53" borderId="0" applyNumberFormat="0" applyBorder="0" applyAlignment="0" applyProtection="0"/>
    <xf numFmtId="197" fontId="2" fillId="53" borderId="0" applyNumberFormat="0" applyBorder="0" applyAlignment="0" applyProtection="0"/>
    <xf numFmtId="197" fontId="2" fillId="54" borderId="0" applyNumberFormat="0" applyBorder="0" applyAlignment="0" applyProtection="0"/>
    <xf numFmtId="197" fontId="2" fillId="54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/>
    <xf numFmtId="197" fontId="2" fillId="74" borderId="35" applyNumberFormat="0" applyFont="0" applyAlignment="0" applyProtection="0"/>
    <xf numFmtId="197" fontId="2" fillId="74" borderId="35" applyNumberFormat="0" applyFont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2" fillId="0" borderId="0" applyFont="0" applyFill="0" applyBorder="0" applyAlignment="0" applyProtection="0"/>
    <xf numFmtId="197" fontId="2" fillId="0" borderId="0"/>
    <xf numFmtId="197" fontId="2" fillId="0" borderId="0"/>
    <xf numFmtId="197" fontId="2" fillId="44" borderId="0" applyNumberFormat="0" applyBorder="0" applyAlignment="0" applyProtection="0"/>
    <xf numFmtId="197" fontId="2" fillId="44" borderId="0" applyNumberFormat="0" applyBorder="0" applyAlignment="0" applyProtection="0"/>
    <xf numFmtId="197" fontId="2" fillId="45" borderId="0" applyNumberFormat="0" applyBorder="0" applyAlignment="0" applyProtection="0"/>
    <xf numFmtId="197" fontId="2" fillId="45" borderId="0" applyNumberFormat="0" applyBorder="0" applyAlignment="0" applyProtection="0"/>
    <xf numFmtId="197" fontId="2" fillId="46" borderId="0" applyNumberFormat="0" applyBorder="0" applyAlignment="0" applyProtection="0"/>
    <xf numFmtId="197" fontId="2" fillId="46" borderId="0" applyNumberFormat="0" applyBorder="0" applyAlignment="0" applyProtection="0"/>
    <xf numFmtId="197" fontId="2" fillId="47" borderId="0" applyNumberFormat="0" applyBorder="0" applyAlignment="0" applyProtection="0"/>
    <xf numFmtId="197" fontId="2" fillId="47" borderId="0" applyNumberFormat="0" applyBorder="0" applyAlignment="0" applyProtection="0"/>
    <xf numFmtId="197" fontId="2" fillId="48" borderId="0" applyNumberFormat="0" applyBorder="0" applyAlignment="0" applyProtection="0"/>
    <xf numFmtId="197" fontId="2" fillId="48" borderId="0" applyNumberFormat="0" applyBorder="0" applyAlignment="0" applyProtection="0"/>
    <xf numFmtId="197" fontId="2" fillId="49" borderId="0" applyNumberFormat="0" applyBorder="0" applyAlignment="0" applyProtection="0"/>
    <xf numFmtId="197" fontId="2" fillId="49" borderId="0" applyNumberFormat="0" applyBorder="0" applyAlignment="0" applyProtection="0"/>
    <xf numFmtId="197" fontId="2" fillId="50" borderId="0" applyNumberFormat="0" applyBorder="0" applyAlignment="0" applyProtection="0"/>
    <xf numFmtId="197" fontId="2" fillId="50" borderId="0" applyNumberFormat="0" applyBorder="0" applyAlignment="0" applyProtection="0"/>
    <xf numFmtId="197" fontId="2" fillId="51" borderId="0" applyNumberFormat="0" applyBorder="0" applyAlignment="0" applyProtection="0"/>
    <xf numFmtId="197" fontId="2" fillId="51" borderId="0" applyNumberFormat="0" applyBorder="0" applyAlignment="0" applyProtection="0"/>
    <xf numFmtId="197" fontId="2" fillId="52" borderId="0" applyNumberFormat="0" applyBorder="0" applyAlignment="0" applyProtection="0"/>
    <xf numFmtId="197" fontId="2" fillId="52" borderId="0" applyNumberFormat="0" applyBorder="0" applyAlignment="0" applyProtection="0"/>
    <xf numFmtId="197" fontId="2" fillId="53" borderId="0" applyNumberFormat="0" applyBorder="0" applyAlignment="0" applyProtection="0"/>
    <xf numFmtId="197" fontId="2" fillId="53" borderId="0" applyNumberFormat="0" applyBorder="0" applyAlignment="0" applyProtection="0"/>
    <xf numFmtId="197" fontId="2" fillId="54" borderId="0" applyNumberFormat="0" applyBorder="0" applyAlignment="0" applyProtection="0"/>
    <xf numFmtId="197" fontId="2" fillId="54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43" fontId="2" fillId="0" borderId="0" applyFont="0" applyFill="0" applyBorder="0" applyAlignment="0" applyProtection="0"/>
    <xf numFmtId="197" fontId="2" fillId="0" borderId="0"/>
    <xf numFmtId="197" fontId="2" fillId="74" borderId="35" applyNumberFormat="0" applyFont="0" applyAlignment="0" applyProtection="0"/>
    <xf numFmtId="197" fontId="2" fillId="74" borderId="35" applyNumberFormat="0" applyFont="0" applyAlignment="0" applyProtection="0"/>
    <xf numFmtId="190" fontId="2" fillId="0" borderId="0" applyFont="0" applyFill="0" applyBorder="0" applyAlignment="0" applyProtection="0"/>
    <xf numFmtId="197" fontId="2" fillId="0" borderId="0"/>
    <xf numFmtId="197" fontId="2" fillId="0" borderId="0"/>
    <xf numFmtId="0" fontId="20" fillId="0" borderId="0" applyBorder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" fillId="0" borderId="0"/>
    <xf numFmtId="197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1" fillId="0" borderId="0"/>
    <xf numFmtId="0" fontId="1" fillId="0" borderId="0"/>
    <xf numFmtId="0" fontId="4" fillId="0" borderId="0"/>
    <xf numFmtId="0" fontId="4" fillId="0" borderId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0" fontId="4" fillId="0" borderId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43" fontId="1" fillId="0" borderId="0" applyFont="0" applyFill="0" applyBorder="0" applyAlignment="0" applyProtection="0"/>
    <xf numFmtId="197" fontId="1" fillId="0" borderId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190" fontId="1" fillId="0" borderId="0" applyFont="0" applyFill="0" applyBorder="0" applyAlignment="0" applyProtection="0"/>
    <xf numFmtId="197" fontId="1" fillId="0" borderId="0"/>
    <xf numFmtId="197" fontId="4" fillId="0" borderId="0"/>
    <xf numFmtId="197" fontId="1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20" fillId="0" borderId="0" applyBorder="0"/>
    <xf numFmtId="197" fontId="20" fillId="0" borderId="0" applyBorder="0"/>
    <xf numFmtId="197" fontId="20" fillId="0" borderId="0" applyBorder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20" fillId="0" borderId="0" applyBorder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89" fontId="20" fillId="0" borderId="0" applyFont="0" applyFill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197" fontId="20" fillId="0" borderId="0" applyBorder="0"/>
    <xf numFmtId="197" fontId="20" fillId="0" borderId="0" applyBorder="0"/>
    <xf numFmtId="197" fontId="20" fillId="0" borderId="0" applyBorder="0"/>
    <xf numFmtId="189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Border="0"/>
    <xf numFmtId="197" fontId="20" fillId="0" borderId="0" applyBorder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97" fontId="20" fillId="0" borderId="0" applyBorder="0"/>
    <xf numFmtId="197" fontId="1" fillId="0" borderId="0"/>
    <xf numFmtId="197" fontId="20" fillId="0" borderId="0" applyBorder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7" fontId="20" fillId="0" borderId="0" applyBorder="0"/>
    <xf numFmtId="197" fontId="20" fillId="0" borderId="0" applyBorder="0"/>
    <xf numFmtId="197" fontId="20" fillId="0" borderId="0" applyBorder="0"/>
    <xf numFmtId="190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97" fontId="1" fillId="0" borderId="0"/>
    <xf numFmtId="197" fontId="1" fillId="0" borderId="0"/>
    <xf numFmtId="189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" fillId="0" borderId="0"/>
    <xf numFmtId="197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1" fillId="0" borderId="0"/>
    <xf numFmtId="0" fontId="1" fillId="0" borderId="0"/>
    <xf numFmtId="0" fontId="4" fillId="0" borderId="0"/>
    <xf numFmtId="0" fontId="4" fillId="0" borderId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0" fontId="4" fillId="0" borderId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43" fontId="1" fillId="0" borderId="0" applyFont="0" applyFill="0" applyBorder="0" applyAlignment="0" applyProtection="0"/>
    <xf numFmtId="197" fontId="1" fillId="0" borderId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190" fontId="1" fillId="0" borderId="0" applyFont="0" applyFill="0" applyBorder="0" applyAlignment="0" applyProtection="0"/>
    <xf numFmtId="197" fontId="1" fillId="0" borderId="0"/>
    <xf numFmtId="197" fontId="4" fillId="0" borderId="0"/>
    <xf numFmtId="197" fontId="1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20" fillId="0" borderId="0" applyBorder="0"/>
    <xf numFmtId="197" fontId="20" fillId="0" borderId="0" applyBorder="0"/>
  </cellStyleXfs>
  <cellXfs count="229">
    <xf numFmtId="0" fontId="0" fillId="0" borderId="0" xfId="0"/>
    <xf numFmtId="190" fontId="9" fillId="0" borderId="0" xfId="216" applyFont="1" applyFill="1" applyBorder="1"/>
    <xf numFmtId="0" fontId="9" fillId="0" borderId="0" xfId="645" applyFont="1"/>
    <xf numFmtId="0" fontId="9" fillId="0" borderId="0" xfId="0" applyFont="1"/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Border="1"/>
    <xf numFmtId="192" fontId="9" fillId="0" borderId="0" xfId="0" applyNumberFormat="1" applyFont="1" applyFill="1" applyBorder="1"/>
    <xf numFmtId="0" fontId="10" fillId="0" borderId="0" xfId="0" applyFont="1" applyFill="1" applyBorder="1"/>
    <xf numFmtId="3" fontId="10" fillId="0" borderId="0" xfId="645" applyNumberFormat="1" applyFont="1"/>
    <xf numFmtId="192" fontId="9" fillId="0" borderId="23" xfId="0" applyNumberFormat="1" applyFont="1" applyFill="1" applyBorder="1"/>
    <xf numFmtId="0" fontId="10" fillId="0" borderId="23" xfId="645" applyFont="1" applyBorder="1" applyAlignment="1">
      <alignment horizontal="center"/>
    </xf>
    <xf numFmtId="192" fontId="9" fillId="0" borderId="0" xfId="0" applyNumberFormat="1" applyFont="1" applyFill="1"/>
    <xf numFmtId="190" fontId="9" fillId="0" borderId="0" xfId="216" applyFont="1" applyFill="1"/>
    <xf numFmtId="0" fontId="9" fillId="0" borderId="23" xfId="0" applyFont="1" applyFill="1" applyBorder="1"/>
    <xf numFmtId="0" fontId="9" fillId="0" borderId="0" xfId="645" applyFont="1" applyAlignment="1">
      <alignment vertical="center"/>
    </xf>
    <xf numFmtId="0" fontId="9" fillId="0" borderId="6" xfId="0" applyFont="1" applyFill="1" applyBorder="1"/>
    <xf numFmtId="0" fontId="10" fillId="0" borderId="0" xfId="0" applyFont="1" applyFill="1"/>
    <xf numFmtId="192" fontId="9" fillId="0" borderId="0" xfId="216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190" fontId="10" fillId="0" borderId="23" xfId="216" applyFont="1" applyFill="1" applyBorder="1" applyAlignment="1">
      <alignment horizontal="right"/>
    </xf>
    <xf numFmtId="0" fontId="9" fillId="0" borderId="0" xfId="647" applyFont="1"/>
    <xf numFmtId="194" fontId="9" fillId="0" borderId="0" xfId="647" applyNumberFormat="1" applyFont="1"/>
    <xf numFmtId="39" fontId="9" fillId="0" borderId="0" xfId="647" applyNumberFormat="1" applyFont="1"/>
    <xf numFmtId="194" fontId="9" fillId="0" borderId="0" xfId="647" applyNumberFormat="1" applyFont="1" applyFill="1"/>
    <xf numFmtId="0" fontId="9" fillId="0" borderId="0" xfId="647" applyFont="1" applyAlignment="1">
      <alignment vertical="center"/>
    </xf>
    <xf numFmtId="0" fontId="9" fillId="0" borderId="0" xfId="647" applyFont="1" applyFill="1" applyAlignment="1">
      <alignment vertical="center"/>
    </xf>
    <xf numFmtId="0" fontId="9" fillId="0" borderId="0" xfId="647" applyFont="1" applyFill="1"/>
    <xf numFmtId="0" fontId="9" fillId="0" borderId="0" xfId="647" applyFont="1" applyAlignment="1"/>
    <xf numFmtId="195" fontId="9" fillId="0" borderId="0" xfId="870" applyNumberFormat="1" applyFont="1" applyFill="1" applyAlignment="1" applyProtection="1">
      <alignment horizontal="left"/>
    </xf>
    <xf numFmtId="37" fontId="9" fillId="0" borderId="0" xfId="647" applyNumberFormat="1" applyFont="1" applyBorder="1" applyAlignment="1">
      <alignment vertical="center"/>
    </xf>
    <xf numFmtId="37" fontId="9" fillId="0" borderId="0" xfId="647" applyNumberFormat="1" applyFont="1" applyBorder="1" applyAlignment="1">
      <alignment horizontal="left" vertical="center"/>
    </xf>
    <xf numFmtId="0" fontId="9" fillId="0" borderId="0" xfId="870" applyFont="1" applyFill="1" applyAlignment="1" applyProtection="1">
      <alignment horizontal="left"/>
    </xf>
    <xf numFmtId="194" fontId="9" fillId="0" borderId="0" xfId="870" applyNumberFormat="1" applyFont="1" applyFill="1" applyAlignment="1" applyProtection="1">
      <alignment horizontal="left"/>
    </xf>
    <xf numFmtId="0" fontId="9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10" fillId="0" borderId="23" xfId="216" applyNumberFormat="1" applyFont="1" applyFill="1" applyBorder="1" applyAlignment="1">
      <alignment horizontal="center"/>
    </xf>
    <xf numFmtId="0" fontId="9" fillId="0" borderId="0" xfId="648" applyFont="1"/>
    <xf numFmtId="190" fontId="9" fillId="0" borderId="0" xfId="366" applyFont="1"/>
    <xf numFmtId="0" fontId="9" fillId="0" borderId="0" xfId="366" applyNumberFormat="1" applyFont="1"/>
    <xf numFmtId="0" fontId="9" fillId="0" borderId="23" xfId="648" applyFont="1" applyBorder="1"/>
    <xf numFmtId="190" fontId="9" fillId="0" borderId="23" xfId="366" applyFont="1" applyBorder="1"/>
    <xf numFmtId="190" fontId="10" fillId="0" borderId="23" xfId="366" applyFont="1" applyBorder="1" applyAlignment="1">
      <alignment horizontal="right"/>
    </xf>
    <xf numFmtId="0" fontId="10" fillId="0" borderId="23" xfId="648" applyFont="1" applyBorder="1" applyAlignment="1">
      <alignment horizontal="center"/>
    </xf>
    <xf numFmtId="49" fontId="10" fillId="0" borderId="23" xfId="366" applyNumberFormat="1" applyFont="1" applyBorder="1" applyAlignment="1">
      <alignment horizontal="center"/>
    </xf>
    <xf numFmtId="0" fontId="9" fillId="0" borderId="0" xfId="648" applyFont="1" applyAlignment="1">
      <alignment horizontal="center"/>
    </xf>
    <xf numFmtId="190" fontId="10" fillId="0" borderId="0" xfId="366" applyFont="1" applyAlignment="1">
      <alignment horizontal="left"/>
    </xf>
    <xf numFmtId="0" fontId="10" fillId="0" borderId="0" xfId="648" applyNumberFormat="1" applyFont="1" applyBorder="1" applyAlignment="1">
      <alignment horizontal="center"/>
    </xf>
    <xf numFmtId="196" fontId="9" fillId="0" borderId="0" xfId="648" applyNumberFormat="1" applyFont="1"/>
    <xf numFmtId="196" fontId="9" fillId="0" borderId="6" xfId="648" applyNumberFormat="1" applyFont="1" applyBorder="1"/>
    <xf numFmtId="0" fontId="9" fillId="0" borderId="0" xfId="648" applyFont="1" applyAlignment="1"/>
    <xf numFmtId="196" fontId="9" fillId="0" borderId="24" xfId="648" applyNumberFormat="1" applyFont="1" applyBorder="1"/>
    <xf numFmtId="39" fontId="9" fillId="0" borderId="0" xfId="0" applyNumberFormat="1" applyFont="1"/>
    <xf numFmtId="37" fontId="9" fillId="0" borderId="0" xfId="0" applyNumberFormat="1" applyFont="1" applyBorder="1" applyAlignment="1">
      <alignment vertical="center"/>
    </xf>
    <xf numFmtId="0" fontId="14" fillId="0" borderId="0" xfId="648" applyFont="1"/>
    <xf numFmtId="196" fontId="14" fillId="0" borderId="0" xfId="648" applyNumberFormat="1" applyFont="1"/>
    <xf numFmtId="0" fontId="14" fillId="0" borderId="0" xfId="0" applyFont="1"/>
    <xf numFmtId="0" fontId="14" fillId="0" borderId="0" xfId="647" applyFont="1"/>
    <xf numFmtId="43" fontId="9" fillId="0" borderId="23" xfId="0" applyNumberFormat="1" applyFont="1" applyFill="1" applyBorder="1"/>
    <xf numFmtId="0" fontId="9" fillId="0" borderId="0" xfId="0" applyFont="1" applyAlignment="1">
      <alignment horizontal="left"/>
    </xf>
    <xf numFmtId="43" fontId="9" fillId="0" borderId="0" xfId="216" applyNumberFormat="1" applyFont="1" applyFill="1" applyBorder="1"/>
    <xf numFmtId="43" fontId="9" fillId="0" borderId="0" xfId="0" applyNumberFormat="1" applyFont="1" applyFill="1" applyBorder="1"/>
    <xf numFmtId="43" fontId="9" fillId="0" borderId="0" xfId="0" applyNumberFormat="1" applyFont="1" applyFill="1" applyBorder="1" applyAlignment="1">
      <alignment horizontal="right"/>
    </xf>
    <xf numFmtId="43" fontId="9" fillId="0" borderId="0" xfId="216" applyNumberFormat="1" applyFont="1" applyFill="1"/>
    <xf numFmtId="43" fontId="9" fillId="0" borderId="6" xfId="216" applyNumberFormat="1" applyFont="1" applyFill="1" applyBorder="1"/>
    <xf numFmtId="43" fontId="10" fillId="0" borderId="0" xfId="216" applyNumberFormat="1" applyFont="1" applyFill="1" applyBorder="1"/>
    <xf numFmtId="43" fontId="9" fillId="0" borderId="24" xfId="216" applyNumberFormat="1" applyFont="1" applyFill="1" applyBorder="1"/>
    <xf numFmtId="43" fontId="9" fillId="0" borderId="0" xfId="216" applyNumberFormat="1" applyFont="1" applyFill="1" applyAlignment="1">
      <alignment horizontal="center"/>
    </xf>
    <xf numFmtId="43" fontId="9" fillId="0" borderId="6" xfId="216" applyNumberFormat="1" applyFont="1" applyFill="1" applyBorder="1" applyAlignment="1"/>
    <xf numFmtId="0" fontId="9" fillId="0" borderId="0" xfId="577" applyFont="1"/>
    <xf numFmtId="190" fontId="9" fillId="0" borderId="0" xfId="216" applyFont="1" applyFill="1" applyAlignment="1">
      <alignment horizontal="right"/>
    </xf>
    <xf numFmtId="0" fontId="9" fillId="0" borderId="0" xfId="531" applyFont="1"/>
    <xf numFmtId="37" fontId="9" fillId="0" borderId="0" xfId="647" applyNumberFormat="1" applyFont="1" applyFill="1" applyBorder="1" applyAlignment="1">
      <alignment horizontal="left" vertical="center"/>
    </xf>
    <xf numFmtId="196" fontId="9" fillId="0" borderId="0" xfId="648" applyNumberFormat="1" applyFont="1" applyFill="1"/>
    <xf numFmtId="196" fontId="9" fillId="0" borderId="6" xfId="648" applyNumberFormat="1" applyFont="1" applyFill="1" applyBorder="1"/>
    <xf numFmtId="196" fontId="9" fillId="0" borderId="24" xfId="648" applyNumberFormat="1" applyFont="1" applyFill="1" applyBorder="1"/>
    <xf numFmtId="190" fontId="10" fillId="0" borderId="0" xfId="216" applyFont="1" applyFill="1"/>
    <xf numFmtId="0" fontId="9" fillId="0" borderId="0" xfId="871" applyFont="1" applyFill="1" applyAlignment="1">
      <alignment wrapText="1"/>
    </xf>
    <xf numFmtId="39" fontId="10" fillId="0" borderId="0" xfId="0" applyNumberFormat="1" applyFont="1" applyFill="1" applyAlignment="1">
      <alignment horizontal="right"/>
    </xf>
    <xf numFmtId="0" fontId="13" fillId="0" borderId="0" xfId="0" applyFont="1" applyFill="1"/>
    <xf numFmtId="0" fontId="9" fillId="0" borderId="0" xfId="648" applyFont="1" applyFill="1"/>
    <xf numFmtId="0" fontId="9" fillId="0" borderId="0" xfId="871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0" xfId="645" applyFont="1" applyFill="1"/>
    <xf numFmtId="0" fontId="9" fillId="0" borderId="0" xfId="645" applyFont="1" applyFill="1" applyAlignment="1">
      <alignment vertical="center"/>
    </xf>
    <xf numFmtId="0" fontId="9" fillId="0" borderId="0" xfId="647" applyFont="1" applyFill="1" applyAlignment="1"/>
    <xf numFmtId="0" fontId="9" fillId="0" borderId="0" xfId="647" applyFont="1" applyFill="1" applyAlignment="1">
      <alignment horizontal="center"/>
    </xf>
    <xf numFmtId="0" fontId="9" fillId="0" borderId="0" xfId="64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3" xfId="0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194" fontId="9" fillId="0" borderId="0" xfId="0" applyNumberFormat="1" applyFont="1" applyFill="1" applyBorder="1" applyAlignment="1">
      <alignment horizontal="center"/>
    </xf>
    <xf numFmtId="194" fontId="9" fillId="0" borderId="0" xfId="216" applyNumberFormat="1" applyFont="1" applyFill="1" applyBorder="1" applyAlignment="1">
      <alignment horizontal="center"/>
    </xf>
    <xf numFmtId="0" fontId="10" fillId="0" borderId="23" xfId="647" applyFont="1" applyFill="1" applyBorder="1" applyAlignment="1">
      <alignment horizontal="center"/>
    </xf>
    <xf numFmtId="0" fontId="10" fillId="0" borderId="0" xfId="647" applyFont="1" applyFill="1" applyBorder="1" applyAlignment="1">
      <alignment horizontal="center"/>
    </xf>
    <xf numFmtId="0" fontId="10" fillId="0" borderId="23" xfId="645" applyFont="1" applyFill="1" applyBorder="1" applyAlignment="1">
      <alignment horizontal="center"/>
    </xf>
    <xf numFmtId="196" fontId="9" fillId="0" borderId="26" xfId="648" applyNumberFormat="1" applyFont="1" applyBorder="1"/>
    <xf numFmtId="0" fontId="9" fillId="0" borderId="0" xfId="0" applyFont="1" applyAlignment="1"/>
    <xf numFmtId="0" fontId="10" fillId="0" borderId="0" xfId="0" applyFont="1" applyAlignment="1">
      <alignment horizontal="right"/>
    </xf>
    <xf numFmtId="43" fontId="9" fillId="0" borderId="27" xfId="216" applyNumberFormat="1" applyFont="1" applyBorder="1" applyAlignment="1">
      <alignment horizontal="center"/>
    </xf>
    <xf numFmtId="43" fontId="9" fillId="0" borderId="0" xfId="216" applyNumberFormat="1" applyFont="1" applyBorder="1" applyAlignment="1">
      <alignment horizontal="center"/>
    </xf>
    <xf numFmtId="196" fontId="9" fillId="0" borderId="0" xfId="648" applyNumberFormat="1" applyFont="1" applyFill="1" applyAlignment="1"/>
    <xf numFmtId="190" fontId="13" fillId="0" borderId="0" xfId="216" applyFont="1" applyFill="1"/>
    <xf numFmtId="43" fontId="9" fillId="0" borderId="0" xfId="849" applyNumberFormat="1" applyFont="1" applyFill="1" applyAlignment="1">
      <alignment horizontal="center"/>
    </xf>
    <xf numFmtId="43" fontId="9" fillId="0" borderId="0" xfId="869" applyNumberFormat="1" applyFont="1" applyFill="1" applyBorder="1" applyAlignment="1"/>
    <xf numFmtId="43" fontId="9" fillId="0" borderId="0" xfId="849" applyNumberFormat="1" applyFont="1" applyFill="1" applyBorder="1" applyAlignment="1"/>
    <xf numFmtId="0" fontId="9" fillId="0" borderId="0" xfId="871" applyFont="1" applyFill="1" applyAlignment="1">
      <alignment horizontal="center" wrapText="1"/>
    </xf>
    <xf numFmtId="0" fontId="9" fillId="0" borderId="0" xfId="87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871" applyFont="1" applyFill="1" applyAlignment="1">
      <alignment horizontal="center"/>
    </xf>
    <xf numFmtId="0" fontId="9" fillId="0" borderId="0" xfId="648" applyFont="1" applyFill="1" applyAlignment="1"/>
    <xf numFmtId="43" fontId="9" fillId="0" borderId="0" xfId="0" applyNumberFormat="1" applyFont="1"/>
    <xf numFmtId="43" fontId="9" fillId="0" borderId="26" xfId="0" applyNumberFormat="1" applyFont="1" applyFill="1" applyBorder="1"/>
    <xf numFmtId="0" fontId="9" fillId="0" borderId="0" xfId="648" applyFont="1"/>
    <xf numFmtId="0" fontId="14" fillId="0" borderId="0" xfId="648" applyFont="1"/>
    <xf numFmtId="196" fontId="14" fillId="0" borderId="0" xfId="648" applyNumberFormat="1" applyFont="1"/>
    <xf numFmtId="49" fontId="10" fillId="0" borderId="0" xfId="216" applyNumberFormat="1" applyFont="1" applyFill="1" applyBorder="1" applyAlignment="1">
      <alignment horizontal="center"/>
    </xf>
    <xf numFmtId="0" fontId="9" fillId="0" borderId="0" xfId="871" applyFont="1" applyFill="1" applyAlignment="1">
      <alignment horizontal="center"/>
    </xf>
    <xf numFmtId="49" fontId="10" fillId="0" borderId="6" xfId="216" applyNumberFormat="1" applyFont="1" applyFill="1" applyBorder="1" applyAlignment="1">
      <alignment horizontal="center"/>
    </xf>
    <xf numFmtId="43" fontId="9" fillId="0" borderId="0" xfId="935" applyNumberFormat="1" applyFont="1" applyFill="1"/>
    <xf numFmtId="0" fontId="9" fillId="0" borderId="0" xfId="216" applyNumberFormat="1" applyFont="1" applyFill="1"/>
    <xf numFmtId="0" fontId="9" fillId="0" borderId="0" xfId="216" applyNumberFormat="1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Border="1"/>
    <xf numFmtId="49" fontId="10" fillId="0" borderId="0" xfId="216" applyNumberFormat="1" applyFont="1" applyFill="1" applyBorder="1" applyAlignment="1">
      <alignment horizontal="center"/>
    </xf>
    <xf numFmtId="0" fontId="10" fillId="0" borderId="0" xfId="645" applyFont="1" applyFill="1" applyBorder="1" applyAlignment="1">
      <alignment horizontal="center"/>
    </xf>
    <xf numFmtId="39" fontId="9" fillId="0" borderId="0" xfId="216" applyNumberFormat="1" applyFont="1" applyFill="1" applyBorder="1" applyAlignment="1">
      <alignment horizontal="center"/>
    </xf>
    <xf numFmtId="39" fontId="10" fillId="0" borderId="23" xfId="216" quotePrefix="1" applyNumberFormat="1" applyFont="1" applyFill="1" applyBorder="1" applyAlignment="1">
      <alignment horizontal="center"/>
    </xf>
    <xf numFmtId="39" fontId="10" fillId="0" borderId="0" xfId="216" applyNumberFormat="1" applyFont="1" applyFill="1" applyAlignment="1">
      <alignment horizontal="left"/>
    </xf>
    <xf numFmtId="39" fontId="10" fillId="0" borderId="0" xfId="216" applyNumberFormat="1" applyFont="1" applyFill="1" applyBorder="1" applyAlignment="1">
      <alignment horizontal="center"/>
    </xf>
    <xf numFmtId="39" fontId="9" fillId="0" borderId="25" xfId="216" applyNumberFormat="1" applyFont="1" applyFill="1" applyBorder="1"/>
    <xf numFmtId="39" fontId="9" fillId="0" borderId="0" xfId="0" applyNumberFormat="1" applyFont="1" applyFill="1"/>
    <xf numFmtId="39" fontId="9" fillId="0" borderId="0" xfId="216" applyNumberFormat="1" applyFont="1" applyFill="1"/>
    <xf numFmtId="39" fontId="9" fillId="0" borderId="0" xfId="0" applyNumberFormat="1" applyFont="1" applyAlignment="1"/>
    <xf numFmtId="39" fontId="10" fillId="0" borderId="0" xfId="0" applyNumberFormat="1" applyFont="1" applyAlignment="1">
      <alignment horizontal="right"/>
    </xf>
    <xf numFmtId="39" fontId="9" fillId="0" borderId="0" xfId="871" applyNumberFormat="1" applyFont="1" applyFill="1" applyAlignment="1">
      <alignment horizontal="center"/>
    </xf>
    <xf numFmtId="37" fontId="9" fillId="0" borderId="0" xfId="216" applyNumberFormat="1" applyFont="1" applyFill="1" applyBorder="1" applyAlignment="1">
      <alignment horizontal="right"/>
    </xf>
    <xf numFmtId="43" fontId="9" fillId="0" borderId="0" xfId="895" applyNumberFormat="1" applyFont="1" applyFill="1" applyBorder="1" applyAlignment="1">
      <alignment horizontal="right" vertical="center"/>
    </xf>
    <xf numFmtId="43" fontId="9" fillId="0" borderId="0" xfId="895" applyNumberFormat="1" applyFont="1" applyAlignment="1">
      <alignment horizontal="center"/>
    </xf>
    <xf numFmtId="43" fontId="9" fillId="0" borderId="0" xfId="0" applyNumberFormat="1" applyFont="1" applyAlignment="1">
      <alignment horizontal="right"/>
    </xf>
    <xf numFmtId="190" fontId="9" fillId="0" borderId="6" xfId="216" applyFont="1" applyFill="1" applyBorder="1"/>
    <xf numFmtId="198" fontId="9" fillId="0" borderId="0" xfId="0" applyNumberFormat="1" applyFont="1" applyFill="1" applyBorder="1"/>
    <xf numFmtId="198" fontId="9" fillId="0" borderId="26" xfId="0" applyNumberFormat="1" applyFont="1" applyFill="1" applyBorder="1"/>
    <xf numFmtId="198" fontId="9" fillId="0" borderId="28" xfId="0" applyNumberFormat="1" applyFont="1" applyFill="1" applyBorder="1"/>
    <xf numFmtId="37" fontId="9" fillId="0" borderId="0" xfId="216" applyNumberFormat="1" applyFont="1" applyFill="1" applyBorder="1"/>
    <xf numFmtId="39" fontId="10" fillId="0" borderId="0" xfId="216" applyNumberFormat="1" applyFont="1" applyFill="1" applyAlignment="1">
      <alignment horizontal="center"/>
    </xf>
    <xf numFmtId="49" fontId="10" fillId="0" borderId="23" xfId="366" applyNumberFormat="1" applyFont="1" applyFill="1" applyBorder="1" applyAlignment="1">
      <alignment horizontal="center"/>
    </xf>
    <xf numFmtId="43" fontId="9" fillId="0" borderId="0" xfId="1069" applyNumberFormat="1" applyFont="1" applyFill="1" applyBorder="1" applyAlignment="1"/>
    <xf numFmtId="0" fontId="9" fillId="0" borderId="0" xfId="0" applyFont="1" applyAlignment="1">
      <alignment horizontal="center"/>
    </xf>
    <xf numFmtId="43" fontId="9" fillId="0" borderId="0" xfId="895" applyNumberFormat="1" applyFont="1" applyFill="1" applyAlignment="1">
      <alignment horizontal="center"/>
    </xf>
    <xf numFmtId="190" fontId="9" fillId="0" borderId="0" xfId="895" applyFont="1" applyFill="1"/>
    <xf numFmtId="43" fontId="9" fillId="0" borderId="0" xfId="0" applyNumberFormat="1" applyFont="1" applyBorder="1"/>
    <xf numFmtId="43" fontId="9" fillId="0" borderId="0" xfId="895" applyNumberFormat="1" applyFont="1" applyFill="1" applyBorder="1" applyAlignment="1"/>
    <xf numFmtId="43" fontId="9" fillId="0" borderId="0" xfId="0" applyNumberFormat="1" applyFont="1" applyBorder="1" applyAlignment="1">
      <alignment horizontal="right"/>
    </xf>
    <xf numFmtId="190" fontId="9" fillId="0" borderId="0" xfId="1145" applyFont="1" applyFill="1" applyAlignment="1">
      <alignment horizontal="center"/>
    </xf>
    <xf numFmtId="43" fontId="9" fillId="0" borderId="0" xfId="1145" applyNumberFormat="1" applyFont="1" applyFill="1" applyAlignment="1">
      <alignment horizontal="center"/>
    </xf>
    <xf numFmtId="0" fontId="9" fillId="0" borderId="0" xfId="1146" applyNumberFormat="1" applyFont="1" applyFill="1" applyAlignment="1">
      <alignment horizontal="center"/>
    </xf>
    <xf numFmtId="43" fontId="9" fillId="0" borderId="0" xfId="646" applyNumberFormat="1" applyFont="1" applyFill="1" applyBorder="1"/>
    <xf numFmtId="198" fontId="9" fillId="0" borderId="0" xfId="339" applyNumberFormat="1" applyFont="1" applyFill="1" applyBorder="1"/>
    <xf numFmtId="190" fontId="9" fillId="0" borderId="0" xfId="1138" applyFont="1" applyFill="1"/>
    <xf numFmtId="43" fontId="9" fillId="0" borderId="0" xfId="1137" applyNumberFormat="1" applyFont="1" applyFill="1" applyAlignment="1">
      <alignment horizontal="center"/>
    </xf>
    <xf numFmtId="43" fontId="9" fillId="0" borderId="0" xfId="1138" applyNumberFormat="1" applyFont="1" applyFill="1"/>
    <xf numFmtId="43" fontId="9" fillId="0" borderId="0" xfId="1138" applyNumberFormat="1" applyFont="1" applyFill="1" applyBorder="1" applyAlignment="1">
      <alignment horizontal="center"/>
    </xf>
    <xf numFmtId="0" fontId="9" fillId="0" borderId="0" xfId="1137" applyNumberFormat="1" applyFont="1" applyFill="1" applyAlignment="1">
      <alignment horizontal="center"/>
    </xf>
    <xf numFmtId="198" fontId="9" fillId="0" borderId="6" xfId="0" applyNumberFormat="1" applyFont="1" applyFill="1" applyBorder="1"/>
    <xf numFmtId="0" fontId="20" fillId="0" borderId="0" xfId="1181"/>
    <xf numFmtId="0" fontId="8" fillId="0" borderId="0" xfId="1181" applyFont="1" applyFill="1" applyAlignment="1">
      <alignment horizontal="center"/>
    </xf>
    <xf numFmtId="190" fontId="9" fillId="0" borderId="0" xfId="216" applyFont="1" applyFill="1" applyBorder="1"/>
    <xf numFmtId="0" fontId="9" fillId="0" borderId="0" xfId="1181" applyFont="1" applyFill="1"/>
    <xf numFmtId="0" fontId="10" fillId="0" borderId="0" xfId="1181" applyFont="1" applyFill="1" applyBorder="1" applyAlignment="1">
      <alignment horizontal="center"/>
    </xf>
    <xf numFmtId="190" fontId="10" fillId="0" borderId="23" xfId="216" applyFont="1" applyFill="1" applyBorder="1" applyAlignment="1">
      <alignment horizontal="right"/>
    </xf>
    <xf numFmtId="190" fontId="9" fillId="0" borderId="0" xfId="216" applyFont="1" applyFill="1" applyAlignment="1">
      <alignment horizontal="center"/>
    </xf>
    <xf numFmtId="0" fontId="9" fillId="0" borderId="0" xfId="647" applyFont="1" applyFill="1"/>
    <xf numFmtId="43" fontId="9" fillId="0" borderId="0" xfId="216" applyNumberFormat="1" applyFont="1" applyFill="1" applyBorder="1"/>
    <xf numFmtId="43" fontId="9" fillId="0" borderId="0" xfId="216" applyNumberFormat="1" applyFont="1" applyFill="1"/>
    <xf numFmtId="43" fontId="9" fillId="0" borderId="0" xfId="216" applyNumberFormat="1" applyFont="1" applyFill="1" applyAlignment="1">
      <alignment horizontal="center"/>
    </xf>
    <xf numFmtId="0" fontId="8" fillId="0" borderId="0" xfId="1181" applyFont="1" applyFill="1"/>
    <xf numFmtId="0" fontId="9" fillId="0" borderId="0" xfId="648" applyFont="1" applyFill="1"/>
    <xf numFmtId="0" fontId="7" fillId="0" borderId="0" xfId="1181" applyFont="1" applyFill="1" applyBorder="1"/>
    <xf numFmtId="0" fontId="9" fillId="0" borderId="0" xfId="871" applyFont="1" applyFill="1" applyAlignment="1">
      <alignment horizontal="center"/>
    </xf>
    <xf numFmtId="0" fontId="10" fillId="0" borderId="23" xfId="645" applyFont="1" applyFill="1" applyBorder="1" applyAlignment="1">
      <alignment horizontal="center"/>
    </xf>
    <xf numFmtId="190" fontId="13" fillId="0" borderId="0" xfId="216" applyFont="1" applyFill="1"/>
    <xf numFmtId="0" fontId="10" fillId="0" borderId="23" xfId="645" applyFont="1" applyFill="1" applyBorder="1"/>
    <xf numFmtId="190" fontId="7" fillId="0" borderId="0" xfId="216" applyFont="1" applyFill="1" applyAlignment="1">
      <alignment horizontal="center"/>
    </xf>
    <xf numFmtId="0" fontId="7" fillId="0" borderId="26" xfId="1181" applyFont="1" applyFill="1" applyBorder="1"/>
    <xf numFmtId="0" fontId="10" fillId="0" borderId="26" xfId="647" applyFont="1" applyFill="1" applyBorder="1" applyAlignment="1">
      <alignment horizontal="center" wrapText="1"/>
    </xf>
    <xf numFmtId="190" fontId="7" fillId="0" borderId="26" xfId="216" applyFont="1" applyFill="1" applyBorder="1" applyAlignment="1">
      <alignment horizontal="center"/>
    </xf>
    <xf numFmtId="0" fontId="8" fillId="0" borderId="0" xfId="1181" applyFont="1" applyFill="1" applyBorder="1"/>
    <xf numFmtId="0" fontId="13" fillId="0" borderId="0" xfId="1181" applyFont="1" applyFill="1" applyBorder="1"/>
    <xf numFmtId="0" fontId="10" fillId="0" borderId="0" xfId="647" applyFont="1" applyFill="1" applyBorder="1" applyAlignment="1">
      <alignment horizontal="center" wrapText="1"/>
    </xf>
    <xf numFmtId="0" fontId="10" fillId="0" borderId="0" xfId="644" applyFont="1" applyFill="1" applyBorder="1" applyAlignment="1">
      <alignment horizontal="center" vertical="center"/>
    </xf>
    <xf numFmtId="0" fontId="7" fillId="0" borderId="23" xfId="1181" applyFont="1" applyFill="1" applyBorder="1"/>
    <xf numFmtId="0" fontId="8" fillId="0" borderId="23" xfId="1181" applyFont="1" applyFill="1" applyBorder="1"/>
    <xf numFmtId="0" fontId="13" fillId="0" borderId="23" xfId="1181" applyFont="1" applyFill="1" applyBorder="1"/>
    <xf numFmtId="0" fontId="10" fillId="0" borderId="23" xfId="1181" applyFont="1" applyFill="1" applyBorder="1" applyAlignment="1">
      <alignment horizontal="center"/>
    </xf>
    <xf numFmtId="0" fontId="10" fillId="0" borderId="23" xfId="647" applyFont="1" applyFill="1" applyBorder="1" applyAlignment="1">
      <alignment horizontal="center" wrapText="1"/>
    </xf>
    <xf numFmtId="0" fontId="10" fillId="0" borderId="23" xfId="644" applyFont="1" applyFill="1" applyBorder="1" applyAlignment="1">
      <alignment horizontal="center" vertical="center"/>
    </xf>
    <xf numFmtId="0" fontId="19" fillId="0" borderId="0" xfId="647" applyFont="1" applyFill="1"/>
    <xf numFmtId="190" fontId="7" fillId="0" borderId="0" xfId="216" applyNumberFormat="1" applyFont="1" applyFill="1" applyBorder="1"/>
    <xf numFmtId="190" fontId="10" fillId="0" borderId="23" xfId="216" applyFont="1" applyFill="1" applyBorder="1" applyAlignment="1">
      <alignment horizontal="center"/>
    </xf>
    <xf numFmtId="190" fontId="9" fillId="0" borderId="24" xfId="216" applyFont="1" applyFill="1" applyBorder="1"/>
    <xf numFmtId="190" fontId="10" fillId="0" borderId="0" xfId="216" applyFont="1" applyFill="1" applyBorder="1" applyAlignment="1">
      <alignment horizontal="center"/>
    </xf>
    <xf numFmtId="190" fontId="7" fillId="0" borderId="0" xfId="216" applyFont="1" applyFill="1" applyBorder="1" applyAlignment="1">
      <alignment horizontal="right" vertical="center"/>
    </xf>
    <xf numFmtId="0" fontId="9" fillId="0" borderId="0" xfId="216" applyNumberFormat="1" applyFont="1" applyFill="1" applyAlignment="1"/>
    <xf numFmtId="190" fontId="9" fillId="0" borderId="26" xfId="216" applyFont="1" applyFill="1" applyBorder="1"/>
    <xf numFmtId="43" fontId="9" fillId="0" borderId="23" xfId="216" applyNumberFormat="1" applyFont="1" applyFill="1" applyBorder="1"/>
    <xf numFmtId="43" fontId="9" fillId="0" borderId="26" xfId="216" applyNumberFormat="1" applyFont="1" applyFill="1" applyBorder="1"/>
    <xf numFmtId="0" fontId="19" fillId="0" borderId="0" xfId="871" applyFont="1" applyFill="1" applyAlignment="1">
      <alignment horizontal="center"/>
    </xf>
    <xf numFmtId="0" fontId="9" fillId="0" borderId="0" xfId="645" applyFont="1" applyAlignment="1">
      <alignment horizontal="center"/>
    </xf>
    <xf numFmtId="0" fontId="9" fillId="0" borderId="0" xfId="647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871" applyFont="1" applyFill="1" applyAlignment="1">
      <alignment horizontal="center" wrapText="1"/>
    </xf>
    <xf numFmtId="0" fontId="140" fillId="0" borderId="0" xfId="871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15" fillId="0" borderId="0" xfId="645" applyFont="1" applyAlignment="1">
      <alignment horizontal="center"/>
    </xf>
    <xf numFmtId="0" fontId="140" fillId="0" borderId="0" xfId="87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645" applyFont="1" applyAlignment="1">
      <alignment horizontal="center"/>
    </xf>
    <xf numFmtId="190" fontId="10" fillId="0" borderId="23" xfId="216" applyFont="1" applyBorder="1" applyAlignment="1">
      <alignment horizontal="right"/>
    </xf>
    <xf numFmtId="0" fontId="141" fillId="0" borderId="0" xfId="871" applyFont="1" applyFill="1" applyAlignment="1">
      <alignment horizontal="center"/>
    </xf>
    <xf numFmtId="0" fontId="10" fillId="0" borderId="6" xfId="1181" applyFont="1" applyFill="1" applyBorder="1" applyAlignment="1">
      <alignment horizontal="center"/>
    </xf>
    <xf numFmtId="0" fontId="10" fillId="0" borderId="0" xfId="645" applyFont="1" applyFill="1" applyAlignment="1">
      <alignment horizontal="center"/>
    </xf>
    <xf numFmtId="0" fontId="10" fillId="0" borderId="0" xfId="648" applyFont="1" applyAlignment="1">
      <alignment horizontal="center"/>
    </xf>
    <xf numFmtId="43" fontId="13" fillId="0" borderId="0" xfId="0" applyNumberFormat="1" applyFont="1" applyFill="1"/>
    <xf numFmtId="43" fontId="9" fillId="0" borderId="0" xfId="648" applyNumberFormat="1" applyFont="1"/>
  </cellXfs>
  <cellStyles count="1451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8"/>
    <cellStyle name="20% - Accent1 4 2 2 2" xfId="1074"/>
    <cellStyle name="20% - Accent1 4 2 2 2 2" xfId="1407"/>
    <cellStyle name="20% - Accent1 4 2 2 3" xfId="1150"/>
    <cellStyle name="20% - Accent1 4 2 2 4" xfId="1224"/>
    <cellStyle name="20% - Accent1 4 2 3" xfId="1036"/>
    <cellStyle name="20% - Accent1 4 2 3 2" xfId="1273"/>
    <cellStyle name="20% - Accent1 4 2 4" xfId="1113"/>
    <cellStyle name="20% - Accent1 4 2 4 2" xfId="1365"/>
    <cellStyle name="20% - Accent1 4 2 5" xfId="1182"/>
    <cellStyle name="20% - Accent1 5 2" xfId="46"/>
    <cellStyle name="20% - Accent1 5 2 2" xfId="899"/>
    <cellStyle name="20% - Accent1 5 2 2 2" xfId="1075"/>
    <cellStyle name="20% - Accent1 5 2 2 2 2" xfId="1408"/>
    <cellStyle name="20% - Accent1 5 2 2 3" xfId="1151"/>
    <cellStyle name="20% - Accent1 5 2 2 4" xfId="1225"/>
    <cellStyle name="20% - Accent1 5 2 3" xfId="1037"/>
    <cellStyle name="20% - Accent1 5 2 3 2" xfId="1274"/>
    <cellStyle name="20% - Accent1 5 2 4" xfId="1114"/>
    <cellStyle name="20% - Accent1 5 2 4 2" xfId="1366"/>
    <cellStyle name="20% - Accent1 5 2 5" xfId="1183"/>
    <cellStyle name="20% - Accent1 6" xfId="47"/>
    <cellStyle name="20% - Accent1 6 2" xfId="954"/>
    <cellStyle name="20% - Accent2 2" xfId="48"/>
    <cellStyle name="20% - Accent2 3" xfId="49"/>
    <cellStyle name="20% - Accent2 4 2" xfId="50"/>
    <cellStyle name="20% - Accent2 4 2 2" xfId="900"/>
    <cellStyle name="20% - Accent2 4 2 2 2" xfId="1076"/>
    <cellStyle name="20% - Accent2 4 2 2 2 2" xfId="1409"/>
    <cellStyle name="20% - Accent2 4 2 2 3" xfId="1152"/>
    <cellStyle name="20% - Accent2 4 2 2 4" xfId="1226"/>
    <cellStyle name="20% - Accent2 4 2 3" xfId="1038"/>
    <cellStyle name="20% - Accent2 4 2 3 2" xfId="1275"/>
    <cellStyle name="20% - Accent2 4 2 4" xfId="1115"/>
    <cellStyle name="20% - Accent2 4 2 4 2" xfId="1367"/>
    <cellStyle name="20% - Accent2 4 2 5" xfId="1184"/>
    <cellStyle name="20% - Accent2 5 2" xfId="51"/>
    <cellStyle name="20% - Accent2 5 2 2" xfId="901"/>
    <cellStyle name="20% - Accent2 5 2 2 2" xfId="1077"/>
    <cellStyle name="20% - Accent2 5 2 2 2 2" xfId="1410"/>
    <cellStyle name="20% - Accent2 5 2 2 3" xfId="1153"/>
    <cellStyle name="20% - Accent2 5 2 2 4" xfId="1227"/>
    <cellStyle name="20% - Accent2 5 2 3" xfId="1039"/>
    <cellStyle name="20% - Accent2 5 2 3 2" xfId="1276"/>
    <cellStyle name="20% - Accent2 5 2 4" xfId="1116"/>
    <cellStyle name="20% - Accent2 5 2 4 2" xfId="1368"/>
    <cellStyle name="20% - Accent2 5 2 5" xfId="1185"/>
    <cellStyle name="20% - Accent2 6" xfId="52"/>
    <cellStyle name="20% - Accent2 6 2" xfId="955"/>
    <cellStyle name="20% - Accent3 2" xfId="53"/>
    <cellStyle name="20% - Accent3 3" xfId="54"/>
    <cellStyle name="20% - Accent3 4 2" xfId="55"/>
    <cellStyle name="20% - Accent3 4 2 2" xfId="902"/>
    <cellStyle name="20% - Accent3 4 2 2 2" xfId="1078"/>
    <cellStyle name="20% - Accent3 4 2 2 2 2" xfId="1411"/>
    <cellStyle name="20% - Accent3 4 2 2 3" xfId="1154"/>
    <cellStyle name="20% - Accent3 4 2 2 4" xfId="1228"/>
    <cellStyle name="20% - Accent3 4 2 3" xfId="1040"/>
    <cellStyle name="20% - Accent3 4 2 3 2" xfId="1277"/>
    <cellStyle name="20% - Accent3 4 2 4" xfId="1117"/>
    <cellStyle name="20% - Accent3 4 2 4 2" xfId="1369"/>
    <cellStyle name="20% - Accent3 4 2 5" xfId="1186"/>
    <cellStyle name="20% - Accent3 5 2" xfId="56"/>
    <cellStyle name="20% - Accent3 5 2 2" xfId="903"/>
    <cellStyle name="20% - Accent3 5 2 2 2" xfId="1079"/>
    <cellStyle name="20% - Accent3 5 2 2 2 2" xfId="1412"/>
    <cellStyle name="20% - Accent3 5 2 2 3" xfId="1155"/>
    <cellStyle name="20% - Accent3 5 2 2 4" xfId="1229"/>
    <cellStyle name="20% - Accent3 5 2 3" xfId="1041"/>
    <cellStyle name="20% - Accent3 5 2 3 2" xfId="1278"/>
    <cellStyle name="20% - Accent3 5 2 4" xfId="1118"/>
    <cellStyle name="20% - Accent3 5 2 4 2" xfId="1370"/>
    <cellStyle name="20% - Accent3 5 2 5" xfId="1187"/>
    <cellStyle name="20% - Accent3 6" xfId="57"/>
    <cellStyle name="20% - Accent3 6 2" xfId="956"/>
    <cellStyle name="20% - Accent4 2" xfId="58"/>
    <cellStyle name="20% - Accent4 3" xfId="59"/>
    <cellStyle name="20% - Accent4 4 2" xfId="60"/>
    <cellStyle name="20% - Accent4 4 2 2" xfId="904"/>
    <cellStyle name="20% - Accent4 4 2 2 2" xfId="1080"/>
    <cellStyle name="20% - Accent4 4 2 2 2 2" xfId="1413"/>
    <cellStyle name="20% - Accent4 4 2 2 3" xfId="1156"/>
    <cellStyle name="20% - Accent4 4 2 2 4" xfId="1230"/>
    <cellStyle name="20% - Accent4 4 2 3" xfId="1042"/>
    <cellStyle name="20% - Accent4 4 2 3 2" xfId="1280"/>
    <cellStyle name="20% - Accent4 4 2 4" xfId="1119"/>
    <cellStyle name="20% - Accent4 4 2 4 2" xfId="1371"/>
    <cellStyle name="20% - Accent4 4 2 5" xfId="1188"/>
    <cellStyle name="20% - Accent4 5 2" xfId="61"/>
    <cellStyle name="20% - Accent4 5 2 2" xfId="905"/>
    <cellStyle name="20% - Accent4 5 2 2 2" xfId="1081"/>
    <cellStyle name="20% - Accent4 5 2 2 2 2" xfId="1414"/>
    <cellStyle name="20% - Accent4 5 2 2 3" xfId="1157"/>
    <cellStyle name="20% - Accent4 5 2 2 4" xfId="1231"/>
    <cellStyle name="20% - Accent4 5 2 3" xfId="1043"/>
    <cellStyle name="20% - Accent4 5 2 3 2" xfId="1281"/>
    <cellStyle name="20% - Accent4 5 2 4" xfId="1120"/>
    <cellStyle name="20% - Accent4 5 2 4 2" xfId="1372"/>
    <cellStyle name="20% - Accent4 5 2 5" xfId="1189"/>
    <cellStyle name="20% - Accent4 6" xfId="62"/>
    <cellStyle name="20% - Accent4 6 2" xfId="957"/>
    <cellStyle name="20% - Accent5 2" xfId="63"/>
    <cellStyle name="20% - Accent5 3" xfId="64"/>
    <cellStyle name="20% - Accent5 4 2" xfId="65"/>
    <cellStyle name="20% - Accent5 4 2 2" xfId="906"/>
    <cellStyle name="20% - Accent5 4 2 2 2" xfId="1082"/>
    <cellStyle name="20% - Accent5 4 2 2 2 2" xfId="1415"/>
    <cellStyle name="20% - Accent5 4 2 2 3" xfId="1158"/>
    <cellStyle name="20% - Accent5 4 2 2 4" xfId="1232"/>
    <cellStyle name="20% - Accent5 4 2 3" xfId="1044"/>
    <cellStyle name="20% - Accent5 4 2 3 2" xfId="1282"/>
    <cellStyle name="20% - Accent5 4 2 4" xfId="1121"/>
    <cellStyle name="20% - Accent5 4 2 4 2" xfId="1373"/>
    <cellStyle name="20% - Accent5 4 2 5" xfId="1190"/>
    <cellStyle name="20% - Accent5 5 2" xfId="66"/>
    <cellStyle name="20% - Accent5 5 2 2" xfId="907"/>
    <cellStyle name="20% - Accent5 5 2 2 2" xfId="1083"/>
    <cellStyle name="20% - Accent5 5 2 2 2 2" xfId="1416"/>
    <cellStyle name="20% - Accent5 5 2 2 3" xfId="1159"/>
    <cellStyle name="20% - Accent5 5 2 2 4" xfId="1233"/>
    <cellStyle name="20% - Accent5 5 2 3" xfId="1045"/>
    <cellStyle name="20% - Accent5 5 2 3 2" xfId="1283"/>
    <cellStyle name="20% - Accent5 5 2 4" xfId="1122"/>
    <cellStyle name="20% - Accent5 5 2 4 2" xfId="1374"/>
    <cellStyle name="20% - Accent5 5 2 5" xfId="1191"/>
    <cellStyle name="20% - Accent5 6" xfId="67"/>
    <cellStyle name="20% - Accent5 6 2" xfId="958"/>
    <cellStyle name="20% - Accent6 2" xfId="68"/>
    <cellStyle name="20% - Accent6 3" xfId="69"/>
    <cellStyle name="20% - Accent6 4 2" xfId="70"/>
    <cellStyle name="20% - Accent6 4 2 2" xfId="908"/>
    <cellStyle name="20% - Accent6 4 2 2 2" xfId="1084"/>
    <cellStyle name="20% - Accent6 4 2 2 2 2" xfId="1417"/>
    <cellStyle name="20% - Accent6 4 2 2 3" xfId="1160"/>
    <cellStyle name="20% - Accent6 4 2 2 4" xfId="1234"/>
    <cellStyle name="20% - Accent6 4 2 3" xfId="1046"/>
    <cellStyle name="20% - Accent6 4 2 3 2" xfId="1284"/>
    <cellStyle name="20% - Accent6 4 2 4" xfId="1123"/>
    <cellStyle name="20% - Accent6 4 2 4 2" xfId="1375"/>
    <cellStyle name="20% - Accent6 4 2 5" xfId="1192"/>
    <cellStyle name="20% - Accent6 5 2" xfId="71"/>
    <cellStyle name="20% - Accent6 5 2 2" xfId="909"/>
    <cellStyle name="20% - Accent6 5 2 2 2" xfId="1085"/>
    <cellStyle name="20% - Accent6 5 2 2 2 2" xfId="1418"/>
    <cellStyle name="20% - Accent6 5 2 2 3" xfId="1161"/>
    <cellStyle name="20% - Accent6 5 2 2 4" xfId="1235"/>
    <cellStyle name="20% - Accent6 5 2 3" xfId="1047"/>
    <cellStyle name="20% - Accent6 5 2 3 2" xfId="1285"/>
    <cellStyle name="20% - Accent6 5 2 4" xfId="1124"/>
    <cellStyle name="20% - Accent6 5 2 4 2" xfId="1376"/>
    <cellStyle name="20% - Accent6 5 2 5" xfId="1193"/>
    <cellStyle name="20% - Accent6 6" xfId="72"/>
    <cellStyle name="20% - Accent6 6 2" xfId="959"/>
    <cellStyle name="40% - Accent1 2" xfId="73"/>
    <cellStyle name="40% - Accent1 3" xfId="74"/>
    <cellStyle name="40% - Accent1 4 2" xfId="75"/>
    <cellStyle name="40% - Accent1 4 2 2" xfId="910"/>
    <cellStyle name="40% - Accent1 4 2 2 2" xfId="1086"/>
    <cellStyle name="40% - Accent1 4 2 2 2 2" xfId="1419"/>
    <cellStyle name="40% - Accent1 4 2 2 3" xfId="1162"/>
    <cellStyle name="40% - Accent1 4 2 2 4" xfId="1236"/>
    <cellStyle name="40% - Accent1 4 2 3" xfId="1048"/>
    <cellStyle name="40% - Accent1 4 2 3 2" xfId="1286"/>
    <cellStyle name="40% - Accent1 4 2 4" xfId="1125"/>
    <cellStyle name="40% - Accent1 4 2 4 2" xfId="1377"/>
    <cellStyle name="40% - Accent1 4 2 5" xfId="1194"/>
    <cellStyle name="40% - Accent1 5 2" xfId="76"/>
    <cellStyle name="40% - Accent1 5 2 2" xfId="911"/>
    <cellStyle name="40% - Accent1 5 2 2 2" xfId="1087"/>
    <cellStyle name="40% - Accent1 5 2 2 2 2" xfId="1420"/>
    <cellStyle name="40% - Accent1 5 2 2 3" xfId="1163"/>
    <cellStyle name="40% - Accent1 5 2 2 4" xfId="1237"/>
    <cellStyle name="40% - Accent1 5 2 3" xfId="1049"/>
    <cellStyle name="40% - Accent1 5 2 3 2" xfId="1287"/>
    <cellStyle name="40% - Accent1 5 2 4" xfId="1126"/>
    <cellStyle name="40% - Accent1 5 2 4 2" xfId="1378"/>
    <cellStyle name="40% - Accent1 5 2 5" xfId="1195"/>
    <cellStyle name="40% - Accent1 6" xfId="77"/>
    <cellStyle name="40% - Accent1 6 2" xfId="960"/>
    <cellStyle name="40% - Accent2 2" xfId="78"/>
    <cellStyle name="40% - Accent2 3" xfId="79"/>
    <cellStyle name="40% - Accent2 4 2" xfId="80"/>
    <cellStyle name="40% - Accent2 4 2 2" xfId="912"/>
    <cellStyle name="40% - Accent2 4 2 2 2" xfId="1088"/>
    <cellStyle name="40% - Accent2 4 2 2 2 2" xfId="1421"/>
    <cellStyle name="40% - Accent2 4 2 2 3" xfId="1164"/>
    <cellStyle name="40% - Accent2 4 2 2 4" xfId="1238"/>
    <cellStyle name="40% - Accent2 4 2 3" xfId="1050"/>
    <cellStyle name="40% - Accent2 4 2 3 2" xfId="1289"/>
    <cellStyle name="40% - Accent2 4 2 4" xfId="1127"/>
    <cellStyle name="40% - Accent2 4 2 4 2" xfId="1379"/>
    <cellStyle name="40% - Accent2 4 2 5" xfId="1196"/>
    <cellStyle name="40% - Accent2 5 2" xfId="81"/>
    <cellStyle name="40% - Accent2 5 2 2" xfId="913"/>
    <cellStyle name="40% - Accent2 5 2 2 2" xfId="1089"/>
    <cellStyle name="40% - Accent2 5 2 2 2 2" xfId="1422"/>
    <cellStyle name="40% - Accent2 5 2 2 3" xfId="1165"/>
    <cellStyle name="40% - Accent2 5 2 2 4" xfId="1239"/>
    <cellStyle name="40% - Accent2 5 2 3" xfId="1051"/>
    <cellStyle name="40% - Accent2 5 2 3 2" xfId="1290"/>
    <cellStyle name="40% - Accent2 5 2 4" xfId="1128"/>
    <cellStyle name="40% - Accent2 5 2 4 2" xfId="1380"/>
    <cellStyle name="40% - Accent2 5 2 5" xfId="1197"/>
    <cellStyle name="40% - Accent2 6" xfId="82"/>
    <cellStyle name="40% - Accent2 6 2" xfId="961"/>
    <cellStyle name="40% - Accent3 2" xfId="83"/>
    <cellStyle name="40% - Accent3 3" xfId="84"/>
    <cellStyle name="40% - Accent3 4 2" xfId="85"/>
    <cellStyle name="40% - Accent3 4 2 2" xfId="914"/>
    <cellStyle name="40% - Accent3 4 2 2 2" xfId="1090"/>
    <cellStyle name="40% - Accent3 4 2 2 2 2" xfId="1423"/>
    <cellStyle name="40% - Accent3 4 2 2 3" xfId="1166"/>
    <cellStyle name="40% - Accent3 4 2 2 4" xfId="1240"/>
    <cellStyle name="40% - Accent3 4 2 3" xfId="1052"/>
    <cellStyle name="40% - Accent3 4 2 3 2" xfId="1291"/>
    <cellStyle name="40% - Accent3 4 2 4" xfId="1129"/>
    <cellStyle name="40% - Accent3 4 2 4 2" xfId="1381"/>
    <cellStyle name="40% - Accent3 4 2 5" xfId="1198"/>
    <cellStyle name="40% - Accent3 5 2" xfId="86"/>
    <cellStyle name="40% - Accent3 5 2 2" xfId="915"/>
    <cellStyle name="40% - Accent3 5 2 2 2" xfId="1091"/>
    <cellStyle name="40% - Accent3 5 2 2 2 2" xfId="1424"/>
    <cellStyle name="40% - Accent3 5 2 2 3" xfId="1167"/>
    <cellStyle name="40% - Accent3 5 2 2 4" xfId="1241"/>
    <cellStyle name="40% - Accent3 5 2 3" xfId="1053"/>
    <cellStyle name="40% - Accent3 5 2 3 2" xfId="1292"/>
    <cellStyle name="40% - Accent3 5 2 4" xfId="1130"/>
    <cellStyle name="40% - Accent3 5 2 4 2" xfId="1382"/>
    <cellStyle name="40% - Accent3 5 2 5" xfId="1199"/>
    <cellStyle name="40% - Accent3 6" xfId="87"/>
    <cellStyle name="40% - Accent3 6 2" xfId="962"/>
    <cellStyle name="40% - Accent4 2" xfId="88"/>
    <cellStyle name="40% - Accent4 3" xfId="89"/>
    <cellStyle name="40% - Accent4 4 2" xfId="90"/>
    <cellStyle name="40% - Accent4 4 2 2" xfId="916"/>
    <cellStyle name="40% - Accent4 4 2 2 2" xfId="1092"/>
    <cellStyle name="40% - Accent4 4 2 2 2 2" xfId="1425"/>
    <cellStyle name="40% - Accent4 4 2 2 3" xfId="1168"/>
    <cellStyle name="40% - Accent4 4 2 2 4" xfId="1242"/>
    <cellStyle name="40% - Accent4 4 2 3" xfId="1054"/>
    <cellStyle name="40% - Accent4 4 2 3 2" xfId="1293"/>
    <cellStyle name="40% - Accent4 4 2 4" xfId="1131"/>
    <cellStyle name="40% - Accent4 4 2 4 2" xfId="1383"/>
    <cellStyle name="40% - Accent4 4 2 5" xfId="1200"/>
    <cellStyle name="40% - Accent4 5 2" xfId="91"/>
    <cellStyle name="40% - Accent4 5 2 2" xfId="917"/>
    <cellStyle name="40% - Accent4 5 2 2 2" xfId="1093"/>
    <cellStyle name="40% - Accent4 5 2 2 2 2" xfId="1426"/>
    <cellStyle name="40% - Accent4 5 2 2 3" xfId="1169"/>
    <cellStyle name="40% - Accent4 5 2 2 4" xfId="1243"/>
    <cellStyle name="40% - Accent4 5 2 3" xfId="1055"/>
    <cellStyle name="40% - Accent4 5 2 3 2" xfId="1294"/>
    <cellStyle name="40% - Accent4 5 2 4" xfId="1132"/>
    <cellStyle name="40% - Accent4 5 2 4 2" xfId="1384"/>
    <cellStyle name="40% - Accent4 5 2 5" xfId="1201"/>
    <cellStyle name="40% - Accent4 6" xfId="92"/>
    <cellStyle name="40% - Accent4 6 2" xfId="963"/>
    <cellStyle name="40% - Accent5 2" xfId="93"/>
    <cellStyle name="40% - Accent5 3" xfId="94"/>
    <cellStyle name="40% - Accent5 4 2" xfId="95"/>
    <cellStyle name="40% - Accent5 4 2 2" xfId="918"/>
    <cellStyle name="40% - Accent5 4 2 2 2" xfId="1094"/>
    <cellStyle name="40% - Accent5 4 2 2 2 2" xfId="1427"/>
    <cellStyle name="40% - Accent5 4 2 2 3" xfId="1170"/>
    <cellStyle name="40% - Accent5 4 2 2 4" xfId="1244"/>
    <cellStyle name="40% - Accent5 4 2 3" xfId="1056"/>
    <cellStyle name="40% - Accent5 4 2 3 2" xfId="1295"/>
    <cellStyle name="40% - Accent5 4 2 4" xfId="1133"/>
    <cellStyle name="40% - Accent5 4 2 4 2" xfId="1385"/>
    <cellStyle name="40% - Accent5 4 2 5" xfId="1202"/>
    <cellStyle name="40% - Accent5 5 2" xfId="96"/>
    <cellStyle name="40% - Accent5 5 2 2" xfId="919"/>
    <cellStyle name="40% - Accent5 5 2 2 2" xfId="1095"/>
    <cellStyle name="40% - Accent5 5 2 2 2 2" xfId="1428"/>
    <cellStyle name="40% - Accent5 5 2 2 3" xfId="1171"/>
    <cellStyle name="40% - Accent5 5 2 2 4" xfId="1245"/>
    <cellStyle name="40% - Accent5 5 2 3" xfId="1057"/>
    <cellStyle name="40% - Accent5 5 2 3 2" xfId="1296"/>
    <cellStyle name="40% - Accent5 5 2 4" xfId="1134"/>
    <cellStyle name="40% - Accent5 5 2 4 2" xfId="1386"/>
    <cellStyle name="40% - Accent5 5 2 5" xfId="1203"/>
    <cellStyle name="40% - Accent5 6" xfId="97"/>
    <cellStyle name="40% - Accent5 6 2" xfId="964"/>
    <cellStyle name="40% - Accent6 2" xfId="98"/>
    <cellStyle name="40% - Accent6 3" xfId="99"/>
    <cellStyle name="40% - Accent6 4 2" xfId="100"/>
    <cellStyle name="40% - Accent6 4 2 2" xfId="920"/>
    <cellStyle name="40% - Accent6 4 2 2 2" xfId="1096"/>
    <cellStyle name="40% - Accent6 4 2 2 2 2" xfId="1429"/>
    <cellStyle name="40% - Accent6 4 2 2 3" xfId="1172"/>
    <cellStyle name="40% - Accent6 4 2 2 4" xfId="1246"/>
    <cellStyle name="40% - Accent6 4 2 3" xfId="1058"/>
    <cellStyle name="40% - Accent6 4 2 3 2" xfId="1297"/>
    <cellStyle name="40% - Accent6 4 2 4" xfId="1135"/>
    <cellStyle name="40% - Accent6 4 2 4 2" xfId="1387"/>
    <cellStyle name="40% - Accent6 4 2 5" xfId="1204"/>
    <cellStyle name="40% - Accent6 5 2" xfId="101"/>
    <cellStyle name="40% - Accent6 5 2 2" xfId="921"/>
    <cellStyle name="40% - Accent6 5 2 2 2" xfId="1097"/>
    <cellStyle name="40% - Accent6 5 2 2 2 2" xfId="1430"/>
    <cellStyle name="40% - Accent6 5 2 2 3" xfId="1173"/>
    <cellStyle name="40% - Accent6 5 2 2 4" xfId="1247"/>
    <cellStyle name="40% - Accent6 5 2 3" xfId="1059"/>
    <cellStyle name="40% - Accent6 5 2 3 2" xfId="1298"/>
    <cellStyle name="40% - Accent6 5 2 4" xfId="1136"/>
    <cellStyle name="40% - Accent6 5 2 4 2" xfId="1388"/>
    <cellStyle name="40% - Accent6 5 2 5" xfId="1205"/>
    <cellStyle name="40% - Accent6 6" xfId="102"/>
    <cellStyle name="40% - Accent6 6 2" xfId="965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2"/>
    <cellStyle name="Comma 12 2 2 2" xfId="1098"/>
    <cellStyle name="Comma 12 2 2 2 2" xfId="1431"/>
    <cellStyle name="Comma 12 2 2 3" xfId="1174"/>
    <cellStyle name="Comma 12 2 2 4" xfId="1248"/>
    <cellStyle name="Comma 12 2 3" xfId="1063"/>
    <cellStyle name="Comma 12 2 3 2" xfId="1311"/>
    <cellStyle name="Comma 12 2 4" xfId="1140"/>
    <cellStyle name="Comma 12 2 4 2" xfId="1389"/>
    <cellStyle name="Comma 12 2 5" xfId="1206"/>
    <cellStyle name="Comma 12 6" xfId="231"/>
    <cellStyle name="Comma 13" xfId="232"/>
    <cellStyle name="Comma 13 2" xfId="233"/>
    <cellStyle name="Comma 13 2 2" xfId="983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4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7"/>
    <cellStyle name="Comma 2 3 2 2 3" xfId="986"/>
    <cellStyle name="Comma 2 3 2 3" xfId="252"/>
    <cellStyle name="Comma 2 3 2 3 2" xfId="985"/>
    <cellStyle name="Comma 2 3 3" xfId="253"/>
    <cellStyle name="Comma 2 3 3 2" xfId="984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6"/>
    <cellStyle name="Comma 27 2 2 2 2" xfId="274"/>
    <cellStyle name="Comma 27 2 2 2 2 2" xfId="988"/>
    <cellStyle name="Comma 27_WP_GKP Q2'53" xfId="275"/>
    <cellStyle name="Comma 28" xfId="276"/>
    <cellStyle name="Comma 29" xfId="277"/>
    <cellStyle name="Comma 3" xfId="923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7"/>
    <cellStyle name="Comma 4" xfId="924"/>
    <cellStyle name="Comma 4 2" xfId="295"/>
    <cellStyle name="Comma 4 3" xfId="296"/>
    <cellStyle name="Comma 4 4" xfId="297"/>
    <cellStyle name="Comma 4 5" xfId="298"/>
    <cellStyle name="Comma 4 6" xfId="299"/>
    <cellStyle name="Comma 4 6 2" xfId="989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0"/>
    <cellStyle name="Comma 44 3" xfId="1007"/>
    <cellStyle name="Comma 45" xfId="307"/>
    <cellStyle name="Comma 45 2" xfId="1010"/>
    <cellStyle name="Comma 46" xfId="308"/>
    <cellStyle name="Comma 46 2" xfId="1014"/>
    <cellStyle name="Comma 47" xfId="309"/>
    <cellStyle name="Comma 47 2" xfId="1016"/>
    <cellStyle name="Comma 48" xfId="310"/>
    <cellStyle name="Comma 48 2" xfId="1020"/>
    <cellStyle name="Comma 49" xfId="311"/>
    <cellStyle name="Comma 49 2" xfId="1023"/>
    <cellStyle name="Comma 5" xfId="925"/>
    <cellStyle name="Comma 5 2" xfId="312"/>
    <cellStyle name="Comma 5 2 2" xfId="313"/>
    <cellStyle name="Comma 5 2 2 2" xfId="314"/>
    <cellStyle name="Comma 5 2 2 2 2" xfId="993"/>
    <cellStyle name="Comma 5 2 2 3" xfId="992"/>
    <cellStyle name="Comma 5 2 3" xfId="315"/>
    <cellStyle name="Comma 5 2 3 2" xfId="991"/>
    <cellStyle name="Comma 5 3" xfId="316"/>
    <cellStyle name="Comma 5 3 2" xfId="317"/>
    <cellStyle name="Comma 5 3 2 2" xfId="990"/>
    <cellStyle name="Comma 5 4" xfId="318"/>
    <cellStyle name="Comma 5 5" xfId="319"/>
    <cellStyle name="Comma 5 5 2" xfId="936"/>
    <cellStyle name="Comma 5 5 2 2" xfId="1103"/>
    <cellStyle name="Comma 5 5 2 2 2" xfId="1435"/>
    <cellStyle name="Comma 5 5 2 3" xfId="1178"/>
    <cellStyle name="Comma 5 5 2 4" xfId="1252"/>
    <cellStyle name="Comma 5 5 3" xfId="1070"/>
    <cellStyle name="Comma 5 5 3 2" xfId="1351"/>
    <cellStyle name="Comma 5 5 4" xfId="1147"/>
    <cellStyle name="Comma 5 5 4 2" xfId="1390"/>
    <cellStyle name="Comma 5 5 5" xfId="1207"/>
    <cellStyle name="Comma 5 6" xfId="320"/>
    <cellStyle name="Comma 50" xfId="321"/>
    <cellStyle name="Comma 50 2" xfId="1025"/>
    <cellStyle name="Comma 51" xfId="322"/>
    <cellStyle name="Comma 51 2" xfId="1027"/>
    <cellStyle name="Comma 52" xfId="323"/>
    <cellStyle name="Comma 52 2" xfId="1032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5"/>
    <cellStyle name="Comma 63" xfId="934"/>
    <cellStyle name="Comma 64" xfId="952"/>
    <cellStyle name="Comma 65" xfId="977"/>
    <cellStyle name="Comma 66" xfId="1034"/>
    <cellStyle name="Comma 67" xfId="1068"/>
    <cellStyle name="Comma 68" xfId="1061"/>
    <cellStyle name="Comma 69" xfId="1111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70" xfId="1145"/>
    <cellStyle name="Comma 71" xfId="1138"/>
    <cellStyle name="Comma 72" xfId="1340"/>
    <cellStyle name="Comma 73" xfId="1309"/>
    <cellStyle name="Comma 74" xfId="1332"/>
    <cellStyle name="Comma 75" xfId="1315"/>
    <cellStyle name="Comma 76" xfId="1325"/>
    <cellStyle name="Comma 77" xfId="1361"/>
    <cellStyle name="Comma 78" xfId="1323"/>
    <cellStyle name="Comma 79" xfId="1320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80" xfId="1352"/>
    <cellStyle name="Comma 81" xfId="1321"/>
    <cellStyle name="Comma 82" xfId="1322"/>
    <cellStyle name="Comma 83" xfId="1272"/>
    <cellStyle name="Comma 84" xfId="1342"/>
    <cellStyle name="Comma 85" xfId="1307"/>
    <cellStyle name="Comma 86" xfId="1334"/>
    <cellStyle name="Comma 87" xfId="1316"/>
    <cellStyle name="Comma 88" xfId="1270"/>
    <cellStyle name="Comma 89" xfId="1344"/>
    <cellStyle name="Comma 9" xfId="355"/>
    <cellStyle name="Comma 9 2" xfId="356"/>
    <cellStyle name="Comma 9 2 2" xfId="357"/>
    <cellStyle name="Comma 9 3" xfId="358"/>
    <cellStyle name="Comma 90" xfId="1305"/>
    <cellStyle name="Comma 91" xfId="1335"/>
    <cellStyle name="Comma 92" xfId="1355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THECO Q4'50 T2" xfId="366"/>
    <cellStyle name="Copied" xfId="367"/>
    <cellStyle name="Copied 2" xfId="368"/>
    <cellStyle name="Curren - Style3" xfId="369"/>
    <cellStyle name="Curren - Style4" xfId="370"/>
    <cellStyle name="Currency (0.00)" xfId="371"/>
    <cellStyle name="Currency [00]" xfId="372"/>
    <cellStyle name="Currency 10" xfId="1112"/>
    <cellStyle name="Currency 11" xfId="1144"/>
    <cellStyle name="Currency 12" xfId="1139"/>
    <cellStyle name="Currency 13" xfId="1271"/>
    <cellStyle name="Currency 14" xfId="1343"/>
    <cellStyle name="Currency 15" xfId="1306"/>
    <cellStyle name="Currency 16" xfId="1360"/>
    <cellStyle name="Currency 17" xfId="1364"/>
    <cellStyle name="Currency 18" xfId="1347"/>
    <cellStyle name="Currency 19" xfId="1302"/>
    <cellStyle name="Currency 2" xfId="373"/>
    <cellStyle name="Currency 2 2" xfId="374"/>
    <cellStyle name="Currency 20" xfId="1337"/>
    <cellStyle name="Currency 21" xfId="1312"/>
    <cellStyle name="Currency 22" xfId="1358"/>
    <cellStyle name="Currency 23" xfId="1318"/>
    <cellStyle name="Currency 24" xfId="1363"/>
    <cellStyle name="Currency 25" xfId="1353"/>
    <cellStyle name="Currency 26" xfId="1288"/>
    <cellStyle name="Currency 27" xfId="1339"/>
    <cellStyle name="Currency 28" xfId="1310"/>
    <cellStyle name="Currency 29" xfId="1331"/>
    <cellStyle name="Currency 3" xfId="897"/>
    <cellStyle name="Currency 30" xfId="1317"/>
    <cellStyle name="Currency 31" xfId="1269"/>
    <cellStyle name="Currency 32" xfId="1345"/>
    <cellStyle name="Currency 33" xfId="1304"/>
    <cellStyle name="Currency 4" xfId="933"/>
    <cellStyle name="Currency 5" xfId="953"/>
    <cellStyle name="Currency 6" xfId="976"/>
    <cellStyle name="Currency 7" xfId="1035"/>
    <cellStyle name="Currency 8" xfId="1067"/>
    <cellStyle name="Currency 9" xfId="1062"/>
    <cellStyle name="Currency1" xfId="375"/>
    <cellStyle name="Currency1 2" xfId="376"/>
    <cellStyle name="Currency1 2 2" xfId="377"/>
    <cellStyle name="Currency1 2 3" xfId="378"/>
    <cellStyle name="Currency1 3" xfId="379"/>
    <cellStyle name="Currency1 4" xfId="380"/>
    <cellStyle name="Currency1_Book1" xfId="381"/>
    <cellStyle name="Date Short" xfId="382"/>
    <cellStyle name="Dezimal [0]_35ERI8T2gbIEMixb4v26icuOo" xfId="383"/>
    <cellStyle name="Dezimal_35ERI8T2gbIEMixb4v26icuOo" xfId="384"/>
    <cellStyle name="Dollar (zero dec)" xfId="385"/>
    <cellStyle name="Dollar (zero dec) 2" xfId="386"/>
    <cellStyle name="Dollar (zero dec) 2 2" xfId="387"/>
    <cellStyle name="Dollar (zero dec) 2 3" xfId="388"/>
    <cellStyle name="Dollar (zero dec) 3" xfId="389"/>
    <cellStyle name="Dollar (zero dec) 4" xfId="390"/>
    <cellStyle name="Dollar (zero dec)_WP HDY Q1'52" xfId="391"/>
    <cellStyle name="dt" xfId="392"/>
    <cellStyle name="E&amp;Y House" xfId="393"/>
    <cellStyle name="Emphasis 1" xfId="394"/>
    <cellStyle name="Emphasis 2" xfId="395"/>
    <cellStyle name="Emphasis 3" xfId="396"/>
    <cellStyle name="Enter Currency (0)" xfId="397"/>
    <cellStyle name="Enter Currency (2)" xfId="398"/>
    <cellStyle name="Enter Units (0)" xfId="399"/>
    <cellStyle name="Enter Units (1)" xfId="400"/>
    <cellStyle name="Enter Units (2)" xfId="401"/>
    <cellStyle name="Entered" xfId="402"/>
    <cellStyle name="Entered 2" xfId="403"/>
    <cellStyle name="Entry" xfId="404"/>
    <cellStyle name="Entry 2" xfId="405"/>
    <cellStyle name="Euro" xfId="406"/>
    <cellStyle name="ev" xfId="407"/>
    <cellStyle name="Explanatory Text 2" xfId="408"/>
    <cellStyle name="Explanatory Text 3" xfId="409"/>
    <cellStyle name="Explanatory Text 4 2" xfId="410"/>
    <cellStyle name="Explanatory Text 5 2" xfId="411"/>
    <cellStyle name="Explanatory Text 6" xfId="412"/>
    <cellStyle name="Format Number Column" xfId="413"/>
    <cellStyle name="Good 2" xfId="414"/>
    <cellStyle name="Good 3" xfId="415"/>
    <cellStyle name="Good 4 2" xfId="416"/>
    <cellStyle name="Good 5 2" xfId="417"/>
    <cellStyle name="Good 6" xfId="418"/>
    <cellStyle name="Grey" xfId="419"/>
    <cellStyle name="Grey 2" xfId="420"/>
    <cellStyle name="Grey 3" xfId="421"/>
    <cellStyle name="Grey 4" xfId="422"/>
    <cellStyle name="guyan" xfId="423"/>
    <cellStyle name="Header - Style1" xfId="424"/>
    <cellStyle name="Header1" xfId="425"/>
    <cellStyle name="Header1 2" xfId="426"/>
    <cellStyle name="Header2" xfId="427"/>
    <cellStyle name="Header2 2" xfId="428"/>
    <cellStyle name="Heading" xfId="429"/>
    <cellStyle name="Heading 1 2" xfId="430"/>
    <cellStyle name="Heading 1 3" xfId="431"/>
    <cellStyle name="Heading 1 4 2" xfId="432"/>
    <cellStyle name="Heading 1 5 2" xfId="433"/>
    <cellStyle name="Heading 1 6" xfId="434"/>
    <cellStyle name="Heading 2 2" xfId="435"/>
    <cellStyle name="Heading 2 3" xfId="436"/>
    <cellStyle name="Heading 2 4 2" xfId="437"/>
    <cellStyle name="Heading 2 5 2" xfId="438"/>
    <cellStyle name="Heading 2 6" xfId="439"/>
    <cellStyle name="Heading 3 2" xfId="440"/>
    <cellStyle name="Heading 3 3" xfId="441"/>
    <cellStyle name="Heading 3 4 2" xfId="442"/>
    <cellStyle name="Heading 3 5 2" xfId="443"/>
    <cellStyle name="Heading 3 6" xfId="444"/>
    <cellStyle name="Heading 4 2" xfId="445"/>
    <cellStyle name="Heading 4 3" xfId="446"/>
    <cellStyle name="Heading 4 4 2" xfId="447"/>
    <cellStyle name="Heading 4 5 2" xfId="448"/>
    <cellStyle name="Heading 4 6" xfId="449"/>
    <cellStyle name="Hyperlink 2" xfId="450"/>
    <cellStyle name="Hyperlink 3" xfId="451"/>
    <cellStyle name="Hyperlink 4" xfId="452"/>
    <cellStyle name="Hyperlink 5" xfId="453"/>
    <cellStyle name="Hyperlink 6" xfId="454"/>
    <cellStyle name="Input [yellow]" xfId="455"/>
    <cellStyle name="Input [yellow] 2" xfId="456"/>
    <cellStyle name="Input [yellow] 3" xfId="457"/>
    <cellStyle name="Input [yellow] 4" xfId="458"/>
    <cellStyle name="Input 2" xfId="459"/>
    <cellStyle name="Input 3" xfId="460"/>
    <cellStyle name="Input 4 2" xfId="461"/>
    <cellStyle name="Input 5 2" xfId="462"/>
    <cellStyle name="Input 6" xfId="463"/>
    <cellStyle name="Input 7" xfId="464"/>
    <cellStyle name="ldt_guyan" xfId="465"/>
    <cellStyle name="left" xfId="466"/>
    <cellStyle name="lines" xfId="467"/>
    <cellStyle name="Link Currency (0)" xfId="468"/>
    <cellStyle name="Link Currency (2)" xfId="469"/>
    <cellStyle name="Link Currency (2) 2" xfId="470"/>
    <cellStyle name="Link Units (0)" xfId="471"/>
    <cellStyle name="Link Units (1)" xfId="472"/>
    <cellStyle name="Link Units (2)" xfId="473"/>
    <cellStyle name="Linked Cell 2" xfId="474"/>
    <cellStyle name="Linked Cell 3" xfId="475"/>
    <cellStyle name="Linked Cell 4 2" xfId="476"/>
    <cellStyle name="Linked Cell 5 2" xfId="477"/>
    <cellStyle name="Linked Cell 6" xfId="478"/>
    <cellStyle name="lk_guyan" xfId="479"/>
    <cellStyle name="Milliers [0]_AR1194" xfId="480"/>
    <cellStyle name="Milliers_AR1194" xfId="481"/>
    <cellStyle name="Mon?taire [0]_AR1194" xfId="482"/>
    <cellStyle name="Mon?taire_AR1194" xfId="483"/>
    <cellStyle name="Monétaire [0]_laroux" xfId="484"/>
    <cellStyle name="Monétaire_laroux" xfId="485"/>
    <cellStyle name="MS_COL_STYLE" xfId="486"/>
    <cellStyle name="n" xfId="487"/>
    <cellStyle name="Neutral 2" xfId="488"/>
    <cellStyle name="Neutral 3" xfId="489"/>
    <cellStyle name="Neutral 4 2" xfId="490"/>
    <cellStyle name="Neutral 5 2" xfId="491"/>
    <cellStyle name="Neutral 6" xfId="492"/>
    <cellStyle name="no dec" xfId="493"/>
    <cellStyle name="no dec 2" xfId="494"/>
    <cellStyle name="no dec 2 2" xfId="495"/>
    <cellStyle name="no dec 2 3" xfId="496"/>
    <cellStyle name="no dec 3" xfId="497"/>
    <cellStyle name="no dec_WP HDY Q1'52" xfId="498"/>
    <cellStyle name="Normal" xfId="0" builtinId="0"/>
    <cellStyle name="Normal - Style1" xfId="499"/>
    <cellStyle name="Normal - Style1 2" xfId="500"/>
    <cellStyle name="Normal - Style1 2 2" xfId="501"/>
    <cellStyle name="Normal - Style1 2 3" xfId="502"/>
    <cellStyle name="Normal - Style1 3" xfId="503"/>
    <cellStyle name="Normal - Style1 4" xfId="504"/>
    <cellStyle name="Normal - Style1_WP HDY Q1'52" xfId="505"/>
    <cellStyle name="Normal - Style2" xfId="506"/>
    <cellStyle name="Normal - Style3" xfId="507"/>
    <cellStyle name="Normal - Style4" xfId="508"/>
    <cellStyle name="Normal - Style5" xfId="509"/>
    <cellStyle name="Normal - Style6" xfId="510"/>
    <cellStyle name="Normal - Style7" xfId="511"/>
    <cellStyle name="Normal - Style8" xfId="512"/>
    <cellStyle name="Normal 10" xfId="513"/>
    <cellStyle name="Normal 10 10" xfId="514"/>
    <cellStyle name="Normal 10 10 2" xfId="515"/>
    <cellStyle name="Normal 10 2" xfId="516"/>
    <cellStyle name="Normal 10 2 2" xfId="517"/>
    <cellStyle name="Normal 10 2 2 2" xfId="981"/>
    <cellStyle name="Normal 10 2 3" xfId="968"/>
    <cellStyle name="Normal 10 3" xfId="518"/>
    <cellStyle name="Normal 10 3 2" xfId="519"/>
    <cellStyle name="Normal 10 3 2 2" xfId="520"/>
    <cellStyle name="Normal 10 3 2 2 2" xfId="997"/>
    <cellStyle name="Normal 10 3 2 3" xfId="996"/>
    <cellStyle name="Normal 10 3 3" xfId="995"/>
    <cellStyle name="Normal 10 4" xfId="521"/>
    <cellStyle name="Normal 10 4 2" xfId="998"/>
    <cellStyle name="Normal 10 5" xfId="522"/>
    <cellStyle name="Normal 10 5 2" xfId="994"/>
    <cellStyle name="Normal 11" xfId="523"/>
    <cellStyle name="Normal 11 2" xfId="524"/>
    <cellStyle name="Normal 11 3" xfId="525"/>
    <cellStyle name="Normal 11 3 2" xfId="969"/>
    <cellStyle name="Normal 11_Detail Asset TCC Q2'53" xfId="526"/>
    <cellStyle name="Normal 12" xfId="527"/>
    <cellStyle name="Normal 12 2" xfId="528"/>
    <cellStyle name="Normal 12 3" xfId="529"/>
    <cellStyle name="Normal 12 3 2" xfId="970"/>
    <cellStyle name="Normal 12_Detail Asset TCC Q2'53" xfId="530"/>
    <cellStyle name="Normal 13" xfId="531"/>
    <cellStyle name="Normal 13 2" xfId="532"/>
    <cellStyle name="Normal 13 3" xfId="533"/>
    <cellStyle name="Normal 14" xfId="534"/>
    <cellStyle name="Normal 15" xfId="535"/>
    <cellStyle name="Normal 15 2" xfId="536"/>
    <cellStyle name="Normal 15 3" xfId="537"/>
    <cellStyle name="Normal 15_Detail Asset TCC Q2'53" xfId="538"/>
    <cellStyle name="Normal 16" xfId="539"/>
    <cellStyle name="Normal 16 2" xfId="540"/>
    <cellStyle name="Normal 16_Detail Asset TCC Q2'53" xfId="541"/>
    <cellStyle name="Normal 17" xfId="542"/>
    <cellStyle name="Normal 18" xfId="543"/>
    <cellStyle name="Normal 18 2" xfId="544"/>
    <cellStyle name="Normal 18_Detail Asset TCC Q2'53" xfId="545"/>
    <cellStyle name="Normal 19" xfId="546"/>
    <cellStyle name="Normal 2" xfId="891"/>
    <cellStyle name="Normal 2 10" xfId="547"/>
    <cellStyle name="Normal 2 11" xfId="548"/>
    <cellStyle name="Normal 2 2" xfId="549"/>
    <cellStyle name="Normal 2 2 2" xfId="550"/>
    <cellStyle name="Normal 2 2 3" xfId="551"/>
    <cellStyle name="Normal 2 2 4" xfId="552"/>
    <cellStyle name="Normal 2 2 4 2" xfId="553"/>
    <cellStyle name="Normal 2 2 4 3" xfId="554"/>
    <cellStyle name="Normal 2 2 4 3 2" xfId="949"/>
    <cellStyle name="Normal 2 2 5" xfId="555"/>
    <cellStyle name="Normal 2 3" xfId="556"/>
    <cellStyle name="Normal 2 4" xfId="557"/>
    <cellStyle name="Normal 2 4 2" xfId="558"/>
    <cellStyle name="Normal 2 5" xfId="559"/>
    <cellStyle name="Normal 2 6" xfId="560"/>
    <cellStyle name="Normal 2 7" xfId="561"/>
    <cellStyle name="Normal 2 8" xfId="562"/>
    <cellStyle name="Normal 2 9" xfId="563"/>
    <cellStyle name="Normal 20" xfId="564"/>
    <cellStyle name="Normal 21" xfId="565"/>
    <cellStyle name="Normal 21 2" xfId="566"/>
    <cellStyle name="Normal 21_TCC_WP_04'52" xfId="567"/>
    <cellStyle name="Normal 22" xfId="568"/>
    <cellStyle name="Normal 23" xfId="569"/>
    <cellStyle name="Normal 24" xfId="570"/>
    <cellStyle name="Normal 25" xfId="571"/>
    <cellStyle name="Normal 26" xfId="572"/>
    <cellStyle name="Normal 26 2" xfId="573"/>
    <cellStyle name="Normal 27" xfId="574"/>
    <cellStyle name="Normal 27 2" xfId="971"/>
    <cellStyle name="Normal 28" xfId="575"/>
    <cellStyle name="Normal 29" xfId="576"/>
    <cellStyle name="Normal 3" xfId="577"/>
    <cellStyle name="Normal 3 2" xfId="578"/>
    <cellStyle name="Normal 3 2 2" xfId="579"/>
    <cellStyle name="Normal 3 3" xfId="580"/>
    <cellStyle name="Normal 3 4" xfId="581"/>
    <cellStyle name="Normal 3 5" xfId="582"/>
    <cellStyle name="Normal 3 6" xfId="583"/>
    <cellStyle name="Normal 3 7" xfId="896"/>
    <cellStyle name="Normal 30" xfId="584"/>
    <cellStyle name="Normal 30 2" xfId="585"/>
    <cellStyle name="Normal 30_WP_SUN Q4'52_Lister+GS" xfId="586"/>
    <cellStyle name="Normal 31" xfId="587"/>
    <cellStyle name="Normal 32" xfId="588"/>
    <cellStyle name="Normal 33" xfId="589"/>
    <cellStyle name="Normal 34" xfId="590"/>
    <cellStyle name="Normal 35" xfId="591"/>
    <cellStyle name="Normal 36" xfId="592"/>
    <cellStyle name="Normal 37" xfId="593"/>
    <cellStyle name="Normal 37 2" xfId="972"/>
    <cellStyle name="Normal 38" xfId="594"/>
    <cellStyle name="Normal 38 2" xfId="1006"/>
    <cellStyle name="Normal 39" xfId="595"/>
    <cellStyle name="Normal 39 2" xfId="938"/>
    <cellStyle name="Normal 39 2 2" xfId="1437"/>
    <cellStyle name="Normal 39 2 3" xfId="1254"/>
    <cellStyle name="Normal 39 3" xfId="1009"/>
    <cellStyle name="Normal 39 4" xfId="1391"/>
    <cellStyle name="Normal 39 5" xfId="1208"/>
    <cellStyle name="Normal 4" xfId="892"/>
    <cellStyle name="Normal 4 2" xfId="596"/>
    <cellStyle name="Normal 4 3" xfId="597"/>
    <cellStyle name="Normal 4 4" xfId="598"/>
    <cellStyle name="Normal 4 4 2" xfId="926"/>
    <cellStyle name="Normal 4 4 2 2" xfId="1099"/>
    <cellStyle name="Normal 4 4 2 2 2" xfId="1432"/>
    <cellStyle name="Normal 4 4 2 3" xfId="1175"/>
    <cellStyle name="Normal 4 4 2 4" xfId="1249"/>
    <cellStyle name="Normal 4 4 3" xfId="1064"/>
    <cellStyle name="Normal 4 4 3 2" xfId="1327"/>
    <cellStyle name="Normal 4 4 4" xfId="1141"/>
    <cellStyle name="Normal 4 4 4 2" xfId="1392"/>
    <cellStyle name="Normal 4 4 5" xfId="1209"/>
    <cellStyle name="Normal 4 5" xfId="599"/>
    <cellStyle name="Normal 4_I(8M)-ASP" xfId="927"/>
    <cellStyle name="Normal 40" xfId="600"/>
    <cellStyle name="Normal 40 2" xfId="941"/>
    <cellStyle name="Normal 40 2 2" xfId="1440"/>
    <cellStyle name="Normal 40 2 3" xfId="1257"/>
    <cellStyle name="Normal 40 3" xfId="1013"/>
    <cellStyle name="Normal 40 4" xfId="1393"/>
    <cellStyle name="Normal 40 5" xfId="1210"/>
    <cellStyle name="Normal 41" xfId="601"/>
    <cellStyle name="Normal 41 2" xfId="942"/>
    <cellStyle name="Normal 41 2 2" xfId="1441"/>
    <cellStyle name="Normal 41 2 3" xfId="1258"/>
    <cellStyle name="Normal 41 3" xfId="1015"/>
    <cellStyle name="Normal 41 4" xfId="1394"/>
    <cellStyle name="Normal 41 5" xfId="1211"/>
    <cellStyle name="Normal 42" xfId="602"/>
    <cellStyle name="Normal 42 2" xfId="944"/>
    <cellStyle name="Normal 42 2 2" xfId="1443"/>
    <cellStyle name="Normal 42 2 3" xfId="1260"/>
    <cellStyle name="Normal 42 3" xfId="1019"/>
    <cellStyle name="Normal 42 4" xfId="1395"/>
    <cellStyle name="Normal 42 5" xfId="1212"/>
    <cellStyle name="Normal 43" xfId="603"/>
    <cellStyle name="Normal 43 2" xfId="945"/>
    <cellStyle name="Normal 43 2 2" xfId="1444"/>
    <cellStyle name="Normal 43 2 3" xfId="1261"/>
    <cellStyle name="Normal 43 3" xfId="1022"/>
    <cellStyle name="Normal 43 4" xfId="1396"/>
    <cellStyle name="Normal 43 5" xfId="1213"/>
    <cellStyle name="Normal 44" xfId="604"/>
    <cellStyle name="Normal 44 2" xfId="946"/>
    <cellStyle name="Normal 44 2 2" xfId="1445"/>
    <cellStyle name="Normal 44 2 3" xfId="1262"/>
    <cellStyle name="Normal 44 3" xfId="1024"/>
    <cellStyle name="Normal 44 4" xfId="1397"/>
    <cellStyle name="Normal 44 5" xfId="1214"/>
    <cellStyle name="Normal 45" xfId="605"/>
    <cellStyle name="Normal 45 2" xfId="947"/>
    <cellStyle name="Normal 45 2 2" xfId="1446"/>
    <cellStyle name="Normal 45 2 3" xfId="1263"/>
    <cellStyle name="Normal 45 3" xfId="1026"/>
    <cellStyle name="Normal 45 4" xfId="1398"/>
    <cellStyle name="Normal 45 5" xfId="1215"/>
    <cellStyle name="Normal 46" xfId="606"/>
    <cellStyle name="Normal 46 2" xfId="950"/>
    <cellStyle name="Normal 46 2 2" xfId="1448"/>
    <cellStyle name="Normal 46 2 3" xfId="1265"/>
    <cellStyle name="Normal 46 3" xfId="1031"/>
    <cellStyle name="Normal 46 4" xfId="1399"/>
    <cellStyle name="Normal 46 5" xfId="1216"/>
    <cellStyle name="Normal 47" xfId="607"/>
    <cellStyle name="Normal 47 2" xfId="1073"/>
    <cellStyle name="Normal 48" xfId="608"/>
    <cellStyle name="Normal 48 2" xfId="1100"/>
    <cellStyle name="Normal 49" xfId="609"/>
    <cellStyle name="Normal 49 2" xfId="1109"/>
    <cellStyle name="Normal 5" xfId="928"/>
    <cellStyle name="Normal 5 2" xfId="610"/>
    <cellStyle name="Normal 5 2 2" xfId="611"/>
    <cellStyle name="Normal 5 3" xfId="612"/>
    <cellStyle name="Normal 5 4" xfId="613"/>
    <cellStyle name="Normal 5 5" xfId="614"/>
    <cellStyle name="Normal 5 5 2" xfId="999"/>
    <cellStyle name="Normal 5 6" xfId="615"/>
    <cellStyle name="Normal 5_Book1" xfId="929"/>
    <cellStyle name="Normal 50" xfId="616"/>
    <cellStyle name="Normal 50 2" xfId="1106"/>
    <cellStyle name="Normal 51" xfId="617"/>
    <cellStyle name="Normal 51 2" xfId="1108"/>
    <cellStyle name="Normal 52" xfId="618"/>
    <cellStyle name="Normal 52 2" xfId="1107"/>
    <cellStyle name="Normal 53" xfId="619"/>
    <cellStyle name="Normal 54" xfId="620"/>
    <cellStyle name="Normal 55" xfId="621"/>
    <cellStyle name="Normal 56" xfId="622"/>
    <cellStyle name="Normal 57" xfId="893"/>
    <cellStyle name="Normal 58" xfId="935"/>
    <cellStyle name="Normal 59" xfId="951"/>
    <cellStyle name="Normal 59 2" xfId="1449"/>
    <cellStyle name="Normal 59 3" xfId="1266"/>
    <cellStyle name="Normal 6" xfId="623"/>
    <cellStyle name="Normal 6 2" xfId="624"/>
    <cellStyle name="Normal 6 3" xfId="625"/>
    <cellStyle name="Normal 6 3 2" xfId="1000"/>
    <cellStyle name="Normal 60" xfId="978"/>
    <cellStyle name="Normal 60 2" xfId="1450"/>
    <cellStyle name="Normal 60 3" xfId="1267"/>
    <cellStyle name="Normal 61" xfId="1033"/>
    <cellStyle name="Normal 61 2" xfId="1268"/>
    <cellStyle name="Normal 62" xfId="1069"/>
    <cellStyle name="Normal 62 2" xfId="1350"/>
    <cellStyle name="Normal 63" xfId="1060"/>
    <cellStyle name="Normal 63 2" xfId="1299"/>
    <cellStyle name="Normal 64" xfId="1110"/>
    <cellStyle name="Normal 65" xfId="1146"/>
    <cellStyle name="Normal 66" xfId="1137"/>
    <cellStyle name="Normal 67" xfId="1359"/>
    <cellStyle name="Normal 68" xfId="1362"/>
    <cellStyle name="Normal 69" xfId="1346"/>
    <cellStyle name="Normal 7" xfId="626"/>
    <cellStyle name="Normal 7 2" xfId="627"/>
    <cellStyle name="Normal 7 2 2" xfId="628"/>
    <cellStyle name="Normal 7 2 2 2" xfId="937"/>
    <cellStyle name="Normal 7 2 2 2 2" xfId="1104"/>
    <cellStyle name="Normal 7 2 2 2 2 2" xfId="1436"/>
    <cellStyle name="Normal 7 2 2 2 3" xfId="1179"/>
    <cellStyle name="Normal 7 2 2 2 4" xfId="1253"/>
    <cellStyle name="Normal 7 2 2 3" xfId="1071"/>
    <cellStyle name="Normal 7 2 2 3 2" xfId="1356"/>
    <cellStyle name="Normal 7 2 2 4" xfId="1148"/>
    <cellStyle name="Normal 7 2 2 4 2" xfId="1400"/>
    <cellStyle name="Normal 7 2 2 5" xfId="1217"/>
    <cellStyle name="Normal 7 2 3" xfId="629"/>
    <cellStyle name="Normal 7 2 3 2" xfId="939"/>
    <cellStyle name="Normal 7 2 3 2 2" xfId="1105"/>
    <cellStyle name="Normal 7 2 3 2 2 2" xfId="1438"/>
    <cellStyle name="Normal 7 2 3 2 3" xfId="1180"/>
    <cellStyle name="Normal 7 2 3 2 4" xfId="1255"/>
    <cellStyle name="Normal 7 2 3 3" xfId="1072"/>
    <cellStyle name="Normal 7 2 3 3 2" xfId="1357"/>
    <cellStyle name="Normal 7 2 3 4" xfId="1149"/>
    <cellStyle name="Normal 7 2 3 4 2" xfId="1401"/>
    <cellStyle name="Normal 7 2 3 5" xfId="1218"/>
    <cellStyle name="Normal 7 3" xfId="630"/>
    <cellStyle name="Normal 7 3 2" xfId="631"/>
    <cellStyle name="Normal 7 3 2 2" xfId="632"/>
    <cellStyle name="Normal 7 3 2 2 2" xfId="940"/>
    <cellStyle name="Normal 7 3 2 2 2 2" xfId="1439"/>
    <cellStyle name="Normal 7 3 2 2 2 3" xfId="1256"/>
    <cellStyle name="Normal 7 3 2 2 3" xfId="1011"/>
    <cellStyle name="Normal 7 3 2 2 4" xfId="1402"/>
    <cellStyle name="Normal 7 3 2 2 5" xfId="1219"/>
    <cellStyle name="Normal 7 3 2 3" xfId="633"/>
    <cellStyle name="Normal 7 3 2 3 2" xfId="943"/>
    <cellStyle name="Normal 7 3 2 3 2 2" xfId="1442"/>
    <cellStyle name="Normal 7 3 2 3 2 3" xfId="1259"/>
    <cellStyle name="Normal 7 3 2 3 3" xfId="1017"/>
    <cellStyle name="Normal 7 3 2 3 4" xfId="1403"/>
    <cellStyle name="Normal 7 3 2 3 5" xfId="1220"/>
    <cellStyle name="Normal 7 3 2 4" xfId="1003"/>
    <cellStyle name="Normal 7 3 3" xfId="634"/>
    <cellStyle name="Normal 7 3 3 2" xfId="1002"/>
    <cellStyle name="Normal 7 4" xfId="635"/>
    <cellStyle name="Normal 7 4 2" xfId="1001"/>
    <cellStyle name="Normal 7_Book1" xfId="636"/>
    <cellStyle name="Normal 70" xfId="1303"/>
    <cellStyle name="Normal 71" xfId="1336"/>
    <cellStyle name="Normal 72" xfId="1313"/>
    <cellStyle name="Normal 73" xfId="1279"/>
    <cellStyle name="Normal 74" xfId="1341"/>
    <cellStyle name="Normal 75" xfId="1308"/>
    <cellStyle name="Normal 76" xfId="1333"/>
    <cellStyle name="Normal 77" xfId="1314"/>
    <cellStyle name="Normal 78" xfId="1326"/>
    <cellStyle name="Normal 79" xfId="1319"/>
    <cellStyle name="Normal 8" xfId="637"/>
    <cellStyle name="Normal 8 2" xfId="638"/>
    <cellStyle name="Normal 8_Book1" xfId="639"/>
    <cellStyle name="Normal 80" xfId="1324"/>
    <cellStyle name="Normal 81" xfId="1348"/>
    <cellStyle name="Normal 82" xfId="1301"/>
    <cellStyle name="Normal 83" xfId="1338"/>
    <cellStyle name="Normal 84" xfId="1354"/>
    <cellStyle name="Normal 85" xfId="1328"/>
    <cellStyle name="Normal 86" xfId="1349"/>
    <cellStyle name="Normal 87" xfId="1300"/>
    <cellStyle name="Normal 88" xfId="1181"/>
    <cellStyle name="Normal 9" xfId="640"/>
    <cellStyle name="Normal 9 2" xfId="641"/>
    <cellStyle name="Normal 9 2 2" xfId="642"/>
    <cellStyle name="Normal 9 2 2 2" xfId="1005"/>
    <cellStyle name="Normal 9 3" xfId="643"/>
    <cellStyle name="Normal 9 3 2" xfId="1004"/>
    <cellStyle name="Normal_CEE - C169" xfId="644"/>
    <cellStyle name="Normal_CEI Q1'51 T2" xfId="645"/>
    <cellStyle name="Normal_OPP-A-Y'45" xfId="646"/>
    <cellStyle name="Normal_TCC Q1'08 E2" xfId="647"/>
    <cellStyle name="Normal_THECO Q4'50 T2" xfId="648"/>
    <cellStyle name="Normale_9639A02C" xfId="649"/>
    <cellStyle name="Note 2" xfId="650"/>
    <cellStyle name="Note 2 2" xfId="651"/>
    <cellStyle name="Note 3" xfId="652"/>
    <cellStyle name="Note 4" xfId="653"/>
    <cellStyle name="Note 4 2" xfId="654"/>
    <cellStyle name="Note 4 2 2" xfId="930"/>
    <cellStyle name="Note 4 2 2 2" xfId="1101"/>
    <cellStyle name="Note 4 2 2 2 2" xfId="1433"/>
    <cellStyle name="Note 4 2 2 3" xfId="1176"/>
    <cellStyle name="Note 4 2 2 4" xfId="1250"/>
    <cellStyle name="Note 4 2 3" xfId="1065"/>
    <cellStyle name="Note 4 2 3 2" xfId="1329"/>
    <cellStyle name="Note 4 2 4" xfId="1142"/>
    <cellStyle name="Note 4 2 4 2" xfId="1404"/>
    <cellStyle name="Note 4 2 5" xfId="1221"/>
    <cellStyle name="Note 5" xfId="655"/>
    <cellStyle name="Note 5 2" xfId="656"/>
    <cellStyle name="Note 5 2 2" xfId="931"/>
    <cellStyle name="Note 5 2 2 2" xfId="1102"/>
    <cellStyle name="Note 5 2 2 2 2" xfId="1434"/>
    <cellStyle name="Note 5 2 2 3" xfId="1177"/>
    <cellStyle name="Note 5 2 2 4" xfId="1251"/>
    <cellStyle name="Note 5 2 3" xfId="1066"/>
    <cellStyle name="Note 5 2 3 2" xfId="1330"/>
    <cellStyle name="Note 5 2 4" xfId="1143"/>
    <cellStyle name="Note 5 2 4 2" xfId="1405"/>
    <cellStyle name="Note 5 2 5" xfId="1222"/>
    <cellStyle name="Note 6" xfId="657"/>
    <cellStyle name="Note 7" xfId="658"/>
    <cellStyle name="Note 8" xfId="659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/>
    <cellStyle name="Output 2" xfId="661"/>
    <cellStyle name="Output 3" xfId="662"/>
    <cellStyle name="Output 4 2" xfId="663"/>
    <cellStyle name="Output 5 2" xfId="664"/>
    <cellStyle name="Output 6" xfId="665"/>
    <cellStyle name="Percent [0]" xfId="666"/>
    <cellStyle name="Percent [00]" xfId="667"/>
    <cellStyle name="Percent [2]" xfId="668"/>
    <cellStyle name="Percent [2] 2" xfId="669"/>
    <cellStyle name="Percent [2] 2 2" xfId="670"/>
    <cellStyle name="Percent [2] 2 3" xfId="671"/>
    <cellStyle name="Percent [2] 2 4" xfId="672"/>
    <cellStyle name="Percent [2] 3" xfId="673"/>
    <cellStyle name="Percent [2] 3 2" xfId="674"/>
    <cellStyle name="Percent [2] 4" xfId="675"/>
    <cellStyle name="Percent 10" xfId="676"/>
    <cellStyle name="Percent 10 2" xfId="677"/>
    <cellStyle name="Percent 10 3" xfId="973"/>
    <cellStyle name="Percent 11" xfId="678"/>
    <cellStyle name="Percent 12" xfId="679"/>
    <cellStyle name="Percent 13" xfId="680"/>
    <cellStyle name="Percent 14" xfId="681"/>
    <cellStyle name="Percent 15" xfId="682"/>
    <cellStyle name="Percent 16" xfId="683"/>
    <cellStyle name="Percent 17" xfId="684"/>
    <cellStyle name="Percent 18" xfId="685"/>
    <cellStyle name="Percent 19" xfId="686"/>
    <cellStyle name="Percent 2" xfId="687"/>
    <cellStyle name="Percent 2 2" xfId="688"/>
    <cellStyle name="Percent 2 3" xfId="689"/>
    <cellStyle name="Percent 2 4" xfId="690"/>
    <cellStyle name="Percent 20" xfId="691"/>
    <cellStyle name="Percent 21" xfId="692"/>
    <cellStyle name="Percent 22" xfId="693"/>
    <cellStyle name="Percent 23" xfId="694"/>
    <cellStyle name="Percent 24" xfId="695"/>
    <cellStyle name="Percent 25" xfId="696"/>
    <cellStyle name="Percent 26" xfId="697"/>
    <cellStyle name="Percent 27" xfId="698"/>
    <cellStyle name="Percent 28" xfId="699"/>
    <cellStyle name="Percent 29" xfId="700"/>
    <cellStyle name="Percent 3" xfId="701"/>
    <cellStyle name="Percent 3 2" xfId="702"/>
    <cellStyle name="Percent 30" xfId="703"/>
    <cellStyle name="Percent 31" xfId="704"/>
    <cellStyle name="Percent 32" xfId="705"/>
    <cellStyle name="Percent 33" xfId="706"/>
    <cellStyle name="Percent 34" xfId="707"/>
    <cellStyle name="Percent 35" xfId="708"/>
    <cellStyle name="Percent 4" xfId="709"/>
    <cellStyle name="Percent 4 2" xfId="1008"/>
    <cellStyle name="Percent 5" xfId="710"/>
    <cellStyle name="Percent 5 2" xfId="1012"/>
    <cellStyle name="Percent 6" xfId="711"/>
    <cellStyle name="Percent 6 2" xfId="1018"/>
    <cellStyle name="Percent 7" xfId="712"/>
    <cellStyle name="Percent 7 2" xfId="713"/>
    <cellStyle name="Percent 7 3" xfId="1021"/>
    <cellStyle name="Percent 8" xfId="714"/>
    <cellStyle name="Percent 9" xfId="715"/>
    <cellStyle name="PERCENTAGE" xfId="716"/>
    <cellStyle name="PrePop Currency (0)" xfId="717"/>
    <cellStyle name="PrePop Currency (2)" xfId="718"/>
    <cellStyle name="PrePop Units (0)" xfId="719"/>
    <cellStyle name="PrePop Units (0) 2" xfId="720"/>
    <cellStyle name="PrePop Units (1)" xfId="721"/>
    <cellStyle name="PrePop Units (2)" xfId="722"/>
    <cellStyle name="price" xfId="723"/>
    <cellStyle name="price 2" xfId="724"/>
    <cellStyle name="pwstyle" xfId="725"/>
    <cellStyle name="Quantity" xfId="726"/>
    <cellStyle name="Quantity 2" xfId="727"/>
    <cellStyle name="Quantity 2 2" xfId="728"/>
    <cellStyle name="Quantity 2 3" xfId="729"/>
    <cellStyle name="Quantity 2 4" xfId="730"/>
    <cellStyle name="Quantity 2_I(8M)-ASP" xfId="731"/>
    <cellStyle name="Quantity 3" xfId="732"/>
    <cellStyle name="Quantity 3 2" xfId="733"/>
    <cellStyle name="Quantity 4" xfId="734"/>
    <cellStyle name="Quantity_Book1" xfId="735"/>
    <cellStyle name="RevList" xfId="736"/>
    <cellStyle name="Rittichai" xfId="737"/>
    <cellStyle name="Rittichai 2" xfId="738"/>
    <cellStyle name="Rittichai 2 2" xfId="739"/>
    <cellStyle name="Rittichai 2 3" xfId="740"/>
    <cellStyle name="Rittichai 2 4" xfId="741"/>
    <cellStyle name="Rittichai 3" xfId="742"/>
    <cellStyle name="Rittichai 3 2" xfId="743"/>
    <cellStyle name="Rittichai 4" xfId="744"/>
    <cellStyle name="rob" xfId="745"/>
    <cellStyle name="rob 2" xfId="746"/>
    <cellStyle name="sbt2" xfId="747"/>
    <cellStyle name="Sheet Title" xfId="748"/>
    <cellStyle name="SS Col Hdr" xfId="749"/>
    <cellStyle name="SS Dim 1 Blank" xfId="750"/>
    <cellStyle name="SS Dim 1 Title" xfId="751"/>
    <cellStyle name="SS Dim 1 Value" xfId="752"/>
    <cellStyle name="SS Dim 2 Blank" xfId="753"/>
    <cellStyle name="SS Dim 2 Title" xfId="754"/>
    <cellStyle name="SS Dim 2 Value" xfId="755"/>
    <cellStyle name="SS Dim 3 Blank" xfId="756"/>
    <cellStyle name="SS Dim 3 Title" xfId="757"/>
    <cellStyle name="SS Dim 3 Value" xfId="758"/>
    <cellStyle name="SS Dim 4 Blank" xfId="759"/>
    <cellStyle name="SS Dim 4 Title" xfId="760"/>
    <cellStyle name="SS Dim 4 Value" xfId="761"/>
    <cellStyle name="SS Dim 5 Blank" xfId="762"/>
    <cellStyle name="SS Dim 5 Title" xfId="763"/>
    <cellStyle name="SS Dim 5 Value" xfId="764"/>
    <cellStyle name="SS Other Measure" xfId="765"/>
    <cellStyle name="SS Sum Measure" xfId="766"/>
    <cellStyle name="SS Unbound Dim" xfId="767"/>
    <cellStyle name="SS WAvg Measure" xfId="768"/>
    <cellStyle name="Standard_Anpassen der Amortisation" xfId="769"/>
    <cellStyle name="Style 1" xfId="770"/>
    <cellStyle name="Style 2" xfId="771"/>
    <cellStyle name="Style 3" xfId="772"/>
    <cellStyle name="Style 4" xfId="773"/>
    <cellStyle name="Style 5" xfId="774"/>
    <cellStyle name="Style 6" xfId="775"/>
    <cellStyle name="Style 7" xfId="776"/>
    <cellStyle name="Style 8" xfId="777"/>
    <cellStyle name="style1" xfId="778"/>
    <cellStyle name="subt1" xfId="779"/>
    <cellStyle name="Subtotal" xfId="780"/>
    <cellStyle name="t" xfId="781"/>
    <cellStyle name="Table" xfId="782"/>
    <cellStyle name="Table 2" xfId="783"/>
    <cellStyle name="Table 2 2" xfId="784"/>
    <cellStyle name="Table 2 3" xfId="785"/>
    <cellStyle name="Table 2 4" xfId="786"/>
    <cellStyle name="Table 3" xfId="787"/>
    <cellStyle name="Table 3 2" xfId="788"/>
    <cellStyle name="Table 4" xfId="789"/>
    <cellStyle name="Text Indent A" xfId="790"/>
    <cellStyle name="Text Indent B" xfId="791"/>
    <cellStyle name="Text Indent C" xfId="792"/>
    <cellStyle name="Times New Roman" xfId="793"/>
    <cellStyle name="Timing Schedule" xfId="794"/>
    <cellStyle name="Title 2" xfId="795"/>
    <cellStyle name="Title 3" xfId="796"/>
    <cellStyle name="Title 4 2" xfId="797"/>
    <cellStyle name="Title 5 2" xfId="798"/>
    <cellStyle name="Title 6" xfId="799"/>
    <cellStyle name="Total 2" xfId="800"/>
    <cellStyle name="Total 3" xfId="801"/>
    <cellStyle name="Total 4 2" xfId="802"/>
    <cellStyle name="Total 5 2" xfId="803"/>
    <cellStyle name="Total 6" xfId="804"/>
    <cellStyle name="Tusental_A-listan (fixad)" xfId="805"/>
    <cellStyle name="ule1_guyan" xfId="806"/>
    <cellStyle name="ux_guyan" xfId="807"/>
    <cellStyle name="Valuta_NPV" xfId="808"/>
    <cellStyle name="Währung [0]_Compiling Utility Macros" xfId="809"/>
    <cellStyle name="Währung_Compiling Utility Macros" xfId="810"/>
    <cellStyle name="Warning Text 2" xfId="811"/>
    <cellStyle name="Warning Text 3" xfId="812"/>
    <cellStyle name="Warning Text 4 2" xfId="813"/>
    <cellStyle name="Warning Text 5 2" xfId="814"/>
    <cellStyle name="Warning Text 6" xfId="815"/>
    <cellStyle name="WHead - Style2" xfId="816"/>
    <cellStyle name="wrap" xfId="817"/>
    <cellStyle name="wrap 2" xfId="932"/>
    <cellStyle name="Wไhrung [0]_35ERI8T2gbIEMixb4v26icuOo" xfId="818"/>
    <cellStyle name="Wไhrung_35ERI8T2gbIEMixb4v26icuOo" xfId="819"/>
    <cellStyle name="yan" xfId="820"/>
    <cellStyle name="เครื่องหมายจุลภาค 2" xfId="821"/>
    <cellStyle name="เครื่องหมายจุลภาค 2 2" xfId="822"/>
    <cellStyle name="เครื่องหมายจุลภาค 3" xfId="823"/>
    <cellStyle name="เครื่องหมายจุลภาค 3 2" xfId="824"/>
    <cellStyle name="เครื่องหมายจุลภาค 4" xfId="825"/>
    <cellStyle name="เครื่องหมายจุลภาค 5" xfId="826"/>
    <cellStyle name="เครื่องหมายจุลภาค 5 2" xfId="827"/>
    <cellStyle name="เครื่องหมายจุลภาค 5 2 2" xfId="974"/>
    <cellStyle name="เครื่องหมายจุลภาค 6" xfId="828"/>
    <cellStyle name="เครื่องหมายจุลภาค 6 2" xfId="829"/>
    <cellStyle name="เครื่องหมายจุลภาค 6 3" xfId="830"/>
    <cellStyle name="เครื่องหมายจุลภาค 7" xfId="831"/>
    <cellStyle name="เครื่องหมายจุลภาค 7 2" xfId="832"/>
    <cellStyle name="เครื่องหมายจุลภาค 8" xfId="833"/>
    <cellStyle name="เครื่องหมายจุลภาค 9" xfId="834"/>
    <cellStyle name="เชื่อมโยงหลายมิติ" xfId="835"/>
    <cellStyle name="เชื่อมโยงหลายมิติ 2" xfId="836"/>
    <cellStyle name="เชื่อมโยงหลายมิติ 3" xfId="837"/>
    <cellStyle name="เชื่อมโยงหลายมิติ 4" xfId="838"/>
    <cellStyle name="เชื่อมโยงหลายมิติ 5" xfId="839"/>
    <cellStyle name="เชื่อมโยงหลายมิติ 6" xfId="840"/>
    <cellStyle name="เชื่อมโยงหลายมิติ_W.P. SUN Q4'52 - X1" xfId="841"/>
    <cellStyle name="เปอร์เซ็นต์ 2" xfId="842"/>
    <cellStyle name="เปอร์เซ็นต์ 2 2" xfId="843"/>
    <cellStyle name="จุลภาค 2" xfId="844"/>
    <cellStyle name="จุลภาค 2 2" xfId="845"/>
    <cellStyle name="จุลภาค 3" xfId="846"/>
    <cellStyle name="จุลภาค 4" xfId="847"/>
    <cellStyle name="จุลภาค 4 2" xfId="980"/>
    <cellStyle name="จุลภาค 5" xfId="848"/>
    <cellStyle name="จุลภาค 5 2" xfId="1029"/>
    <cellStyle name="จุลภาค 6" xfId="849"/>
    <cellStyle name="ตามการเชื่อมโยงหลายมิติ" xfId="850"/>
    <cellStyle name="ตามการเชื่อมโยงหลายมิติ 2" xfId="851"/>
    <cellStyle name="ตามการเชื่อมโยงหลายมิติ 3" xfId="852"/>
    <cellStyle name="ตามการเชื่อมโยงหลายมิติ 4" xfId="853"/>
    <cellStyle name="ตามการเชื่อมโยงหลายมิติ 5" xfId="854"/>
    <cellStyle name="ตามการเชื่อมโยงหลายมิติ 6" xfId="855"/>
    <cellStyle name="ตามการเชื่อมโยงหลายมิติ_TCC_WP_04'52" xfId="856"/>
    <cellStyle name="น้บะภฒ_95" xfId="857"/>
    <cellStyle name="ปกติ 2" xfId="858"/>
    <cellStyle name="ปกติ 2 2" xfId="859"/>
    <cellStyle name="ปกติ 2 3" xfId="860"/>
    <cellStyle name="ปกติ 2 4" xfId="861"/>
    <cellStyle name="ปกติ 3" xfId="862"/>
    <cellStyle name="ปกติ 3 2" xfId="863"/>
    <cellStyle name="ปกติ 3 2 2" xfId="982"/>
    <cellStyle name="ปกติ 4" xfId="864"/>
    <cellStyle name="ปกติ 4 2" xfId="865"/>
    <cellStyle name="ปกติ 4 2 2" xfId="975"/>
    <cellStyle name="ปกติ 5" xfId="866"/>
    <cellStyle name="ปกติ 6" xfId="867"/>
    <cellStyle name="ปกติ 6 2" xfId="979"/>
    <cellStyle name="ปกติ 7" xfId="868"/>
    <cellStyle name="ปกติ 7 2" xfId="948"/>
    <cellStyle name="ปกติ 7 2 2" xfId="1447"/>
    <cellStyle name="ปกติ 7 2 3" xfId="1264"/>
    <cellStyle name="ปกติ 7 3" xfId="1028"/>
    <cellStyle name="ปกติ 7 4" xfId="1406"/>
    <cellStyle name="ปกติ 7 5" xfId="1223"/>
    <cellStyle name="ปกติ 8" xfId="869"/>
    <cellStyle name="ปกติ_cash flow YNP Q1'48" xfId="870"/>
    <cellStyle name="ปกติ_GK-P Y'50 Fs" xfId="871"/>
    <cellStyle name="ฤธถ [0]_95" xfId="872"/>
    <cellStyle name="ฤธถ_95" xfId="873"/>
    <cellStyle name="ล๋ศญ [0]_95" xfId="874"/>
    <cellStyle name="ล๋ศญ_95" xfId="875"/>
    <cellStyle name="วฅมุ_4ฟ๙ฝวภ๛" xfId="876"/>
    <cellStyle name="สกุลเงิน 2" xfId="877"/>
    <cellStyle name="쉼표 [0]_FN TRIALBALANCE02" xfId="878"/>
    <cellStyle name="쉼표_Final DRR mtd 2002" xfId="879"/>
    <cellStyle name="콤마 [0]_요약 BS" xfId="880"/>
    <cellStyle name="콤마_요약 BS" xfId="881"/>
    <cellStyle name="표준_12 2004 FSS FS" xfId="882"/>
    <cellStyle name="一般_Cashflow" xfId="883"/>
    <cellStyle name="千分位[0]_laroux" xfId="884"/>
    <cellStyle name="千分位_laroux" xfId="885"/>
    <cellStyle name="常规_Sheet1" xfId="886"/>
    <cellStyle name="標準_FIXED ASSET" xfId="887"/>
    <cellStyle name="貨幣 [0]_laroux" xfId="888"/>
    <cellStyle name="貨幣[0]_laroux" xfId="889"/>
    <cellStyle name="貨幣_laroux" xfId="89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view="pageBreakPreview" topLeftCell="A88" zoomScale="85" zoomScaleNormal="100" zoomScaleSheetLayoutView="85" workbookViewId="0">
      <selection activeCell="H88" sqref="H88"/>
    </sheetView>
  </sheetViews>
  <sheetFormatPr defaultRowHeight="21.95" customHeight="1"/>
  <cols>
    <col min="1" max="2" width="4.83203125" style="5" customWidth="1"/>
    <col min="3" max="4" width="4.33203125" style="5" customWidth="1"/>
    <col min="5" max="5" width="45.33203125" style="5" customWidth="1"/>
    <col min="6" max="6" width="10.5" style="92" customWidth="1"/>
    <col min="7" max="7" width="20.33203125" style="12" customWidth="1"/>
    <col min="8" max="8" width="19.83203125" style="13" customWidth="1"/>
    <col min="9" max="16384" width="9.33203125" style="5"/>
  </cols>
  <sheetData>
    <row r="1" spans="1:8" ht="21.95" customHeight="1">
      <c r="H1" s="124">
        <v>7</v>
      </c>
    </row>
    <row r="2" spans="1:8" ht="21.95" customHeight="1">
      <c r="A2" s="214" t="s">
        <v>1</v>
      </c>
      <c r="B2" s="214"/>
      <c r="C2" s="214"/>
      <c r="D2" s="214"/>
      <c r="E2" s="214"/>
      <c r="F2" s="214"/>
      <c r="G2" s="214"/>
      <c r="H2" s="214"/>
    </row>
    <row r="3" spans="1:8" ht="21.95" customHeight="1">
      <c r="A3" s="214" t="s">
        <v>31</v>
      </c>
      <c r="B3" s="214"/>
      <c r="C3" s="214"/>
      <c r="D3" s="214"/>
      <c r="E3" s="214"/>
      <c r="F3" s="214"/>
      <c r="G3" s="214"/>
      <c r="H3" s="214"/>
    </row>
    <row r="4" spans="1:8" ht="21.95" customHeight="1">
      <c r="A4" s="214" t="s">
        <v>114</v>
      </c>
      <c r="B4" s="214"/>
      <c r="C4" s="214"/>
      <c r="D4" s="214"/>
      <c r="E4" s="214"/>
      <c r="F4" s="214"/>
      <c r="G4" s="214"/>
      <c r="H4" s="214"/>
    </row>
    <row r="5" spans="1:8" ht="21.95" customHeight="1">
      <c r="F5" s="93"/>
      <c r="G5" s="10"/>
      <c r="H5" s="24" t="s">
        <v>3</v>
      </c>
    </row>
    <row r="6" spans="1:8" ht="21.95" customHeight="1">
      <c r="A6" s="16"/>
      <c r="B6" s="16"/>
      <c r="C6" s="16"/>
      <c r="D6" s="16"/>
      <c r="E6" s="16"/>
      <c r="F6" s="97" t="s">
        <v>45</v>
      </c>
      <c r="G6" s="122" t="s">
        <v>98</v>
      </c>
      <c r="H6" s="122" t="s">
        <v>80</v>
      </c>
    </row>
    <row r="7" spans="1:8" ht="21.95" customHeight="1">
      <c r="A7" s="6"/>
      <c r="B7" s="6"/>
      <c r="C7" s="6"/>
      <c r="D7" s="6"/>
      <c r="E7" s="6"/>
      <c r="F7" s="98"/>
      <c r="G7" s="120"/>
      <c r="H7" s="120"/>
    </row>
    <row r="8" spans="1:8" ht="21.95" customHeight="1">
      <c r="A8" s="212" t="s">
        <v>13</v>
      </c>
      <c r="B8" s="212"/>
      <c r="C8" s="212"/>
      <c r="D8" s="212"/>
      <c r="E8" s="212"/>
      <c r="G8" s="18"/>
      <c r="H8" s="5"/>
    </row>
    <row r="9" spans="1:8" ht="21.95" customHeight="1">
      <c r="A9" s="25" t="s">
        <v>64</v>
      </c>
      <c r="G9" s="5"/>
    </row>
    <row r="10" spans="1:8" ht="21.95" customHeight="1">
      <c r="B10" s="26" t="s">
        <v>4</v>
      </c>
      <c r="D10" s="38"/>
      <c r="F10" s="160"/>
      <c r="G10" s="161">
        <v>98956863.620000005</v>
      </c>
      <c r="H10" s="159">
        <v>14063633.439999999</v>
      </c>
    </row>
    <row r="11" spans="1:8" ht="21.95" customHeight="1">
      <c r="B11" s="28" t="s">
        <v>88</v>
      </c>
      <c r="D11" s="39"/>
      <c r="E11" s="12"/>
      <c r="F11" s="160" t="s">
        <v>110</v>
      </c>
      <c r="G11" s="158">
        <v>3826107.35</v>
      </c>
      <c r="H11" s="159">
        <v>3628415.76</v>
      </c>
    </row>
    <row r="12" spans="1:8" ht="21.95" customHeight="1">
      <c r="B12" s="28" t="s">
        <v>89</v>
      </c>
      <c r="D12" s="39"/>
      <c r="E12" s="12"/>
      <c r="F12" s="160">
        <v>7</v>
      </c>
      <c r="G12" s="159">
        <v>498413844.56</v>
      </c>
      <c r="H12" s="159">
        <v>485765893.71000004</v>
      </c>
    </row>
    <row r="13" spans="1:8" ht="21.95" customHeight="1">
      <c r="B13" s="28" t="s">
        <v>76</v>
      </c>
      <c r="D13" s="39"/>
      <c r="E13" s="12"/>
      <c r="F13" s="160"/>
      <c r="G13" s="162">
        <v>5730.72</v>
      </c>
      <c r="H13" s="159">
        <v>307103.19</v>
      </c>
    </row>
    <row r="14" spans="1:8" ht="21.95" customHeight="1">
      <c r="B14" s="29" t="s">
        <v>37</v>
      </c>
      <c r="D14" s="39"/>
      <c r="F14" s="160">
        <v>8</v>
      </c>
      <c r="G14" s="158">
        <v>749688149.75999999</v>
      </c>
      <c r="H14" s="159">
        <v>1140286144.6600001</v>
      </c>
    </row>
    <row r="15" spans="1:8" ht="21.95" customHeight="1">
      <c r="B15" s="15"/>
      <c r="C15" s="213" t="s">
        <v>65</v>
      </c>
      <c r="D15" s="213"/>
      <c r="E15" s="213"/>
      <c r="G15" s="68">
        <f>SUM(G10:G14)</f>
        <v>1350890696.01</v>
      </c>
      <c r="H15" s="68">
        <f>SUM(H10:H14)</f>
        <v>1644051190.7600002</v>
      </c>
    </row>
    <row r="16" spans="1:8" ht="21.95" customHeight="1">
      <c r="A16" s="29" t="s">
        <v>66</v>
      </c>
      <c r="C16" s="17"/>
      <c r="G16" s="69"/>
      <c r="H16" s="69"/>
    </row>
    <row r="17" spans="1:8" ht="21.95" customHeight="1">
      <c r="A17" s="29"/>
      <c r="B17" s="28" t="s">
        <v>78</v>
      </c>
      <c r="C17" s="17"/>
      <c r="F17" s="167"/>
      <c r="G17" s="166">
        <v>0</v>
      </c>
      <c r="H17" s="166">
        <v>5729.17</v>
      </c>
    </row>
    <row r="18" spans="1:8" ht="21.95" customHeight="1">
      <c r="B18" s="3" t="s">
        <v>79</v>
      </c>
      <c r="F18" s="167">
        <v>9</v>
      </c>
      <c r="G18" s="166">
        <v>694133</v>
      </c>
      <c r="H18" s="166">
        <v>694133</v>
      </c>
    </row>
    <row r="19" spans="1:8" ht="21.95" customHeight="1">
      <c r="B19" s="29" t="s">
        <v>38</v>
      </c>
      <c r="F19" s="167">
        <v>10</v>
      </c>
      <c r="G19" s="163">
        <v>627475487.07999992</v>
      </c>
      <c r="H19" s="165">
        <v>646426790.90999997</v>
      </c>
    </row>
    <row r="20" spans="1:8" s="126" customFormat="1" ht="21.95" customHeight="1">
      <c r="B20" s="29" t="s">
        <v>99</v>
      </c>
      <c r="F20" s="167">
        <v>11</v>
      </c>
      <c r="G20" s="163">
        <v>10940387.58</v>
      </c>
      <c r="H20" s="165">
        <v>0</v>
      </c>
    </row>
    <row r="21" spans="1:8" ht="21.95" customHeight="1">
      <c r="B21" s="29" t="s">
        <v>43</v>
      </c>
      <c r="E21" s="65"/>
      <c r="F21" s="167">
        <v>12</v>
      </c>
      <c r="G21" s="165">
        <v>9452499.2799999993</v>
      </c>
      <c r="H21" s="165">
        <v>7901516.2999999998</v>
      </c>
    </row>
    <row r="22" spans="1:8" ht="21.95" customHeight="1">
      <c r="B22" s="29" t="s">
        <v>15</v>
      </c>
      <c r="E22" s="65"/>
      <c r="F22" s="167">
        <v>5.0999999999999996</v>
      </c>
      <c r="G22" s="166">
        <v>0</v>
      </c>
      <c r="H22" s="166">
        <v>2800000</v>
      </c>
    </row>
    <row r="23" spans="1:8" ht="21.95" customHeight="1">
      <c r="B23" s="29" t="s">
        <v>58</v>
      </c>
      <c r="E23" s="65"/>
      <c r="F23" s="167">
        <v>13</v>
      </c>
      <c r="G23" s="164">
        <v>4964763.1100000003</v>
      </c>
      <c r="H23" s="164">
        <v>4409209.05</v>
      </c>
    </row>
    <row r="24" spans="1:8" ht="21.95" customHeight="1">
      <c r="B24" s="29" t="s">
        <v>57</v>
      </c>
      <c r="F24" s="167"/>
      <c r="G24" s="165">
        <v>97177.51</v>
      </c>
      <c r="H24" s="165">
        <v>97177.509999998845</v>
      </c>
    </row>
    <row r="25" spans="1:8" s="17" customFormat="1" ht="21.95" customHeight="1">
      <c r="B25" s="15"/>
      <c r="C25" s="29" t="s">
        <v>67</v>
      </c>
      <c r="F25" s="4"/>
      <c r="G25" s="68">
        <f>SUM(G17:G24)</f>
        <v>653624447.55999994</v>
      </c>
      <c r="H25" s="68">
        <f>SUM(H17:H24)</f>
        <v>662334555.93999982</v>
      </c>
    </row>
    <row r="26" spans="1:8" ht="21.95" customHeight="1" thickBot="1">
      <c r="B26" s="15"/>
      <c r="C26" s="29" t="s">
        <v>68</v>
      </c>
      <c r="D26" s="17"/>
      <c r="G26" s="70">
        <f>G15+G25</f>
        <v>2004515143.5699999</v>
      </c>
      <c r="H26" s="70">
        <f>H15+H25</f>
        <v>2306385746.6999998</v>
      </c>
    </row>
    <row r="27" spans="1:8" ht="21.95" customHeight="1" thickTop="1">
      <c r="B27" s="29"/>
      <c r="G27" s="13"/>
    </row>
    <row r="28" spans="1:8" ht="21.95" customHeight="1">
      <c r="B28" s="29"/>
      <c r="G28" s="13"/>
    </row>
    <row r="29" spans="1:8" ht="21.95" customHeight="1">
      <c r="B29" s="29"/>
      <c r="G29" s="13"/>
    </row>
    <row r="30" spans="1:8" ht="21.95" customHeight="1">
      <c r="B30" s="29"/>
      <c r="G30" s="13"/>
    </row>
    <row r="31" spans="1:8" ht="21.95" customHeight="1">
      <c r="B31" s="29"/>
      <c r="G31" s="13"/>
    </row>
    <row r="32" spans="1:8" ht="21.95" customHeight="1">
      <c r="B32" s="29"/>
      <c r="G32" s="13"/>
    </row>
    <row r="38" spans="1:8" ht="21.95" customHeight="1">
      <c r="A38" s="215" t="s">
        <v>40</v>
      </c>
      <c r="B38" s="215"/>
      <c r="C38" s="215"/>
      <c r="D38" s="215"/>
      <c r="E38" s="215"/>
      <c r="F38" s="215"/>
      <c r="G38" s="215"/>
      <c r="H38" s="215"/>
    </row>
    <row r="39" spans="1:8" ht="21.95" customHeight="1">
      <c r="A39" s="215" t="s">
        <v>39</v>
      </c>
      <c r="B39" s="215"/>
      <c r="C39" s="215"/>
      <c r="D39" s="215"/>
      <c r="E39" s="215"/>
      <c r="F39" s="215"/>
      <c r="G39" s="215"/>
      <c r="H39" s="215"/>
    </row>
    <row r="41" spans="1:8" ht="21.95" customHeight="1">
      <c r="G41" s="80"/>
    </row>
    <row r="42" spans="1:8" ht="21.95" customHeight="1">
      <c r="A42" s="25" t="s">
        <v>5</v>
      </c>
    </row>
    <row r="43" spans="1:8" ht="21.95" customHeight="1">
      <c r="A43" s="217"/>
      <c r="B43" s="217"/>
      <c r="C43" s="217"/>
      <c r="D43" s="217"/>
      <c r="E43" s="217"/>
      <c r="F43" s="217"/>
      <c r="G43" s="217"/>
      <c r="H43" s="125">
        <v>8</v>
      </c>
    </row>
    <row r="44" spans="1:8" ht="21.95" customHeight="1">
      <c r="A44" s="214" t="s">
        <v>1</v>
      </c>
      <c r="B44" s="214"/>
      <c r="C44" s="214"/>
      <c r="D44" s="214"/>
      <c r="E44" s="214"/>
      <c r="F44" s="214"/>
      <c r="G44" s="214"/>
      <c r="H44" s="214"/>
    </row>
    <row r="45" spans="1:8" ht="21.95" customHeight="1">
      <c r="A45" s="214" t="s">
        <v>31</v>
      </c>
      <c r="B45" s="214"/>
      <c r="C45" s="214"/>
      <c r="D45" s="214"/>
      <c r="E45" s="214"/>
      <c r="F45" s="214"/>
      <c r="G45" s="214"/>
      <c r="H45" s="214"/>
    </row>
    <row r="46" spans="1:8" ht="21.95" customHeight="1">
      <c r="A46" s="214" t="s">
        <v>114</v>
      </c>
      <c r="B46" s="214"/>
      <c r="C46" s="214"/>
      <c r="D46" s="214"/>
      <c r="E46" s="214"/>
      <c r="F46" s="214"/>
      <c r="G46" s="214"/>
      <c r="H46" s="214"/>
    </row>
    <row r="47" spans="1:8" ht="21.95" customHeight="1">
      <c r="F47" s="93"/>
      <c r="G47" s="10"/>
      <c r="H47" s="24" t="s">
        <v>3</v>
      </c>
    </row>
    <row r="48" spans="1:8" ht="21.95" customHeight="1">
      <c r="A48" s="16"/>
      <c r="B48" s="16"/>
      <c r="C48" s="16"/>
      <c r="D48" s="16"/>
      <c r="E48" s="16"/>
      <c r="F48" s="99" t="s">
        <v>45</v>
      </c>
      <c r="G48" s="40" t="s">
        <v>98</v>
      </c>
      <c r="H48" s="40" t="s">
        <v>80</v>
      </c>
    </row>
    <row r="49" spans="1:8" s="126" customFormat="1" ht="21.95" customHeight="1">
      <c r="A49" s="127"/>
      <c r="B49" s="127"/>
      <c r="C49" s="127"/>
      <c r="D49" s="127"/>
      <c r="E49" s="127"/>
      <c r="F49" s="129"/>
      <c r="G49" s="128"/>
      <c r="H49" s="128"/>
    </row>
    <row r="50" spans="1:8" ht="21.95" customHeight="1">
      <c r="A50" s="218" t="s">
        <v>51</v>
      </c>
      <c r="B50" s="218"/>
      <c r="C50" s="218"/>
      <c r="D50" s="218"/>
      <c r="E50" s="218"/>
      <c r="F50" s="94"/>
      <c r="G50" s="18"/>
    </row>
    <row r="51" spans="1:8" ht="21.95" customHeight="1">
      <c r="A51" s="25" t="s">
        <v>69</v>
      </c>
    </row>
    <row r="52" spans="1:8" ht="21.95" customHeight="1">
      <c r="B52" s="29" t="s">
        <v>50</v>
      </c>
      <c r="E52" s="77"/>
      <c r="F52" s="92">
        <v>14</v>
      </c>
      <c r="G52" s="18">
        <v>1290810929.5599999</v>
      </c>
      <c r="H52" s="71">
        <v>1680643862.29</v>
      </c>
    </row>
    <row r="53" spans="1:8" ht="21.95" customHeight="1">
      <c r="B53" s="28" t="s">
        <v>90</v>
      </c>
      <c r="F53" s="92">
        <v>15</v>
      </c>
      <c r="G53" s="123">
        <v>59475406.359999999</v>
      </c>
      <c r="H53" s="123">
        <v>111544581.16999999</v>
      </c>
    </row>
    <row r="54" spans="1:8" ht="21.95" customHeight="1">
      <c r="B54" s="28" t="s">
        <v>133</v>
      </c>
      <c r="F54" s="92">
        <v>5.0999999999999996</v>
      </c>
      <c r="G54" s="123">
        <v>50000000</v>
      </c>
      <c r="H54" s="123">
        <v>0</v>
      </c>
    </row>
    <row r="55" spans="1:8" s="126" customFormat="1" ht="21.95" customHeight="1">
      <c r="B55" s="28" t="s">
        <v>101</v>
      </c>
      <c r="F55" s="92">
        <v>16</v>
      </c>
      <c r="G55" s="107">
        <v>623943.82999999996</v>
      </c>
      <c r="H55" s="71">
        <v>0</v>
      </c>
    </row>
    <row r="56" spans="1:8" s="126" customFormat="1" ht="21.95" customHeight="1">
      <c r="B56" s="28" t="s">
        <v>85</v>
      </c>
      <c r="F56" s="92">
        <v>17</v>
      </c>
      <c r="G56" s="107">
        <v>5755981.3899999997</v>
      </c>
      <c r="H56" s="71">
        <v>975828.75</v>
      </c>
    </row>
    <row r="57" spans="1:8" ht="21.95" customHeight="1">
      <c r="A57" s="2"/>
      <c r="B57" s="25"/>
      <c r="C57" s="29" t="s">
        <v>70</v>
      </c>
      <c r="D57" s="19"/>
      <c r="G57" s="72">
        <f>SUM(G52:G56)</f>
        <v>1406666261.1399999</v>
      </c>
      <c r="H57" s="72">
        <f>SUM(H52:H56)</f>
        <v>1793164272.21</v>
      </c>
    </row>
    <row r="58" spans="1:8" ht="21.95" customHeight="1">
      <c r="A58" s="29" t="s">
        <v>71</v>
      </c>
      <c r="B58" s="2"/>
      <c r="C58" s="19"/>
      <c r="G58" s="64"/>
      <c r="H58" s="67"/>
    </row>
    <row r="59" spans="1:8" ht="21.95" customHeight="1">
      <c r="A59" s="17"/>
      <c r="B59" s="126" t="s">
        <v>100</v>
      </c>
      <c r="C59" s="19"/>
      <c r="F59" s="152">
        <v>17</v>
      </c>
      <c r="G59" s="153">
        <v>2880673.43</v>
      </c>
      <c r="H59" s="153">
        <v>1005935.34</v>
      </c>
    </row>
    <row r="60" spans="1:8" ht="21.95" customHeight="1">
      <c r="A60" s="17"/>
      <c r="B60" s="126" t="s">
        <v>32</v>
      </c>
      <c r="C60" s="19"/>
      <c r="F60" s="152">
        <v>18</v>
      </c>
      <c r="G60" s="153">
        <v>31720740.079999998</v>
      </c>
      <c r="H60" s="153">
        <v>33271719.039999999</v>
      </c>
    </row>
    <row r="61" spans="1:8" s="17" customFormat="1" ht="21.95" customHeight="1">
      <c r="A61" s="15"/>
      <c r="B61" s="2"/>
      <c r="C61" s="29" t="s">
        <v>72</v>
      </c>
      <c r="E61" s="20"/>
      <c r="F61" s="112"/>
      <c r="G61" s="72">
        <f>SUM(G59:G60)</f>
        <v>34601413.509999998</v>
      </c>
      <c r="H61" s="72">
        <f>SUM(H59:H60)</f>
        <v>34277654.380000003</v>
      </c>
    </row>
    <row r="62" spans="1:8" ht="21.95" customHeight="1">
      <c r="A62" s="15"/>
      <c r="B62" s="2"/>
      <c r="D62" s="29" t="s">
        <v>73</v>
      </c>
      <c r="G62" s="72">
        <f>SUM(G57+G61)</f>
        <v>1441267674.6499999</v>
      </c>
      <c r="H62" s="72">
        <f>SUM(H57+H61)</f>
        <v>1827441926.5900002</v>
      </c>
    </row>
    <row r="63" spans="1:8" ht="21.95" customHeight="1">
      <c r="D63" s="20"/>
      <c r="G63" s="69"/>
      <c r="H63" s="67"/>
    </row>
    <row r="64" spans="1:8" ht="21.95" customHeight="1">
      <c r="A64" s="32" t="s">
        <v>46</v>
      </c>
      <c r="B64" s="2"/>
      <c r="G64" s="67"/>
      <c r="H64" s="67"/>
    </row>
    <row r="65" spans="1:8" ht="21.95" customHeight="1">
      <c r="A65" s="2"/>
      <c r="B65" s="25" t="s">
        <v>6</v>
      </c>
      <c r="C65" s="3"/>
      <c r="D65" s="3"/>
      <c r="F65" s="152">
        <v>19</v>
      </c>
      <c r="G65" s="66"/>
      <c r="H65" s="67"/>
    </row>
    <row r="66" spans="1:8" ht="21.95" customHeight="1">
      <c r="A66" s="2"/>
      <c r="B66" s="25" t="s">
        <v>7</v>
      </c>
      <c r="C66" s="3"/>
      <c r="D66" s="3"/>
      <c r="E66" s="3"/>
      <c r="F66" s="95"/>
      <c r="G66" s="65"/>
      <c r="H66" s="67"/>
    </row>
    <row r="67" spans="1:8" ht="21.95" customHeight="1">
      <c r="A67" s="2"/>
      <c r="B67" s="25"/>
      <c r="C67" s="25" t="s">
        <v>44</v>
      </c>
      <c r="D67" s="3"/>
      <c r="E67" s="3"/>
      <c r="F67" s="95"/>
      <c r="G67" s="103">
        <v>621166300</v>
      </c>
      <c r="H67" s="103">
        <v>621166300</v>
      </c>
    </row>
    <row r="68" spans="1:8" ht="21.95" customHeight="1">
      <c r="A68" s="3"/>
      <c r="B68" s="25" t="s">
        <v>47</v>
      </c>
      <c r="C68" s="3"/>
      <c r="D68" s="3"/>
      <c r="E68" s="3"/>
      <c r="F68" s="96"/>
      <c r="G68" s="67"/>
      <c r="H68" s="67"/>
    </row>
    <row r="69" spans="1:8" ht="21.95" customHeight="1">
      <c r="A69" s="3"/>
      <c r="B69" s="25"/>
      <c r="C69" s="25" t="s">
        <v>59</v>
      </c>
      <c r="D69" s="3"/>
      <c r="E69" s="3"/>
      <c r="F69" s="96"/>
      <c r="G69" s="142">
        <v>496168826</v>
      </c>
      <c r="H69" s="104">
        <v>496168826</v>
      </c>
    </row>
    <row r="70" spans="1:8" ht="21.95" customHeight="1">
      <c r="B70" s="31" t="s">
        <v>33</v>
      </c>
      <c r="F70" s="92">
        <v>20</v>
      </c>
      <c r="G70" s="142">
        <v>0</v>
      </c>
      <c r="H70" s="67">
        <v>100086821.57000001</v>
      </c>
    </row>
    <row r="71" spans="1:8" ht="21.95" customHeight="1">
      <c r="B71" s="31" t="s">
        <v>84</v>
      </c>
      <c r="G71" s="142"/>
      <c r="H71" s="67"/>
    </row>
    <row r="72" spans="1:8" ht="21.95" customHeight="1">
      <c r="C72" s="86" t="s">
        <v>24</v>
      </c>
      <c r="F72" s="92">
        <v>20</v>
      </c>
      <c r="G72" s="142">
        <v>3500000</v>
      </c>
      <c r="H72" s="67">
        <v>34550000</v>
      </c>
    </row>
    <row r="73" spans="1:8" ht="21.95" customHeight="1">
      <c r="C73" s="86" t="s">
        <v>28</v>
      </c>
      <c r="F73" s="5"/>
      <c r="G73" s="155">
        <v>63578642.920000002</v>
      </c>
      <c r="H73" s="65">
        <v>-151861827.46000001</v>
      </c>
    </row>
    <row r="74" spans="1:8" ht="21.95" customHeight="1">
      <c r="A74" s="87"/>
      <c r="B74" s="88" t="s">
        <v>0</v>
      </c>
      <c r="C74" s="30" t="s">
        <v>48</v>
      </c>
      <c r="D74" s="5" t="s">
        <v>74</v>
      </c>
      <c r="G74" s="68">
        <f>SUM(G69:G73)</f>
        <v>563247468.91999996</v>
      </c>
      <c r="H74" s="68">
        <f>SUM(H69:H73)</f>
        <v>478943820.11000001</v>
      </c>
    </row>
    <row r="75" spans="1:8" ht="21.95" customHeight="1" thickBot="1">
      <c r="A75" s="89" t="s">
        <v>49</v>
      </c>
      <c r="B75" s="89"/>
      <c r="C75" s="89"/>
      <c r="D75" s="89"/>
      <c r="E75" s="89" t="s">
        <v>75</v>
      </c>
      <c r="G75" s="70">
        <f>SUM(G62+G74)</f>
        <v>2004515143.5699997</v>
      </c>
      <c r="H75" s="70">
        <f>SUM(H62+H74)</f>
        <v>2306385746.7000003</v>
      </c>
    </row>
    <row r="76" spans="1:8" ht="21.95" customHeight="1" thickTop="1">
      <c r="A76" s="90"/>
      <c r="B76" s="90"/>
      <c r="C76" s="90"/>
      <c r="D76" s="90"/>
      <c r="E76" s="90"/>
      <c r="G76" s="64"/>
      <c r="H76" s="64"/>
    </row>
    <row r="78" spans="1:8" ht="21.95" customHeight="1">
      <c r="A78" s="85"/>
      <c r="B78" s="85"/>
      <c r="C78" s="85"/>
      <c r="D78" s="85"/>
      <c r="E78" s="85"/>
      <c r="F78" s="85"/>
      <c r="G78" s="85"/>
      <c r="H78" s="85"/>
    </row>
    <row r="79" spans="1:8" ht="21.95" customHeight="1">
      <c r="A79" s="85"/>
      <c r="B79" s="85"/>
      <c r="C79" s="85"/>
      <c r="D79" s="85"/>
      <c r="E79" s="85"/>
      <c r="F79" s="85"/>
      <c r="G79" s="85"/>
      <c r="H79" s="85"/>
    </row>
    <row r="80" spans="1:8" ht="21.95" customHeight="1">
      <c r="A80" s="216" t="s">
        <v>40</v>
      </c>
      <c r="B80" s="216"/>
      <c r="C80" s="216"/>
      <c r="D80" s="216"/>
      <c r="E80" s="216"/>
      <c r="F80" s="216"/>
      <c r="G80" s="216"/>
      <c r="H80" s="216"/>
    </row>
    <row r="81" spans="1:8" ht="21.95" customHeight="1">
      <c r="A81" s="216" t="s">
        <v>39</v>
      </c>
      <c r="B81" s="216"/>
      <c r="C81" s="216"/>
      <c r="D81" s="216"/>
      <c r="E81" s="216"/>
      <c r="F81" s="216"/>
      <c r="G81" s="216"/>
      <c r="H81" s="216"/>
    </row>
    <row r="82" spans="1:8" ht="21.95" customHeight="1">
      <c r="A82" s="85"/>
      <c r="B82" s="85"/>
      <c r="C82" s="85"/>
      <c r="D82" s="85"/>
      <c r="E82" s="85"/>
      <c r="F82" s="85"/>
      <c r="G82" s="85"/>
      <c r="H82" s="85"/>
    </row>
    <row r="83" spans="1:8" ht="21.95" customHeight="1">
      <c r="A83" s="85"/>
      <c r="B83" s="85"/>
      <c r="C83" s="85"/>
      <c r="D83" s="85"/>
      <c r="E83" s="85"/>
      <c r="F83" s="85"/>
      <c r="G83" s="85"/>
      <c r="H83" s="85"/>
    </row>
    <row r="84" spans="1:8" ht="21.95" customHeight="1">
      <c r="A84" s="25" t="s">
        <v>5</v>
      </c>
      <c r="D84" s="20"/>
      <c r="G84" s="5"/>
      <c r="H84" s="74"/>
    </row>
    <row r="85" spans="1:8" ht="21.95" customHeight="1">
      <c r="G85" s="12">
        <f>+G26-G75</f>
        <v>0</v>
      </c>
      <c r="H85" s="12">
        <f>+H26-H75</f>
        <v>0</v>
      </c>
    </row>
  </sheetData>
  <mergeCells count="14">
    <mergeCell ref="A38:H38"/>
    <mergeCell ref="A80:H80"/>
    <mergeCell ref="A81:H81"/>
    <mergeCell ref="A39:H39"/>
    <mergeCell ref="A43:G43"/>
    <mergeCell ref="A50:E50"/>
    <mergeCell ref="A46:H46"/>
    <mergeCell ref="A45:H45"/>
    <mergeCell ref="A44:H44"/>
    <mergeCell ref="A8:E8"/>
    <mergeCell ref="C15:E15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view="pageBreakPreview" topLeftCell="A40" zoomScale="80" zoomScaleNormal="120" zoomScaleSheetLayoutView="80" workbookViewId="0">
      <selection activeCell="G26" sqref="G26"/>
    </sheetView>
  </sheetViews>
  <sheetFormatPr defaultRowHeight="22.5" customHeight="1"/>
  <cols>
    <col min="1" max="4" width="5.33203125" style="3" customWidth="1"/>
    <col min="5" max="5" width="45.33203125" style="3" customWidth="1"/>
    <col min="6" max="6" width="11.5" style="3" customWidth="1"/>
    <col min="7" max="8" width="22.33203125" style="56" customWidth="1"/>
    <col min="9" max="16384" width="9.33203125" style="3"/>
  </cols>
  <sheetData>
    <row r="1" spans="1:8" ht="22.5" customHeight="1">
      <c r="A1" s="6"/>
      <c r="B1" s="6"/>
      <c r="C1" s="6"/>
      <c r="D1" s="6"/>
      <c r="E1" s="6"/>
      <c r="F1" s="21"/>
      <c r="G1" s="130"/>
      <c r="H1" s="140">
        <v>9</v>
      </c>
    </row>
    <row r="2" spans="1:8" ht="22.5" customHeight="1">
      <c r="A2" s="220" t="s">
        <v>1</v>
      </c>
      <c r="B2" s="220"/>
      <c r="C2" s="220"/>
      <c r="D2" s="220"/>
      <c r="E2" s="220"/>
      <c r="F2" s="220"/>
      <c r="G2" s="220"/>
      <c r="H2" s="220"/>
    </row>
    <row r="3" spans="1:8" ht="22.5" customHeight="1">
      <c r="A3" s="221" t="s">
        <v>36</v>
      </c>
      <c r="B3" s="221"/>
      <c r="C3" s="221"/>
      <c r="D3" s="221"/>
      <c r="E3" s="221"/>
      <c r="F3" s="221"/>
      <c r="G3" s="221"/>
      <c r="H3" s="221"/>
    </row>
    <row r="4" spans="1:8" ht="22.5" customHeight="1">
      <c r="A4" s="221" t="s">
        <v>120</v>
      </c>
      <c r="B4" s="221"/>
      <c r="C4" s="221"/>
      <c r="D4" s="221"/>
      <c r="E4" s="221"/>
      <c r="F4" s="221"/>
      <c r="G4" s="221"/>
      <c r="H4" s="221"/>
    </row>
    <row r="5" spans="1:8" ht="22.5" customHeight="1">
      <c r="A5" s="222" t="s">
        <v>3</v>
      </c>
      <c r="B5" s="222"/>
      <c r="C5" s="222"/>
      <c r="D5" s="222"/>
      <c r="E5" s="222"/>
      <c r="F5" s="222"/>
      <c r="G5" s="222"/>
      <c r="H5" s="222"/>
    </row>
    <row r="6" spans="1:8" ht="22.5" customHeight="1">
      <c r="A6" s="14"/>
      <c r="B6" s="14"/>
      <c r="C6" s="14"/>
      <c r="D6" s="14"/>
      <c r="E6" s="14"/>
      <c r="F6" s="11" t="s">
        <v>45</v>
      </c>
      <c r="G6" s="131" t="s">
        <v>98</v>
      </c>
      <c r="H6" s="131" t="s">
        <v>80</v>
      </c>
    </row>
    <row r="7" spans="1:8" ht="22.5" customHeight="1">
      <c r="A7" s="5"/>
      <c r="B7" s="5"/>
      <c r="C7" s="5"/>
      <c r="D7" s="5"/>
      <c r="E7" s="5"/>
      <c r="F7" s="4"/>
      <c r="G7" s="149"/>
      <c r="H7" s="133"/>
    </row>
    <row r="8" spans="1:8" ht="22.5" customHeight="1">
      <c r="A8" s="30" t="s">
        <v>23</v>
      </c>
      <c r="B8" s="5"/>
      <c r="C8" s="5"/>
      <c r="D8" s="5"/>
      <c r="E8" s="5"/>
      <c r="F8" s="4"/>
      <c r="G8" s="132"/>
      <c r="H8" s="132"/>
    </row>
    <row r="9" spans="1:8" ht="22.5" customHeight="1">
      <c r="A9" s="5"/>
      <c r="B9" s="30" t="s">
        <v>8</v>
      </c>
      <c r="C9" s="5"/>
      <c r="D9" s="5"/>
      <c r="E9" s="5"/>
      <c r="F9" s="4"/>
      <c r="G9" s="154">
        <v>2491913701.2199998</v>
      </c>
      <c r="H9" s="141">
        <v>2759985716.73</v>
      </c>
    </row>
    <row r="10" spans="1:8" ht="22.5" customHeight="1">
      <c r="A10" s="5"/>
      <c r="B10" s="30" t="s">
        <v>26</v>
      </c>
      <c r="C10" s="5"/>
      <c r="D10" s="5"/>
      <c r="E10" s="5"/>
      <c r="F10" s="4"/>
      <c r="G10" s="154">
        <v>0</v>
      </c>
      <c r="H10" s="141">
        <v>22454262.670000002</v>
      </c>
    </row>
    <row r="11" spans="1:8" ht="22.5" customHeight="1">
      <c r="A11" s="5"/>
      <c r="B11" s="30" t="s">
        <v>29</v>
      </c>
      <c r="C11" s="8"/>
      <c r="D11" s="6"/>
      <c r="E11" s="1"/>
      <c r="F11" s="21"/>
      <c r="G11" s="154">
        <v>180500.76</v>
      </c>
      <c r="H11" s="141">
        <v>2730420.13</v>
      </c>
    </row>
    <row r="12" spans="1:8" ht="22.5" customHeight="1">
      <c r="A12" s="30"/>
      <c r="B12" s="2"/>
      <c r="C12" s="30" t="s">
        <v>52</v>
      </c>
      <c r="D12" s="6"/>
      <c r="E12" s="1"/>
      <c r="F12" s="21"/>
      <c r="G12" s="144">
        <f>SUM(G9:G11)</f>
        <v>2492094201.98</v>
      </c>
      <c r="H12" s="144">
        <f>SUM(H9:H11)</f>
        <v>2785170399.5300002</v>
      </c>
    </row>
    <row r="13" spans="1:8" ht="22.5" customHeight="1">
      <c r="A13" s="73" t="s">
        <v>27</v>
      </c>
      <c r="B13" s="2"/>
      <c r="C13" s="30"/>
      <c r="D13" s="6"/>
      <c r="E13" s="1"/>
      <c r="F13" s="21"/>
      <c r="G13" s="1"/>
      <c r="H13" s="1"/>
    </row>
    <row r="14" spans="1:8" ht="22.5" customHeight="1">
      <c r="A14" s="5"/>
      <c r="B14" s="30" t="s">
        <v>9</v>
      </c>
      <c r="C14" s="6"/>
      <c r="D14" s="6"/>
      <c r="E14" s="7"/>
      <c r="F14" s="21"/>
      <c r="G14" s="155">
        <v>2258608875.0799999</v>
      </c>
      <c r="H14" s="155">
        <v>2728617473.2600002</v>
      </c>
    </row>
    <row r="15" spans="1:8" ht="22.5" customHeight="1">
      <c r="A15" s="5"/>
      <c r="B15" s="30" t="s">
        <v>91</v>
      </c>
      <c r="C15" s="8"/>
      <c r="D15" s="6"/>
      <c r="E15" s="1"/>
      <c r="G15" s="155">
        <v>22543166</v>
      </c>
      <c r="H15" s="155">
        <v>24653114.859999999</v>
      </c>
    </row>
    <row r="16" spans="1:8" ht="22.5" customHeight="1">
      <c r="A16" s="5"/>
      <c r="B16" s="30" t="s">
        <v>16</v>
      </c>
      <c r="C16" s="8"/>
      <c r="D16" s="6"/>
      <c r="E16" s="1"/>
      <c r="F16" s="21"/>
      <c r="G16" s="155">
        <v>81315045.569999993</v>
      </c>
      <c r="H16" s="155">
        <v>107580576.40000001</v>
      </c>
    </row>
    <row r="17" spans="1:8" ht="22.5" customHeight="1">
      <c r="A17" s="126"/>
      <c r="B17" s="30" t="s">
        <v>93</v>
      </c>
      <c r="C17" s="8"/>
      <c r="D17" s="127"/>
      <c r="E17" s="1"/>
      <c r="F17" s="21"/>
      <c r="G17" s="155">
        <v>2159910.5699999998</v>
      </c>
      <c r="H17" s="155">
        <v>0</v>
      </c>
    </row>
    <row r="18" spans="1:8" ht="22.5" customHeight="1">
      <c r="A18" s="5"/>
      <c r="B18" s="30" t="s">
        <v>17</v>
      </c>
      <c r="C18" s="8"/>
      <c r="D18" s="6"/>
      <c r="E18" s="1"/>
      <c r="F18" s="21"/>
      <c r="G18" s="155">
        <v>1077608.94</v>
      </c>
      <c r="H18" s="155">
        <v>939929.77</v>
      </c>
    </row>
    <row r="19" spans="1:8" ht="22.5" customHeight="1">
      <c r="A19" s="5"/>
      <c r="B19" s="5" t="s">
        <v>19</v>
      </c>
      <c r="C19" s="8"/>
      <c r="D19" s="6"/>
      <c r="E19" s="1"/>
      <c r="F19" s="21"/>
      <c r="G19" s="155">
        <v>42641501.07</v>
      </c>
      <c r="H19" s="155">
        <v>49025618.409999996</v>
      </c>
    </row>
    <row r="20" spans="1:8" ht="22.5" customHeight="1">
      <c r="A20" s="30"/>
      <c r="B20" s="5"/>
      <c r="C20" s="30" t="s">
        <v>53</v>
      </c>
      <c r="D20" s="6"/>
      <c r="E20" s="1"/>
      <c r="F20" s="21"/>
      <c r="G20" s="144">
        <f>SUM(G14:G19)</f>
        <v>2408346107.2300005</v>
      </c>
      <c r="H20" s="144">
        <f>SUM(H14:H19)</f>
        <v>2910816712.7000003</v>
      </c>
    </row>
    <row r="21" spans="1:8" ht="22.5" customHeight="1">
      <c r="A21" s="30" t="s">
        <v>112</v>
      </c>
      <c r="B21" s="2"/>
      <c r="C21" s="8"/>
      <c r="D21" s="6"/>
      <c r="E21" s="1"/>
      <c r="F21" s="21"/>
      <c r="G21" s="145">
        <f>G12-G20</f>
        <v>83748094.749999523</v>
      </c>
      <c r="H21" s="145">
        <f>H12-H20</f>
        <v>-125646313.17000008</v>
      </c>
    </row>
    <row r="22" spans="1:8" ht="22.5" customHeight="1">
      <c r="A22" s="25" t="s">
        <v>107</v>
      </c>
      <c r="B22" s="2"/>
      <c r="C22" s="6"/>
      <c r="D22" s="6"/>
      <c r="E22" s="6"/>
      <c r="F22" s="21">
        <v>21</v>
      </c>
      <c r="G22" s="155">
        <v>555554.06000000006</v>
      </c>
      <c r="H22" s="155">
        <v>-1798781.2</v>
      </c>
    </row>
    <row r="23" spans="1:8" ht="22.5" customHeight="1">
      <c r="A23" s="25" t="s">
        <v>115</v>
      </c>
      <c r="B23" s="2"/>
      <c r="C23" s="6"/>
      <c r="D23" s="6"/>
      <c r="E23" s="6"/>
      <c r="F23" s="21"/>
      <c r="G23" s="146">
        <f>SUM(G21:G22)</f>
        <v>84303648.809999526</v>
      </c>
      <c r="H23" s="146">
        <f>SUM(H21:H22)</f>
        <v>-127445094.37000008</v>
      </c>
    </row>
    <row r="24" spans="1:8" ht="22.5" customHeight="1">
      <c r="A24" s="25" t="s">
        <v>60</v>
      </c>
      <c r="B24" s="2"/>
      <c r="C24" s="6"/>
      <c r="D24" s="6"/>
      <c r="E24" s="6"/>
      <c r="F24" s="21"/>
      <c r="G24" s="145"/>
      <c r="H24" s="145"/>
    </row>
    <row r="25" spans="1:8" ht="22.5" customHeight="1">
      <c r="A25" s="25" t="s">
        <v>116</v>
      </c>
      <c r="B25" s="2"/>
      <c r="C25" s="127"/>
      <c r="D25" s="127"/>
      <c r="E25" s="127"/>
      <c r="F25" s="21"/>
      <c r="G25" s="145"/>
      <c r="H25" s="145"/>
    </row>
    <row r="26" spans="1:8" ht="22.5" customHeight="1">
      <c r="A26" s="25"/>
      <c r="B26" s="2" t="s">
        <v>117</v>
      </c>
      <c r="C26" s="127"/>
      <c r="D26" s="127"/>
      <c r="E26" s="127"/>
      <c r="F26" s="21"/>
      <c r="G26" s="145">
        <v>0</v>
      </c>
      <c r="H26" s="145">
        <v>1569212</v>
      </c>
    </row>
    <row r="27" spans="1:8" ht="22.5" customHeight="1">
      <c r="A27" s="25" t="s">
        <v>118</v>
      </c>
      <c r="B27" s="2"/>
      <c r="C27" s="127"/>
      <c r="D27" s="127"/>
      <c r="E27" s="127"/>
      <c r="F27" s="21"/>
      <c r="G27" s="168">
        <f>SUM(G26)</f>
        <v>0</v>
      </c>
      <c r="H27" s="168">
        <f>SUM(H26)</f>
        <v>1569212</v>
      </c>
    </row>
    <row r="28" spans="1:8" ht="22.5" customHeight="1" thickBot="1">
      <c r="A28" s="25" t="s">
        <v>119</v>
      </c>
      <c r="B28" s="2"/>
      <c r="C28" s="6"/>
      <c r="D28" s="6"/>
      <c r="E28" s="6"/>
      <c r="F28" s="21"/>
      <c r="G28" s="147">
        <f>SUM(G23,G27)</f>
        <v>84303648.809999526</v>
      </c>
      <c r="H28" s="147">
        <f>SUM(H23,H27)</f>
        <v>-125875882.37000008</v>
      </c>
    </row>
    <row r="29" spans="1:8" ht="22.5" customHeight="1" thickTop="1">
      <c r="A29" s="2"/>
      <c r="B29" s="2"/>
      <c r="C29" s="6"/>
      <c r="D29" s="6"/>
      <c r="E29" s="6"/>
      <c r="F29" s="21"/>
      <c r="G29" s="134"/>
      <c r="H29" s="134"/>
    </row>
    <row r="30" spans="1:8" ht="22.5" customHeight="1">
      <c r="A30" s="25" t="s">
        <v>111</v>
      </c>
      <c r="B30" s="2"/>
      <c r="C30" s="6"/>
      <c r="D30" s="6"/>
      <c r="E30" s="6"/>
      <c r="F30" s="21">
        <v>22</v>
      </c>
      <c r="G30" s="145">
        <f>+G28/G31</f>
        <v>0.16990920104682175</v>
      </c>
      <c r="H30" s="145">
        <f>+H28/H31</f>
        <v>-0.25369566924383935</v>
      </c>
    </row>
    <row r="31" spans="1:8" ht="22.5" customHeight="1">
      <c r="A31" s="63" t="s">
        <v>54</v>
      </c>
      <c r="B31" s="2"/>
      <c r="C31" s="6"/>
      <c r="D31" s="6"/>
      <c r="E31" s="6"/>
      <c r="F31" s="21"/>
      <c r="G31" s="148">
        <v>496168826</v>
      </c>
      <c r="H31" s="148">
        <v>496168826</v>
      </c>
    </row>
    <row r="32" spans="1:8" ht="22.5" customHeight="1">
      <c r="A32" s="22"/>
      <c r="B32" s="22"/>
      <c r="C32" s="22"/>
      <c r="D32" s="22"/>
      <c r="E32" s="22"/>
      <c r="F32" s="23"/>
      <c r="G32" s="135"/>
      <c r="H32" s="136"/>
    </row>
    <row r="33" spans="1:8" ht="22.5" customHeight="1">
      <c r="A33" s="22"/>
      <c r="B33" s="22"/>
      <c r="C33" s="22"/>
      <c r="D33" s="22"/>
      <c r="E33" s="22"/>
      <c r="F33" s="23"/>
      <c r="G33" s="135"/>
      <c r="H33" s="133"/>
    </row>
    <row r="34" spans="1:8" ht="22.5" customHeight="1">
      <c r="A34" s="22"/>
      <c r="B34" s="22"/>
      <c r="C34" s="22"/>
      <c r="D34" s="22"/>
      <c r="E34" s="22"/>
      <c r="F34" s="23"/>
      <c r="G34" s="135"/>
      <c r="H34" s="133"/>
    </row>
    <row r="35" spans="1:8" ht="22.5" customHeight="1">
      <c r="A35" s="22"/>
      <c r="B35" s="22"/>
      <c r="C35" s="22"/>
      <c r="D35" s="22"/>
      <c r="E35" s="22"/>
      <c r="F35" s="23"/>
      <c r="G35" s="135"/>
      <c r="H35" s="133"/>
    </row>
    <row r="36" spans="1:8" ht="22.5" customHeight="1">
      <c r="A36" s="22"/>
      <c r="B36" s="22"/>
      <c r="C36" s="22"/>
      <c r="D36" s="22"/>
      <c r="E36" s="22"/>
      <c r="F36" s="23"/>
      <c r="G36" s="135"/>
      <c r="H36" s="133"/>
    </row>
    <row r="37" spans="1:8" ht="22.5" customHeight="1">
      <c r="A37" s="22"/>
      <c r="B37" s="22"/>
      <c r="C37" s="22"/>
      <c r="D37" s="22"/>
      <c r="E37" s="22"/>
      <c r="F37" s="23"/>
      <c r="G37" s="135"/>
      <c r="H37" s="133"/>
    </row>
    <row r="38" spans="1:8" ht="22.5" customHeight="1">
      <c r="A38" s="22"/>
      <c r="B38" s="22"/>
      <c r="C38" s="22"/>
      <c r="D38" s="22"/>
      <c r="E38" s="22"/>
      <c r="F38" s="23"/>
      <c r="G38" s="135"/>
      <c r="H38" s="133"/>
    </row>
    <row r="39" spans="1:8" ht="22.5" customHeight="1">
      <c r="A39" s="216" t="s">
        <v>40</v>
      </c>
      <c r="B39" s="219"/>
      <c r="C39" s="219"/>
      <c r="D39" s="219"/>
      <c r="E39" s="219"/>
      <c r="F39" s="219"/>
      <c r="G39" s="219"/>
      <c r="H39" s="219"/>
    </row>
    <row r="40" spans="1:8" ht="22.5" customHeight="1">
      <c r="A40" s="216" t="s">
        <v>39</v>
      </c>
      <c r="B40" s="219"/>
      <c r="C40" s="219"/>
      <c r="D40" s="219"/>
      <c r="E40" s="219"/>
      <c r="F40" s="219"/>
      <c r="G40" s="219"/>
      <c r="H40" s="219"/>
    </row>
    <row r="41" spans="1:8" ht="22.5" customHeight="1">
      <c r="A41" s="81"/>
      <c r="B41" s="101"/>
      <c r="C41" s="101"/>
      <c r="D41" s="101"/>
      <c r="E41" s="101"/>
      <c r="F41" s="101"/>
      <c r="G41" s="137"/>
      <c r="H41" s="138"/>
    </row>
    <row r="42" spans="1:8" ht="22.5" customHeight="1">
      <c r="A42" s="81"/>
      <c r="B42" s="101"/>
      <c r="C42" s="101"/>
      <c r="D42" s="101"/>
      <c r="E42" s="101"/>
      <c r="F42" s="101"/>
      <c r="G42" s="137"/>
      <c r="H42" s="138"/>
    </row>
    <row r="43" spans="1:8" ht="22.5" customHeight="1">
      <c r="A43" s="81"/>
      <c r="B43" s="101"/>
      <c r="C43" s="101"/>
      <c r="D43" s="101"/>
      <c r="E43" s="101"/>
      <c r="F43" s="101"/>
      <c r="G43" s="137"/>
      <c r="H43" s="138"/>
    </row>
    <row r="44" spans="1:8" ht="22.5" customHeight="1">
      <c r="A44" s="81"/>
      <c r="B44" s="101"/>
      <c r="C44" s="101"/>
      <c r="D44" s="101"/>
      <c r="E44" s="101"/>
      <c r="F44" s="101"/>
      <c r="G44" s="137"/>
      <c r="H44" s="138"/>
    </row>
    <row r="45" spans="1:8" ht="22.5" customHeight="1">
      <c r="A45" s="110"/>
      <c r="B45" s="111"/>
      <c r="C45" s="111"/>
      <c r="D45" s="111"/>
      <c r="E45" s="111"/>
      <c r="F45" s="111"/>
      <c r="G45" s="139"/>
      <c r="H45" s="139"/>
    </row>
    <row r="46" spans="1:8" ht="22.5" customHeight="1">
      <c r="A46" s="25" t="s">
        <v>5</v>
      </c>
    </row>
  </sheetData>
  <mergeCells count="6">
    <mergeCell ref="A40:H40"/>
    <mergeCell ref="A2:H2"/>
    <mergeCell ref="A3:H3"/>
    <mergeCell ref="A4:H4"/>
    <mergeCell ref="A5:H5"/>
    <mergeCell ref="A39:H39"/>
  </mergeCells>
  <printOptions horizontalCentered="1"/>
  <pageMargins left="0.51181102362204722" right="0" top="0.51181102362204722" bottom="0" header="0" footer="0"/>
  <pageSetup paperSize="9" scale="80" firstPageNumber="2" orientation="portrait" useFirstPageNumber="1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view="pageBreakPreview" topLeftCell="A4" zoomScale="80" zoomScaleNormal="120" zoomScaleSheetLayoutView="80" workbookViewId="0">
      <selection activeCell="J15" sqref="J15"/>
    </sheetView>
  </sheetViews>
  <sheetFormatPr defaultRowHeight="21.75"/>
  <cols>
    <col min="1" max="1" width="2.83203125" style="83" customWidth="1"/>
    <col min="2" max="2" width="3.33203125" style="83" customWidth="1"/>
    <col min="3" max="3" width="48.6640625" style="83" customWidth="1"/>
    <col min="4" max="4" width="8.1640625" style="83" customWidth="1"/>
    <col min="5" max="8" width="22.83203125" style="106" customWidth="1"/>
    <col min="9" max="9" width="19.5" style="106" customWidth="1"/>
    <col min="10" max="10" width="17" style="83" bestFit="1" customWidth="1"/>
    <col min="11" max="16384" width="9.33203125" style="83"/>
  </cols>
  <sheetData>
    <row r="1" spans="1:10">
      <c r="A1" s="169"/>
      <c r="B1" s="169"/>
      <c r="C1" s="169"/>
      <c r="D1" s="169"/>
      <c r="E1" s="169"/>
      <c r="F1" s="169"/>
      <c r="G1" s="169"/>
      <c r="H1" s="169"/>
      <c r="I1" s="207">
        <v>10</v>
      </c>
    </row>
    <row r="2" spans="1:10">
      <c r="A2" s="225" t="s">
        <v>1</v>
      </c>
      <c r="B2" s="225"/>
      <c r="C2" s="225"/>
      <c r="D2" s="225"/>
      <c r="E2" s="225"/>
      <c r="F2" s="225"/>
      <c r="G2" s="225"/>
      <c r="H2" s="225"/>
      <c r="I2" s="225"/>
    </row>
    <row r="3" spans="1:10">
      <c r="A3" s="225" t="s">
        <v>56</v>
      </c>
      <c r="B3" s="225"/>
      <c r="C3" s="225"/>
      <c r="D3" s="225"/>
      <c r="E3" s="225"/>
      <c r="F3" s="225"/>
      <c r="G3" s="225"/>
      <c r="H3" s="225"/>
      <c r="I3" s="225"/>
    </row>
    <row r="4" spans="1:10">
      <c r="A4" s="225" t="s">
        <v>120</v>
      </c>
      <c r="B4" s="225"/>
      <c r="C4" s="225"/>
      <c r="D4" s="225"/>
      <c r="E4" s="225"/>
      <c r="F4" s="225"/>
      <c r="G4" s="225"/>
      <c r="H4" s="225"/>
      <c r="I4" s="225"/>
    </row>
    <row r="5" spans="1:10">
      <c r="A5" s="186"/>
      <c r="B5" s="184"/>
      <c r="C5" s="186"/>
      <c r="D5" s="186"/>
      <c r="E5" s="186"/>
      <c r="F5" s="186"/>
      <c r="G5" s="187"/>
      <c r="H5" s="187"/>
      <c r="I5" s="174" t="s">
        <v>3</v>
      </c>
    </row>
    <row r="6" spans="1:10">
      <c r="A6" s="188"/>
      <c r="B6" s="188"/>
      <c r="C6" s="188"/>
      <c r="D6" s="188"/>
      <c r="E6" s="189" t="s">
        <v>10</v>
      </c>
      <c r="F6" s="189"/>
      <c r="G6" s="224" t="s">
        <v>77</v>
      </c>
      <c r="H6" s="224"/>
      <c r="I6" s="190"/>
    </row>
    <row r="7" spans="1:10">
      <c r="A7" s="182"/>
      <c r="B7" s="191"/>
      <c r="C7" s="192"/>
      <c r="D7" s="169"/>
      <c r="E7" s="193" t="s">
        <v>55</v>
      </c>
      <c r="F7" s="193" t="s">
        <v>11</v>
      </c>
      <c r="G7" s="194"/>
      <c r="H7" s="173"/>
      <c r="I7" s="205"/>
    </row>
    <row r="8" spans="1:10">
      <c r="A8" s="195"/>
      <c r="B8" s="196"/>
      <c r="C8" s="197"/>
      <c r="D8" s="198" t="s">
        <v>45</v>
      </c>
      <c r="E8" s="199" t="s">
        <v>12</v>
      </c>
      <c r="F8" s="199" t="s">
        <v>12</v>
      </c>
      <c r="G8" s="200" t="s">
        <v>25</v>
      </c>
      <c r="H8" s="198" t="s">
        <v>28</v>
      </c>
      <c r="I8" s="203" t="s">
        <v>2</v>
      </c>
    </row>
    <row r="9" spans="1:10">
      <c r="A9" s="182"/>
      <c r="B9" s="191"/>
      <c r="C9" s="192"/>
      <c r="D9" s="173"/>
      <c r="E9" s="193"/>
      <c r="F9" s="193"/>
      <c r="G9" s="194"/>
      <c r="H9" s="173"/>
      <c r="I9" s="205"/>
    </row>
    <row r="10" spans="1:10">
      <c r="A10" s="176" t="s">
        <v>81</v>
      </c>
      <c r="B10" s="169"/>
      <c r="C10" s="180"/>
      <c r="D10" s="170"/>
      <c r="E10" s="177">
        <v>496168826</v>
      </c>
      <c r="F10" s="177">
        <v>100086821.56999999</v>
      </c>
      <c r="G10" s="177">
        <v>34550000</v>
      </c>
      <c r="H10" s="177">
        <v>-25985945.09</v>
      </c>
      <c r="I10" s="175">
        <f>SUM(E10:H10)</f>
        <v>604819702.4799999</v>
      </c>
    </row>
    <row r="11" spans="1:10">
      <c r="A11" s="176" t="s">
        <v>121</v>
      </c>
      <c r="B11" s="169"/>
      <c r="C11" s="180"/>
      <c r="D11" s="182"/>
      <c r="E11" s="179"/>
      <c r="F11" s="179"/>
      <c r="G11" s="179"/>
      <c r="H11" s="179"/>
      <c r="I11" s="175"/>
    </row>
    <row r="12" spans="1:10">
      <c r="A12" s="176" t="s">
        <v>117</v>
      </c>
      <c r="B12" s="169"/>
      <c r="C12" s="180"/>
      <c r="D12" s="182"/>
      <c r="E12" s="179">
        <v>0</v>
      </c>
      <c r="F12" s="179">
        <v>0</v>
      </c>
      <c r="G12" s="179">
        <v>0</v>
      </c>
      <c r="H12" s="179">
        <v>1569212</v>
      </c>
      <c r="I12" s="175">
        <f>SUM(E12:H12)</f>
        <v>1569212</v>
      </c>
    </row>
    <row r="13" spans="1:10">
      <c r="A13" s="172" t="s">
        <v>122</v>
      </c>
      <c r="B13" s="169"/>
      <c r="C13" s="180"/>
      <c r="D13" s="169"/>
      <c r="E13" s="179">
        <v>0</v>
      </c>
      <c r="F13" s="179">
        <v>0</v>
      </c>
      <c r="G13" s="179">
        <v>0</v>
      </c>
      <c r="H13" s="177">
        <v>-127445094.37000008</v>
      </c>
      <c r="I13" s="209">
        <f>SUM(E13:H13)</f>
        <v>-127445094.37000008</v>
      </c>
    </row>
    <row r="14" spans="1:10">
      <c r="A14" s="172" t="s">
        <v>123</v>
      </c>
      <c r="B14" s="169"/>
      <c r="C14" s="180"/>
      <c r="D14" s="170"/>
      <c r="E14" s="208">
        <f>SUM(E10:E13)</f>
        <v>496168826</v>
      </c>
      <c r="F14" s="208">
        <f t="shared" ref="F14:I14" si="0">SUM(F10:F13)</f>
        <v>100086821.56999999</v>
      </c>
      <c r="G14" s="208">
        <f t="shared" si="0"/>
        <v>34550000</v>
      </c>
      <c r="H14" s="210">
        <f>SUM(H10:H13)</f>
        <v>-151861827.46000007</v>
      </c>
      <c r="I14" s="208">
        <f t="shared" si="0"/>
        <v>478943820.10999984</v>
      </c>
      <c r="J14" s="227">
        <f>+I14-'Page 7-8'!H74</f>
        <v>0</v>
      </c>
    </row>
    <row r="15" spans="1:10">
      <c r="A15" s="176" t="s">
        <v>121</v>
      </c>
      <c r="B15" s="169"/>
      <c r="C15" s="180"/>
      <c r="D15" s="170"/>
      <c r="E15" s="178"/>
      <c r="F15" s="178"/>
      <c r="G15" s="178"/>
      <c r="H15" s="178"/>
      <c r="I15" s="175"/>
    </row>
    <row r="16" spans="1:10">
      <c r="A16" s="176" t="s">
        <v>117</v>
      </c>
      <c r="B16" s="169"/>
      <c r="C16" s="180"/>
      <c r="D16" s="170"/>
      <c r="E16" s="178"/>
      <c r="F16" s="178"/>
      <c r="G16" s="178"/>
      <c r="H16" s="178"/>
      <c r="I16" s="175">
        <f t="shared" ref="I16" si="1">SUM(E16:H16)</f>
        <v>0</v>
      </c>
    </row>
    <row r="17" spans="1:10">
      <c r="A17" s="172" t="s">
        <v>134</v>
      </c>
      <c r="B17" s="169"/>
      <c r="C17" s="180"/>
      <c r="D17" s="170"/>
      <c r="E17" s="178">
        <v>0</v>
      </c>
      <c r="F17" s="178">
        <v>0</v>
      </c>
      <c r="G17" s="178">
        <v>0</v>
      </c>
      <c r="H17" s="178">
        <v>84303648.810000002</v>
      </c>
      <c r="I17" s="175">
        <f>SUM(E17:H17)</f>
        <v>84303648.810000002</v>
      </c>
    </row>
    <row r="18" spans="1:10">
      <c r="A18" s="172" t="s">
        <v>128</v>
      </c>
      <c r="B18" s="169"/>
      <c r="C18" s="180"/>
      <c r="D18" s="170"/>
      <c r="E18" s="178"/>
      <c r="F18" s="178"/>
      <c r="G18" s="178"/>
      <c r="H18" s="178"/>
      <c r="I18" s="175"/>
    </row>
    <row r="19" spans="1:10">
      <c r="A19" s="172"/>
      <c r="B19" s="169" t="s">
        <v>129</v>
      </c>
      <c r="C19" s="180"/>
      <c r="D19" s="170">
        <v>20</v>
      </c>
      <c r="E19" s="178">
        <v>0</v>
      </c>
      <c r="F19" s="178">
        <v>-100086821.56999999</v>
      </c>
      <c r="G19" s="178">
        <v>-34550000</v>
      </c>
      <c r="H19" s="178">
        <v>134636821.56999999</v>
      </c>
      <c r="I19" s="175">
        <f>SUM(E19:H19)</f>
        <v>0</v>
      </c>
    </row>
    <row r="20" spans="1:10">
      <c r="A20" s="172" t="s">
        <v>130</v>
      </c>
      <c r="B20" s="169"/>
      <c r="C20" s="180"/>
      <c r="D20" s="170">
        <v>20</v>
      </c>
      <c r="E20" s="178">
        <v>0</v>
      </c>
      <c r="F20" s="178">
        <v>0</v>
      </c>
      <c r="G20" s="178">
        <v>3500000</v>
      </c>
      <c r="H20" s="178">
        <v>-3500000</v>
      </c>
      <c r="I20" s="175">
        <f>SUM(E20:H20)</f>
        <v>0</v>
      </c>
    </row>
    <row r="21" spans="1:10" ht="22.5" thickBot="1">
      <c r="A21" s="172" t="s">
        <v>124</v>
      </c>
      <c r="B21" s="169"/>
      <c r="C21" s="180"/>
      <c r="D21" s="170"/>
      <c r="E21" s="204">
        <f>SUM(E14:E20)</f>
        <v>496168826</v>
      </c>
      <c r="F21" s="204">
        <f t="shared" ref="F21:I21" si="2">SUM(F14:F20)</f>
        <v>0</v>
      </c>
      <c r="G21" s="204">
        <f t="shared" si="2"/>
        <v>3500000</v>
      </c>
      <c r="H21" s="204">
        <f t="shared" si="2"/>
        <v>63578642.919999927</v>
      </c>
      <c r="I21" s="204">
        <f t="shared" si="2"/>
        <v>563247468.91999984</v>
      </c>
      <c r="J21" s="227">
        <f>+I21-'Page 7-8'!G74</f>
        <v>0</v>
      </c>
    </row>
    <row r="22" spans="1:10" ht="22.5" thickTop="1">
      <c r="A22" s="172"/>
      <c r="B22" s="169"/>
      <c r="C22" s="180"/>
      <c r="D22" s="170"/>
      <c r="E22" s="177"/>
      <c r="F22" s="177"/>
      <c r="G22" s="177"/>
      <c r="H22" s="177"/>
      <c r="I22" s="171"/>
    </row>
    <row r="23" spans="1:10">
      <c r="A23" s="172"/>
      <c r="B23" s="169"/>
      <c r="C23" s="180"/>
      <c r="D23" s="170"/>
      <c r="E23" s="177"/>
      <c r="F23" s="177"/>
      <c r="G23" s="177"/>
      <c r="H23" s="177"/>
      <c r="I23" s="171"/>
    </row>
    <row r="24" spans="1:10">
      <c r="A24" s="172"/>
      <c r="B24" s="169"/>
      <c r="C24" s="180"/>
      <c r="D24" s="170"/>
      <c r="E24" s="178"/>
      <c r="F24" s="178"/>
      <c r="G24" s="178"/>
      <c r="H24" s="178"/>
      <c r="I24" s="205"/>
    </row>
    <row r="25" spans="1:10">
      <c r="A25" s="172"/>
      <c r="B25" s="169"/>
      <c r="C25" s="180"/>
      <c r="D25" s="170"/>
      <c r="E25" s="178"/>
      <c r="F25" s="178"/>
      <c r="G25" s="178"/>
      <c r="H25" s="178"/>
      <c r="I25" s="205"/>
    </row>
    <row r="26" spans="1:10">
      <c r="A26" s="172"/>
      <c r="B26" s="169"/>
      <c r="C26" s="180"/>
      <c r="D26" s="170"/>
      <c r="E26" s="178"/>
      <c r="F26" s="178"/>
      <c r="G26" s="178"/>
      <c r="H26" s="178"/>
      <c r="I26" s="205"/>
    </row>
    <row r="27" spans="1:10">
      <c r="A27" s="172"/>
      <c r="B27" s="169"/>
      <c r="C27" s="180"/>
      <c r="D27" s="170"/>
      <c r="E27" s="178"/>
      <c r="F27" s="178"/>
      <c r="G27" s="178"/>
      <c r="H27" s="178"/>
      <c r="I27" s="205"/>
    </row>
    <row r="28" spans="1:10">
      <c r="A28" s="172"/>
      <c r="B28" s="169"/>
      <c r="C28" s="180"/>
      <c r="D28" s="170"/>
      <c r="E28" s="178"/>
      <c r="F28" s="178"/>
      <c r="G28" s="178"/>
      <c r="H28" s="178"/>
      <c r="I28" s="205"/>
    </row>
    <row r="29" spans="1:10">
      <c r="A29" s="172"/>
      <c r="B29" s="169"/>
      <c r="C29" s="180"/>
      <c r="D29" s="170"/>
      <c r="E29" s="178"/>
      <c r="F29" s="178"/>
      <c r="G29" s="178"/>
      <c r="H29" s="178"/>
      <c r="I29" s="205"/>
    </row>
    <row r="30" spans="1:10">
      <c r="A30" s="172"/>
      <c r="B30" s="169"/>
      <c r="C30" s="180"/>
      <c r="D30" s="170"/>
      <c r="E30" s="178"/>
      <c r="F30" s="178"/>
      <c r="G30" s="178"/>
      <c r="H30" s="178"/>
      <c r="I30" s="205"/>
    </row>
    <row r="31" spans="1:10">
      <c r="A31" s="172"/>
      <c r="B31" s="169"/>
      <c r="C31" s="180"/>
      <c r="D31" s="170"/>
      <c r="E31" s="178"/>
      <c r="F31" s="178"/>
      <c r="G31" s="178"/>
      <c r="H31" s="178"/>
      <c r="I31" s="205"/>
    </row>
    <row r="32" spans="1:10">
      <c r="A32" s="172"/>
      <c r="B32" s="169"/>
      <c r="C32" s="180"/>
      <c r="D32" s="170"/>
      <c r="E32" s="178"/>
      <c r="F32" s="178"/>
      <c r="G32" s="178"/>
      <c r="H32" s="178"/>
      <c r="I32" s="205"/>
    </row>
    <row r="33" spans="1:9">
      <c r="A33" s="172"/>
      <c r="B33" s="169"/>
      <c r="C33" s="180"/>
      <c r="D33" s="170"/>
      <c r="E33" s="178"/>
      <c r="F33" s="178"/>
      <c r="G33" s="178"/>
      <c r="H33" s="178"/>
      <c r="I33" s="205"/>
    </row>
    <row r="34" spans="1:9">
      <c r="A34" s="172"/>
      <c r="B34" s="169"/>
      <c r="C34" s="180"/>
      <c r="D34" s="170"/>
      <c r="E34" s="178"/>
      <c r="F34" s="178"/>
      <c r="G34" s="178"/>
      <c r="H34" s="178"/>
      <c r="I34" s="205"/>
    </row>
    <row r="35" spans="1:9">
      <c r="A35" s="172"/>
      <c r="B35" s="169"/>
      <c r="C35" s="180"/>
      <c r="D35" s="170"/>
      <c r="E35" s="178"/>
      <c r="F35" s="178"/>
      <c r="G35" s="178"/>
      <c r="H35" s="178"/>
      <c r="I35" s="205"/>
    </row>
    <row r="36" spans="1:9">
      <c r="A36" s="172"/>
      <c r="B36" s="169"/>
      <c r="C36" s="180"/>
      <c r="D36" s="170"/>
      <c r="E36" s="178"/>
      <c r="F36" s="178"/>
      <c r="G36" s="178"/>
      <c r="H36" s="178"/>
      <c r="I36" s="205"/>
    </row>
    <row r="37" spans="1:9">
      <c r="A37" s="172"/>
      <c r="B37" s="169"/>
      <c r="C37" s="180"/>
      <c r="D37" s="170"/>
      <c r="E37" s="178"/>
      <c r="F37" s="178"/>
      <c r="G37" s="178"/>
      <c r="H37" s="178"/>
      <c r="I37" s="205"/>
    </row>
    <row r="38" spans="1:9">
      <c r="A38" s="172"/>
      <c r="B38" s="169"/>
      <c r="C38" s="180"/>
      <c r="D38" s="170"/>
      <c r="E38" s="178"/>
      <c r="F38" s="178"/>
      <c r="G38" s="178"/>
      <c r="H38" s="178"/>
      <c r="I38" s="205"/>
    </row>
    <row r="39" spans="1:9">
      <c r="A39" s="172"/>
      <c r="B39" s="169"/>
      <c r="C39" s="180"/>
      <c r="D39" s="170"/>
      <c r="E39" s="178"/>
      <c r="F39" s="178"/>
      <c r="G39" s="178"/>
      <c r="H39" s="178"/>
      <c r="I39" s="205"/>
    </row>
    <row r="40" spans="1:9">
      <c r="A40" s="172"/>
      <c r="B40" s="169"/>
      <c r="C40" s="180"/>
      <c r="D40" s="170"/>
      <c r="E40" s="178"/>
      <c r="F40" s="178"/>
      <c r="G40" s="178"/>
      <c r="H40" s="178"/>
      <c r="I40" s="205"/>
    </row>
    <row r="41" spans="1:9">
      <c r="A41" s="172"/>
      <c r="B41" s="169"/>
      <c r="C41" s="180"/>
      <c r="D41" s="170"/>
      <c r="E41" s="178"/>
      <c r="F41" s="178"/>
      <c r="G41" s="178"/>
      <c r="H41" s="178"/>
      <c r="I41" s="205"/>
    </row>
    <row r="42" spans="1:9">
      <c r="A42" s="172"/>
      <c r="B42" s="169"/>
      <c r="C42" s="180"/>
      <c r="D42" s="170"/>
      <c r="E42" s="178"/>
      <c r="F42" s="178"/>
      <c r="G42" s="178"/>
      <c r="H42" s="178"/>
      <c r="I42" s="205"/>
    </row>
    <row r="44" spans="1:9">
      <c r="E44" s="185"/>
      <c r="F44" s="185"/>
      <c r="G44" s="185"/>
      <c r="H44" s="185"/>
      <c r="I44" s="185"/>
    </row>
    <row r="45" spans="1:9">
      <c r="E45" s="185"/>
      <c r="F45" s="185"/>
      <c r="G45" s="185"/>
      <c r="H45" s="185"/>
      <c r="I45" s="185"/>
    </row>
    <row r="46" spans="1:9">
      <c r="E46" s="185"/>
      <c r="F46" s="185"/>
      <c r="G46" s="185"/>
      <c r="H46" s="185"/>
      <c r="I46" s="185"/>
    </row>
    <row r="47" spans="1:9">
      <c r="E47" s="185"/>
      <c r="F47" s="185"/>
      <c r="G47" s="185"/>
      <c r="H47" s="185"/>
      <c r="I47" s="185"/>
    </row>
    <row r="48" spans="1:9">
      <c r="E48" s="185"/>
      <c r="F48" s="185"/>
      <c r="G48" s="185"/>
      <c r="H48" s="185"/>
      <c r="I48" s="185"/>
    </row>
    <row r="49" spans="1:9" ht="29.25">
      <c r="A49" s="223" t="s">
        <v>41</v>
      </c>
      <c r="B49" s="223"/>
      <c r="C49" s="223"/>
      <c r="D49" s="223"/>
      <c r="E49" s="223"/>
      <c r="F49" s="223"/>
      <c r="G49" s="223"/>
      <c r="H49" s="223"/>
      <c r="I49" s="223"/>
    </row>
    <row r="50" spans="1:9" ht="29.25">
      <c r="A50" s="223" t="s">
        <v>42</v>
      </c>
      <c r="B50" s="223"/>
      <c r="C50" s="223"/>
      <c r="D50" s="223"/>
      <c r="E50" s="223"/>
      <c r="F50" s="223"/>
      <c r="G50" s="223"/>
      <c r="H50" s="223"/>
      <c r="I50" s="223"/>
    </row>
    <row r="51" spans="1:9" ht="26.25">
      <c r="A51" s="211"/>
      <c r="B51" s="211"/>
      <c r="C51" s="211"/>
      <c r="D51" s="211"/>
      <c r="E51" s="211"/>
      <c r="F51" s="211"/>
      <c r="G51" s="211"/>
      <c r="H51" s="211"/>
      <c r="I51" s="211"/>
    </row>
    <row r="52" spans="1:9" ht="26.25">
      <c r="A52" s="211"/>
      <c r="B52" s="211"/>
      <c r="C52" s="211"/>
      <c r="D52" s="211"/>
      <c r="E52" s="211"/>
      <c r="F52" s="211"/>
      <c r="G52" s="211"/>
      <c r="H52" s="211"/>
      <c r="I52" s="211"/>
    </row>
    <row r="53" spans="1:9">
      <c r="A53" s="183"/>
      <c r="B53" s="183"/>
      <c r="C53" s="183"/>
      <c r="D53" s="183"/>
      <c r="E53" s="183"/>
      <c r="F53" s="183"/>
      <c r="G53" s="183"/>
      <c r="H53" s="183"/>
      <c r="I53" s="175"/>
    </row>
    <row r="54" spans="1:9">
      <c r="A54" s="183"/>
      <c r="B54" s="183"/>
      <c r="C54" s="183"/>
      <c r="D54" s="183"/>
      <c r="E54" s="183"/>
      <c r="F54" s="183"/>
      <c r="G54" s="183"/>
      <c r="H54" s="183"/>
      <c r="I54" s="175"/>
    </row>
    <row r="55" spans="1:9" ht="26.25">
      <c r="A55" s="201" t="s">
        <v>5</v>
      </c>
      <c r="B55" s="180"/>
      <c r="C55" s="180"/>
      <c r="D55" s="180"/>
      <c r="E55" s="202"/>
      <c r="F55" s="202"/>
      <c r="G55" s="202"/>
      <c r="H55" s="202"/>
      <c r="I55" s="206"/>
    </row>
  </sheetData>
  <mergeCells count="6">
    <mergeCell ref="A50:I50"/>
    <mergeCell ref="A49:I49"/>
    <mergeCell ref="G6:H6"/>
    <mergeCell ref="A2:I2"/>
    <mergeCell ref="A3:I3"/>
    <mergeCell ref="A4:I4"/>
  </mergeCells>
  <phoneticPr fontId="12" type="noConversion"/>
  <printOptions horizontalCentered="1"/>
  <pageMargins left="0.51181102362204722" right="0" top="0.70866141732283472" bottom="0" header="0" footer="0"/>
  <pageSetup paperSize="9" scale="67" firstPageNumber="2" fitToHeight="0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view="pageBreakPreview" topLeftCell="A64" zoomScale="120" zoomScaleNormal="120" zoomScaleSheetLayoutView="120" workbookViewId="0">
      <selection activeCell="G68" sqref="G68:H68"/>
    </sheetView>
  </sheetViews>
  <sheetFormatPr defaultRowHeight="22.5" customHeight="1"/>
  <cols>
    <col min="1" max="2" width="1.6640625" style="41" customWidth="1"/>
    <col min="3" max="3" width="71.33203125" style="41" customWidth="1"/>
    <col min="4" max="4" width="9.1640625" style="41" customWidth="1"/>
    <col min="5" max="6" width="20.1640625" style="41" customWidth="1"/>
    <col min="7" max="16384" width="9.33203125" style="41"/>
  </cols>
  <sheetData>
    <row r="1" spans="1:6" ht="22.5" customHeight="1">
      <c r="E1" s="42"/>
      <c r="F1" s="43">
        <v>11</v>
      </c>
    </row>
    <row r="2" spans="1:6" ht="22.5" customHeight="1">
      <c r="A2" s="226" t="s">
        <v>1</v>
      </c>
      <c r="B2" s="226"/>
      <c r="C2" s="226"/>
      <c r="D2" s="226"/>
      <c r="E2" s="226"/>
      <c r="F2" s="226"/>
    </row>
    <row r="3" spans="1:6" ht="22.5" customHeight="1">
      <c r="A3" s="226" t="s">
        <v>35</v>
      </c>
      <c r="B3" s="226"/>
      <c r="C3" s="226"/>
      <c r="D3" s="226"/>
      <c r="E3" s="226"/>
      <c r="F3" s="226"/>
    </row>
    <row r="4" spans="1:6" ht="22.5" customHeight="1">
      <c r="A4" s="226" t="s">
        <v>120</v>
      </c>
      <c r="B4" s="226"/>
      <c r="C4" s="226"/>
      <c r="D4" s="226"/>
      <c r="E4" s="226"/>
      <c r="F4" s="226"/>
    </row>
    <row r="5" spans="1:6" ht="22.5" customHeight="1">
      <c r="A5" s="44"/>
      <c r="B5" s="44"/>
      <c r="C5" s="44"/>
      <c r="D5" s="44"/>
      <c r="E5" s="45"/>
      <c r="F5" s="46" t="s">
        <v>3</v>
      </c>
    </row>
    <row r="6" spans="1:6" ht="22.5" customHeight="1">
      <c r="A6" s="44"/>
      <c r="B6" s="44"/>
      <c r="C6" s="44"/>
      <c r="D6" s="47" t="s">
        <v>45</v>
      </c>
      <c r="E6" s="48" t="s">
        <v>98</v>
      </c>
      <c r="F6" s="150" t="s">
        <v>80</v>
      </c>
    </row>
    <row r="7" spans="1:6" ht="22.5" customHeight="1">
      <c r="C7" s="49"/>
      <c r="D7" s="49"/>
      <c r="E7" s="50"/>
      <c r="F7" s="51"/>
    </row>
    <row r="8" spans="1:6" ht="22.5" customHeight="1">
      <c r="A8" s="33" t="s">
        <v>20</v>
      </c>
    </row>
    <row r="9" spans="1:6" ht="22.5" customHeight="1">
      <c r="B9" s="34" t="s">
        <v>112</v>
      </c>
      <c r="E9" s="65">
        <v>83748094.75</v>
      </c>
      <c r="F9" s="65">
        <v>-125646313.17000008</v>
      </c>
    </row>
    <row r="10" spans="1:6" ht="22.5" customHeight="1">
      <c r="B10" s="3" t="s">
        <v>113</v>
      </c>
      <c r="E10" s="65"/>
      <c r="F10" s="65"/>
    </row>
    <row r="11" spans="1:6" ht="22.5" customHeight="1">
      <c r="B11" s="3"/>
      <c r="C11" s="41" t="s">
        <v>61</v>
      </c>
      <c r="E11" s="65"/>
      <c r="F11" s="65"/>
    </row>
    <row r="12" spans="1:6" ht="22.5" customHeight="1">
      <c r="C12" s="35" t="s">
        <v>135</v>
      </c>
      <c r="E12" s="156">
        <v>-7755946.25</v>
      </c>
      <c r="F12" s="109">
        <v>10844042.93</v>
      </c>
    </row>
    <row r="13" spans="1:6" ht="22.5" customHeight="1">
      <c r="C13" s="35" t="s">
        <v>136</v>
      </c>
      <c r="E13" s="155">
        <v>-31794615.219999999</v>
      </c>
      <c r="F13" s="108">
        <v>25466392.460000001</v>
      </c>
    </row>
    <row r="14" spans="1:6" ht="22.5" customHeight="1">
      <c r="C14" s="76" t="s">
        <v>82</v>
      </c>
      <c r="E14" s="155">
        <v>35542746.050000004</v>
      </c>
      <c r="F14" s="108">
        <v>29480134.640000001</v>
      </c>
    </row>
    <row r="15" spans="1:6" s="117" customFormat="1" ht="22.5" customHeight="1">
      <c r="C15" s="76" t="s">
        <v>131</v>
      </c>
      <c r="E15" s="115">
        <v>-14394.75</v>
      </c>
      <c r="F15" s="108">
        <v>-58430.329999999994</v>
      </c>
    </row>
    <row r="16" spans="1:6" ht="22.5" customHeight="1">
      <c r="C16" s="33" t="s">
        <v>132</v>
      </c>
      <c r="E16" s="115">
        <v>-5014158.83</v>
      </c>
      <c r="F16" s="108">
        <v>-4744146.9400000004</v>
      </c>
    </row>
    <row r="17" spans="1:6" s="117" customFormat="1" ht="22.5" customHeight="1">
      <c r="C17" s="33" t="s">
        <v>101</v>
      </c>
      <c r="E17" s="143">
        <v>623943.82999999996</v>
      </c>
      <c r="F17" s="108">
        <v>0</v>
      </c>
    </row>
    <row r="18" spans="1:6" ht="22.5" customHeight="1">
      <c r="C18" s="33" t="s">
        <v>34</v>
      </c>
      <c r="D18" s="5"/>
      <c r="E18" s="157">
        <v>5659049.04</v>
      </c>
      <c r="F18" s="108">
        <v>10731948.080000002</v>
      </c>
    </row>
    <row r="19" spans="1:6" ht="22.5" customHeight="1">
      <c r="C19" s="33" t="s">
        <v>18</v>
      </c>
      <c r="E19" s="157">
        <v>-30682.27</v>
      </c>
      <c r="F19" s="108">
        <v>-704415.46</v>
      </c>
    </row>
    <row r="20" spans="1:6" ht="22.5" customHeight="1">
      <c r="C20" s="33" t="s">
        <v>14</v>
      </c>
      <c r="E20" s="155">
        <v>42641501.069999993</v>
      </c>
      <c r="F20" s="108">
        <v>49025618.409999996</v>
      </c>
    </row>
    <row r="21" spans="1:6" ht="22.5" customHeight="1">
      <c r="A21" s="25" t="s">
        <v>137</v>
      </c>
      <c r="E21" s="100">
        <f>SUM(E9:E20)</f>
        <v>123605537.42000002</v>
      </c>
      <c r="F21" s="100">
        <f>SUM(F9:F20)</f>
        <v>-5605169.3800000623</v>
      </c>
    </row>
    <row r="22" spans="1:6" ht="22.5" customHeight="1">
      <c r="A22" s="41" t="s">
        <v>97</v>
      </c>
      <c r="C22" s="3" t="s">
        <v>104</v>
      </c>
      <c r="E22" s="115">
        <v>-206093.49</v>
      </c>
      <c r="F22" s="108">
        <v>999006.98</v>
      </c>
    </row>
    <row r="23" spans="1:6" ht="22.5" customHeight="1">
      <c r="C23" s="3" t="s">
        <v>105</v>
      </c>
      <c r="E23" s="115">
        <v>-4871905.58</v>
      </c>
      <c r="F23" s="108">
        <v>38205797.189999968</v>
      </c>
    </row>
    <row r="24" spans="1:6" ht="22.5" customHeight="1">
      <c r="C24" s="3" t="s">
        <v>106</v>
      </c>
      <c r="E24" s="115">
        <v>422392610.12000012</v>
      </c>
      <c r="F24" s="108">
        <v>-215090822.70000017</v>
      </c>
    </row>
    <row r="25" spans="1:6" s="84" customFormat="1" ht="22.5" customHeight="1">
      <c r="C25" s="5" t="s">
        <v>96</v>
      </c>
      <c r="E25" s="115">
        <v>2799999.9999999991</v>
      </c>
      <c r="F25" s="108">
        <v>-21500</v>
      </c>
    </row>
    <row r="26" spans="1:6" s="84" customFormat="1" ht="22.5" customHeight="1">
      <c r="C26" s="5" t="s">
        <v>92</v>
      </c>
      <c r="E26" s="151">
        <v>0</v>
      </c>
      <c r="F26" s="108">
        <v>-900000</v>
      </c>
    </row>
    <row r="27" spans="1:6" s="84" customFormat="1" ht="22.5" customHeight="1">
      <c r="C27" s="5" t="s">
        <v>138</v>
      </c>
      <c r="E27" s="155">
        <v>-51767489.119999997</v>
      </c>
      <c r="F27" s="108">
        <v>13137044.169999991</v>
      </c>
    </row>
    <row r="28" spans="1:6" s="181" customFormat="1" ht="22.5" customHeight="1">
      <c r="C28" s="126" t="s">
        <v>139</v>
      </c>
      <c r="E28" s="155">
        <v>0</v>
      </c>
      <c r="F28" s="108">
        <v>-3671500</v>
      </c>
    </row>
    <row r="29" spans="1:6" s="181" customFormat="1" ht="22.5" customHeight="1">
      <c r="C29" s="126" t="s">
        <v>125</v>
      </c>
      <c r="E29" s="155">
        <v>-7210028</v>
      </c>
      <c r="F29" s="108">
        <v>-1896587</v>
      </c>
    </row>
    <row r="30" spans="1:6" ht="22.5" customHeight="1">
      <c r="C30" s="3" t="s">
        <v>83</v>
      </c>
      <c r="E30" s="116">
        <f>SUM(E21:E29)</f>
        <v>484742631.35000014</v>
      </c>
      <c r="F30" s="116">
        <f>SUM(F21:F29)</f>
        <v>-174843730.74000028</v>
      </c>
    </row>
    <row r="31" spans="1:6" s="117" customFormat="1" ht="22.5" customHeight="1">
      <c r="C31" s="3" t="s">
        <v>30</v>
      </c>
      <c r="E31" s="65">
        <v>30682.27</v>
      </c>
      <c r="F31" s="108">
        <v>704415.46</v>
      </c>
    </row>
    <row r="32" spans="1:6" ht="22.5" customHeight="1">
      <c r="C32" s="56" t="s">
        <v>94</v>
      </c>
      <c r="E32" s="108">
        <v>-11697.12</v>
      </c>
      <c r="F32" s="108">
        <v>0</v>
      </c>
    </row>
    <row r="33" spans="1:6" s="117" customFormat="1" ht="22.5" customHeight="1">
      <c r="C33" s="56" t="s">
        <v>109</v>
      </c>
      <c r="E33" s="108">
        <v>0</v>
      </c>
      <c r="F33" s="108">
        <v>135724.75</v>
      </c>
    </row>
    <row r="34" spans="1:6" ht="22.5" customHeight="1">
      <c r="A34" s="27" t="s">
        <v>103</v>
      </c>
      <c r="E34" s="78">
        <f>SUM(E30:E33)</f>
        <v>484761616.50000012</v>
      </c>
      <c r="F34" s="78">
        <f>SUM(F30:F33)</f>
        <v>-174003590.53000027</v>
      </c>
    </row>
    <row r="35" spans="1:6" ht="22.5" customHeight="1">
      <c r="E35" s="52"/>
      <c r="F35" s="52"/>
    </row>
    <row r="36" spans="1:6" ht="22.5" customHeight="1">
      <c r="E36" s="52"/>
      <c r="F36" s="120"/>
    </row>
    <row r="37" spans="1:6" ht="22.5" customHeight="1">
      <c r="E37" s="52"/>
      <c r="F37" s="102"/>
    </row>
    <row r="39" spans="1:6" ht="22.5" customHeight="1">
      <c r="A39" s="219" t="s">
        <v>40</v>
      </c>
      <c r="B39" s="219"/>
      <c r="C39" s="219"/>
      <c r="D39" s="219"/>
      <c r="E39" s="219"/>
      <c r="F39" s="219"/>
    </row>
    <row r="40" spans="1:6" s="117" customFormat="1" ht="22.5" customHeight="1">
      <c r="A40" s="219" t="s">
        <v>39</v>
      </c>
      <c r="B40" s="219"/>
      <c r="C40" s="219"/>
      <c r="D40" s="219"/>
      <c r="E40" s="219"/>
      <c r="F40" s="219"/>
    </row>
    <row r="41" spans="1:6" ht="22.5" customHeight="1">
      <c r="A41" s="113"/>
      <c r="B41" s="113"/>
      <c r="C41" s="113"/>
      <c r="D41" s="113"/>
      <c r="E41" s="113"/>
      <c r="F41" s="113"/>
    </row>
    <row r="42" spans="1:6" s="117" customFormat="1" ht="22.5" customHeight="1">
      <c r="A42" s="121"/>
      <c r="B42" s="121"/>
      <c r="C42" s="121"/>
      <c r="D42" s="121"/>
      <c r="E42" s="121"/>
      <c r="F42" s="121"/>
    </row>
    <row r="43" spans="1:6" ht="22.5" customHeight="1">
      <c r="A43" s="25" t="s">
        <v>5</v>
      </c>
      <c r="E43" s="52"/>
      <c r="F43" s="52"/>
    </row>
    <row r="44" spans="1:6" ht="22.5" customHeight="1">
      <c r="E44" s="42"/>
      <c r="F44" s="43">
        <v>12</v>
      </c>
    </row>
    <row r="45" spans="1:6" ht="22.5" customHeight="1">
      <c r="A45" s="226" t="s">
        <v>1</v>
      </c>
      <c r="B45" s="226"/>
      <c r="C45" s="226"/>
      <c r="D45" s="226"/>
      <c r="E45" s="226"/>
      <c r="F45" s="226"/>
    </row>
    <row r="46" spans="1:6" ht="22.5" customHeight="1">
      <c r="A46" s="226" t="s">
        <v>35</v>
      </c>
      <c r="B46" s="226"/>
      <c r="C46" s="226"/>
      <c r="D46" s="226"/>
      <c r="E46" s="226"/>
      <c r="F46" s="226"/>
    </row>
    <row r="47" spans="1:6" ht="22.5" customHeight="1">
      <c r="A47" s="226" t="s">
        <v>120</v>
      </c>
      <c r="B47" s="226"/>
      <c r="C47" s="226"/>
      <c r="D47" s="226"/>
      <c r="E47" s="226"/>
      <c r="F47" s="226"/>
    </row>
    <row r="48" spans="1:6" ht="22.5" customHeight="1">
      <c r="A48" s="44"/>
      <c r="B48" s="44"/>
      <c r="C48" s="44"/>
      <c r="D48" s="44"/>
      <c r="E48" s="45"/>
      <c r="F48" s="46" t="s">
        <v>3</v>
      </c>
    </row>
    <row r="49" spans="1:6" ht="22.5" customHeight="1">
      <c r="A49" s="44"/>
      <c r="B49" s="44"/>
      <c r="C49" s="44"/>
      <c r="D49" s="47" t="s">
        <v>45</v>
      </c>
      <c r="E49" s="48" t="s">
        <v>98</v>
      </c>
      <c r="F49" s="48" t="s">
        <v>80</v>
      </c>
    </row>
    <row r="50" spans="1:6" ht="22.5" customHeight="1">
      <c r="C50" s="49"/>
      <c r="D50" s="49"/>
      <c r="E50" s="50"/>
      <c r="F50" s="51"/>
    </row>
    <row r="51" spans="1:6" ht="22.5" customHeight="1">
      <c r="A51" s="34" t="s">
        <v>21</v>
      </c>
      <c r="E51" s="52"/>
      <c r="F51" s="52"/>
    </row>
    <row r="52" spans="1:6" ht="22.5" customHeight="1">
      <c r="B52" s="36" t="s">
        <v>86</v>
      </c>
      <c r="E52" s="77">
        <v>-14787321.699999999</v>
      </c>
      <c r="F52" s="108">
        <v>-29436306.539999999</v>
      </c>
    </row>
    <row r="53" spans="1:6" ht="22.5" customHeight="1">
      <c r="B53" s="36" t="s">
        <v>87</v>
      </c>
      <c r="E53" s="105">
        <v>-1700180.0099999998</v>
      </c>
      <c r="F53" s="108">
        <v>-1447125</v>
      </c>
    </row>
    <row r="54" spans="1:6" s="117" customFormat="1" ht="22.5" customHeight="1">
      <c r="B54" s="117" t="s">
        <v>140</v>
      </c>
      <c r="E54" s="105">
        <v>400000</v>
      </c>
      <c r="F54" s="108">
        <v>472598.13</v>
      </c>
    </row>
    <row r="55" spans="1:6" ht="22.5" customHeight="1">
      <c r="B55" s="3" t="s">
        <v>95</v>
      </c>
      <c r="C55" s="84"/>
      <c r="E55" s="105">
        <v>307101.64</v>
      </c>
      <c r="F55" s="108">
        <v>-170970.85</v>
      </c>
    </row>
    <row r="56" spans="1:6" ht="22.5" customHeight="1">
      <c r="A56" s="56" t="s">
        <v>63</v>
      </c>
      <c r="E56" s="53">
        <f>SUM(E52:E55)</f>
        <v>-15780400.069999998</v>
      </c>
      <c r="F56" s="53">
        <f>SUM(F52:F55)</f>
        <v>-30581804.260000002</v>
      </c>
    </row>
    <row r="57" spans="1:6" ht="22.5" customHeight="1">
      <c r="E57" s="52"/>
      <c r="F57" s="77"/>
    </row>
    <row r="58" spans="1:6" ht="22.5" customHeight="1">
      <c r="A58" s="57" t="s">
        <v>22</v>
      </c>
      <c r="E58" s="52"/>
      <c r="F58" s="77"/>
    </row>
    <row r="59" spans="1:6" ht="22.5" customHeight="1">
      <c r="B59" s="37" t="s">
        <v>108</v>
      </c>
      <c r="E59" s="155">
        <v>-384527532.58999997</v>
      </c>
      <c r="F59" s="108">
        <v>267072783.25</v>
      </c>
    </row>
    <row r="60" spans="1:6" s="117" customFormat="1" ht="22.5" customHeight="1">
      <c r="B60" s="37" t="s">
        <v>144</v>
      </c>
      <c r="E60" s="155">
        <v>50000000</v>
      </c>
      <c r="F60" s="108">
        <v>0</v>
      </c>
    </row>
    <row r="61" spans="1:6" ht="22.5" customHeight="1">
      <c r="B61" s="75" t="s">
        <v>141</v>
      </c>
      <c r="E61" s="155">
        <v>-5757148.5899999999</v>
      </c>
      <c r="F61" s="108">
        <v>-1455308.29</v>
      </c>
    </row>
    <row r="62" spans="1:6" s="117" customFormat="1" ht="22.5" customHeight="1">
      <c r="B62" s="75" t="s">
        <v>142</v>
      </c>
      <c r="E62" s="155">
        <v>-657199.41</v>
      </c>
      <c r="F62" s="108">
        <v>-202839.69</v>
      </c>
    </row>
    <row r="63" spans="1:6" ht="22.5" customHeight="1">
      <c r="B63" s="3" t="s">
        <v>62</v>
      </c>
      <c r="E63" s="155">
        <v>-43146105.659999996</v>
      </c>
      <c r="F63" s="108">
        <v>-47482610.859999999</v>
      </c>
    </row>
    <row r="64" spans="1:6" ht="22.5" customHeight="1">
      <c r="A64" s="56" t="s">
        <v>102</v>
      </c>
      <c r="E64" s="53">
        <f>SUM(E59:E63)</f>
        <v>-384087986.25</v>
      </c>
      <c r="F64" s="78">
        <f>SUM(F59:F63)</f>
        <v>217932024.41000003</v>
      </c>
    </row>
    <row r="65" spans="1:8" ht="22.5" customHeight="1">
      <c r="E65" s="52"/>
      <c r="F65" s="77"/>
    </row>
    <row r="66" spans="1:8" ht="22.5" customHeight="1">
      <c r="A66" s="25" t="s">
        <v>143</v>
      </c>
      <c r="B66" s="54"/>
      <c r="C66" s="54"/>
      <c r="D66" s="114"/>
      <c r="E66" s="52">
        <v>84893230.180000126</v>
      </c>
      <c r="F66" s="77">
        <v>13346629.619999766</v>
      </c>
    </row>
    <row r="67" spans="1:8" ht="22.5" customHeight="1">
      <c r="A67" s="25" t="s">
        <v>126</v>
      </c>
      <c r="D67" s="84"/>
      <c r="E67" s="62">
        <v>14063633.439999999</v>
      </c>
      <c r="F67" s="108">
        <v>717003.82</v>
      </c>
    </row>
    <row r="68" spans="1:8" ht="22.5" customHeight="1" thickBot="1">
      <c r="A68" s="25" t="s">
        <v>127</v>
      </c>
      <c r="D68" s="91"/>
      <c r="E68" s="55">
        <f>SUM(E66:E67)</f>
        <v>98956863.620000124</v>
      </c>
      <c r="F68" s="79">
        <f>SUM(F66:F67)</f>
        <v>14063633.439999767</v>
      </c>
      <c r="G68" s="228"/>
      <c r="H68" s="228"/>
    </row>
    <row r="69" spans="1:8" ht="22.5" customHeight="1" thickTop="1">
      <c r="D69" s="84"/>
      <c r="E69" s="52"/>
      <c r="F69" s="77"/>
    </row>
    <row r="70" spans="1:8" ht="22.5" customHeight="1">
      <c r="A70" s="61"/>
      <c r="B70" s="58"/>
      <c r="C70" s="58"/>
      <c r="D70" s="58"/>
      <c r="E70" s="59"/>
      <c r="F70" s="120"/>
    </row>
    <row r="71" spans="1:8" ht="22.5" customHeight="1">
      <c r="A71" s="61"/>
      <c r="B71" s="58"/>
      <c r="C71" s="58"/>
      <c r="D71" s="58"/>
      <c r="E71" s="59"/>
      <c r="F71" s="82"/>
    </row>
    <row r="72" spans="1:8" ht="22.5" customHeight="1">
      <c r="A72" s="61"/>
      <c r="B72" s="58"/>
      <c r="C72" s="58"/>
      <c r="D72" s="58"/>
      <c r="E72" s="59"/>
      <c r="F72" s="82"/>
    </row>
    <row r="73" spans="1:8" ht="22.5" customHeight="1">
      <c r="A73" s="61"/>
      <c r="B73" s="58"/>
      <c r="C73" s="58"/>
      <c r="D73" s="58"/>
      <c r="E73" s="59"/>
      <c r="F73" s="82"/>
    </row>
    <row r="74" spans="1:8" ht="22.5" customHeight="1">
      <c r="A74" s="61"/>
      <c r="B74" s="58"/>
      <c r="C74" s="58"/>
      <c r="D74" s="58"/>
      <c r="E74" s="59"/>
      <c r="F74" s="82"/>
    </row>
    <row r="75" spans="1:8" ht="22.5" customHeight="1">
      <c r="A75" s="61"/>
      <c r="B75" s="58"/>
      <c r="C75" s="58"/>
      <c r="D75" s="58"/>
      <c r="E75" s="59"/>
      <c r="F75" s="82"/>
    </row>
    <row r="76" spans="1:8" ht="22.5" customHeight="1">
      <c r="A76" s="3"/>
      <c r="B76" s="60"/>
      <c r="C76" s="61"/>
      <c r="D76" s="58"/>
    </row>
    <row r="77" spans="1:8" ht="22.5" customHeight="1">
      <c r="A77" s="3"/>
      <c r="B77" s="60"/>
      <c r="C77" s="61"/>
      <c r="D77" s="58"/>
    </row>
    <row r="78" spans="1:8" ht="22.5" customHeight="1">
      <c r="A78" s="3"/>
      <c r="B78" s="60"/>
      <c r="C78" s="61"/>
      <c r="D78" s="58"/>
    </row>
    <row r="79" spans="1:8" ht="22.5" customHeight="1">
      <c r="B79" s="58"/>
      <c r="C79" s="58"/>
      <c r="D79" s="58"/>
      <c r="E79" s="59"/>
      <c r="F79" s="59"/>
    </row>
    <row r="80" spans="1:8" ht="22.5" customHeight="1">
      <c r="B80" s="58"/>
      <c r="C80" s="58"/>
      <c r="D80" s="58"/>
      <c r="E80" s="59"/>
      <c r="F80" s="59"/>
    </row>
    <row r="81" spans="1:6" ht="22.5" customHeight="1">
      <c r="B81" s="58"/>
      <c r="C81" s="58"/>
      <c r="D81" s="58"/>
      <c r="E81" s="59"/>
      <c r="F81" s="59"/>
    </row>
    <row r="82" spans="1:6" ht="22.5" customHeight="1">
      <c r="A82" s="219" t="s">
        <v>40</v>
      </c>
      <c r="B82" s="219"/>
      <c r="C82" s="219"/>
      <c r="D82" s="219"/>
      <c r="E82" s="219"/>
      <c r="F82" s="219"/>
    </row>
    <row r="83" spans="1:6" ht="22.5" customHeight="1">
      <c r="A83" s="219" t="s">
        <v>39</v>
      </c>
      <c r="B83" s="219"/>
      <c r="C83" s="219"/>
      <c r="D83" s="219"/>
      <c r="E83" s="219"/>
      <c r="F83" s="219"/>
    </row>
    <row r="84" spans="1:6" s="117" customFormat="1" ht="22.5" customHeight="1">
      <c r="B84" s="118"/>
      <c r="C84" s="118"/>
      <c r="D84" s="118"/>
      <c r="E84" s="119"/>
      <c r="F84" s="119"/>
    </row>
    <row r="85" spans="1:6" ht="22.5" customHeight="1">
      <c r="B85" s="58"/>
      <c r="C85" s="58"/>
      <c r="D85" s="58"/>
      <c r="E85" s="59"/>
      <c r="F85" s="59"/>
    </row>
    <row r="86" spans="1:6" ht="22.5" customHeight="1">
      <c r="A86" s="25" t="s">
        <v>5</v>
      </c>
      <c r="E86" s="9"/>
    </row>
  </sheetData>
  <mergeCells count="10">
    <mergeCell ref="A82:F82"/>
    <mergeCell ref="A83:F83"/>
    <mergeCell ref="A2:F2"/>
    <mergeCell ref="A3:F3"/>
    <mergeCell ref="A4:F4"/>
    <mergeCell ref="A45:F45"/>
    <mergeCell ref="A46:F46"/>
    <mergeCell ref="A47:F47"/>
    <mergeCell ref="A40:F40"/>
    <mergeCell ref="A39:F39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Page 7-8</vt:lpstr>
      <vt:lpstr>Page 9</vt:lpstr>
      <vt:lpstr>Page 10</vt:lpstr>
      <vt:lpstr>Page 11-12</vt:lpstr>
      <vt:lpstr>'Page 10'!Print_Area</vt:lpstr>
      <vt:lpstr>'Page 11-12'!Print_Area</vt:lpstr>
      <vt:lpstr>'Page 7-8'!Print_Area</vt:lpstr>
      <vt:lpstr>'Page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Sasiwimol Choomchit</cp:lastModifiedBy>
  <cp:lastPrinted>2021-02-21T10:52:45Z</cp:lastPrinted>
  <dcterms:created xsi:type="dcterms:W3CDTF">1999-03-15T11:10:01Z</dcterms:created>
  <dcterms:modified xsi:type="dcterms:W3CDTF">2021-02-25T06:07:22Z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