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Dec. 20\"/>
    </mc:Choice>
  </mc:AlternateContent>
  <xr:revisionPtr revIDLastSave="0" documentId="13_ncr:1_{6AEB95B7-7D95-40F0-9DA1-ED3738354146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BS 6-8" sheetId="12" r:id="rId1"/>
    <sheet name="P&amp;L 9" sheetId="6" r:id="rId2"/>
    <sheet name="10" sheetId="9" r:id="rId3"/>
    <sheet name="11" sheetId="14" r:id="rId4"/>
    <sheet name="12-14" sheetId="5" r:id="rId5"/>
  </sheets>
  <externalReferences>
    <externalReference r:id="rId6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c" localSheetId="2">#REF!</definedName>
    <definedName name="\c" localSheetId="3">#REF!</definedName>
    <definedName name="\c" localSheetId="0">#REF!</definedName>
    <definedName name="\c" localSheetId="1">#REF!</definedName>
    <definedName name="\c">#REF!</definedName>
    <definedName name="\d" localSheetId="2">#REF!</definedName>
    <definedName name="\d" localSheetId="3">#REF!</definedName>
    <definedName name="\d" localSheetId="0">#REF!</definedName>
    <definedName name="\d" localSheetId="1">#REF!</definedName>
    <definedName name="\d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Cashflow" localSheetId="2">#REF!</definedName>
    <definedName name="Cashflow" localSheetId="3">#REF!</definedName>
    <definedName name="Cashflow" localSheetId="1">#REF!</definedName>
    <definedName name="Cashflow">#REF!</definedName>
    <definedName name="_xlnm.Print_Area" localSheetId="3">'11'!$A$1:$S$39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แ274" localSheetId="2">'[1]BS_ jun06'!#REF!</definedName>
    <definedName name="แ274" localSheetId="3">'[1]BS_ jun06'!#REF!</definedName>
    <definedName name="แ274" localSheetId="1">'[1]BS_ jun06'!#REF!</definedName>
    <definedName name="แ274">'[1]BS_ jun06'!#REF!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5" i="5" l="1"/>
  <c r="J130" i="5"/>
  <c r="N130" i="5"/>
  <c r="J15" i="6"/>
  <c r="J21" i="6"/>
  <c r="J29" i="6" s="1"/>
  <c r="J32" i="6" s="1"/>
  <c r="J53" i="6" s="1"/>
  <c r="L15" i="6"/>
  <c r="N15" i="6"/>
  <c r="N21" i="6"/>
  <c r="N29" i="6" s="1"/>
  <c r="N32" i="6" s="1"/>
  <c r="H15" i="6"/>
  <c r="N22" i="5"/>
  <c r="N42" i="5" s="1"/>
  <c r="N48" i="5" s="1"/>
  <c r="J22" i="5"/>
  <c r="J42" i="5" s="1"/>
  <c r="J48" i="5" s="1"/>
  <c r="S28" i="14"/>
  <c r="Q28" i="14"/>
  <c r="Q33" i="14"/>
  <c r="O28" i="14"/>
  <c r="O33" i="14"/>
  <c r="M28" i="14"/>
  <c r="K28" i="14"/>
  <c r="K33" i="14"/>
  <c r="I28" i="14"/>
  <c r="I33" i="14"/>
  <c r="G28" i="14"/>
  <c r="G33" i="14"/>
  <c r="Y41" i="9"/>
  <c r="U41" i="9"/>
  <c r="Q41" i="9"/>
  <c r="N65" i="6"/>
  <c r="J65" i="6"/>
  <c r="H63" i="6"/>
  <c r="S26" i="14"/>
  <c r="S24" i="14"/>
  <c r="Y36" i="9"/>
  <c r="U36" i="9"/>
  <c r="S36" i="9"/>
  <c r="S43" i="9" s="1"/>
  <c r="Q36" i="9"/>
  <c r="Q43" i="9" s="1"/>
  <c r="O36" i="9"/>
  <c r="M36" i="9"/>
  <c r="K36" i="9"/>
  <c r="I36" i="9"/>
  <c r="I43" i="9" s="1"/>
  <c r="G36" i="9"/>
  <c r="G43" i="9" s="1"/>
  <c r="W34" i="9"/>
  <c r="AA34" i="9" s="1"/>
  <c r="W32" i="9"/>
  <c r="AA32" i="9"/>
  <c r="Y21" i="9"/>
  <c r="U21" i="9"/>
  <c r="U29" i="9" s="1"/>
  <c r="S21" i="9"/>
  <c r="Q21" i="9"/>
  <c r="Q29" i="9" s="1"/>
  <c r="O21" i="9"/>
  <c r="O29" i="9" s="1"/>
  <c r="M21" i="9"/>
  <c r="M29" i="9" s="1"/>
  <c r="K21" i="9"/>
  <c r="K29" i="9" s="1"/>
  <c r="I21" i="9"/>
  <c r="G21" i="9"/>
  <c r="W19" i="9"/>
  <c r="AA19" i="9"/>
  <c r="W17" i="9"/>
  <c r="W21" i="9" s="1"/>
  <c r="N108" i="5"/>
  <c r="N87" i="5"/>
  <c r="J108" i="5"/>
  <c r="J87" i="5"/>
  <c r="S30" i="14"/>
  <c r="S29" i="14"/>
  <c r="O43" i="9"/>
  <c r="K43" i="9"/>
  <c r="W40" i="9"/>
  <c r="AA40" i="9" s="1"/>
  <c r="W38" i="9"/>
  <c r="AA38" i="9"/>
  <c r="W37" i="9"/>
  <c r="AA37" i="9" s="1"/>
  <c r="N49" i="6"/>
  <c r="N41" i="6"/>
  <c r="N51" i="6" s="1"/>
  <c r="N19" i="6"/>
  <c r="J59" i="6"/>
  <c r="J49" i="6"/>
  <c r="J41" i="6"/>
  <c r="J51" i="6" s="1"/>
  <c r="J19" i="6"/>
  <c r="N135" i="12"/>
  <c r="N138" i="12" s="1"/>
  <c r="J135" i="12"/>
  <c r="J138" i="12"/>
  <c r="N93" i="12"/>
  <c r="N79" i="12"/>
  <c r="N95" i="12" s="1"/>
  <c r="N140" i="12" s="1"/>
  <c r="J93" i="12"/>
  <c r="J79" i="12"/>
  <c r="N38" i="12"/>
  <c r="N40" i="12"/>
  <c r="N20" i="12"/>
  <c r="J38" i="12"/>
  <c r="J20" i="12"/>
  <c r="L49" i="6"/>
  <c r="H49" i="6"/>
  <c r="H41" i="6"/>
  <c r="M41" i="6"/>
  <c r="L41" i="6"/>
  <c r="L51" i="6" s="1"/>
  <c r="Q21" i="14"/>
  <c r="H38" i="12"/>
  <c r="H40" i="12" s="1"/>
  <c r="L79" i="12"/>
  <c r="H79" i="12"/>
  <c r="H95" i="12" s="1"/>
  <c r="H140" i="12" s="1"/>
  <c r="L108" i="5"/>
  <c r="H108" i="5"/>
  <c r="A3" i="9"/>
  <c r="A3" i="14" s="1"/>
  <c r="A3" i="5" s="1"/>
  <c r="A118" i="5" s="1"/>
  <c r="L87" i="5"/>
  <c r="H87" i="5"/>
  <c r="S18" i="14"/>
  <c r="S17" i="14"/>
  <c r="W22" i="9"/>
  <c r="AA22" i="9" s="1"/>
  <c r="W23" i="9"/>
  <c r="W25" i="9"/>
  <c r="AA25" i="9" s="1"/>
  <c r="W26" i="9"/>
  <c r="AA26" i="9"/>
  <c r="Y29" i="9"/>
  <c r="I29" i="9"/>
  <c r="G29" i="9"/>
  <c r="O21" i="14"/>
  <c r="K21" i="14"/>
  <c r="I21" i="14"/>
  <c r="A116" i="5"/>
  <c r="L19" i="6"/>
  <c r="L21" i="6" s="1"/>
  <c r="L29" i="6" s="1"/>
  <c r="H19" i="6"/>
  <c r="H21" i="6" s="1"/>
  <c r="H29" i="6" s="1"/>
  <c r="H135" i="12"/>
  <c r="H138" i="12" s="1"/>
  <c r="L135" i="12"/>
  <c r="L138" i="12" s="1"/>
  <c r="A109" i="12"/>
  <c r="A107" i="12"/>
  <c r="L93" i="12"/>
  <c r="L95" i="12" s="1"/>
  <c r="L140" i="12" s="1"/>
  <c r="H93" i="12"/>
  <c r="L38" i="12"/>
  <c r="L20" i="12"/>
  <c r="L40" i="12" s="1"/>
  <c r="H20" i="12"/>
  <c r="A1" i="6"/>
  <c r="A106" i="12"/>
  <c r="A159" i="12" s="1"/>
  <c r="A172" i="5" s="1"/>
  <c r="A56" i="12"/>
  <c r="A54" i="12"/>
  <c r="S16" i="14"/>
  <c r="S21" i="14"/>
  <c r="G21" i="14"/>
  <c r="S29" i="9"/>
  <c r="M21" i="14"/>
  <c r="S19" i="14"/>
  <c r="W27" i="9"/>
  <c r="AA27" i="9" s="1"/>
  <c r="H51" i="6"/>
  <c r="W36" i="9"/>
  <c r="J40" i="12"/>
  <c r="J95" i="12"/>
  <c r="J140" i="12"/>
  <c r="A74" i="6" l="1"/>
  <c r="A57" i="5" s="1"/>
  <c r="N59" i="6"/>
  <c r="N53" i="6"/>
  <c r="H32" i="6"/>
  <c r="H12" i="5"/>
  <c r="H42" i="5" s="1"/>
  <c r="H48" i="5" s="1"/>
  <c r="H126" i="5" s="1"/>
  <c r="H130" i="5" s="1"/>
  <c r="L32" i="6"/>
  <c r="L12" i="5"/>
  <c r="L42" i="5" s="1"/>
  <c r="L48" i="5" s="1"/>
  <c r="L126" i="5" s="1"/>
  <c r="L130" i="5" s="1"/>
  <c r="AA17" i="9"/>
  <c r="AA21" i="9" s="1"/>
  <c r="W29" i="9"/>
  <c r="AA36" i="9"/>
  <c r="AA23" i="9"/>
  <c r="Y43" i="9"/>
  <c r="U43" i="9"/>
  <c r="AA29" i="9"/>
  <c r="A60" i="5"/>
  <c r="L56" i="6" l="1"/>
  <c r="L53" i="6"/>
  <c r="L62" i="6" s="1"/>
  <c r="L65" i="6" s="1"/>
  <c r="L59" i="6"/>
  <c r="H56" i="6"/>
  <c r="H53" i="6"/>
  <c r="H62" i="6" s="1"/>
  <c r="H65" i="6" s="1"/>
  <c r="H59" i="6" l="1"/>
  <c r="M41" i="9"/>
  <c r="H68" i="6"/>
  <c r="L68" i="6"/>
  <c r="M31" i="14"/>
  <c r="S31" i="14" l="1"/>
  <c r="S33" i="14" s="1"/>
  <c r="M33" i="14"/>
  <c r="W41" i="9"/>
  <c r="M43" i="9"/>
  <c r="AA41" i="9" l="1"/>
  <c r="AA43" i="9" s="1"/>
  <c r="W43" i="9"/>
</calcChain>
</file>

<file path=xl/sharedStrings.xml><?xml version="1.0" encoding="utf-8"?>
<sst xmlns="http://schemas.openxmlformats.org/spreadsheetml/2006/main" count="431" uniqueCount="250">
  <si>
    <t>Statement of Financial Position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</si>
  <si>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</si>
  <si>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</si>
  <si>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</si>
  <si>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</si>
  <si>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</si>
  <si>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</si>
  <si>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</si>
  <si>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</si>
  <si>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</si>
  <si>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</si>
  <si>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</si>
  <si>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</si>
  <si>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</si>
  <si>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</si>
  <si>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</si>
  <si>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</si>
  <si>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</si>
  <si>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</si>
  <si>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</si>
  <si>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</si>
  <si>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</si>
  <si>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 xml:space="preserve">Authorised share capital </t>
  </si>
  <si>
    <t xml:space="preserve">Issued and paid-up share capital </t>
  </si>
  <si>
    <t xml:space="preserve">Retained earnings </t>
  </si>
  <si>
    <t/>
  </si>
  <si>
    <t>Appropriated - legal reserve</t>
  </si>
  <si>
    <t>Unappropriated</t>
  </si>
  <si>
    <t>Other components of equity</t>
  </si>
  <si>
    <t>Non-controlling interests</t>
  </si>
  <si>
    <t>Gross profit</t>
  </si>
  <si>
    <t>Other income</t>
  </si>
  <si>
    <t>Administrative expenses</t>
  </si>
  <si>
    <t>Finance costs</t>
  </si>
  <si>
    <t>Owners of the parent</t>
  </si>
  <si>
    <t>Issued and</t>
  </si>
  <si>
    <t>Retained earnings</t>
  </si>
  <si>
    <t>Total</t>
  </si>
  <si>
    <t>paid-up</t>
  </si>
  <si>
    <t>Appropriated -</t>
  </si>
  <si>
    <t>Total owner</t>
  </si>
  <si>
    <t>share capital</t>
  </si>
  <si>
    <t>legal reserve</t>
  </si>
  <si>
    <t>of the parent</t>
  </si>
  <si>
    <t>interests</t>
  </si>
  <si>
    <t>equity</t>
  </si>
  <si>
    <t xml:space="preserve">Dividend from a subsidiary paid to </t>
  </si>
  <si>
    <t>non-controlling interests</t>
  </si>
  <si>
    <t>Cash flows from operating activities</t>
  </si>
  <si>
    <t>Share of profit from investments in associates</t>
  </si>
  <si>
    <t>Depreciation</t>
  </si>
  <si>
    <t>Cash paid for corporate income tax</t>
  </si>
  <si>
    <t>Cash flows from investing activities</t>
  </si>
  <si>
    <t>Cash flows from financing activities</t>
  </si>
  <si>
    <t>Other non-current assets</t>
  </si>
  <si>
    <t>Interest received</t>
  </si>
  <si>
    <t xml:space="preserve"> common control</t>
  </si>
  <si>
    <t>combination under</t>
  </si>
  <si>
    <t>Non-cash transactions</t>
  </si>
  <si>
    <t xml:space="preserve">Profit before income tax </t>
  </si>
  <si>
    <t xml:space="preserve">WHA Utilities and Power Public Company Limited
   </t>
  </si>
  <si>
    <t>Revenue from sales</t>
  </si>
  <si>
    <t>Provision for liabilities from water business</t>
  </si>
  <si>
    <t>Total revenues</t>
  </si>
  <si>
    <t>Total comprehensive income for the year</t>
  </si>
  <si>
    <t>Goodwill</t>
  </si>
  <si>
    <t>Long-term borrowings</t>
  </si>
  <si>
    <t>Deferred tax liabilities</t>
  </si>
  <si>
    <t xml:space="preserve">Provision for liabilities from </t>
  </si>
  <si>
    <t>water business</t>
  </si>
  <si>
    <t>Consolidated financial statements</t>
  </si>
  <si>
    <t>Separate financial statements</t>
  </si>
  <si>
    <t xml:space="preserve">Cost of sales </t>
  </si>
  <si>
    <t>Cost of services</t>
  </si>
  <si>
    <t xml:space="preserve">Statement of Comprehensive Income </t>
  </si>
  <si>
    <t xml:space="preserve">  combination under</t>
  </si>
  <si>
    <t>Surplus</t>
  </si>
  <si>
    <t xml:space="preserve"> from business</t>
  </si>
  <si>
    <t>Liabilities and equity</t>
  </si>
  <si>
    <t>Total equity</t>
  </si>
  <si>
    <t>Total liabilities and equity</t>
  </si>
  <si>
    <t>Legal reserve</t>
  </si>
  <si>
    <t>Intangible assets, net</t>
  </si>
  <si>
    <t>Trade and other receivables, net</t>
  </si>
  <si>
    <t>Investments in associates</t>
  </si>
  <si>
    <t>The accompanying notes are an integral part of these financial statements.</t>
  </si>
  <si>
    <t>Equity</t>
  </si>
  <si>
    <t>Short-term loans to related parties</t>
  </si>
  <si>
    <t xml:space="preserve">Statement of Changes in Equity </t>
  </si>
  <si>
    <t xml:space="preserve">Statement of Cash Flows </t>
  </si>
  <si>
    <t>Debentures</t>
  </si>
  <si>
    <t>Share premium on ordinary shares</t>
  </si>
  <si>
    <t>Total costs</t>
  </si>
  <si>
    <t>Other comprehensive income:</t>
  </si>
  <si>
    <t>Share premium</t>
  </si>
  <si>
    <t>on ordinary shares</t>
  </si>
  <si>
    <t>Amortisation of intangible assets</t>
  </si>
  <si>
    <t>Interests in joint ventures</t>
  </si>
  <si>
    <t>Share of other</t>
  </si>
  <si>
    <t>comprehensive</t>
  </si>
  <si>
    <t>joint ventures</t>
  </si>
  <si>
    <t>Profit for the year</t>
  </si>
  <si>
    <t>Earnings per share</t>
  </si>
  <si>
    <t>Basic earnings per share</t>
  </si>
  <si>
    <t>benefit obligations</t>
  </si>
  <si>
    <t>Items that will be reclassified subsequently to profit or loss</t>
  </si>
  <si>
    <t>Total items that will be reclassified subsequently to profit or loss</t>
  </si>
  <si>
    <t>Income tax on items that will not</t>
  </si>
  <si>
    <t>expense of</t>
  </si>
  <si>
    <t>Other comprehensive</t>
  </si>
  <si>
    <t>arising</t>
  </si>
  <si>
    <t>Interest paid</t>
  </si>
  <si>
    <t xml:space="preserve"> financial statements</t>
  </si>
  <si>
    <t>Consolidated</t>
  </si>
  <si>
    <t>Separate</t>
  </si>
  <si>
    <t>Profit attributable to</t>
  </si>
  <si>
    <t>Total comprehensive income attributable to</t>
  </si>
  <si>
    <t xml:space="preserve">Other components of equity </t>
  </si>
  <si>
    <t xml:space="preserve">Ordinary shares 3,825,000,000 shares </t>
  </si>
  <si>
    <t>Dividend paid</t>
  </si>
  <si>
    <t>Exchange rate difference on translation of the</t>
  </si>
  <si>
    <t xml:space="preserve">Exchange rate </t>
  </si>
  <si>
    <t xml:space="preserve">differences on </t>
  </si>
  <si>
    <t>and interests in joint ventures</t>
  </si>
  <si>
    <t>translation of the</t>
  </si>
  <si>
    <t>Other long-term investment, net</t>
  </si>
  <si>
    <t>Note</t>
  </si>
  <si>
    <t>-</t>
  </si>
  <si>
    <t>financial statements of subsidiaries</t>
  </si>
  <si>
    <t>of subsidiaries</t>
  </si>
  <si>
    <t>Income tax (expense) benefit</t>
  </si>
  <si>
    <t>2019</t>
  </si>
  <si>
    <t>Current portion of debentures</t>
  </si>
  <si>
    <t xml:space="preserve">Retrospective adjustments from </t>
  </si>
  <si>
    <t>changes in accounting policy</t>
  </si>
  <si>
    <t>from financial institutions</t>
  </si>
  <si>
    <t>borrowings from financial institutions</t>
  </si>
  <si>
    <t xml:space="preserve"> </t>
  </si>
  <si>
    <t>________________________   Director</t>
  </si>
  <si>
    <t>Deferred tax assets</t>
  </si>
  <si>
    <t>Current portion of long-term borrowings</t>
  </si>
  <si>
    <t xml:space="preserve">Short-term borrowings from </t>
  </si>
  <si>
    <t>financial institutions</t>
  </si>
  <si>
    <t xml:space="preserve">available-for-sale investments </t>
  </si>
  <si>
    <t>available-for-sale investments</t>
  </si>
  <si>
    <t>in associates</t>
  </si>
  <si>
    <t>in subsidiaries</t>
  </si>
  <si>
    <t>in joint ventures</t>
  </si>
  <si>
    <t>Proceeds from short-term borrowings from</t>
  </si>
  <si>
    <t xml:space="preserve"> financial institutions</t>
  </si>
  <si>
    <t xml:space="preserve">Repayment of long-term borrowings from </t>
  </si>
  <si>
    <t xml:space="preserve">Dividend paid from a subsidiaries to </t>
  </si>
  <si>
    <t>at a par value of Baht 1 each</t>
  </si>
  <si>
    <t>at paid-up at Baht 1 each</t>
  </si>
  <si>
    <t>Equity attributable to the owners of the parent</t>
  </si>
  <si>
    <t>Attributable to the owners of the parent</t>
  </si>
  <si>
    <t>Repayment of short-term borrowings from</t>
  </si>
  <si>
    <t xml:space="preserve">Significant non-cash transactions for the year ended </t>
  </si>
  <si>
    <t>Ordinary shares 3,825,000,000 shares</t>
  </si>
  <si>
    <t>controlling</t>
  </si>
  <si>
    <t>Other non-</t>
  </si>
  <si>
    <t xml:space="preserve"> shares</t>
  </si>
  <si>
    <t>on ordinary</t>
  </si>
  <si>
    <t>Dividend income</t>
  </si>
  <si>
    <t>Interest income</t>
  </si>
  <si>
    <t xml:space="preserve">Contingent consideration </t>
  </si>
  <si>
    <t>As at 31 December 2020</t>
  </si>
  <si>
    <t>2020</t>
  </si>
  <si>
    <t>For the year ended 31 December 2020</t>
  </si>
  <si>
    <t xml:space="preserve">Financial assets measured </t>
  </si>
  <si>
    <t>at fair value through profit or loss</t>
  </si>
  <si>
    <t>Interest earned from financial leases</t>
  </si>
  <si>
    <t>Opening balance as at 1 January 2019</t>
  </si>
  <si>
    <t>Opening balance as at 1 January 2019 - restated</t>
  </si>
  <si>
    <t>Subsidiary's capital increase</t>
  </si>
  <si>
    <t>Opening balance as at 1 January 2020</t>
  </si>
  <si>
    <t>Opening balance as at 1 January 2020 - restated</t>
  </si>
  <si>
    <t>Closing balance as at 31 December 2019</t>
  </si>
  <si>
    <t>Closing balance as at 31 December 2020</t>
  </si>
  <si>
    <t>Doubtful debt</t>
  </si>
  <si>
    <t>Gains on exchange rates</t>
  </si>
  <si>
    <t xml:space="preserve">Dividends received </t>
  </si>
  <si>
    <t>Loans to related parties</t>
  </si>
  <si>
    <t>Financial lease receivables</t>
  </si>
  <si>
    <t>Current portion of lease liabilities</t>
  </si>
  <si>
    <t>Lease liabilities</t>
  </si>
  <si>
    <t>Provision for maintenance</t>
  </si>
  <si>
    <t>Financial lease receivable</t>
  </si>
  <si>
    <t>Repayment of debentures</t>
  </si>
  <si>
    <t>Dividend payable</t>
  </si>
  <si>
    <t xml:space="preserve">Recognised changes in the value of contingent </t>
  </si>
  <si>
    <t>consideration to investment in associates</t>
  </si>
  <si>
    <t>Property, plant and equipments, net</t>
  </si>
  <si>
    <t>Income tax payable</t>
  </si>
  <si>
    <t>Share of profit of associates</t>
  </si>
  <si>
    <t>Profit before income tax</t>
  </si>
  <si>
    <t xml:space="preserve">Share of other comprehensive income (expense) of associates </t>
  </si>
  <si>
    <t xml:space="preserve"> and joint ventures accounted for using the equity method</t>
  </si>
  <si>
    <t>employee benefit</t>
  </si>
  <si>
    <t>obligations</t>
  </si>
  <si>
    <t>Remeasurements of</t>
  </si>
  <si>
    <t xml:space="preserve"> Other comprehensive expense</t>
  </si>
  <si>
    <t>associates and</t>
  </si>
  <si>
    <t>Total comprehensive income (expense) for the year</t>
  </si>
  <si>
    <t>Adjustments for:</t>
  </si>
  <si>
    <t>plant and equipment</t>
  </si>
  <si>
    <t>Amortisation of long-term investments</t>
  </si>
  <si>
    <t xml:space="preserve">Trade and other receivables </t>
  </si>
  <si>
    <t xml:space="preserve">Intangible assets </t>
  </si>
  <si>
    <t>Cash generated from operations</t>
  </si>
  <si>
    <t>Net cash receipts from operating  activities</t>
  </si>
  <si>
    <t>Net cash payments from investing activities</t>
  </si>
  <si>
    <t>Net increase (decrease) in cash and cash equivalents</t>
  </si>
  <si>
    <t>Account payables from acquistion of property,</t>
  </si>
  <si>
    <t>Proceeds from long-term borrowings</t>
  </si>
  <si>
    <t>Revenues from leases and services</t>
  </si>
  <si>
    <t>Items that will not be reclassified subsequently to profit or loss</t>
  </si>
  <si>
    <t>Remeasurements of employee</t>
  </si>
  <si>
    <t xml:space="preserve">be reclassified subsequently to profit or loss </t>
  </si>
  <si>
    <t>Total items that will not be reclassified subsequently to profit or loss</t>
  </si>
  <si>
    <t>expense</t>
  </si>
  <si>
    <t xml:space="preserve">Payments for the acquisition of </t>
  </si>
  <si>
    <t xml:space="preserve">Proceeds from the disposal of </t>
  </si>
  <si>
    <t>Payments for loans to related parties</t>
  </si>
  <si>
    <t xml:space="preserve">Payments for acquisition of investments </t>
  </si>
  <si>
    <t>Payments for acquisition of investments</t>
  </si>
  <si>
    <t>Payments for acquisition of interests</t>
  </si>
  <si>
    <t>Payments for acquistion of property,</t>
  </si>
  <si>
    <t>Payments for acquistion of intangible assets</t>
  </si>
  <si>
    <t>Proceeds from loans to related parties</t>
  </si>
  <si>
    <t>Proceeds from disposal of property,</t>
  </si>
  <si>
    <t>Proceeds from debentures</t>
  </si>
  <si>
    <t xml:space="preserve">Payments for issuing cost of long-term </t>
  </si>
  <si>
    <t>Payments for debentures issuance</t>
  </si>
  <si>
    <t>Payments for lease liabilities</t>
  </si>
  <si>
    <t>Net cash receipts from financing activities</t>
  </si>
  <si>
    <t>Cash and cash equivalents at the beginning of the year</t>
  </si>
  <si>
    <t>Cash and cash equivalents  at the end of the year</t>
  </si>
  <si>
    <t>31 December</t>
  </si>
  <si>
    <t>Allowance for expected credit losses</t>
  </si>
  <si>
    <t>Other comprehensive income (expense) for the year, net of tax</t>
  </si>
  <si>
    <t>Statement of Changes in Equity</t>
  </si>
  <si>
    <t>Changes in operating assets and liabilities:</t>
  </si>
  <si>
    <t>Statement of Cash Flows</t>
  </si>
  <si>
    <t>Exchange gains (losses) on cash and cash equivalents</t>
  </si>
  <si>
    <t>Gain from disposals of available-for-sale investment</t>
  </si>
  <si>
    <t>Expected credit loss on financial assets</t>
  </si>
  <si>
    <t>Gain (Loss) from disposal of equipment</t>
  </si>
  <si>
    <t>Right-of-use assets and lease liabilities</t>
  </si>
  <si>
    <t>Contingent consideration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</si>
</sst>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0.0"/>
  </numFmts>
  <fonts count="25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EucrosiaUPC"/>
      <family val="1"/>
      <charset val="222"/>
    </font>
    <font>
      <sz val="14"/>
      <name val="AngsanaUPC"/>
      <family val="1"/>
    </font>
    <font>
      <sz val="12"/>
      <name val="CordiaUPC"/>
      <family val="2"/>
      <charset val="22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</cellStyleXfs>
  <cellXfs count="354">
    <xf numFmtId="0" fontId="0" fillId="0" borderId="0" xfId="0"/>
    <xf numFmtId="167" fontId="9" fillId="0" borderId="0" xfId="9" applyNumberFormat="1" applyFont="1" applyFill="1" applyAlignment="1">
      <alignment horizontal="left" vertical="center"/>
    </xf>
    <xf numFmtId="0" fontId="8" fillId="0" borderId="0" xfId="9" applyNumberFormat="1" applyFont="1" applyFill="1" applyAlignment="1">
      <alignment horizontal="left" vertical="center"/>
    </xf>
    <xf numFmtId="0" fontId="8" fillId="0" borderId="1" xfId="9" applyNumberFormat="1" applyFont="1" applyFill="1" applyBorder="1" applyAlignment="1">
      <alignment vertical="center"/>
    </xf>
    <xf numFmtId="0" fontId="8" fillId="0" borderId="0" xfId="9" applyNumberFormat="1" applyFont="1" applyFill="1" applyBorder="1" applyAlignment="1">
      <alignment vertical="center"/>
    </xf>
    <xf numFmtId="0" fontId="9" fillId="0" borderId="0" xfId="9" applyNumberFormat="1" applyFont="1" applyFill="1" applyAlignment="1">
      <alignment vertical="center"/>
    </xf>
    <xf numFmtId="164" fontId="9" fillId="0" borderId="0" xfId="9" applyFont="1" applyFill="1" applyAlignment="1">
      <alignment vertical="center"/>
    </xf>
    <xf numFmtId="165" fontId="9" fillId="0" borderId="0" xfId="9" applyNumberFormat="1" applyFont="1" applyFill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167" fontId="9" fillId="0" borderId="0" xfId="9" applyNumberFormat="1" applyFont="1" applyFill="1" applyAlignment="1">
      <alignment vertical="center"/>
    </xf>
    <xf numFmtId="165" fontId="8" fillId="0" borderId="0" xfId="9" applyNumberFormat="1" applyFont="1" applyFill="1" applyBorder="1" applyAlignment="1">
      <alignment horizontal="center" vertical="center"/>
    </xf>
    <xf numFmtId="165" fontId="8" fillId="0" borderId="0" xfId="9" applyNumberFormat="1" applyFont="1" applyFill="1" applyBorder="1" applyAlignment="1">
      <alignment horizontal="right" vertical="center"/>
    </xf>
    <xf numFmtId="165" fontId="8" fillId="0" borderId="1" xfId="9" applyNumberFormat="1" applyFont="1" applyFill="1" applyBorder="1" applyAlignment="1">
      <alignment horizontal="right" vertical="center"/>
    </xf>
    <xf numFmtId="0" fontId="8" fillId="0" borderId="0" xfId="9" applyNumberFormat="1" applyFont="1" applyFill="1" applyAlignment="1">
      <alignment vertical="center"/>
    </xf>
    <xf numFmtId="164" fontId="8" fillId="0" borderId="0" xfId="9" applyFont="1" applyFill="1" applyAlignment="1">
      <alignment vertical="center"/>
    </xf>
    <xf numFmtId="167" fontId="8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horizontal="right" vertical="center"/>
    </xf>
    <xf numFmtId="164" fontId="8" fillId="0" borderId="1" xfId="9" applyNumberFormat="1" applyFont="1" applyFill="1" applyBorder="1" applyAlignment="1">
      <alignment horizontal="center" vertical="center"/>
    </xf>
    <xf numFmtId="40" fontId="8" fillId="0" borderId="1" xfId="8" applyFont="1" applyFill="1" applyBorder="1" applyAlignment="1">
      <alignment horizontal="right" vertical="center"/>
    </xf>
    <xf numFmtId="40" fontId="8" fillId="0" borderId="0" xfId="8" applyFont="1" applyFill="1" applyBorder="1" applyAlignment="1">
      <alignment horizontal="right" vertical="center"/>
    </xf>
    <xf numFmtId="164" fontId="9" fillId="0" borderId="0" xfId="9" applyNumberFormat="1" applyFont="1" applyFill="1" applyAlignment="1">
      <alignment vertical="center"/>
    </xf>
    <xf numFmtId="165" fontId="9" fillId="0" borderId="0" xfId="9" applyNumberFormat="1" applyFont="1" applyFill="1" applyAlignment="1">
      <alignment horizontal="center" vertical="center"/>
    </xf>
    <xf numFmtId="165" fontId="9" fillId="0" borderId="1" xfId="9" applyNumberFormat="1" applyFont="1" applyFill="1" applyBorder="1" applyAlignment="1">
      <alignment horizontal="right" vertical="center"/>
    </xf>
    <xf numFmtId="165" fontId="9" fillId="0" borderId="2" xfId="9" applyNumberFormat="1" applyFont="1" applyFill="1" applyBorder="1" applyAlignment="1">
      <alignment horizontal="right" vertical="center"/>
    </xf>
    <xf numFmtId="0" fontId="9" fillId="0" borderId="1" xfId="1" applyNumberFormat="1" applyFont="1" applyFill="1" applyBorder="1" applyAlignment="1">
      <alignment vertical="center"/>
    </xf>
    <xf numFmtId="164" fontId="9" fillId="0" borderId="1" xfId="9" applyFont="1" applyFill="1" applyBorder="1" applyAlignment="1">
      <alignment vertical="center"/>
    </xf>
    <xf numFmtId="167" fontId="9" fillId="0" borderId="0" xfId="9" applyNumberFormat="1" applyFont="1" applyFill="1" applyBorder="1" applyAlignment="1">
      <alignment vertical="center"/>
    </xf>
    <xf numFmtId="165" fontId="8" fillId="0" borderId="0" xfId="8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8" fillId="0" borderId="1" xfId="8" applyNumberFormat="1" applyFont="1" applyFill="1" applyBorder="1" applyAlignment="1">
      <alignment horizontal="right" vertical="center"/>
    </xf>
    <xf numFmtId="0" fontId="9" fillId="0" borderId="0" xfId="6" applyNumberFormat="1" applyFont="1" applyFill="1" applyAlignment="1">
      <alignment vertical="center"/>
    </xf>
    <xf numFmtId="0" fontId="9" fillId="0" borderId="0" xfId="9" applyNumberFormat="1" applyFont="1" applyFill="1" applyAlignment="1">
      <alignment horizontal="left" vertical="center"/>
    </xf>
    <xf numFmtId="167" fontId="9" fillId="0" borderId="0" xfId="6" applyNumberFormat="1" applyFont="1" applyFill="1" applyAlignment="1">
      <alignment vertical="center"/>
    </xf>
    <xf numFmtId="0" fontId="8" fillId="0" borderId="0" xfId="6" applyNumberFormat="1" applyFont="1" applyFill="1" applyAlignment="1">
      <alignment horizontal="left" vertical="center"/>
    </xf>
    <xf numFmtId="0" fontId="8" fillId="0" borderId="0" xfId="6" applyNumberFormat="1" applyFont="1" applyFill="1" applyBorder="1" applyAlignment="1">
      <alignment horizontal="left" vertical="center"/>
    </xf>
    <xf numFmtId="165" fontId="8" fillId="0" borderId="0" xfId="6" applyNumberFormat="1" applyFont="1" applyFill="1" applyBorder="1" applyAlignment="1">
      <alignment horizontal="left" vertical="center"/>
    </xf>
    <xf numFmtId="0" fontId="9" fillId="0" borderId="0" xfId="6" applyNumberFormat="1" applyFont="1" applyFill="1" applyAlignment="1">
      <alignment horizontal="left" vertical="center"/>
    </xf>
    <xf numFmtId="164" fontId="9" fillId="0" borderId="0" xfId="6" applyFont="1" applyFill="1" applyAlignment="1">
      <alignment vertical="center"/>
    </xf>
    <xf numFmtId="0" fontId="17" fillId="0" borderId="0" xfId="17" applyFont="1" applyFill="1" applyAlignment="1">
      <alignment horizontal="center" vertical="center"/>
    </xf>
    <xf numFmtId="0" fontId="17" fillId="0" borderId="0" xfId="17" applyFont="1" applyFill="1" applyBorder="1" applyAlignment="1">
      <alignment horizontal="center" vertical="center"/>
    </xf>
    <xf numFmtId="49" fontId="18" fillId="0" borderId="0" xfId="13" applyNumberFormat="1" applyFont="1" applyFill="1" applyBorder="1" applyAlignment="1">
      <alignment horizontal="center" vertical="center"/>
    </xf>
    <xf numFmtId="37" fontId="18" fillId="0" borderId="0" xfId="13" applyNumberFormat="1" applyFont="1" applyFill="1" applyAlignme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0" xfId="13" applyFont="1" applyFill="1" applyAlignment="1">
      <alignment vertical="center"/>
    </xf>
    <xf numFmtId="164" fontId="9" fillId="0" borderId="0" xfId="6" applyFont="1" applyFill="1" applyAlignment="1">
      <alignment horizontal="center" vertical="center"/>
    </xf>
    <xf numFmtId="165" fontId="9" fillId="0" borderId="0" xfId="6" applyNumberFormat="1" applyFont="1" applyFill="1" applyBorder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" fontId="9" fillId="0" borderId="0" xfId="6" applyNumberFormat="1" applyFont="1" applyFill="1" applyAlignment="1">
      <alignment horizontal="center" vertical="center"/>
    </xf>
    <xf numFmtId="165" fontId="18" fillId="0" borderId="0" xfId="12" applyNumberFormat="1" applyFont="1" applyFill="1" applyAlignment="1">
      <alignment vertical="center"/>
    </xf>
    <xf numFmtId="165" fontId="18" fillId="0" borderId="0" xfId="10" quotePrefix="1" applyNumberFormat="1" applyFont="1" applyFill="1" applyBorder="1" applyAlignment="1">
      <alignment horizontal="center" vertical="center"/>
    </xf>
    <xf numFmtId="49" fontId="18" fillId="0" borderId="0" xfId="15" applyNumberFormat="1" applyFont="1" applyFill="1" applyAlignment="1">
      <alignment vertical="center"/>
    </xf>
    <xf numFmtId="0" fontId="9" fillId="0" borderId="0" xfId="6" applyNumberFormat="1" applyFont="1" applyFill="1" applyAlignment="1">
      <alignment horizontal="center" vertical="center"/>
    </xf>
    <xf numFmtId="169" fontId="9" fillId="0" borderId="0" xfId="6" applyNumberFormat="1" applyFont="1" applyFill="1" applyAlignment="1">
      <alignment horizontal="center" vertical="center"/>
    </xf>
    <xf numFmtId="165" fontId="9" fillId="0" borderId="1" xfId="6" applyNumberFormat="1" applyFont="1" applyFill="1" applyBorder="1" applyAlignment="1">
      <alignment horizontal="right" vertical="center"/>
    </xf>
    <xf numFmtId="165" fontId="9" fillId="0" borderId="0" xfId="6" applyNumberFormat="1" applyFont="1" applyFill="1" applyAlignment="1">
      <alignment horizontal="right" vertical="center"/>
    </xf>
    <xf numFmtId="0" fontId="9" fillId="0" borderId="0" xfId="13" applyNumberFormat="1" applyFont="1" applyFill="1" applyAlignment="1">
      <alignment horizontal="left" vertical="center"/>
    </xf>
    <xf numFmtId="167" fontId="9" fillId="0" borderId="0" xfId="6" applyNumberFormat="1" applyFont="1" applyFill="1" applyBorder="1" applyAlignment="1">
      <alignment horizontal="right" vertical="center"/>
    </xf>
    <xf numFmtId="165" fontId="9" fillId="0" borderId="0" xfId="19" applyNumberFormat="1" applyFont="1" applyFill="1" applyAlignment="1">
      <alignment horizontal="right" vertical="center"/>
    </xf>
    <xf numFmtId="0" fontId="8" fillId="0" borderId="0" xfId="6" applyNumberFormat="1" applyFont="1" applyFill="1" applyAlignment="1">
      <alignment vertical="center"/>
    </xf>
    <xf numFmtId="0" fontId="18" fillId="0" borderId="0" xfId="12" applyFont="1" applyFill="1" applyBorder="1" applyAlignment="1">
      <alignment horizontal="center" vertical="center"/>
    </xf>
    <xf numFmtId="165" fontId="18" fillId="0" borderId="0" xfId="12" applyNumberFormat="1" applyFont="1" applyFill="1" applyAlignment="1">
      <alignment horizontal="right" vertical="center"/>
    </xf>
    <xf numFmtId="165" fontId="18" fillId="0" borderId="0" xfId="10" quotePrefix="1" applyNumberFormat="1" applyFont="1" applyFill="1" applyBorder="1" applyAlignment="1">
      <alignment vertical="center"/>
    </xf>
    <xf numFmtId="165" fontId="18" fillId="0" borderId="0" xfId="6" applyNumberFormat="1" applyFont="1" applyFill="1" applyAlignment="1" applyProtection="1"/>
    <xf numFmtId="165" fontId="18" fillId="0" borderId="0" xfId="12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vertical="center"/>
    </xf>
    <xf numFmtId="164" fontId="8" fillId="0" borderId="0" xfId="6" applyFont="1" applyFill="1" applyAlignment="1">
      <alignment vertical="center"/>
    </xf>
    <xf numFmtId="0" fontId="9" fillId="0" borderId="1" xfId="6" applyNumberFormat="1" applyFont="1" applyFill="1" applyBorder="1" applyAlignment="1">
      <alignment vertical="center"/>
    </xf>
    <xf numFmtId="164" fontId="9" fillId="0" borderId="1" xfId="6" applyFont="1" applyFill="1" applyBorder="1" applyAlignment="1">
      <alignment vertical="center"/>
    </xf>
    <xf numFmtId="164" fontId="9" fillId="0" borderId="1" xfId="6" applyFont="1" applyFill="1" applyBorder="1" applyAlignment="1">
      <alignment horizontal="center" vertical="center"/>
    </xf>
    <xf numFmtId="167" fontId="9" fillId="0" borderId="0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horizontal="left" vertical="center"/>
    </xf>
    <xf numFmtId="165" fontId="18" fillId="0" borderId="1" xfId="12" applyNumberFormat="1" applyFont="1" applyFill="1" applyBorder="1" applyAlignment="1">
      <alignment horizontal="right" vertical="center"/>
    </xf>
    <xf numFmtId="165" fontId="18" fillId="0" borderId="1" xfId="15" applyNumberFormat="1" applyFont="1" applyFill="1" applyBorder="1" applyAlignment="1">
      <alignment horizontal="right" vertical="center"/>
    </xf>
    <xf numFmtId="165" fontId="9" fillId="0" borderId="2" xfId="6" applyNumberFormat="1" applyFont="1" applyFill="1" applyBorder="1" applyAlignment="1">
      <alignment horizontal="right" vertical="center"/>
    </xf>
    <xf numFmtId="0" fontId="9" fillId="0" borderId="0" xfId="20" applyNumberFormat="1" applyFont="1" applyFill="1" applyAlignment="1">
      <alignment vertical="center"/>
    </xf>
    <xf numFmtId="0" fontId="10" fillId="0" borderId="0" xfId="13" applyFont="1" applyFill="1" applyAlignment="1">
      <alignment vertical="center"/>
    </xf>
    <xf numFmtId="0" fontId="9" fillId="0" borderId="0" xfId="20" applyNumberFormat="1" applyFont="1" applyFill="1" applyAlignment="1">
      <alignment horizontal="left" vertical="center"/>
    </xf>
    <xf numFmtId="165" fontId="18" fillId="0" borderId="0" xfId="15" applyNumberFormat="1" applyFont="1" applyFill="1" applyBorder="1" applyAlignment="1">
      <alignment horizontal="right" vertical="center"/>
    </xf>
    <xf numFmtId="164" fontId="19" fillId="0" borderId="0" xfId="9" applyFont="1" applyFill="1" applyAlignment="1">
      <alignment vertical="center"/>
    </xf>
    <xf numFmtId="165" fontId="9" fillId="0" borderId="0" xfId="12" applyNumberFormat="1" applyFont="1" applyFill="1" applyAlignment="1">
      <alignment vertical="center"/>
    </xf>
    <xf numFmtId="49" fontId="9" fillId="0" borderId="0" xfId="15" applyNumberFormat="1" applyFont="1" applyFill="1" applyAlignment="1">
      <alignment vertical="center"/>
    </xf>
    <xf numFmtId="165" fontId="9" fillId="0" borderId="0" xfId="12" applyNumberFormat="1" applyFont="1" applyFill="1" applyAlignment="1">
      <alignment horizontal="right" vertical="center"/>
    </xf>
    <xf numFmtId="165" fontId="9" fillId="0" borderId="0" xfId="12" applyNumberFormat="1" applyFont="1" applyFill="1" applyBorder="1" applyAlignment="1">
      <alignment horizontal="right" vertical="center"/>
    </xf>
    <xf numFmtId="165" fontId="9" fillId="0" borderId="1" xfId="6" applyNumberFormat="1" applyFont="1" applyFill="1" applyBorder="1" applyAlignment="1" applyProtection="1"/>
    <xf numFmtId="49" fontId="9" fillId="0" borderId="0" xfId="15" applyNumberFormat="1" applyFont="1" applyFill="1" applyBorder="1" applyAlignment="1">
      <alignment vertical="center"/>
    </xf>
    <xf numFmtId="0" fontId="18" fillId="0" borderId="0" xfId="1" applyNumberFormat="1" applyFont="1" applyFill="1" applyAlignment="1">
      <alignment vertical="center"/>
    </xf>
    <xf numFmtId="164" fontId="18" fillId="0" borderId="0" xfId="1" applyFont="1" applyFill="1" applyAlignment="1">
      <alignment vertical="center"/>
    </xf>
    <xf numFmtId="165" fontId="18" fillId="0" borderId="0" xfId="1" applyNumberFormat="1" applyFont="1" applyFill="1" applyAlignment="1">
      <alignment horizontal="right" vertical="center"/>
    </xf>
    <xf numFmtId="167" fontId="18" fillId="0" borderId="0" xfId="1" applyNumberFormat="1" applyFont="1" applyFill="1" applyAlignment="1">
      <alignment vertical="center"/>
    </xf>
    <xf numFmtId="0" fontId="18" fillId="0" borderId="0" xfId="1" applyNumberFormat="1" applyFont="1" applyFill="1" applyAlignment="1">
      <alignment horizontal="left" vertical="center"/>
    </xf>
    <xf numFmtId="165" fontId="18" fillId="0" borderId="0" xfId="1" applyNumberFormat="1" applyFont="1" applyFill="1" applyAlignment="1">
      <alignment horizontal="left" vertical="center"/>
    </xf>
    <xf numFmtId="166" fontId="18" fillId="0" borderId="0" xfId="16" applyNumberFormat="1" applyFont="1" applyFill="1" applyAlignment="1">
      <alignment horizontal="left" vertical="center"/>
    </xf>
    <xf numFmtId="165" fontId="18" fillId="0" borderId="0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5" fontId="17" fillId="0" borderId="0" xfId="8" applyNumberFormat="1" applyFont="1" applyFill="1" applyBorder="1" applyAlignment="1">
      <alignment horizontal="right" vertical="center"/>
    </xf>
    <xf numFmtId="0" fontId="17" fillId="0" borderId="0" xfId="12" applyNumberFormat="1" applyFont="1" applyFill="1" applyAlignment="1">
      <alignment vertical="center"/>
    </xf>
    <xf numFmtId="164" fontId="18" fillId="0" borderId="0" xfId="1" applyFont="1" applyFill="1" applyBorder="1" applyAlignment="1">
      <alignment horizontal="center" vertical="center"/>
    </xf>
    <xf numFmtId="165" fontId="18" fillId="0" borderId="0" xfId="1" applyNumberFormat="1" applyFont="1" applyFill="1" applyAlignment="1">
      <alignment horizontal="center" vertical="center"/>
    </xf>
    <xf numFmtId="165" fontId="18" fillId="0" borderId="0" xfId="18" applyNumberFormat="1" applyFont="1" applyFill="1" applyAlignment="1">
      <alignment horizontal="center" vertical="center"/>
    </xf>
    <xf numFmtId="1" fontId="18" fillId="0" borderId="0" xfId="1" applyNumberFormat="1" applyFont="1" applyFill="1" applyAlignment="1">
      <alignment horizontal="center" vertical="center"/>
    </xf>
    <xf numFmtId="165" fontId="18" fillId="0" borderId="0" xfId="1" applyNumberFormat="1" applyFont="1" applyFill="1" applyAlignment="1">
      <alignment vertical="center"/>
    </xf>
    <xf numFmtId="0" fontId="18" fillId="0" borderId="0" xfId="1" applyNumberFormat="1" applyFont="1" applyFill="1" applyAlignment="1">
      <alignment horizontal="center" vertical="center"/>
    </xf>
    <xf numFmtId="0" fontId="18" fillId="0" borderId="0" xfId="19" applyFont="1" applyFill="1" applyAlignment="1">
      <alignment vertical="center"/>
    </xf>
    <xf numFmtId="0" fontId="18" fillId="0" borderId="0" xfId="11" applyFont="1" applyFill="1" applyBorder="1" applyAlignment="1">
      <alignment vertical="center"/>
    </xf>
    <xf numFmtId="165" fontId="18" fillId="0" borderId="1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vertical="center"/>
    </xf>
    <xf numFmtId="0" fontId="17" fillId="0" borderId="0" xfId="12" applyNumberFormat="1" applyFont="1" applyFill="1" applyAlignment="1">
      <alignment horizontal="left" vertical="center"/>
    </xf>
    <xf numFmtId="165" fontId="18" fillId="0" borderId="1" xfId="1" applyNumberFormat="1" applyFont="1" applyFill="1" applyBorder="1" applyAlignment="1">
      <alignment vertical="center"/>
    </xf>
    <xf numFmtId="0" fontId="18" fillId="0" borderId="0" xfId="19" applyNumberFormat="1" applyFont="1" applyFill="1" applyAlignment="1">
      <alignment horizontal="center" vertical="center"/>
    </xf>
    <xf numFmtId="1" fontId="18" fillId="0" borderId="0" xfId="1" quotePrefix="1" applyNumberFormat="1" applyFont="1" applyFill="1" applyAlignment="1">
      <alignment horizontal="center" vertical="center"/>
    </xf>
    <xf numFmtId="165" fontId="18" fillId="0" borderId="2" xfId="1" applyNumberFormat="1" applyFont="1" applyFill="1" applyBorder="1" applyAlignment="1">
      <alignment vertical="center"/>
    </xf>
    <xf numFmtId="0" fontId="18" fillId="0" borderId="1" xfId="1" applyNumberFormat="1" applyFont="1" applyFill="1" applyBorder="1" applyAlignment="1">
      <alignment vertical="center"/>
    </xf>
    <xf numFmtId="164" fontId="18" fillId="0" borderId="1" xfId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vertical="center"/>
    </xf>
    <xf numFmtId="164" fontId="18" fillId="0" borderId="0" xfId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left" vertical="center"/>
    </xf>
    <xf numFmtId="165" fontId="17" fillId="0" borderId="0" xfId="1" applyNumberFormat="1" applyFont="1" applyFill="1" applyBorder="1" applyAlignment="1">
      <alignment horizontal="left" vertical="center"/>
    </xf>
    <xf numFmtId="0" fontId="17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>
      <alignment horizontal="center" vertical="center"/>
    </xf>
    <xf numFmtId="165" fontId="18" fillId="0" borderId="0" xfId="18" applyNumberFormat="1" applyFont="1" applyFill="1" applyBorder="1" applyAlignment="1">
      <alignment horizontal="center" vertical="center"/>
    </xf>
    <xf numFmtId="37" fontId="18" fillId="0" borderId="0" xfId="1" applyNumberFormat="1" applyFont="1" applyFill="1" applyAlignment="1">
      <alignment horizontal="center" vertical="center"/>
    </xf>
    <xf numFmtId="0" fontId="18" fillId="0" borderId="0" xfId="19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165" fontId="18" fillId="0" borderId="1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5" applyNumberFormat="1" applyFont="1" applyFill="1" applyAlignment="1">
      <alignment vertical="center"/>
    </xf>
    <xf numFmtId="0" fontId="18" fillId="0" borderId="0" xfId="6" applyNumberFormat="1" applyFont="1" applyFill="1" applyAlignment="1">
      <alignment vertical="center"/>
    </xf>
    <xf numFmtId="49" fontId="17" fillId="0" borderId="0" xfId="12" applyNumberFormat="1" applyFont="1" applyFill="1" applyAlignment="1">
      <alignment horizontal="lef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0" fontId="17" fillId="0" borderId="0" xfId="11" applyFont="1" applyFill="1" applyBorder="1" applyAlignment="1">
      <alignment vertical="center"/>
    </xf>
    <xf numFmtId="165" fontId="18" fillId="0" borderId="2" xfId="1" applyNumberFormat="1" applyFont="1" applyFill="1" applyBorder="1" applyAlignment="1">
      <alignment horizontal="right" vertical="center"/>
    </xf>
    <xf numFmtId="165" fontId="18" fillId="0" borderId="0" xfId="19" applyNumberFormat="1" applyFont="1" applyFill="1" applyAlignment="1">
      <alignment vertical="center"/>
    </xf>
    <xf numFmtId="167" fontId="22" fillId="0" borderId="0" xfId="1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horizontal="left" vertical="center"/>
    </xf>
    <xf numFmtId="49" fontId="21" fillId="0" borderId="0" xfId="0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67" fontId="21" fillId="0" borderId="0" xfId="1" applyNumberFormat="1" applyFont="1" applyFill="1" applyBorder="1" applyAlignment="1">
      <alignment horizontal="left" vertical="center"/>
    </xf>
    <xf numFmtId="0" fontId="22" fillId="0" borderId="0" xfId="1" applyNumberFormat="1" applyFont="1" applyFill="1" applyAlignment="1">
      <alignment horizontal="left" vertical="center"/>
    </xf>
    <xf numFmtId="0" fontId="22" fillId="0" borderId="0" xfId="1" applyNumberFormat="1" applyFont="1" applyFill="1" applyAlignment="1">
      <alignment vertical="center"/>
    </xf>
    <xf numFmtId="164" fontId="22" fillId="0" borderId="0" xfId="1" applyFont="1" applyFill="1" applyAlignment="1">
      <alignment vertical="center"/>
    </xf>
    <xf numFmtId="0" fontId="21" fillId="0" borderId="0" xfId="17" applyFont="1" applyFill="1" applyAlignment="1">
      <alignment horizontal="center" vertical="center"/>
    </xf>
    <xf numFmtId="0" fontId="21" fillId="0" borderId="0" xfId="17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165" fontId="21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49" fontId="21" fillId="0" borderId="1" xfId="0" applyNumberFormat="1" applyFont="1" applyFill="1" applyBorder="1" applyAlignment="1">
      <alignment horizontal="center" vertical="center"/>
    </xf>
    <xf numFmtId="164" fontId="22" fillId="0" borderId="0" xfId="1" applyFont="1" applyFill="1" applyBorder="1" applyAlignment="1">
      <alignment horizontal="center" vertical="center"/>
    </xf>
    <xf numFmtId="165" fontId="22" fillId="0" borderId="0" xfId="1" applyNumberFormat="1" applyFont="1" applyFill="1" applyBorder="1" applyAlignment="1">
      <alignment horizontal="right" vertical="center"/>
    </xf>
    <xf numFmtId="165" fontId="22" fillId="0" borderId="0" xfId="1" applyNumberFormat="1" applyFont="1" applyFill="1" applyAlignment="1">
      <alignment horizontal="right" vertical="center"/>
    </xf>
    <xf numFmtId="1" fontId="22" fillId="0" borderId="0" xfId="1" applyNumberFormat="1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right" vertical="center"/>
    </xf>
    <xf numFmtId="165" fontId="22" fillId="0" borderId="1" xfId="1" applyNumberFormat="1" applyFont="1" applyFill="1" applyBorder="1" applyAlignment="1">
      <alignment horizontal="right" vertical="center"/>
    </xf>
    <xf numFmtId="165" fontId="22" fillId="0" borderId="0" xfId="21" applyNumberFormat="1" applyFont="1" applyFill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64" fontId="21" fillId="0" borderId="0" xfId="1" applyFont="1" applyFill="1" applyAlignment="1">
      <alignment vertical="center"/>
    </xf>
    <xf numFmtId="1" fontId="21" fillId="0" borderId="0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Alignment="1">
      <alignment vertical="center"/>
    </xf>
    <xf numFmtId="0" fontId="22" fillId="0" borderId="0" xfId="20" applyFont="1" applyFill="1" applyAlignment="1">
      <alignment vertical="center"/>
    </xf>
    <xf numFmtId="0" fontId="21" fillId="0" borderId="0" xfId="19" applyFont="1" applyFill="1" applyAlignment="1">
      <alignment vertical="center"/>
    </xf>
    <xf numFmtId="167" fontId="22" fillId="0" borderId="0" xfId="19" applyNumberFormat="1" applyFont="1" applyFill="1" applyBorder="1" applyAlignment="1">
      <alignment horizontal="right" vertical="center"/>
    </xf>
    <xf numFmtId="167" fontId="22" fillId="0" borderId="0" xfId="1" applyNumberFormat="1" applyFont="1" applyFill="1" applyAlignment="1">
      <alignment horizontal="right" vertical="center"/>
    </xf>
    <xf numFmtId="0" fontId="22" fillId="0" borderId="0" xfId="19" applyFont="1" applyFill="1" applyBorder="1" applyAlignment="1">
      <alignment horizontal="center" vertical="center"/>
    </xf>
    <xf numFmtId="0" fontId="22" fillId="0" borderId="0" xfId="19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165" fontId="22" fillId="0" borderId="0" xfId="2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22" fillId="0" borderId="2" xfId="1" applyNumberFormat="1" applyFont="1" applyFill="1" applyBorder="1" applyAlignment="1">
      <alignment horizontal="right" vertical="center"/>
    </xf>
    <xf numFmtId="1" fontId="22" fillId="0" borderId="0" xfId="1" applyNumberFormat="1" applyFont="1" applyFill="1" applyAlignment="1">
      <alignment horizontal="center" vertical="center"/>
    </xf>
    <xf numFmtId="37" fontId="21" fillId="0" borderId="0" xfId="1" applyNumberFormat="1" applyFont="1" applyFill="1" applyAlignment="1">
      <alignment horizontal="center" vertical="center"/>
    </xf>
    <xf numFmtId="0" fontId="11" fillId="0" borderId="0" xfId="11" applyNumberFormat="1" applyFont="1" applyFill="1" applyBorder="1" applyAlignment="1">
      <alignment horizontal="left" vertical="center"/>
    </xf>
    <xf numFmtId="164" fontId="11" fillId="0" borderId="0" xfId="1" applyFont="1" applyFill="1" applyAlignment="1">
      <alignment horizontal="left" vertical="center"/>
    </xf>
    <xf numFmtId="0" fontId="12" fillId="0" borderId="0" xfId="1" applyNumberFormat="1" applyFont="1" applyFill="1" applyAlignment="1">
      <alignment horizontal="left" vertical="center"/>
    </xf>
    <xf numFmtId="37" fontId="22" fillId="0" borderId="0" xfId="1" applyNumberFormat="1" applyFont="1" applyFill="1" applyAlignment="1">
      <alignment horizontal="center" vertical="center"/>
    </xf>
    <xf numFmtId="0" fontId="21" fillId="0" borderId="0" xfId="1" applyNumberFormat="1" applyFont="1" applyFill="1" applyAlignment="1">
      <alignment horizontal="left" vertical="center"/>
    </xf>
    <xf numFmtId="0" fontId="21" fillId="0" borderId="0" xfId="21" applyFont="1" applyFill="1" applyAlignment="1">
      <alignment vertical="center"/>
    </xf>
    <xf numFmtId="0" fontId="22" fillId="0" borderId="0" xfId="21" applyFont="1" applyFill="1" applyAlignment="1">
      <alignment vertical="center"/>
    </xf>
    <xf numFmtId="168" fontId="22" fillId="0" borderId="2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0" fontId="22" fillId="0" borderId="1" xfId="1" applyNumberFormat="1" applyFont="1" applyFill="1" applyBorder="1" applyAlignment="1">
      <alignment vertical="center"/>
    </xf>
    <xf numFmtId="164" fontId="22" fillId="0" borderId="1" xfId="1" applyFont="1" applyFill="1" applyBorder="1" applyAlignment="1">
      <alignment vertical="center"/>
    </xf>
    <xf numFmtId="37" fontId="22" fillId="0" borderId="1" xfId="1" applyNumberFormat="1" applyFont="1" applyFill="1" applyBorder="1" applyAlignment="1">
      <alignment horizontal="center" vertical="center"/>
    </xf>
    <xf numFmtId="165" fontId="22" fillId="0" borderId="1" xfId="21" applyNumberFormat="1" applyFont="1" applyFill="1" applyBorder="1" applyAlignment="1">
      <alignment horizontal="right" vertical="center"/>
    </xf>
    <xf numFmtId="165" fontId="21" fillId="0" borderId="1" xfId="1" applyNumberFormat="1" applyFont="1" applyFill="1" applyBorder="1" applyAlignment="1">
      <alignment horizontal="right" vertical="center"/>
    </xf>
    <xf numFmtId="0" fontId="22" fillId="0" borderId="0" xfId="1" applyNumberFormat="1" applyFont="1" applyFill="1" applyBorder="1" applyAlignment="1">
      <alignment vertical="center"/>
    </xf>
    <xf numFmtId="164" fontId="22" fillId="0" borderId="0" xfId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vertical="center"/>
    </xf>
    <xf numFmtId="164" fontId="18" fillId="0" borderId="0" xfId="1" applyFont="1" applyFill="1" applyAlignment="1">
      <alignment horizontal="center" vertical="center"/>
    </xf>
    <xf numFmtId="0" fontId="17" fillId="0" borderId="0" xfId="1" applyNumberFormat="1" applyFont="1" applyFill="1" applyAlignment="1">
      <alignment horizontal="left" vertical="center"/>
    </xf>
    <xf numFmtId="167" fontId="9" fillId="0" borderId="1" xfId="9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horizontal="left" vertical="center"/>
    </xf>
    <xf numFmtId="165" fontId="17" fillId="0" borderId="0" xfId="1" applyNumberFormat="1" applyFont="1" applyFill="1" applyBorder="1" applyAlignment="1">
      <alignment horizontal="right" vertical="center"/>
    </xf>
    <xf numFmtId="0" fontId="13" fillId="0" borderId="0" xfId="9" applyNumberFormat="1" applyFont="1" applyFill="1" applyAlignment="1">
      <alignment horizontal="left" vertical="center"/>
    </xf>
    <xf numFmtId="167" fontId="13" fillId="0" borderId="0" xfId="9" applyNumberFormat="1" applyFont="1" applyFill="1" applyAlignment="1">
      <alignment vertical="center"/>
    </xf>
    <xf numFmtId="167" fontId="13" fillId="0" borderId="0" xfId="9" applyNumberFormat="1" applyFont="1" applyFill="1" applyAlignment="1">
      <alignment horizontal="left" vertical="center"/>
    </xf>
    <xf numFmtId="0" fontId="13" fillId="0" borderId="0" xfId="9" applyNumberFormat="1" applyFont="1" applyFill="1" applyBorder="1" applyAlignment="1">
      <alignment horizontal="left" vertical="center"/>
    </xf>
    <xf numFmtId="165" fontId="13" fillId="0" borderId="0" xfId="9" applyNumberFormat="1" applyFont="1" applyFill="1" applyBorder="1" applyAlignment="1">
      <alignment horizontal="left" vertical="center"/>
    </xf>
    <xf numFmtId="165" fontId="13" fillId="0" borderId="0" xfId="9" applyNumberFormat="1" applyFont="1" applyFill="1" applyAlignment="1">
      <alignment horizontal="left" vertical="center"/>
    </xf>
    <xf numFmtId="0" fontId="13" fillId="0" borderId="0" xfId="9" applyNumberFormat="1" applyFont="1" applyFill="1" applyAlignment="1">
      <alignment vertical="center"/>
    </xf>
    <xf numFmtId="164" fontId="13" fillId="0" borderId="0" xfId="9" applyFont="1" applyFill="1" applyAlignment="1">
      <alignment vertical="center"/>
    </xf>
    <xf numFmtId="165" fontId="13" fillId="0" borderId="0" xfId="9" applyNumberFormat="1" applyFont="1" applyFill="1" applyBorder="1" applyAlignment="1">
      <alignment horizontal="center" vertical="center"/>
    </xf>
    <xf numFmtId="165" fontId="13" fillId="0" borderId="0" xfId="9" applyNumberFormat="1" applyFont="1" applyFill="1" applyBorder="1" applyAlignment="1">
      <alignment horizontal="right" vertical="center"/>
    </xf>
    <xf numFmtId="165" fontId="13" fillId="0" borderId="0" xfId="9" applyNumberFormat="1" applyFont="1" applyFill="1" applyAlignment="1">
      <alignment horizontal="right" vertical="center"/>
    </xf>
    <xf numFmtId="165" fontId="13" fillId="0" borderId="0" xfId="9" applyNumberFormat="1" applyFont="1" applyFill="1" applyAlignment="1">
      <alignment vertical="center"/>
    </xf>
    <xf numFmtId="165" fontId="13" fillId="0" borderId="0" xfId="9" applyNumberFormat="1" applyFont="1" applyFill="1" applyBorder="1" applyAlignment="1">
      <alignment vertical="center"/>
    </xf>
    <xf numFmtId="0" fontId="14" fillId="0" borderId="0" xfId="9" applyNumberFormat="1" applyFont="1" applyFill="1" applyAlignment="1">
      <alignment vertical="center"/>
    </xf>
    <xf numFmtId="164" fontId="14" fillId="0" borderId="0" xfId="9" applyNumberFormat="1" applyFont="1" applyFill="1" applyAlignment="1">
      <alignment vertical="center"/>
    </xf>
    <xf numFmtId="164" fontId="13" fillId="0" borderId="1" xfId="9" applyNumberFormat="1" applyFont="1" applyFill="1" applyBorder="1" applyAlignment="1">
      <alignment horizontal="center" vertical="center"/>
    </xf>
    <xf numFmtId="165" fontId="14" fillId="0" borderId="0" xfId="9" applyNumberFormat="1" applyFont="1" applyFill="1" applyAlignment="1">
      <alignment horizontal="right" vertical="center"/>
    </xf>
    <xf numFmtId="165" fontId="13" fillId="0" borderId="1" xfId="8" applyNumberFormat="1" applyFont="1" applyFill="1" applyBorder="1" applyAlignment="1">
      <alignment horizontal="right" vertical="center"/>
    </xf>
    <xf numFmtId="165" fontId="13" fillId="0" borderId="0" xfId="8" applyNumberFormat="1" applyFont="1" applyFill="1" applyBorder="1" applyAlignment="1">
      <alignment horizontal="right" vertical="center"/>
    </xf>
    <xf numFmtId="165" fontId="14" fillId="0" borderId="0" xfId="9" applyNumberFormat="1" applyFont="1" applyFill="1" applyAlignment="1">
      <alignment horizontal="center" vertical="center"/>
    </xf>
    <xf numFmtId="165" fontId="14" fillId="0" borderId="0" xfId="9" applyNumberFormat="1" applyFont="1" applyFill="1" applyBorder="1" applyAlignment="1">
      <alignment horizontal="right" vertical="center"/>
    </xf>
    <xf numFmtId="0" fontId="14" fillId="0" borderId="0" xfId="9" applyNumberFormat="1" applyFont="1" applyFill="1" applyAlignment="1">
      <alignment horizontal="center" vertical="center"/>
    </xf>
    <xf numFmtId="165" fontId="14" fillId="0" borderId="0" xfId="9" applyNumberFormat="1" applyFont="1" applyFill="1" applyAlignment="1">
      <alignment vertical="center"/>
    </xf>
    <xf numFmtId="165" fontId="14" fillId="0" borderId="1" xfId="9" applyNumberFormat="1" applyFont="1" applyFill="1" applyBorder="1" applyAlignment="1">
      <alignment horizontal="right" vertical="center"/>
    </xf>
    <xf numFmtId="165" fontId="14" fillId="0" borderId="1" xfId="9" applyNumberFormat="1" applyFont="1" applyFill="1" applyBorder="1" applyAlignment="1">
      <alignment vertical="center"/>
    </xf>
    <xf numFmtId="165" fontId="14" fillId="0" borderId="2" xfId="9" applyNumberFormat="1" applyFont="1" applyFill="1" applyBorder="1" applyAlignment="1">
      <alignment horizontal="right" vertical="center"/>
    </xf>
    <xf numFmtId="0" fontId="14" fillId="0" borderId="1" xfId="9" applyNumberFormat="1" applyFont="1" applyFill="1" applyBorder="1" applyAlignment="1">
      <alignment vertical="center"/>
    </xf>
    <xf numFmtId="164" fontId="14" fillId="0" borderId="1" xfId="9" applyNumberFormat="1" applyFont="1" applyFill="1" applyBorder="1" applyAlignment="1">
      <alignment vertical="center"/>
    </xf>
    <xf numFmtId="167" fontId="14" fillId="0" borderId="0" xfId="9" applyNumberFormat="1" applyFont="1" applyFill="1" applyAlignment="1">
      <alignment vertical="center"/>
    </xf>
    <xf numFmtId="164" fontId="14" fillId="0" borderId="0" xfId="9" applyFont="1" applyFill="1" applyAlignment="1">
      <alignment vertical="center"/>
    </xf>
    <xf numFmtId="165" fontId="18" fillId="0" borderId="1" xfId="10" quotePrefix="1" applyNumberFormat="1" applyFont="1" applyFill="1" applyBorder="1" applyAlignment="1">
      <alignment vertical="center"/>
    </xf>
    <xf numFmtId="164" fontId="23" fillId="0" borderId="0" xfId="1" applyFont="1" applyFill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165" fontId="21" fillId="0" borderId="0" xfId="1" applyNumberFormat="1" applyFont="1" applyFill="1" applyAlignment="1">
      <alignment horizontal="left" vertical="center"/>
    </xf>
    <xf numFmtId="164" fontId="23" fillId="0" borderId="0" xfId="1" applyFont="1" applyFill="1" applyAlignment="1">
      <alignment horizontal="center" vertical="center"/>
    </xf>
    <xf numFmtId="164" fontId="23" fillId="0" borderId="0" xfId="1" applyFont="1" applyFill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165" fontId="17" fillId="0" borderId="0" xfId="1" quotePrefix="1" applyNumberFormat="1" applyFont="1" applyFill="1" applyBorder="1" applyAlignment="1">
      <alignment horizontal="right" vertical="center"/>
    </xf>
    <xf numFmtId="165" fontId="17" fillId="0" borderId="1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vertical="center"/>
    </xf>
    <xf numFmtId="165" fontId="17" fillId="0" borderId="0" xfId="12" applyNumberFormat="1" applyFont="1" applyFill="1" applyAlignment="1">
      <alignment vertical="center"/>
    </xf>
    <xf numFmtId="165" fontId="17" fillId="2" borderId="0" xfId="1" applyNumberFormat="1" applyFont="1" applyFill="1" applyBorder="1" applyAlignment="1">
      <alignment horizontal="right" vertical="center"/>
    </xf>
    <xf numFmtId="165" fontId="17" fillId="2" borderId="0" xfId="1" applyNumberFormat="1" applyFont="1" applyFill="1" applyAlignment="1">
      <alignment vertical="center"/>
    </xf>
    <xf numFmtId="165" fontId="18" fillId="2" borderId="0" xfId="1" applyNumberFormat="1" applyFont="1" applyFill="1" applyAlignment="1">
      <alignment horizontal="center" vertical="center"/>
    </xf>
    <xf numFmtId="165" fontId="18" fillId="2" borderId="0" xfId="1" applyNumberFormat="1" applyFont="1" applyFill="1" applyAlignment="1">
      <alignment vertical="center"/>
    </xf>
    <xf numFmtId="165" fontId="18" fillId="2" borderId="0" xfId="1" applyNumberFormat="1" applyFont="1" applyFill="1" applyAlignment="1">
      <alignment horizontal="right" vertical="center"/>
    </xf>
    <xf numFmtId="165" fontId="18" fillId="2" borderId="1" xfId="1" applyNumberFormat="1" applyFont="1" applyFill="1" applyBorder="1" applyAlignment="1">
      <alignment horizontal="right" vertical="center"/>
    </xf>
    <xf numFmtId="165" fontId="18" fillId="2" borderId="0" xfId="1" applyNumberFormat="1" applyFont="1" applyFill="1" applyBorder="1" applyAlignment="1">
      <alignment vertical="center"/>
    </xf>
    <xf numFmtId="165" fontId="18" fillId="2" borderId="1" xfId="1" applyNumberFormat="1" applyFont="1" applyFill="1" applyBorder="1" applyAlignment="1">
      <alignment vertical="center"/>
    </xf>
    <xf numFmtId="165" fontId="18" fillId="2" borderId="2" xfId="1" applyNumberFormat="1" applyFont="1" applyFill="1" applyBorder="1" applyAlignment="1">
      <alignment vertical="center"/>
    </xf>
    <xf numFmtId="165" fontId="17" fillId="2" borderId="0" xfId="8" applyNumberFormat="1" applyFont="1" applyFill="1" applyBorder="1" applyAlignment="1">
      <alignment horizontal="right" vertical="center"/>
    </xf>
    <xf numFmtId="165" fontId="17" fillId="2" borderId="0" xfId="12" applyNumberFormat="1" applyFont="1" applyFill="1" applyAlignment="1">
      <alignment vertical="center"/>
    </xf>
    <xf numFmtId="165" fontId="18" fillId="2" borderId="0" xfId="0" applyNumberFormat="1" applyFont="1" applyFill="1" applyAlignment="1">
      <alignment vertical="center"/>
    </xf>
    <xf numFmtId="165" fontId="18" fillId="2" borderId="0" xfId="0" applyNumberFormat="1" applyFont="1" applyFill="1" applyAlignment="1">
      <alignment horizontal="right" vertical="center"/>
    </xf>
    <xf numFmtId="165" fontId="18" fillId="2" borderId="0" xfId="1" applyNumberFormat="1" applyFont="1" applyFill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right" vertical="center"/>
    </xf>
    <xf numFmtId="165" fontId="18" fillId="2" borderId="2" xfId="1" applyNumberFormat="1" applyFont="1" applyFill="1" applyBorder="1" applyAlignment="1">
      <alignment horizontal="right" vertical="center"/>
    </xf>
    <xf numFmtId="165" fontId="18" fillId="2" borderId="0" xfId="1" applyNumberFormat="1" applyFont="1" applyFill="1" applyBorder="1" applyAlignment="1">
      <alignment horizontal="right" vertical="center"/>
    </xf>
    <xf numFmtId="165" fontId="22" fillId="2" borderId="0" xfId="1" applyNumberFormat="1" applyFont="1" applyFill="1" applyBorder="1" applyAlignment="1">
      <alignment horizontal="right" vertical="center"/>
    </xf>
    <xf numFmtId="165" fontId="22" fillId="2" borderId="1" xfId="1" applyNumberFormat="1" applyFont="1" applyFill="1" applyBorder="1" applyAlignment="1">
      <alignment horizontal="right" vertical="center"/>
    </xf>
    <xf numFmtId="165" fontId="22" fillId="2" borderId="2" xfId="1" applyNumberFormat="1" applyFont="1" applyFill="1" applyBorder="1" applyAlignment="1">
      <alignment horizontal="right" vertical="center"/>
    </xf>
    <xf numFmtId="165" fontId="21" fillId="2" borderId="0" xfId="1" applyNumberFormat="1" applyFont="1" applyFill="1" applyBorder="1" applyAlignment="1">
      <alignment horizontal="right" vertical="center"/>
    </xf>
    <xf numFmtId="165" fontId="22" fillId="2" borderId="0" xfId="1" applyNumberFormat="1" applyFont="1" applyFill="1" applyAlignment="1">
      <alignment horizontal="right" vertical="center"/>
    </xf>
    <xf numFmtId="168" fontId="22" fillId="2" borderId="2" xfId="1" applyNumberFormat="1" applyFont="1" applyFill="1" applyBorder="1" applyAlignment="1">
      <alignment horizontal="right" vertical="center"/>
    </xf>
    <xf numFmtId="165" fontId="14" fillId="2" borderId="0" xfId="9" applyNumberFormat="1" applyFont="1" applyFill="1" applyBorder="1" applyAlignment="1">
      <alignment horizontal="right" vertical="center"/>
    </xf>
    <xf numFmtId="165" fontId="14" fillId="2" borderId="1" xfId="9" applyNumberFormat="1" applyFont="1" applyFill="1" applyBorder="1" applyAlignment="1">
      <alignment horizontal="right" vertical="center"/>
    </xf>
    <xf numFmtId="165" fontId="14" fillId="2" borderId="2" xfId="9" applyNumberFormat="1" applyFont="1" applyFill="1" applyBorder="1" applyAlignment="1">
      <alignment horizontal="right" vertical="center"/>
    </xf>
    <xf numFmtId="165" fontId="14" fillId="2" borderId="0" xfId="9" applyNumberFormat="1" applyFont="1" applyFill="1" applyAlignment="1">
      <alignment horizontal="right" vertical="center"/>
    </xf>
    <xf numFmtId="165" fontId="14" fillId="2" borderId="0" xfId="9" applyNumberFormat="1" applyFont="1" applyFill="1" applyAlignment="1">
      <alignment vertical="center"/>
    </xf>
    <xf numFmtId="165" fontId="14" fillId="2" borderId="0" xfId="9" applyNumberFormat="1" applyFont="1" applyFill="1" applyBorder="1" applyAlignment="1">
      <alignment vertical="center"/>
    </xf>
    <xf numFmtId="165" fontId="14" fillId="2" borderId="1" xfId="9" applyNumberFormat="1" applyFont="1" applyFill="1" applyBorder="1" applyAlignment="1">
      <alignment vertical="center"/>
    </xf>
    <xf numFmtId="165" fontId="9" fillId="2" borderId="0" xfId="9" applyNumberFormat="1" applyFont="1" applyFill="1" applyBorder="1" applyAlignment="1">
      <alignment horizontal="right" vertical="center"/>
    </xf>
    <xf numFmtId="165" fontId="9" fillId="2" borderId="1" xfId="9" applyNumberFormat="1" applyFont="1" applyFill="1" applyBorder="1" applyAlignment="1">
      <alignment horizontal="right" vertical="center"/>
    </xf>
    <xf numFmtId="165" fontId="9" fillId="2" borderId="2" xfId="9" applyNumberFormat="1" applyFont="1" applyFill="1" applyBorder="1" applyAlignment="1">
      <alignment horizontal="right" vertical="center"/>
    </xf>
    <xf numFmtId="165" fontId="9" fillId="2" borderId="0" xfId="6" applyNumberFormat="1" applyFont="1" applyFill="1" applyBorder="1" applyAlignment="1">
      <alignment horizontal="right" vertical="center"/>
    </xf>
    <xf numFmtId="165" fontId="18" fillId="2" borderId="0" xfId="12" applyNumberFormat="1" applyFont="1" applyFill="1" applyAlignment="1">
      <alignment vertical="center"/>
    </xf>
    <xf numFmtId="165" fontId="9" fillId="2" borderId="0" xfId="12" applyNumberFormat="1" applyFont="1" applyFill="1" applyAlignment="1">
      <alignment vertical="center"/>
    </xf>
    <xf numFmtId="165" fontId="9" fillId="2" borderId="1" xfId="6" applyNumberFormat="1" applyFont="1" applyFill="1" applyBorder="1" applyAlignment="1">
      <alignment horizontal="right" vertical="center"/>
    </xf>
    <xf numFmtId="165" fontId="9" fillId="2" borderId="0" xfId="6" applyNumberFormat="1" applyFont="1" applyFill="1" applyAlignment="1">
      <alignment horizontal="right" vertical="center"/>
    </xf>
    <xf numFmtId="165" fontId="18" fillId="2" borderId="0" xfId="10" quotePrefix="1" applyNumberFormat="1" applyFont="1" applyFill="1" applyBorder="1" applyAlignment="1">
      <alignment vertical="center"/>
    </xf>
    <xf numFmtId="165" fontId="18" fillId="2" borderId="1" xfId="10" quotePrefix="1" applyNumberFormat="1" applyFont="1" applyFill="1" applyBorder="1" applyAlignment="1">
      <alignment vertical="center"/>
    </xf>
    <xf numFmtId="165" fontId="18" fillId="2" borderId="0" xfId="6" applyNumberFormat="1" applyFont="1" applyFill="1" applyAlignment="1" applyProtection="1"/>
    <xf numFmtId="167" fontId="9" fillId="2" borderId="0" xfId="6" applyNumberFormat="1" applyFont="1" applyFill="1" applyAlignment="1">
      <alignment vertical="center"/>
    </xf>
    <xf numFmtId="165" fontId="18" fillId="2" borderId="1" xfId="12" applyNumberFormat="1" applyFont="1" applyFill="1" applyBorder="1" applyAlignment="1">
      <alignment horizontal="right" vertical="center"/>
    </xf>
    <xf numFmtId="165" fontId="18" fillId="2" borderId="1" xfId="15" applyNumberFormat="1" applyFont="1" applyFill="1" applyBorder="1" applyAlignment="1">
      <alignment horizontal="right" vertical="center"/>
    </xf>
    <xf numFmtId="165" fontId="9" fillId="2" borderId="2" xfId="6" applyNumberFormat="1" applyFont="1" applyFill="1" applyBorder="1" applyAlignment="1">
      <alignment horizontal="right" vertical="center"/>
    </xf>
    <xf numFmtId="165" fontId="9" fillId="2" borderId="1" xfId="6" applyNumberFormat="1" applyFont="1" applyFill="1" applyBorder="1" applyAlignment="1" applyProtection="1"/>
    <xf numFmtId="165" fontId="18" fillId="2" borderId="0" xfId="15" applyNumberFormat="1" applyFont="1" applyFill="1" applyBorder="1" applyAlignment="1">
      <alignment horizontal="right" vertical="center"/>
    </xf>
    <xf numFmtId="167" fontId="22" fillId="2" borderId="0" xfId="1" applyNumberFormat="1" applyFont="1" applyFill="1" applyAlignment="1">
      <alignment vertical="center"/>
    </xf>
    <xf numFmtId="0" fontId="18" fillId="0" borderId="0" xfId="12" applyNumberFormat="1" applyFont="1" applyFill="1" applyAlignment="1">
      <alignment vertical="center"/>
    </xf>
    <xf numFmtId="0" fontId="9" fillId="0" borderId="1" xfId="9" applyNumberFormat="1" applyFont="1" applyFill="1" applyBorder="1" applyAlignment="1">
      <alignment vertical="center"/>
    </xf>
    <xf numFmtId="0" fontId="18" fillId="0" borderId="1" xfId="12" applyFont="1" applyFill="1" applyBorder="1" applyAlignment="1">
      <alignment horizontal="center" vertical="center"/>
    </xf>
    <xf numFmtId="165" fontId="9" fillId="0" borderId="1" xfId="19" applyNumberFormat="1" applyFont="1" applyFill="1" applyBorder="1" applyAlignment="1">
      <alignment horizontal="right" vertical="center"/>
    </xf>
    <xf numFmtId="167" fontId="9" fillId="0" borderId="1" xfId="6" applyNumberFormat="1" applyFont="1" applyFill="1" applyBorder="1" applyAlignment="1">
      <alignment horizontal="right" vertical="center"/>
    </xf>
    <xf numFmtId="164" fontId="18" fillId="0" borderId="0" xfId="1" applyFont="1" applyFill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0" fontId="19" fillId="0" borderId="0" xfId="6" applyNumberFormat="1" applyFont="1" applyFill="1" applyAlignment="1">
      <alignment vertical="center"/>
    </xf>
    <xf numFmtId="0" fontId="19" fillId="0" borderId="0" xfId="9" applyNumberFormat="1" applyFont="1" applyFill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165" fontId="8" fillId="0" borderId="0" xfId="8" applyNumberFormat="1" applyFont="1" applyFill="1" applyBorder="1" applyAlignment="1">
      <alignment horizontal="right" vertical="center"/>
    </xf>
    <xf numFmtId="165" fontId="8" fillId="2" borderId="0" xfId="8" applyNumberFormat="1" applyFont="1" applyFill="1" applyBorder="1" applyAlignment="1">
      <alignment horizontal="right" vertical="center"/>
    </xf>
    <xf numFmtId="164" fontId="22" fillId="0" borderId="0" xfId="1" applyFont="1" applyFill="1" applyAlignment="1">
      <alignment horizontal="center" vertical="center"/>
    </xf>
    <xf numFmtId="165" fontId="21" fillId="0" borderId="0" xfId="1" quotePrefix="1" applyNumberFormat="1" applyFont="1" applyFill="1" applyBorder="1" applyAlignment="1">
      <alignment horizontal="right" vertical="center"/>
    </xf>
    <xf numFmtId="165" fontId="14" fillId="0" borderId="0" xfId="9" applyNumberFormat="1" applyFont="1" applyFill="1" applyBorder="1" applyAlignment="1">
      <alignment vertical="center"/>
    </xf>
    <xf numFmtId="0" fontId="9" fillId="0" borderId="0" xfId="11" applyFont="1" applyAlignment="1">
      <alignment vertical="center"/>
    </xf>
    <xf numFmtId="165" fontId="18" fillId="2" borderId="0" xfId="7" applyNumberFormat="1" applyFont="1" applyFill="1" applyAlignment="1">
      <alignment vertical="center"/>
    </xf>
    <xf numFmtId="165" fontId="18" fillId="0" borderId="0" xfId="7" applyNumberFormat="1" applyFont="1" applyAlignment="1">
      <alignment vertical="center"/>
    </xf>
    <xf numFmtId="165" fontId="18" fillId="2" borderId="0" xfId="14" applyNumberFormat="1" applyFont="1" applyFill="1" applyAlignment="1">
      <alignment vertical="center"/>
    </xf>
    <xf numFmtId="165" fontId="18" fillId="0" borderId="0" xfId="14" applyNumberFormat="1" applyFont="1" applyAlignment="1">
      <alignment vertical="center"/>
    </xf>
    <xf numFmtId="0" fontId="13" fillId="0" borderId="0" xfId="9" quotePrefix="1" applyNumberFormat="1" applyFont="1" applyFill="1" applyAlignment="1">
      <alignment vertical="center"/>
    </xf>
    <xf numFmtId="165" fontId="13" fillId="0" borderId="0" xfId="9" applyNumberFormat="1" applyFont="1" applyFill="1" applyAlignment="1">
      <alignment horizontal="center" vertical="center"/>
    </xf>
    <xf numFmtId="0" fontId="16" fillId="0" borderId="0" xfId="0" applyFont="1"/>
    <xf numFmtId="165" fontId="9" fillId="2" borderId="0" xfId="7" applyNumberFormat="1" applyFont="1" applyFill="1" applyAlignment="1">
      <alignment horizontal="right" vertical="center"/>
    </xf>
    <xf numFmtId="165" fontId="9" fillId="0" borderId="0" xfId="7" applyNumberFormat="1" applyFont="1" applyFill="1" applyAlignment="1">
      <alignment horizontal="right" vertical="center"/>
    </xf>
    <xf numFmtId="167" fontId="9" fillId="0" borderId="0" xfId="7" applyNumberFormat="1" applyFont="1" applyFill="1" applyAlignment="1">
      <alignment horizontal="right" vertical="center"/>
    </xf>
    <xf numFmtId="165" fontId="9" fillId="2" borderId="1" xfId="7" applyNumberFormat="1" applyFont="1" applyFill="1" applyBorder="1" applyAlignment="1">
      <alignment horizontal="right" vertical="center"/>
    </xf>
    <xf numFmtId="165" fontId="9" fillId="2" borderId="0" xfId="7" applyNumberFormat="1" applyFont="1" applyFill="1" applyBorder="1" applyAlignment="1">
      <alignment horizontal="right" vertical="center"/>
    </xf>
    <xf numFmtId="165" fontId="9" fillId="2" borderId="0" xfId="12" applyNumberFormat="1" applyFont="1" applyFill="1" applyBorder="1" applyAlignment="1">
      <alignment vertical="center"/>
    </xf>
    <xf numFmtId="165" fontId="9" fillId="0" borderId="0" xfId="12" applyNumberFormat="1" applyFont="1" applyFill="1" applyBorder="1" applyAlignment="1">
      <alignment vertical="center"/>
    </xf>
    <xf numFmtId="0" fontId="18" fillId="0" borderId="0" xfId="7" applyNumberFormat="1" applyFont="1" applyFill="1" applyAlignment="1">
      <alignment vertical="center"/>
    </xf>
    <xf numFmtId="0" fontId="18" fillId="0" borderId="0" xfId="7" applyNumberFormat="1" applyFont="1" applyAlignment="1">
      <alignment vertical="center"/>
    </xf>
    <xf numFmtId="0" fontId="9" fillId="0" borderId="0" xfId="13" applyFont="1" applyFill="1" applyAlignment="1">
      <alignment vertical="center"/>
    </xf>
    <xf numFmtId="0" fontId="24" fillId="0" borderId="0" xfId="12" applyFont="1" applyAlignment="1">
      <alignment horizontal="center" vertical="center"/>
    </xf>
    <xf numFmtId="49" fontId="9" fillId="0" borderId="0" xfId="9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left" vertical="center"/>
    </xf>
    <xf numFmtId="49" fontId="17" fillId="0" borderId="0" xfId="0" applyNumberFormat="1" applyFont="1" applyFill="1" applyAlignment="1">
      <alignment horizontal="left" vertical="center"/>
    </xf>
    <xf numFmtId="0" fontId="17" fillId="0" borderId="1" xfId="0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left" vertical="center"/>
    </xf>
    <xf numFmtId="165" fontId="8" fillId="0" borderId="1" xfId="9" applyNumberFormat="1" applyFont="1" applyFill="1" applyBorder="1" applyAlignment="1">
      <alignment vertical="center"/>
    </xf>
    <xf numFmtId="167" fontId="8" fillId="0" borderId="0" xfId="9" applyNumberFormat="1" applyFont="1" applyFill="1" applyAlignment="1">
      <alignment horizontal="left" vertical="center"/>
    </xf>
    <xf numFmtId="164" fontId="18" fillId="0" borderId="0" xfId="1" applyFont="1" applyFill="1" applyAlignment="1">
      <alignment horizontal="center" vertical="center"/>
    </xf>
    <xf numFmtId="165" fontId="17" fillId="0" borderId="1" xfId="2" applyNumberFormat="1" applyFont="1" applyFill="1" applyBorder="1" applyAlignment="1">
      <alignment horizontal="center" vertical="center"/>
    </xf>
    <xf numFmtId="165" fontId="17" fillId="0" borderId="1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Alignment="1">
      <alignment horizontal="center" vertical="center"/>
    </xf>
    <xf numFmtId="0" fontId="17" fillId="0" borderId="1" xfId="1" applyNumberFormat="1" applyFont="1" applyFill="1" applyBorder="1" applyAlignment="1">
      <alignment horizontal="left" vertical="center"/>
    </xf>
    <xf numFmtId="0" fontId="17" fillId="0" borderId="0" xfId="1" applyNumberFormat="1" applyFont="1" applyFill="1" applyAlignment="1">
      <alignment horizontal="left" vertical="center"/>
    </xf>
    <xf numFmtId="165" fontId="21" fillId="0" borderId="1" xfId="2" applyNumberFormat="1" applyFont="1" applyFill="1" applyBorder="1" applyAlignment="1">
      <alignment horizontal="center" vertical="center"/>
    </xf>
    <xf numFmtId="165" fontId="21" fillId="0" borderId="1" xfId="1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64" fontId="22" fillId="0" borderId="0" xfId="1" applyFont="1" applyFill="1" applyAlignment="1">
      <alignment horizontal="center" vertical="center"/>
    </xf>
    <xf numFmtId="165" fontId="21" fillId="0" borderId="0" xfId="1" applyNumberFormat="1" applyFont="1" applyFill="1" applyAlignment="1">
      <alignment horizontal="center" vertical="center"/>
    </xf>
    <xf numFmtId="164" fontId="23" fillId="0" borderId="0" xfId="1" applyFont="1" applyFill="1" applyAlignment="1">
      <alignment horizontal="center" vertical="center"/>
    </xf>
    <xf numFmtId="165" fontId="13" fillId="0" borderId="3" xfId="9" applyNumberFormat="1" applyFont="1" applyFill="1" applyBorder="1" applyAlignment="1">
      <alignment horizontal="center" vertical="center"/>
    </xf>
    <xf numFmtId="165" fontId="13" fillId="0" borderId="1" xfId="9" applyNumberFormat="1" applyFont="1" applyFill="1" applyBorder="1" applyAlignment="1">
      <alignment horizontal="center" vertical="center"/>
    </xf>
    <xf numFmtId="0" fontId="8" fillId="0" borderId="0" xfId="9" applyNumberFormat="1" applyFont="1" applyFill="1" applyAlignment="1">
      <alignment horizontal="left" vertical="center"/>
    </xf>
    <xf numFmtId="165" fontId="8" fillId="0" borderId="1" xfId="9" applyNumberFormat="1" applyFont="1" applyFill="1" applyBorder="1" applyAlignment="1">
      <alignment horizontal="center" vertical="center"/>
    </xf>
    <xf numFmtId="0" fontId="9" fillId="0" borderId="0" xfId="6" applyNumberFormat="1" applyFont="1" applyFill="1" applyAlignment="1">
      <alignment horizontal="center" vertical="center"/>
    </xf>
    <xf numFmtId="0" fontId="8" fillId="0" borderId="0" xfId="6" applyNumberFormat="1" applyFont="1" applyFill="1" applyAlignment="1">
      <alignment horizontal="left" vertical="center"/>
    </xf>
    <xf numFmtId="0" fontId="8" fillId="0" borderId="1" xfId="6" applyNumberFormat="1" applyFont="1" applyFill="1" applyBorder="1" applyAlignment="1">
      <alignment horizontal="left" vertical="center"/>
    </xf>
  </cellXfs>
  <cellStyles count="22">
    <cellStyle name="Comma" xfId="1" builtinId="3"/>
    <cellStyle name="Comma 2" xfId="2" xr:uid="{00000000-0005-0000-0000-000001000000}"/>
    <cellStyle name="Comma 2 7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8" xfId="8" xr:uid="{00000000-0005-0000-0000-000007000000}"/>
    <cellStyle name="Comma 9 3" xfId="9" xr:uid="{00000000-0005-0000-0000-000008000000}"/>
    <cellStyle name="Index Number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2 3" xfId="13" xr:uid="{00000000-0005-0000-0000-00000D000000}"/>
    <cellStyle name="Normal 3" xfId="14" xr:uid="{00000000-0005-0000-0000-00000E000000}"/>
    <cellStyle name="Normal 43 2" xfId="15" xr:uid="{00000000-0005-0000-0000-00000F000000}"/>
    <cellStyle name="Normal 52" xfId="16" xr:uid="{00000000-0005-0000-0000-000010000000}"/>
    <cellStyle name="Normal 9" xfId="17" xr:uid="{00000000-0005-0000-0000-000011000000}"/>
    <cellStyle name="Normal_HEMRAJE03-Q1" xfId="18" xr:uid="{00000000-0005-0000-0000-000012000000}"/>
    <cellStyle name="Normal_HEMRAJT03-Q1" xfId="19" xr:uid="{00000000-0005-0000-0000-000013000000}"/>
    <cellStyle name="Normal_HEMRAJT03-Q1 2" xfId="20" xr:uid="{00000000-0005-0000-0000-000014000000}"/>
    <cellStyle name="Normal_PK FS HRD-Mar'06" xfId="21" xr:uid="{00000000-0005-0000-0000-000015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tana/LOTUS/Equity/2006/tb-Dec06(Cost%20method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300_jun07"/>
      <sheetName val="36300_jun07"/>
      <sheetName val="Sheet1"/>
      <sheetName val="dividend EIE"/>
      <sheetName val="dividend ESIE"/>
      <sheetName val="SUB_cost method_06"/>
      <sheetName val="Related_cost method_06"/>
      <sheetName val="Accu Equity06"/>
      <sheetName val="Accu EquityQ1-Q4'06 "/>
      <sheetName val="BS_ jun06"/>
      <sheetName val="BS_ sep06"/>
      <sheetName val="BS_ dec06"/>
      <sheetName val="Related_cost method_dec05"/>
      <sheetName val="Accu Equity05"/>
      <sheetName val="Sum ADJ Equity"/>
      <sheetName val="Effect"/>
      <sheetName val="Effect (2)"/>
      <sheetName val="Effect (3)"/>
      <sheetName val="12200_elyo"/>
      <sheetName val="12200_gheco"/>
      <sheetName val="12200_sil"/>
      <sheetName val="Fx.rate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N159"/>
  <sheetViews>
    <sheetView zoomScaleNormal="100" zoomScaleSheetLayoutView="100" workbookViewId="0">
      <selection activeCell="E8" sqref="E8"/>
    </sheetView>
  </sheetViews>
  <sheetFormatPr defaultColWidth="9" defaultRowHeight="16.5" customHeight="1"/>
  <cols>
    <col min="1" max="3" width="1.7109375" style="86" customWidth="1"/>
    <col min="4" max="4" width="2.42578125" style="87" customWidth="1"/>
    <col min="5" max="5" width="30.28515625" style="87" customWidth="1"/>
    <col min="6" max="6" width="5.7109375" style="198" customWidth="1"/>
    <col min="7" max="7" width="0.7109375" style="87" customWidth="1"/>
    <col min="8" max="8" width="13.28515625" style="88" customWidth="1"/>
    <col min="9" max="9" width="0.7109375" style="88" customWidth="1"/>
    <col min="10" max="10" width="13.28515625" style="88" customWidth="1"/>
    <col min="11" max="11" width="0.7109375" style="88" customWidth="1"/>
    <col min="12" max="12" width="13.28515625" style="88" customWidth="1"/>
    <col min="13" max="13" width="0.7109375" style="88" customWidth="1"/>
    <col min="14" max="14" width="13.28515625" style="88" customWidth="1"/>
    <col min="15" max="16384" width="9" style="89"/>
  </cols>
  <sheetData>
    <row r="1" spans="1:14" ht="16.5" customHeight="1">
      <c r="A1" s="199" t="s">
        <v>60</v>
      </c>
    </row>
    <row r="2" spans="1:14" s="199" customFormat="1" ht="16.5" customHeight="1">
      <c r="A2" s="340" t="s">
        <v>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</row>
    <row r="3" spans="1:14" s="199" customFormat="1" ht="16.5" customHeight="1">
      <c r="A3" s="339" t="s">
        <v>166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</row>
    <row r="4" spans="1:14" s="90" customFormat="1" ht="16.5" customHeight="1">
      <c r="H4" s="91"/>
      <c r="I4" s="91"/>
      <c r="J4" s="91"/>
      <c r="K4" s="91"/>
      <c r="L4" s="91"/>
      <c r="M4" s="91"/>
      <c r="N4" s="91"/>
    </row>
    <row r="5" spans="1:14" s="90" customFormat="1" ht="16.5" customHeight="1">
      <c r="H5" s="91"/>
      <c r="I5" s="91"/>
      <c r="J5" s="91"/>
      <c r="K5" s="91"/>
      <c r="L5" s="91"/>
      <c r="M5" s="91"/>
      <c r="N5" s="91"/>
    </row>
    <row r="6" spans="1:14" s="90" customFormat="1" ht="16.5" customHeight="1">
      <c r="H6" s="338" t="s">
        <v>113</v>
      </c>
      <c r="I6" s="338"/>
      <c r="J6" s="338"/>
      <c r="K6" s="201"/>
      <c r="L6" s="338" t="s">
        <v>114</v>
      </c>
      <c r="M6" s="338"/>
      <c r="N6" s="338"/>
    </row>
    <row r="7" spans="1:14" s="90" customFormat="1" ht="16.5" customHeight="1">
      <c r="A7" s="92"/>
      <c r="F7" s="198"/>
      <c r="G7" s="87"/>
      <c r="H7" s="336" t="s">
        <v>112</v>
      </c>
      <c r="I7" s="336"/>
      <c r="J7" s="336"/>
      <c r="K7" s="202"/>
      <c r="L7" s="337" t="s">
        <v>112</v>
      </c>
      <c r="M7" s="337"/>
      <c r="N7" s="337"/>
    </row>
    <row r="8" spans="1:14" ht="16.5" customHeight="1">
      <c r="A8" s="92"/>
      <c r="F8" s="94"/>
      <c r="G8" s="94"/>
      <c r="H8" s="241" t="s">
        <v>167</v>
      </c>
      <c r="I8" s="95"/>
      <c r="J8" s="241" t="s">
        <v>131</v>
      </c>
      <c r="K8" s="96"/>
      <c r="L8" s="241" t="s">
        <v>167</v>
      </c>
      <c r="M8" s="95"/>
      <c r="N8" s="241" t="s">
        <v>131</v>
      </c>
    </row>
    <row r="9" spans="1:14" ht="16.5" customHeight="1">
      <c r="F9" s="97" t="s">
        <v>1</v>
      </c>
      <c r="G9" s="98"/>
      <c r="H9" s="242" t="s">
        <v>2</v>
      </c>
      <c r="I9" s="95"/>
      <c r="J9" s="242" t="s">
        <v>2</v>
      </c>
      <c r="K9" s="96"/>
      <c r="L9" s="242" t="s">
        <v>2</v>
      </c>
      <c r="M9" s="95"/>
      <c r="N9" s="242" t="s">
        <v>2</v>
      </c>
    </row>
    <row r="10" spans="1:14" ht="16.5" customHeight="1">
      <c r="F10" s="99"/>
      <c r="G10" s="98"/>
      <c r="H10" s="245"/>
      <c r="I10" s="95"/>
      <c r="J10" s="202"/>
      <c r="K10" s="96"/>
      <c r="L10" s="254"/>
      <c r="M10" s="95"/>
      <c r="N10" s="100"/>
    </row>
    <row r="11" spans="1:14" s="101" customFormat="1" ht="16.5" customHeight="1">
      <c r="A11" s="101" t="s">
        <v>3</v>
      </c>
      <c r="H11" s="246"/>
      <c r="I11" s="244"/>
      <c r="J11" s="243"/>
      <c r="K11" s="244"/>
      <c r="L11" s="255"/>
      <c r="M11" s="244"/>
      <c r="N11" s="244"/>
    </row>
    <row r="12" spans="1:14" ht="16.5" customHeight="1">
      <c r="F12" s="102"/>
      <c r="H12" s="247"/>
      <c r="I12" s="104"/>
      <c r="J12" s="103"/>
      <c r="K12" s="104"/>
      <c r="L12" s="247"/>
      <c r="M12" s="104"/>
      <c r="N12" s="103"/>
    </row>
    <row r="13" spans="1:14" ht="16.5" customHeight="1">
      <c r="A13" s="101" t="s">
        <v>4</v>
      </c>
      <c r="F13" s="105"/>
      <c r="H13" s="248"/>
      <c r="I13" s="106"/>
      <c r="J13" s="106"/>
      <c r="K13" s="106"/>
      <c r="L13" s="248"/>
      <c r="M13" s="106"/>
      <c r="N13" s="106"/>
    </row>
    <row r="14" spans="1:14" ht="16.5" customHeight="1">
      <c r="A14" s="101"/>
      <c r="F14" s="105"/>
      <c r="H14" s="248"/>
      <c r="I14" s="106"/>
      <c r="J14" s="106"/>
      <c r="K14" s="106"/>
      <c r="L14" s="248"/>
      <c r="M14" s="106"/>
      <c r="N14" s="106"/>
    </row>
    <row r="15" spans="1:14" ht="16.5" customHeight="1">
      <c r="A15" s="86" t="s">
        <v>5</v>
      </c>
      <c r="F15" s="107">
        <v>11</v>
      </c>
      <c r="H15" s="249">
        <v>1784154716</v>
      </c>
      <c r="I15" s="139"/>
      <c r="J15" s="88">
        <v>754591304</v>
      </c>
      <c r="L15" s="249">
        <v>967860536</v>
      </c>
      <c r="M15" s="139"/>
      <c r="N15" s="88">
        <v>541569322</v>
      </c>
    </row>
    <row r="16" spans="1:14" ht="16.5" customHeight="1">
      <c r="A16" s="86" t="s">
        <v>83</v>
      </c>
      <c r="F16" s="107">
        <v>12</v>
      </c>
      <c r="H16" s="249">
        <v>241529713</v>
      </c>
      <c r="I16" s="139"/>
      <c r="J16" s="88">
        <v>811378643</v>
      </c>
      <c r="L16" s="249">
        <v>423792531</v>
      </c>
      <c r="M16" s="139"/>
      <c r="N16" s="88">
        <v>277486695</v>
      </c>
    </row>
    <row r="17" spans="1:14" ht="16.5" customHeight="1">
      <c r="A17" s="86" t="s">
        <v>87</v>
      </c>
      <c r="F17" s="107">
        <v>31</v>
      </c>
      <c r="G17" s="89"/>
      <c r="H17" s="249">
        <v>0</v>
      </c>
      <c r="I17" s="139"/>
      <c r="J17" s="88">
        <v>283490552</v>
      </c>
      <c r="L17" s="249">
        <v>687000000</v>
      </c>
      <c r="M17" s="139"/>
      <c r="N17" s="88">
        <v>5029490000</v>
      </c>
    </row>
    <row r="18" spans="1:14" ht="16.5" customHeight="1">
      <c r="A18" s="109" t="s">
        <v>6</v>
      </c>
      <c r="C18" s="87"/>
      <c r="F18" s="107"/>
      <c r="H18" s="250">
        <v>218319945</v>
      </c>
      <c r="I18" s="139"/>
      <c r="J18" s="110">
        <v>224806825</v>
      </c>
      <c r="K18" s="93"/>
      <c r="L18" s="250">
        <v>110222411</v>
      </c>
      <c r="M18" s="139"/>
      <c r="N18" s="110">
        <v>152134369</v>
      </c>
    </row>
    <row r="19" spans="1:14" ht="16.5" customHeight="1">
      <c r="F19" s="107"/>
      <c r="H19" s="251"/>
      <c r="I19" s="106"/>
      <c r="J19" s="111"/>
      <c r="K19" s="111"/>
      <c r="L19" s="256"/>
      <c r="M19" s="106"/>
      <c r="N19" s="96"/>
    </row>
    <row r="20" spans="1:14" ht="16.5" customHeight="1">
      <c r="A20" s="112" t="s">
        <v>7</v>
      </c>
      <c r="D20" s="89"/>
      <c r="F20" s="107"/>
      <c r="H20" s="252">
        <f>SUM(H15:H18)</f>
        <v>2244004374</v>
      </c>
      <c r="I20" s="106"/>
      <c r="J20" s="113">
        <f>SUM(J15:J18)</f>
        <v>2074267324</v>
      </c>
      <c r="K20" s="106"/>
      <c r="L20" s="252">
        <f>SUM(L15:L18)</f>
        <v>2188875478</v>
      </c>
      <c r="M20" s="106"/>
      <c r="N20" s="113">
        <f>SUM(N15:N18)</f>
        <v>6000680386</v>
      </c>
    </row>
    <row r="21" spans="1:14" ht="16.5" customHeight="1">
      <c r="F21" s="107"/>
      <c r="H21" s="248"/>
      <c r="I21" s="106"/>
      <c r="J21" s="106"/>
      <c r="K21" s="106"/>
      <c r="L21" s="256"/>
      <c r="M21" s="106"/>
      <c r="N21" s="96"/>
    </row>
    <row r="22" spans="1:14" ht="16.5" customHeight="1">
      <c r="A22" s="112" t="s">
        <v>8</v>
      </c>
      <c r="C22" s="87"/>
      <c r="F22" s="107"/>
      <c r="H22" s="248"/>
      <c r="I22" s="106"/>
      <c r="J22" s="106"/>
      <c r="K22" s="106"/>
      <c r="L22" s="256"/>
      <c r="M22" s="106"/>
      <c r="N22" s="96"/>
    </row>
    <row r="23" spans="1:14" ht="16.5" customHeight="1">
      <c r="A23" s="112"/>
      <c r="F23" s="107"/>
      <c r="H23" s="248"/>
      <c r="I23" s="106"/>
      <c r="J23" s="106"/>
      <c r="K23" s="106"/>
      <c r="L23" s="256"/>
      <c r="M23" s="106"/>
      <c r="N23" s="96"/>
    </row>
    <row r="24" spans="1:14" ht="16.5" customHeight="1">
      <c r="A24" s="309" t="s">
        <v>169</v>
      </c>
      <c r="B24" s="309"/>
      <c r="C24" s="309"/>
      <c r="D24" s="89"/>
      <c r="F24" s="114"/>
      <c r="G24" s="108"/>
      <c r="H24" s="249"/>
      <c r="I24" s="139"/>
      <c r="L24" s="249"/>
      <c r="M24" s="139"/>
    </row>
    <row r="25" spans="1:14" ht="16.5" customHeight="1">
      <c r="A25" s="309"/>
      <c r="B25" s="309" t="s">
        <v>170</v>
      </c>
      <c r="C25" s="309"/>
      <c r="D25" s="89"/>
      <c r="F25" s="114">
        <v>8</v>
      </c>
      <c r="G25" s="108"/>
      <c r="H25" s="310">
        <v>328772518</v>
      </c>
      <c r="I25" s="311"/>
      <c r="J25" s="311">
        <v>0</v>
      </c>
      <c r="K25" s="311"/>
      <c r="L25" s="312">
        <v>0</v>
      </c>
      <c r="M25" s="311"/>
      <c r="N25" s="313">
        <v>0</v>
      </c>
    </row>
    <row r="26" spans="1:14" ht="16.5" customHeight="1">
      <c r="A26" s="86" t="s">
        <v>84</v>
      </c>
      <c r="D26" s="89"/>
      <c r="F26" s="114">
        <v>14</v>
      </c>
      <c r="G26" s="108"/>
      <c r="H26" s="249">
        <v>12706816492</v>
      </c>
      <c r="I26" s="139"/>
      <c r="J26" s="88">
        <v>14587636917</v>
      </c>
      <c r="L26" s="249">
        <v>0</v>
      </c>
      <c r="M26" s="139"/>
      <c r="N26" s="88">
        <v>0</v>
      </c>
    </row>
    <row r="27" spans="1:14" ht="16.5" customHeight="1">
      <c r="A27" s="86" t="s">
        <v>9</v>
      </c>
      <c r="D27" s="89"/>
      <c r="F27" s="114">
        <v>15</v>
      </c>
      <c r="G27" s="108"/>
      <c r="H27" s="249">
        <v>0</v>
      </c>
      <c r="I27" s="139"/>
      <c r="J27" s="88">
        <v>0</v>
      </c>
      <c r="L27" s="249">
        <v>9524499944</v>
      </c>
      <c r="M27" s="139"/>
      <c r="N27" s="88">
        <v>9324499944</v>
      </c>
    </row>
    <row r="28" spans="1:14" ht="16.5" customHeight="1">
      <c r="A28" s="86" t="s">
        <v>97</v>
      </c>
      <c r="D28" s="89"/>
      <c r="F28" s="114">
        <v>14</v>
      </c>
      <c r="G28" s="108"/>
      <c r="H28" s="249">
        <v>781978409</v>
      </c>
      <c r="I28" s="139"/>
      <c r="J28" s="88">
        <v>737554465</v>
      </c>
      <c r="L28" s="249">
        <v>158900000</v>
      </c>
      <c r="M28" s="139"/>
      <c r="N28" s="88">
        <v>158900000</v>
      </c>
    </row>
    <row r="29" spans="1:14" ht="16.5" customHeight="1">
      <c r="A29" s="86" t="s">
        <v>125</v>
      </c>
      <c r="D29" s="89"/>
      <c r="F29" s="114"/>
      <c r="G29" s="108"/>
      <c r="H29" s="249">
        <v>0</v>
      </c>
      <c r="I29" s="139"/>
      <c r="J29" s="88">
        <v>253557521</v>
      </c>
      <c r="L29" s="249">
        <v>0</v>
      </c>
      <c r="M29" s="139"/>
      <c r="N29" s="88">
        <v>0</v>
      </c>
    </row>
    <row r="30" spans="1:14" ht="16.5" customHeight="1">
      <c r="A30" s="86" t="s">
        <v>182</v>
      </c>
      <c r="D30" s="89"/>
      <c r="F30" s="114">
        <v>31</v>
      </c>
      <c r="G30" s="108"/>
      <c r="H30" s="249">
        <v>248490552</v>
      </c>
      <c r="I30" s="139"/>
      <c r="J30" s="88">
        <v>0</v>
      </c>
      <c r="L30" s="249">
        <v>5384490000</v>
      </c>
      <c r="M30" s="139"/>
      <c r="N30" s="88">
        <v>0</v>
      </c>
    </row>
    <row r="31" spans="1:14" ht="16.5" customHeight="1">
      <c r="A31" s="324" t="s">
        <v>183</v>
      </c>
      <c r="D31" s="89"/>
      <c r="F31" s="114"/>
      <c r="G31" s="108"/>
      <c r="H31" s="249">
        <v>21888344</v>
      </c>
      <c r="I31" s="139"/>
      <c r="J31" s="88">
        <v>0</v>
      </c>
      <c r="L31" s="249">
        <v>0</v>
      </c>
      <c r="M31" s="139"/>
      <c r="N31" s="88">
        <v>0</v>
      </c>
    </row>
    <row r="32" spans="1:14" ht="16.5" customHeight="1">
      <c r="A32" s="86" t="s">
        <v>192</v>
      </c>
      <c r="D32" s="89"/>
      <c r="F32" s="114">
        <v>16</v>
      </c>
      <c r="G32" s="108"/>
      <c r="H32" s="249">
        <v>5039005609</v>
      </c>
      <c r="I32" s="139"/>
      <c r="J32" s="88">
        <v>3950235348</v>
      </c>
      <c r="L32" s="249">
        <v>2993486199</v>
      </c>
      <c r="M32" s="139"/>
      <c r="N32" s="88">
        <v>2804749720</v>
      </c>
    </row>
    <row r="33" spans="1:14" ht="16.5" customHeight="1">
      <c r="A33" s="86" t="s">
        <v>82</v>
      </c>
      <c r="D33" s="89"/>
      <c r="F33" s="114">
        <v>17</v>
      </c>
      <c r="G33" s="108"/>
      <c r="H33" s="249">
        <v>1987912390</v>
      </c>
      <c r="I33" s="139"/>
      <c r="J33" s="88">
        <v>2035470443</v>
      </c>
      <c r="L33" s="249">
        <v>1945020316</v>
      </c>
      <c r="M33" s="139"/>
      <c r="N33" s="88">
        <v>1991856390</v>
      </c>
    </row>
    <row r="34" spans="1:14" ht="16.5" customHeight="1">
      <c r="A34" s="86" t="s">
        <v>65</v>
      </c>
      <c r="D34" s="89"/>
      <c r="F34" s="114">
        <v>18</v>
      </c>
      <c r="G34" s="108"/>
      <c r="H34" s="249">
        <v>2772877526</v>
      </c>
      <c r="I34" s="139"/>
      <c r="J34" s="88">
        <v>2772877526</v>
      </c>
      <c r="L34" s="249">
        <v>597693413</v>
      </c>
      <c r="M34" s="139"/>
      <c r="N34" s="88">
        <v>597693413</v>
      </c>
    </row>
    <row r="35" spans="1:14" ht="16.5" customHeight="1">
      <c r="A35" s="86" t="s">
        <v>139</v>
      </c>
      <c r="D35" s="89"/>
      <c r="F35" s="114">
        <v>19</v>
      </c>
      <c r="G35" s="108"/>
      <c r="H35" s="249">
        <v>1157156</v>
      </c>
      <c r="I35" s="139"/>
      <c r="J35" s="88">
        <v>154004</v>
      </c>
      <c r="L35" s="249">
        <v>0</v>
      </c>
      <c r="M35" s="139"/>
      <c r="N35" s="88" t="s">
        <v>127</v>
      </c>
    </row>
    <row r="36" spans="1:14" ht="16.5" customHeight="1">
      <c r="A36" s="86" t="s">
        <v>54</v>
      </c>
      <c r="D36" s="89"/>
      <c r="F36" s="114"/>
      <c r="H36" s="250">
        <v>38711087</v>
      </c>
      <c r="I36" s="139"/>
      <c r="J36" s="110">
        <v>6963882</v>
      </c>
      <c r="K36" s="93"/>
      <c r="L36" s="250">
        <v>37780679</v>
      </c>
      <c r="M36" s="139"/>
      <c r="N36" s="110">
        <v>6963882</v>
      </c>
    </row>
    <row r="37" spans="1:14" ht="16.5" customHeight="1">
      <c r="F37" s="105"/>
      <c r="H37" s="251"/>
      <c r="I37" s="106"/>
      <c r="J37" s="111"/>
      <c r="K37" s="111"/>
      <c r="L37" s="251"/>
      <c r="M37" s="106"/>
      <c r="N37" s="111"/>
    </row>
    <row r="38" spans="1:14" ht="16.5" customHeight="1">
      <c r="A38" s="112" t="s">
        <v>10</v>
      </c>
      <c r="F38" s="115"/>
      <c r="H38" s="252">
        <f>SUM(H24:H36)</f>
        <v>23927610083</v>
      </c>
      <c r="I38" s="106"/>
      <c r="J38" s="113">
        <f>SUM(J24:J36)</f>
        <v>24344450106</v>
      </c>
      <c r="K38" s="111"/>
      <c r="L38" s="252">
        <f>SUM(L24:L36)</f>
        <v>20641870551</v>
      </c>
      <c r="M38" s="106"/>
      <c r="N38" s="113">
        <f>SUM(N24:N36)</f>
        <v>14884663349</v>
      </c>
    </row>
    <row r="39" spans="1:14" ht="16.5" customHeight="1">
      <c r="A39" s="112"/>
      <c r="F39" s="115"/>
      <c r="H39" s="251"/>
      <c r="I39" s="106"/>
      <c r="J39" s="111"/>
      <c r="K39" s="111"/>
      <c r="L39" s="251"/>
      <c r="M39" s="106"/>
      <c r="N39" s="111"/>
    </row>
    <row r="40" spans="1:14" ht="16.5" customHeight="1" thickBot="1">
      <c r="A40" s="112" t="s">
        <v>11</v>
      </c>
      <c r="D40" s="198"/>
      <c r="H40" s="253">
        <f>H38+H20</f>
        <v>26171614457</v>
      </c>
      <c r="I40" s="106"/>
      <c r="J40" s="116">
        <f>J38+J20</f>
        <v>26418717430</v>
      </c>
      <c r="K40" s="111"/>
      <c r="L40" s="253">
        <f>L38+L20</f>
        <v>22830746029</v>
      </c>
      <c r="M40" s="106"/>
      <c r="N40" s="116">
        <f>N38+N20</f>
        <v>20885343735</v>
      </c>
    </row>
    <row r="41" spans="1:14" ht="16.5" customHeight="1" thickTop="1">
      <c r="A41" s="112"/>
      <c r="D41" s="198"/>
      <c r="H41" s="111"/>
      <c r="I41" s="111"/>
      <c r="J41" s="111"/>
      <c r="K41" s="111"/>
      <c r="L41" s="111"/>
      <c r="M41" s="111"/>
      <c r="N41" s="111"/>
    </row>
    <row r="42" spans="1:14" ht="16.5" customHeight="1">
      <c r="A42" s="112"/>
      <c r="D42" s="198"/>
      <c r="H42" s="111"/>
      <c r="I42" s="111"/>
      <c r="J42" s="111"/>
      <c r="K42" s="111"/>
      <c r="L42" s="111"/>
      <c r="M42" s="111"/>
      <c r="N42" s="111"/>
    </row>
    <row r="43" spans="1:14" ht="16.5" customHeight="1">
      <c r="A43" s="112"/>
      <c r="D43" s="235"/>
      <c r="F43" s="235"/>
      <c r="H43" s="111"/>
      <c r="I43" s="111"/>
      <c r="J43" s="111"/>
      <c r="K43" s="111"/>
      <c r="L43" s="111"/>
      <c r="M43" s="111"/>
      <c r="N43" s="111"/>
    </row>
    <row r="44" spans="1:14" ht="16.5" customHeight="1">
      <c r="A44" s="112"/>
      <c r="D44" s="240"/>
      <c r="F44" s="240"/>
      <c r="H44" s="111"/>
      <c r="I44" s="111"/>
      <c r="J44" s="111"/>
      <c r="K44" s="111"/>
      <c r="L44" s="111"/>
      <c r="M44" s="111"/>
      <c r="N44" s="111"/>
    </row>
    <row r="45" spans="1:14" ht="16.5" customHeight="1">
      <c r="A45" s="112"/>
      <c r="D45" s="198"/>
      <c r="H45" s="111"/>
      <c r="I45" s="111"/>
      <c r="J45" s="111"/>
      <c r="K45" s="111"/>
      <c r="L45" s="111"/>
      <c r="M45" s="111"/>
      <c r="N45" s="111"/>
    </row>
    <row r="46" spans="1:14" ht="16.5" customHeight="1">
      <c r="A46" s="112"/>
      <c r="D46" s="198"/>
      <c r="H46" s="111"/>
      <c r="I46" s="111"/>
      <c r="J46" s="111"/>
      <c r="K46" s="111"/>
      <c r="L46" s="111"/>
      <c r="M46" s="111"/>
      <c r="N46" s="111"/>
    </row>
    <row r="47" spans="1:14" ht="16.5" customHeight="1">
      <c r="A47" s="335" t="s">
        <v>138</v>
      </c>
      <c r="B47" s="335"/>
      <c r="C47" s="335"/>
      <c r="D47" s="335"/>
      <c r="E47" s="335"/>
      <c r="F47" s="335"/>
      <c r="G47" s="335"/>
      <c r="H47" s="335"/>
      <c r="I47" s="335"/>
      <c r="J47" s="335"/>
      <c r="K47" s="335"/>
      <c r="L47" s="335"/>
      <c r="M47" s="335"/>
      <c r="N47" s="335"/>
    </row>
    <row r="48" spans="1:14" ht="16.5" customHeight="1">
      <c r="A48" s="112"/>
      <c r="D48" s="198"/>
      <c r="H48" s="111"/>
      <c r="I48" s="111"/>
      <c r="J48" s="111"/>
      <c r="K48" s="111"/>
      <c r="L48" s="111"/>
      <c r="M48" s="111"/>
      <c r="N48" s="111"/>
    </row>
    <row r="49" spans="1:14" ht="16.5" customHeight="1">
      <c r="A49" s="112"/>
      <c r="D49" s="298"/>
      <c r="F49" s="298"/>
      <c r="H49" s="111"/>
      <c r="I49" s="111"/>
      <c r="J49" s="111"/>
      <c r="K49" s="111"/>
      <c r="L49" s="111"/>
      <c r="M49" s="111"/>
      <c r="N49" s="111"/>
    </row>
    <row r="50" spans="1:14" ht="16.5" customHeight="1">
      <c r="A50" s="112"/>
      <c r="D50" s="299"/>
      <c r="F50" s="299"/>
      <c r="H50" s="111"/>
      <c r="I50" s="111"/>
      <c r="J50" s="111"/>
      <c r="K50" s="111"/>
      <c r="L50" s="111"/>
      <c r="M50" s="111"/>
      <c r="N50" s="111"/>
    </row>
    <row r="51" spans="1:14" ht="16.5" customHeight="1">
      <c r="A51" s="112"/>
      <c r="D51" s="299"/>
      <c r="F51" s="299"/>
      <c r="H51" s="111"/>
      <c r="I51" s="111"/>
      <c r="J51" s="111"/>
      <c r="K51" s="111"/>
      <c r="L51" s="111"/>
      <c r="M51" s="111"/>
      <c r="N51" s="111"/>
    </row>
    <row r="52" spans="1:14" ht="18" customHeight="1">
      <c r="A52" s="112"/>
      <c r="D52" s="300"/>
      <c r="F52" s="300"/>
      <c r="H52" s="111"/>
      <c r="I52" s="111"/>
      <c r="J52" s="111"/>
      <c r="K52" s="111"/>
      <c r="L52" s="111"/>
      <c r="M52" s="111"/>
      <c r="N52" s="111"/>
    </row>
    <row r="53" spans="1:14" ht="21.95" customHeight="1">
      <c r="A53" s="117" t="s">
        <v>85</v>
      </c>
      <c r="B53" s="117"/>
      <c r="C53" s="117"/>
      <c r="D53" s="118"/>
      <c r="E53" s="118"/>
      <c r="F53" s="118"/>
      <c r="G53" s="118"/>
      <c r="H53" s="110"/>
      <c r="I53" s="110"/>
      <c r="J53" s="110"/>
      <c r="K53" s="110"/>
      <c r="L53" s="110"/>
      <c r="M53" s="110"/>
      <c r="N53" s="110"/>
    </row>
    <row r="54" spans="1:14" ht="16.5" customHeight="1">
      <c r="A54" s="119" t="str">
        <f>+A1</f>
        <v xml:space="preserve">WHA Utilities and Power Public Company Limited
   </v>
      </c>
      <c r="B54" s="120"/>
      <c r="C54" s="120"/>
      <c r="D54" s="121"/>
      <c r="E54" s="121"/>
      <c r="F54" s="121"/>
      <c r="G54" s="121"/>
      <c r="H54" s="93"/>
      <c r="I54" s="93"/>
      <c r="J54" s="93"/>
      <c r="K54" s="93"/>
      <c r="L54" s="93"/>
      <c r="M54" s="93"/>
      <c r="N54" s="93"/>
    </row>
    <row r="55" spans="1:14" s="90" customFormat="1" ht="16.5" customHeight="1">
      <c r="A55" s="340" t="s">
        <v>0</v>
      </c>
      <c r="B55" s="340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</row>
    <row r="56" spans="1:14" s="90" customFormat="1" ht="16.5" customHeight="1">
      <c r="A56" s="339" t="str">
        <f>A3</f>
        <v>As at 31 December 2020</v>
      </c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</row>
    <row r="57" spans="1:14" s="90" customFormat="1" ht="16.5" customHeight="1">
      <c r="A57" s="122"/>
      <c r="B57" s="122"/>
      <c r="C57" s="122"/>
      <c r="D57" s="122"/>
      <c r="E57" s="122"/>
      <c r="F57" s="122"/>
      <c r="G57" s="122"/>
      <c r="H57" s="123"/>
      <c r="I57" s="123"/>
      <c r="J57" s="123"/>
      <c r="K57" s="123"/>
      <c r="L57" s="123"/>
      <c r="M57" s="123"/>
      <c r="N57" s="123"/>
    </row>
    <row r="58" spans="1:14" s="90" customFormat="1" ht="16.5" customHeight="1">
      <c r="A58" s="122"/>
      <c r="B58" s="122"/>
      <c r="C58" s="122"/>
      <c r="D58" s="122"/>
      <c r="E58" s="122"/>
      <c r="F58" s="122"/>
      <c r="G58" s="122"/>
      <c r="H58" s="123"/>
      <c r="I58" s="123"/>
      <c r="J58" s="123"/>
      <c r="K58" s="123"/>
      <c r="L58" s="123"/>
      <c r="M58" s="123"/>
      <c r="N58" s="123"/>
    </row>
    <row r="59" spans="1:14" ht="16.5" customHeight="1">
      <c r="H59" s="338" t="s">
        <v>113</v>
      </c>
      <c r="I59" s="338"/>
      <c r="J59" s="338"/>
      <c r="K59" s="201"/>
      <c r="L59" s="338" t="s">
        <v>114</v>
      </c>
      <c r="M59" s="338"/>
      <c r="N59" s="338"/>
    </row>
    <row r="60" spans="1:14" s="90" customFormat="1" ht="16.5" customHeight="1">
      <c r="A60" s="92"/>
      <c r="F60" s="198"/>
      <c r="G60" s="87"/>
      <c r="H60" s="336" t="s">
        <v>112</v>
      </c>
      <c r="I60" s="336"/>
      <c r="J60" s="336"/>
      <c r="K60" s="202"/>
      <c r="L60" s="337" t="s">
        <v>112</v>
      </c>
      <c r="M60" s="337"/>
      <c r="N60" s="337"/>
    </row>
    <row r="61" spans="1:14" ht="16.5" customHeight="1">
      <c r="A61" s="92"/>
      <c r="F61" s="94"/>
      <c r="G61" s="94"/>
      <c r="H61" s="241" t="s">
        <v>167</v>
      </c>
      <c r="I61" s="95"/>
      <c r="J61" s="241" t="s">
        <v>131</v>
      </c>
      <c r="K61" s="96"/>
      <c r="L61" s="241" t="s">
        <v>167</v>
      </c>
      <c r="M61" s="95"/>
      <c r="N61" s="241" t="s">
        <v>131</v>
      </c>
    </row>
    <row r="62" spans="1:14" ht="16.5" customHeight="1">
      <c r="F62" s="97" t="s">
        <v>1</v>
      </c>
      <c r="G62" s="98"/>
      <c r="H62" s="242" t="s">
        <v>2</v>
      </c>
      <c r="I62" s="95"/>
      <c r="J62" s="242" t="s">
        <v>2</v>
      </c>
      <c r="K62" s="96"/>
      <c r="L62" s="242" t="s">
        <v>2</v>
      </c>
      <c r="M62" s="95"/>
      <c r="N62" s="242" t="s">
        <v>2</v>
      </c>
    </row>
    <row r="63" spans="1:14" ht="16.5" customHeight="1">
      <c r="F63" s="99"/>
      <c r="G63" s="98"/>
      <c r="H63" s="245"/>
      <c r="I63" s="95"/>
      <c r="J63" s="202"/>
      <c r="K63" s="96"/>
      <c r="L63" s="254"/>
      <c r="M63" s="95"/>
      <c r="N63" s="100"/>
    </row>
    <row r="64" spans="1:14" ht="16.5" customHeight="1">
      <c r="A64" s="124" t="s">
        <v>78</v>
      </c>
      <c r="D64" s="89"/>
      <c r="E64" s="89"/>
      <c r="F64" s="105"/>
      <c r="G64" s="89"/>
      <c r="H64" s="258"/>
      <c r="I64" s="126"/>
      <c r="J64" s="125"/>
      <c r="K64" s="126"/>
      <c r="L64" s="258"/>
      <c r="M64" s="126"/>
      <c r="N64" s="125"/>
    </row>
    <row r="65" spans="1:14" ht="16.5" customHeight="1">
      <c r="A65" s="124"/>
      <c r="D65" s="89"/>
      <c r="E65" s="89"/>
      <c r="F65" s="105"/>
      <c r="G65" s="89"/>
      <c r="H65" s="258"/>
      <c r="I65" s="126"/>
      <c r="J65" s="125"/>
      <c r="K65" s="126"/>
      <c r="L65" s="258"/>
      <c r="M65" s="126"/>
      <c r="N65" s="125"/>
    </row>
    <row r="66" spans="1:14" ht="16.5" customHeight="1">
      <c r="A66" s="101" t="s">
        <v>12</v>
      </c>
      <c r="F66" s="127"/>
      <c r="H66" s="248"/>
      <c r="I66" s="106"/>
      <c r="J66" s="106"/>
      <c r="K66" s="106"/>
      <c r="L66" s="248"/>
      <c r="M66" s="106"/>
      <c r="N66" s="106"/>
    </row>
    <row r="67" spans="1:14" ht="16.5" customHeight="1">
      <c r="A67" s="101"/>
      <c r="F67" s="127"/>
      <c r="H67" s="248"/>
      <c r="I67" s="106"/>
      <c r="J67" s="106"/>
      <c r="K67" s="106"/>
      <c r="L67" s="248"/>
      <c r="M67" s="106"/>
      <c r="N67" s="106"/>
    </row>
    <row r="68" spans="1:14" s="86" customFormat="1" ht="16.5" customHeight="1">
      <c r="A68" s="86" t="s">
        <v>13</v>
      </c>
      <c r="F68" s="128">
        <v>21</v>
      </c>
      <c r="H68" s="249">
        <v>342434404</v>
      </c>
      <c r="I68" s="139"/>
      <c r="J68" s="88">
        <v>292213975</v>
      </c>
      <c r="K68" s="88"/>
      <c r="L68" s="249">
        <v>195918519</v>
      </c>
      <c r="M68" s="139"/>
      <c r="N68" s="88">
        <v>194633354</v>
      </c>
    </row>
    <row r="69" spans="1:14" ht="16.5" customHeight="1">
      <c r="A69" s="293" t="s">
        <v>141</v>
      </c>
      <c r="F69" s="127"/>
      <c r="H69" s="248"/>
      <c r="I69" s="106"/>
      <c r="J69" s="106"/>
      <c r="K69" s="106"/>
      <c r="L69" s="248"/>
      <c r="M69" s="106"/>
      <c r="N69" s="106"/>
    </row>
    <row r="70" spans="1:14" ht="16.5" customHeight="1">
      <c r="A70" s="293"/>
      <c r="B70" s="86" t="s">
        <v>142</v>
      </c>
      <c r="F70" s="127">
        <v>20</v>
      </c>
      <c r="H70" s="248">
        <v>0</v>
      </c>
      <c r="I70" s="106"/>
      <c r="J70" s="106">
        <v>1765000000</v>
      </c>
      <c r="K70" s="106"/>
      <c r="L70" s="248">
        <v>0</v>
      </c>
      <c r="M70" s="106"/>
      <c r="N70" s="106">
        <v>1765000000</v>
      </c>
    </row>
    <row r="71" spans="1:14" ht="16.5" customHeight="1">
      <c r="A71" s="86" t="s">
        <v>140</v>
      </c>
      <c r="F71" s="127"/>
      <c r="H71" s="248"/>
      <c r="I71" s="106"/>
      <c r="J71" s="106"/>
      <c r="K71" s="106"/>
      <c r="L71" s="248"/>
      <c r="M71" s="106"/>
      <c r="N71" s="106"/>
    </row>
    <row r="72" spans="1:14" s="86" customFormat="1" ht="16.5" customHeight="1">
      <c r="B72" s="86" t="s">
        <v>135</v>
      </c>
      <c r="F72" s="128">
        <v>20</v>
      </c>
      <c r="H72" s="249">
        <v>249782612</v>
      </c>
      <c r="I72" s="139"/>
      <c r="J72" s="88">
        <v>124729533</v>
      </c>
      <c r="K72" s="88"/>
      <c r="L72" s="249">
        <v>249782612</v>
      </c>
      <c r="M72" s="139"/>
      <c r="N72" s="88">
        <v>124729533</v>
      </c>
    </row>
    <row r="73" spans="1:14" s="86" customFormat="1" ht="16.5" customHeight="1">
      <c r="A73" s="86" t="s">
        <v>132</v>
      </c>
      <c r="F73" s="128">
        <v>20</v>
      </c>
      <c r="H73" s="249">
        <v>2389299319</v>
      </c>
      <c r="I73" s="139"/>
      <c r="J73" s="88">
        <v>3998377529</v>
      </c>
      <c r="K73" s="88"/>
      <c r="L73" s="249">
        <v>2389299319</v>
      </c>
      <c r="M73" s="139"/>
      <c r="N73" s="88">
        <v>3998377529</v>
      </c>
    </row>
    <row r="74" spans="1:14" s="86" customFormat="1" ht="16.5" customHeight="1">
      <c r="A74" s="325" t="s">
        <v>184</v>
      </c>
      <c r="F74" s="128"/>
      <c r="H74" s="249">
        <v>8272490</v>
      </c>
      <c r="I74" s="139"/>
      <c r="J74" s="88">
        <v>0</v>
      </c>
      <c r="K74" s="88"/>
      <c r="L74" s="249">
        <v>7252465</v>
      </c>
      <c r="M74" s="139"/>
      <c r="N74" s="88"/>
    </row>
    <row r="75" spans="1:14" ht="16.5" customHeight="1">
      <c r="A75" s="86" t="s">
        <v>193</v>
      </c>
      <c r="D75" s="86"/>
      <c r="E75" s="86"/>
      <c r="F75" s="128"/>
      <c r="H75" s="249">
        <v>16039533</v>
      </c>
      <c r="I75" s="139"/>
      <c r="J75" s="88">
        <v>29983988</v>
      </c>
      <c r="L75" s="249">
        <v>0</v>
      </c>
      <c r="M75" s="139"/>
      <c r="N75" s="88">
        <v>0</v>
      </c>
    </row>
    <row r="76" spans="1:14" ht="16.5" customHeight="1">
      <c r="A76" s="86" t="s">
        <v>165</v>
      </c>
      <c r="D76" s="86"/>
      <c r="E76" s="86"/>
      <c r="F76" s="128">
        <v>14</v>
      </c>
      <c r="H76" s="249">
        <v>0</v>
      </c>
      <c r="I76" s="139"/>
      <c r="J76" s="88">
        <v>242915209</v>
      </c>
      <c r="L76" s="249">
        <v>0</v>
      </c>
      <c r="M76" s="139"/>
      <c r="N76" s="88">
        <v>0</v>
      </c>
    </row>
    <row r="77" spans="1:14" ht="16.5" customHeight="1">
      <c r="A77" s="86" t="s">
        <v>14</v>
      </c>
      <c r="D77" s="86"/>
      <c r="E77" s="86"/>
      <c r="F77" s="128"/>
      <c r="H77" s="250">
        <v>28406056</v>
      </c>
      <c r="I77" s="139"/>
      <c r="J77" s="110">
        <v>28452287</v>
      </c>
      <c r="K77" s="93"/>
      <c r="L77" s="250">
        <v>23871256</v>
      </c>
      <c r="M77" s="139"/>
      <c r="N77" s="110">
        <v>21541148</v>
      </c>
    </row>
    <row r="78" spans="1:14" ht="16.5" customHeight="1">
      <c r="F78" s="105"/>
      <c r="H78" s="248"/>
      <c r="I78" s="96"/>
      <c r="J78" s="106"/>
      <c r="K78" s="96"/>
      <c r="L78" s="256"/>
      <c r="M78" s="106"/>
      <c r="N78" s="96"/>
    </row>
    <row r="79" spans="1:14" ht="16.5" customHeight="1">
      <c r="A79" s="124" t="s">
        <v>15</v>
      </c>
      <c r="F79" s="127"/>
      <c r="H79" s="250">
        <f>SUM(H68:H77)</f>
        <v>3034234414</v>
      </c>
      <c r="I79" s="96"/>
      <c r="J79" s="110">
        <f>SUM(J68:J77)</f>
        <v>6481672521</v>
      </c>
      <c r="K79" s="96"/>
      <c r="L79" s="250">
        <f>SUM(L68:L77)</f>
        <v>2866124171</v>
      </c>
      <c r="M79" s="96"/>
      <c r="N79" s="110">
        <f>SUM(N68:N77)</f>
        <v>6104281564</v>
      </c>
    </row>
    <row r="80" spans="1:14" ht="16.5" customHeight="1">
      <c r="F80" s="127"/>
      <c r="H80" s="248"/>
      <c r="I80" s="96"/>
      <c r="J80" s="106"/>
      <c r="K80" s="96"/>
      <c r="L80" s="256"/>
      <c r="M80" s="106"/>
      <c r="N80" s="96"/>
    </row>
    <row r="81" spans="1:14" ht="16.5" customHeight="1">
      <c r="A81" s="124" t="s">
        <v>16</v>
      </c>
      <c r="F81" s="127"/>
      <c r="H81" s="248"/>
      <c r="I81" s="96"/>
      <c r="J81" s="106"/>
      <c r="K81" s="96"/>
      <c r="L81" s="256"/>
      <c r="M81" s="106"/>
      <c r="N81" s="96"/>
    </row>
    <row r="82" spans="1:14" ht="16.5" customHeight="1">
      <c r="F82" s="127"/>
      <c r="H82" s="248"/>
      <c r="I82" s="96"/>
      <c r="J82" s="106"/>
      <c r="K82" s="96"/>
      <c r="L82" s="256"/>
      <c r="M82" s="106"/>
      <c r="N82" s="96"/>
    </row>
    <row r="83" spans="1:14" ht="16.5" customHeight="1">
      <c r="A83" s="86" t="s">
        <v>66</v>
      </c>
      <c r="F83" s="89"/>
      <c r="G83" s="89"/>
      <c r="H83" s="248"/>
      <c r="I83" s="106"/>
      <c r="J83" s="106"/>
      <c r="K83" s="106"/>
      <c r="L83" s="248"/>
      <c r="M83" s="106"/>
      <c r="N83" s="106"/>
    </row>
    <row r="84" spans="1:14" ht="16.5" customHeight="1">
      <c r="B84" s="86" t="s">
        <v>135</v>
      </c>
      <c r="F84" s="127">
        <v>20</v>
      </c>
      <c r="G84" s="108"/>
      <c r="H84" s="249">
        <v>4622982354</v>
      </c>
      <c r="I84" s="139"/>
      <c r="J84" s="88">
        <v>874343972</v>
      </c>
      <c r="L84" s="249">
        <v>4622982354</v>
      </c>
      <c r="M84" s="139"/>
      <c r="N84" s="88">
        <v>874343972</v>
      </c>
    </row>
    <row r="85" spans="1:14" ht="16.5" customHeight="1">
      <c r="A85" s="131" t="s">
        <v>90</v>
      </c>
      <c r="F85" s="127">
        <v>20</v>
      </c>
      <c r="H85" s="249">
        <v>5604086210</v>
      </c>
      <c r="I85" s="139"/>
      <c r="J85" s="88">
        <v>4994265166</v>
      </c>
      <c r="K85" s="106"/>
      <c r="L85" s="249">
        <v>5604086210</v>
      </c>
      <c r="M85" s="106"/>
      <c r="N85" s="88">
        <v>4994265166</v>
      </c>
    </row>
    <row r="86" spans="1:14" ht="16.5" customHeight="1">
      <c r="A86" s="132" t="s">
        <v>67</v>
      </c>
      <c r="F86" s="127">
        <v>19</v>
      </c>
      <c r="H86" s="249">
        <v>121518189</v>
      </c>
      <c r="I86" s="139"/>
      <c r="J86" s="88">
        <v>122793288</v>
      </c>
      <c r="L86" s="249">
        <v>77105150</v>
      </c>
      <c r="M86" s="139"/>
      <c r="N86" s="88">
        <v>93301174</v>
      </c>
    </row>
    <row r="87" spans="1:14" ht="16.5" customHeight="1">
      <c r="A87" s="86" t="s">
        <v>68</v>
      </c>
      <c r="F87" s="127"/>
      <c r="H87" s="249"/>
      <c r="I87" s="96"/>
      <c r="K87" s="96"/>
      <c r="L87" s="257"/>
      <c r="M87" s="106"/>
      <c r="N87" s="129"/>
    </row>
    <row r="88" spans="1:14" ht="16.5" customHeight="1">
      <c r="A88" s="89"/>
      <c r="B88" s="86" t="s">
        <v>69</v>
      </c>
      <c r="F88" s="127">
        <v>22</v>
      </c>
      <c r="H88" s="249">
        <v>347711124</v>
      </c>
      <c r="I88" s="139"/>
      <c r="J88" s="88">
        <v>340466383</v>
      </c>
      <c r="L88" s="249">
        <v>338711268</v>
      </c>
      <c r="M88" s="139"/>
      <c r="N88" s="88">
        <v>332485373</v>
      </c>
    </row>
    <row r="89" spans="1:14" ht="16.5" customHeight="1">
      <c r="A89" s="86" t="s">
        <v>17</v>
      </c>
      <c r="F89" s="127">
        <v>23</v>
      </c>
      <c r="H89" s="249">
        <v>22570095</v>
      </c>
      <c r="I89" s="139"/>
      <c r="J89" s="88">
        <v>18838462</v>
      </c>
      <c r="L89" s="249">
        <v>22570095</v>
      </c>
      <c r="M89" s="139"/>
      <c r="N89" s="88">
        <v>18838462</v>
      </c>
    </row>
    <row r="90" spans="1:14" ht="16.5" customHeight="1">
      <c r="A90" s="325" t="s">
        <v>185</v>
      </c>
      <c r="F90" s="127"/>
      <c r="H90" s="249">
        <v>235130053</v>
      </c>
      <c r="I90" s="139"/>
      <c r="J90" s="88">
        <v>0</v>
      </c>
      <c r="L90" s="249">
        <v>166686183</v>
      </c>
      <c r="M90" s="139"/>
      <c r="N90" s="88">
        <v>0</v>
      </c>
    </row>
    <row r="91" spans="1:14" ht="16.5" customHeight="1">
      <c r="A91" s="133" t="s">
        <v>18</v>
      </c>
      <c r="F91" s="127"/>
      <c r="H91" s="250">
        <v>26301584</v>
      </c>
      <c r="I91" s="139"/>
      <c r="J91" s="110">
        <v>27070351</v>
      </c>
      <c r="L91" s="250">
        <v>15164733</v>
      </c>
      <c r="M91" s="139"/>
      <c r="N91" s="110">
        <v>15590508</v>
      </c>
    </row>
    <row r="92" spans="1:14" ht="16.5" customHeight="1">
      <c r="F92" s="105"/>
      <c r="H92" s="248"/>
      <c r="I92" s="96"/>
      <c r="J92" s="106"/>
      <c r="K92" s="96"/>
      <c r="L92" s="256"/>
      <c r="M92" s="106"/>
      <c r="N92" s="96"/>
    </row>
    <row r="93" spans="1:14" s="86" customFormat="1" ht="16.5" customHeight="1">
      <c r="A93" s="112" t="s">
        <v>19</v>
      </c>
      <c r="D93" s="89"/>
      <c r="E93" s="87"/>
      <c r="F93" s="127"/>
      <c r="G93" s="87"/>
      <c r="H93" s="250">
        <f>SUM(H84:H91)</f>
        <v>10980299609</v>
      </c>
      <c r="I93" s="96"/>
      <c r="J93" s="110">
        <f>SUM(J84:J91)</f>
        <v>6377777622</v>
      </c>
      <c r="K93" s="96"/>
      <c r="L93" s="259">
        <f>SUM(L84:L91)</f>
        <v>10847305993</v>
      </c>
      <c r="M93" s="106"/>
      <c r="N93" s="130">
        <f>SUM(N84:N91)</f>
        <v>6328824655</v>
      </c>
    </row>
    <row r="94" spans="1:14" ht="16.5" customHeight="1">
      <c r="D94" s="134"/>
      <c r="F94" s="127"/>
      <c r="H94" s="248"/>
      <c r="I94" s="96"/>
      <c r="J94" s="106"/>
      <c r="K94" s="96"/>
      <c r="L94" s="256"/>
      <c r="M94" s="106"/>
      <c r="N94" s="96"/>
    </row>
    <row r="95" spans="1:14" ht="16.5" customHeight="1">
      <c r="A95" s="112" t="s">
        <v>20</v>
      </c>
      <c r="E95" s="89"/>
      <c r="H95" s="250">
        <f>SUM(H79+H93)</f>
        <v>14014534023</v>
      </c>
      <c r="I95" s="96"/>
      <c r="J95" s="110">
        <f>SUM(J79+J93)</f>
        <v>12859450143</v>
      </c>
      <c r="K95" s="96"/>
      <c r="L95" s="259">
        <f>SUM(L79+L93)</f>
        <v>13713430164</v>
      </c>
      <c r="M95" s="106"/>
      <c r="N95" s="130">
        <f>SUM(N79+N93)</f>
        <v>12433106219</v>
      </c>
    </row>
    <row r="96" spans="1:14" ht="16.5" customHeight="1">
      <c r="D96" s="86"/>
      <c r="E96" s="86"/>
      <c r="F96" s="105"/>
      <c r="H96" s="93"/>
      <c r="I96" s="96"/>
      <c r="J96" s="93"/>
      <c r="K96" s="96"/>
      <c r="L96" s="135"/>
      <c r="M96" s="96"/>
      <c r="N96" s="135"/>
    </row>
    <row r="97" spans="1:14" ht="16.5" customHeight="1">
      <c r="D97" s="86"/>
      <c r="E97" s="86"/>
      <c r="F97" s="105"/>
      <c r="H97" s="111"/>
      <c r="I97" s="136"/>
      <c r="J97" s="111"/>
      <c r="K97" s="136"/>
      <c r="L97" s="136"/>
      <c r="M97" s="136"/>
      <c r="N97" s="136"/>
    </row>
    <row r="98" spans="1:14" ht="16.5" customHeight="1">
      <c r="D98" s="86"/>
      <c r="E98" s="86"/>
      <c r="F98" s="105"/>
      <c r="H98" s="111"/>
      <c r="I98" s="136"/>
      <c r="J98" s="111"/>
      <c r="K98" s="136"/>
      <c r="L98" s="136"/>
      <c r="M98" s="136"/>
      <c r="N98" s="136"/>
    </row>
    <row r="99" spans="1:14" ht="16.5" customHeight="1">
      <c r="D99" s="86"/>
      <c r="E99" s="86"/>
      <c r="F99" s="105"/>
      <c r="H99" s="111"/>
      <c r="I99" s="136"/>
      <c r="J99" s="111"/>
      <c r="K99" s="136"/>
      <c r="L99" s="136"/>
      <c r="M99" s="136"/>
      <c r="N99" s="136"/>
    </row>
    <row r="100" spans="1:14" ht="16.5" customHeight="1">
      <c r="D100" s="86"/>
      <c r="E100" s="86"/>
      <c r="F100" s="105"/>
      <c r="H100" s="93"/>
      <c r="I100" s="136"/>
      <c r="J100" s="93"/>
      <c r="K100" s="136"/>
      <c r="L100" s="135"/>
      <c r="M100" s="136"/>
      <c r="N100" s="135"/>
    </row>
    <row r="101" spans="1:14" ht="16.5" customHeight="1">
      <c r="B101" s="89"/>
      <c r="F101" s="105"/>
      <c r="H101" s="111"/>
      <c r="I101" s="136"/>
      <c r="J101" s="111"/>
      <c r="K101" s="136"/>
      <c r="L101" s="136"/>
      <c r="M101" s="136"/>
      <c r="N101" s="136"/>
    </row>
    <row r="102" spans="1:14" ht="16.5" customHeight="1">
      <c r="A102" s="335"/>
      <c r="B102" s="335"/>
      <c r="C102" s="335"/>
      <c r="D102" s="335"/>
      <c r="E102" s="335"/>
      <c r="F102" s="335"/>
      <c r="G102" s="335"/>
      <c r="H102" s="335"/>
      <c r="I102" s="335"/>
      <c r="J102" s="335"/>
      <c r="K102" s="335"/>
      <c r="L102" s="335"/>
      <c r="M102" s="335"/>
      <c r="N102" s="335"/>
    </row>
    <row r="103" spans="1:14" ht="16.5" customHeight="1">
      <c r="A103" s="134"/>
      <c r="D103" s="89"/>
      <c r="F103" s="127"/>
      <c r="H103" s="111"/>
      <c r="I103" s="111"/>
      <c r="J103" s="111"/>
      <c r="K103" s="111"/>
      <c r="L103" s="111"/>
      <c r="M103" s="111"/>
      <c r="N103" s="111"/>
    </row>
    <row r="104" spans="1:14" ht="16.5" customHeight="1">
      <c r="D104" s="134"/>
      <c r="F104" s="127"/>
      <c r="H104" s="111"/>
      <c r="I104" s="111"/>
      <c r="J104" s="111"/>
      <c r="K104" s="111"/>
      <c r="L104" s="111"/>
      <c r="M104" s="111"/>
      <c r="N104" s="111"/>
    </row>
    <row r="105" spans="1:14" ht="19.5" customHeight="1">
      <c r="A105" s="101"/>
      <c r="F105" s="127"/>
      <c r="H105" s="111"/>
      <c r="I105" s="111"/>
      <c r="J105" s="111"/>
      <c r="K105" s="111"/>
      <c r="L105" s="111"/>
      <c r="M105" s="111"/>
      <c r="N105" s="111"/>
    </row>
    <row r="106" spans="1:14" ht="21.95" customHeight="1">
      <c r="A106" s="117" t="str">
        <f>+A53</f>
        <v>The accompanying notes are an integral part of these financial statements.</v>
      </c>
      <c r="B106" s="117"/>
      <c r="C106" s="117"/>
      <c r="D106" s="118"/>
      <c r="E106" s="118"/>
      <c r="F106" s="118"/>
      <c r="G106" s="118"/>
      <c r="H106" s="110"/>
      <c r="I106" s="110"/>
      <c r="J106" s="110"/>
      <c r="K106" s="110"/>
      <c r="L106" s="110"/>
      <c r="M106" s="110"/>
      <c r="N106" s="110"/>
    </row>
    <row r="107" spans="1:14" ht="16.5" customHeight="1">
      <c r="A107" s="119" t="str">
        <f>A1</f>
        <v xml:space="preserve">WHA Utilities and Power Public Company Limited
   </v>
      </c>
      <c r="B107" s="120"/>
      <c r="C107" s="120"/>
      <c r="D107" s="121"/>
      <c r="E107" s="121"/>
      <c r="F107" s="121"/>
      <c r="G107" s="121"/>
      <c r="H107" s="93"/>
      <c r="I107" s="93"/>
      <c r="J107" s="93"/>
      <c r="K107" s="93"/>
      <c r="L107" s="93"/>
      <c r="M107" s="93"/>
      <c r="N107" s="93"/>
    </row>
    <row r="108" spans="1:14" s="90" customFormat="1" ht="16.5" customHeight="1">
      <c r="A108" s="340" t="s">
        <v>0</v>
      </c>
      <c r="B108" s="340"/>
      <c r="C108" s="340"/>
      <c r="D108" s="340"/>
      <c r="E108" s="340"/>
      <c r="F108" s="340"/>
      <c r="G108" s="340"/>
      <c r="H108" s="340"/>
      <c r="I108" s="340"/>
      <c r="J108" s="340"/>
      <c r="K108" s="340"/>
      <c r="L108" s="340"/>
      <c r="M108" s="340"/>
      <c r="N108" s="340"/>
    </row>
    <row r="109" spans="1:14" s="90" customFormat="1" ht="16.5" customHeight="1">
      <c r="A109" s="339" t="str">
        <f>A3</f>
        <v>As at 31 December 2020</v>
      </c>
      <c r="B109" s="339"/>
      <c r="C109" s="339"/>
      <c r="D109" s="339"/>
      <c r="E109" s="339"/>
      <c r="F109" s="339"/>
      <c r="G109" s="339"/>
      <c r="H109" s="339"/>
      <c r="I109" s="339"/>
      <c r="J109" s="339"/>
      <c r="K109" s="339"/>
      <c r="L109" s="339"/>
      <c r="M109" s="339"/>
      <c r="N109" s="339"/>
    </row>
    <row r="110" spans="1:14" s="90" customFormat="1" ht="16.5" customHeight="1">
      <c r="A110" s="122"/>
      <c r="B110" s="122"/>
      <c r="C110" s="122"/>
      <c r="D110" s="122"/>
      <c r="E110" s="122"/>
      <c r="F110" s="122"/>
      <c r="G110" s="122"/>
      <c r="H110" s="123"/>
      <c r="I110" s="123"/>
      <c r="J110" s="123"/>
      <c r="K110" s="123"/>
      <c r="L110" s="123"/>
      <c r="M110" s="123"/>
      <c r="N110" s="123"/>
    </row>
    <row r="111" spans="1:14" s="90" customFormat="1" ht="16.5" customHeight="1">
      <c r="A111" s="122"/>
      <c r="B111" s="122"/>
      <c r="C111" s="122"/>
      <c r="D111" s="122"/>
      <c r="E111" s="122"/>
      <c r="F111" s="122"/>
      <c r="G111" s="122"/>
      <c r="H111" s="123"/>
      <c r="I111" s="123"/>
      <c r="J111" s="123"/>
      <c r="K111" s="123"/>
      <c r="L111" s="123"/>
      <c r="M111" s="123"/>
      <c r="N111" s="123"/>
    </row>
    <row r="112" spans="1:14" ht="16.5" customHeight="1">
      <c r="H112" s="338" t="s">
        <v>113</v>
      </c>
      <c r="I112" s="338"/>
      <c r="J112" s="338"/>
      <c r="K112" s="201"/>
      <c r="L112" s="338" t="s">
        <v>114</v>
      </c>
      <c r="M112" s="338"/>
      <c r="N112" s="338"/>
    </row>
    <row r="113" spans="1:14" s="90" customFormat="1" ht="16.5" customHeight="1">
      <c r="A113" s="92"/>
      <c r="F113" s="198"/>
      <c r="G113" s="87"/>
      <c r="H113" s="336" t="s">
        <v>112</v>
      </c>
      <c r="I113" s="336"/>
      <c r="J113" s="336"/>
      <c r="K113" s="202"/>
      <c r="L113" s="337" t="s">
        <v>112</v>
      </c>
      <c r="M113" s="337"/>
      <c r="N113" s="337"/>
    </row>
    <row r="114" spans="1:14" ht="16.5" customHeight="1">
      <c r="A114" s="92"/>
      <c r="F114" s="94"/>
      <c r="G114" s="94"/>
      <c r="H114" s="241" t="s">
        <v>167</v>
      </c>
      <c r="I114" s="95"/>
      <c r="J114" s="241" t="s">
        <v>131</v>
      </c>
      <c r="K114" s="96"/>
      <c r="L114" s="241" t="s">
        <v>167</v>
      </c>
      <c r="M114" s="95"/>
      <c r="N114" s="241" t="s">
        <v>131</v>
      </c>
    </row>
    <row r="115" spans="1:14" ht="16.5" customHeight="1">
      <c r="F115" s="97" t="s">
        <v>126</v>
      </c>
      <c r="G115" s="98"/>
      <c r="H115" s="242" t="s">
        <v>2</v>
      </c>
      <c r="I115" s="95"/>
      <c r="J115" s="242" t="s">
        <v>2</v>
      </c>
      <c r="K115" s="96"/>
      <c r="L115" s="242" t="s">
        <v>2</v>
      </c>
      <c r="M115" s="95"/>
      <c r="N115" s="242" t="s">
        <v>2</v>
      </c>
    </row>
    <row r="116" spans="1:14" ht="16.5" customHeight="1">
      <c r="H116" s="249"/>
      <c r="L116" s="249"/>
    </row>
    <row r="117" spans="1:14" ht="16.5" customHeight="1">
      <c r="A117" s="124" t="s">
        <v>78</v>
      </c>
      <c r="D117" s="89"/>
      <c r="E117" s="89"/>
      <c r="F117" s="105"/>
      <c r="G117" s="89"/>
      <c r="H117" s="258"/>
      <c r="I117" s="126"/>
      <c r="J117" s="125"/>
      <c r="K117" s="126"/>
      <c r="L117" s="258"/>
      <c r="M117" s="126"/>
      <c r="N117" s="125"/>
    </row>
    <row r="118" spans="1:14" ht="16.5" customHeight="1">
      <c r="A118" s="124"/>
      <c r="B118" s="89"/>
      <c r="D118" s="89"/>
      <c r="E118" s="89"/>
      <c r="F118" s="105"/>
      <c r="G118" s="89"/>
      <c r="H118" s="258"/>
      <c r="I118" s="126"/>
      <c r="J118" s="125"/>
      <c r="K118" s="126"/>
      <c r="L118" s="258"/>
      <c r="M118" s="126"/>
      <c r="N118" s="125"/>
    </row>
    <row r="119" spans="1:14" ht="16.5" customHeight="1">
      <c r="A119" s="124" t="s">
        <v>86</v>
      </c>
      <c r="F119" s="127"/>
      <c r="H119" s="248"/>
      <c r="I119" s="96"/>
      <c r="J119" s="106"/>
      <c r="K119" s="96"/>
      <c r="L119" s="256"/>
      <c r="M119" s="106"/>
      <c r="N119" s="96"/>
    </row>
    <row r="120" spans="1:14" ht="16.5" customHeight="1">
      <c r="F120" s="127"/>
      <c r="H120" s="248"/>
      <c r="I120" s="96"/>
      <c r="J120" s="106"/>
      <c r="K120" s="96"/>
      <c r="L120" s="256"/>
      <c r="M120" s="106"/>
      <c r="N120" s="96"/>
    </row>
    <row r="121" spans="1:14" ht="16.5" customHeight="1">
      <c r="A121" s="86" t="s">
        <v>21</v>
      </c>
      <c r="D121" s="86"/>
      <c r="E121" s="86"/>
      <c r="F121" s="86"/>
      <c r="G121" s="86"/>
      <c r="H121" s="248"/>
      <c r="I121" s="96"/>
      <c r="J121" s="106"/>
      <c r="K121" s="96"/>
      <c r="L121" s="256"/>
      <c r="M121" s="106"/>
      <c r="N121" s="96"/>
    </row>
    <row r="122" spans="1:14" ht="16.5" customHeight="1">
      <c r="B122" s="86" t="s">
        <v>22</v>
      </c>
      <c r="D122" s="86"/>
      <c r="E122" s="86"/>
      <c r="F122" s="127"/>
      <c r="H122" s="248"/>
      <c r="I122" s="96"/>
      <c r="J122" s="106"/>
      <c r="K122" s="96"/>
      <c r="L122" s="256"/>
      <c r="M122" s="106"/>
      <c r="N122" s="96"/>
    </row>
    <row r="123" spans="1:14" ht="16.5" customHeight="1">
      <c r="C123" s="132" t="s">
        <v>118</v>
      </c>
      <c r="D123" s="132"/>
      <c r="E123" s="86"/>
      <c r="F123" s="127"/>
      <c r="H123" s="248"/>
      <c r="I123" s="96"/>
      <c r="J123" s="106"/>
      <c r="K123" s="96"/>
      <c r="L123" s="256"/>
      <c r="M123" s="106"/>
      <c r="N123" s="96"/>
    </row>
    <row r="124" spans="1:14" ht="16.5" customHeight="1" thickBot="1">
      <c r="C124" s="131"/>
      <c r="D124" s="132" t="s">
        <v>152</v>
      </c>
      <c r="E124" s="86"/>
      <c r="F124" s="105"/>
      <c r="H124" s="260">
        <v>3825000000</v>
      </c>
      <c r="I124" s="139"/>
      <c r="J124" s="138">
        <v>3825000000</v>
      </c>
      <c r="K124" s="139"/>
      <c r="L124" s="260">
        <v>3825000000</v>
      </c>
      <c r="M124" s="106"/>
      <c r="N124" s="138">
        <v>3825000000</v>
      </c>
    </row>
    <row r="125" spans="1:14" ht="16.5" customHeight="1" thickTop="1">
      <c r="D125" s="86"/>
      <c r="E125" s="86"/>
      <c r="F125" s="105"/>
      <c r="H125" s="248"/>
      <c r="I125" s="96"/>
      <c r="J125" s="106"/>
      <c r="K125" s="96"/>
      <c r="L125" s="256"/>
      <c r="M125" s="106"/>
      <c r="N125" s="96"/>
    </row>
    <row r="126" spans="1:14" ht="16.5" customHeight="1">
      <c r="B126" s="86" t="s">
        <v>23</v>
      </c>
      <c r="D126" s="86"/>
      <c r="E126" s="86"/>
      <c r="F126" s="105"/>
      <c r="H126" s="248"/>
      <c r="I126" s="96"/>
      <c r="J126" s="106"/>
      <c r="K126" s="96"/>
      <c r="L126" s="256"/>
      <c r="M126" s="106"/>
      <c r="N126" s="96"/>
    </row>
    <row r="127" spans="1:14" ht="16.5" customHeight="1">
      <c r="C127" s="132" t="s">
        <v>158</v>
      </c>
      <c r="D127" s="132"/>
      <c r="E127" s="86"/>
      <c r="F127" s="105"/>
      <c r="H127" s="261"/>
      <c r="I127" s="139"/>
      <c r="J127" s="93"/>
      <c r="K127" s="106"/>
      <c r="L127" s="261"/>
      <c r="M127" s="106"/>
      <c r="N127" s="93"/>
    </row>
    <row r="128" spans="1:14" ht="16.5" customHeight="1">
      <c r="C128" s="132"/>
      <c r="D128" s="132" t="s">
        <v>153</v>
      </c>
      <c r="E128" s="86"/>
      <c r="F128" s="105"/>
      <c r="H128" s="261">
        <v>3825000000</v>
      </c>
      <c r="I128" s="139"/>
      <c r="J128" s="93">
        <v>3825000000</v>
      </c>
      <c r="K128" s="106"/>
      <c r="L128" s="261">
        <v>3825000000</v>
      </c>
      <c r="M128" s="106"/>
      <c r="N128" s="93">
        <v>3825000000</v>
      </c>
    </row>
    <row r="129" spans="1:14" ht="16.5" customHeight="1">
      <c r="A129" s="132" t="s">
        <v>91</v>
      </c>
      <c r="C129" s="132"/>
      <c r="D129" s="132"/>
      <c r="E129" s="86"/>
      <c r="F129" s="105"/>
      <c r="H129" s="261">
        <v>2557841248</v>
      </c>
      <c r="I129" s="139"/>
      <c r="J129" s="93">
        <v>2557841248</v>
      </c>
      <c r="K129" s="106"/>
      <c r="L129" s="261">
        <v>2557841248</v>
      </c>
      <c r="M129" s="106"/>
      <c r="N129" s="93">
        <v>2557841248</v>
      </c>
    </row>
    <row r="130" spans="1:14" ht="16.5" customHeight="1">
      <c r="A130" s="86" t="s">
        <v>24</v>
      </c>
      <c r="D130" s="86"/>
      <c r="E130" s="86"/>
      <c r="F130" s="105"/>
      <c r="H130" s="248"/>
      <c r="I130" s="96"/>
      <c r="J130" s="106"/>
      <c r="K130" s="96"/>
      <c r="L130" s="256"/>
      <c r="M130" s="106"/>
      <c r="N130" s="96"/>
    </row>
    <row r="131" spans="1:14" ht="16.5" customHeight="1">
      <c r="B131" s="86" t="s">
        <v>26</v>
      </c>
      <c r="D131" s="86"/>
      <c r="E131" s="86"/>
      <c r="F131" s="105">
        <v>25</v>
      </c>
      <c r="H131" s="249">
        <v>245981167</v>
      </c>
      <c r="I131" s="139"/>
      <c r="J131" s="88">
        <v>164386579</v>
      </c>
      <c r="L131" s="249">
        <v>245981167</v>
      </c>
      <c r="M131" s="139"/>
      <c r="N131" s="88">
        <v>164386579</v>
      </c>
    </row>
    <row r="132" spans="1:14" ht="16.5" customHeight="1">
      <c r="B132" s="86" t="s">
        <v>27</v>
      </c>
      <c r="D132" s="86"/>
      <c r="E132" s="86"/>
      <c r="F132" s="105"/>
      <c r="H132" s="249">
        <v>3316403452</v>
      </c>
      <c r="I132" s="139"/>
      <c r="J132" s="88">
        <v>3491991192</v>
      </c>
      <c r="L132" s="249">
        <v>1210577774</v>
      </c>
      <c r="M132" s="139"/>
      <c r="N132" s="88">
        <v>627094013</v>
      </c>
    </row>
    <row r="133" spans="1:14" ht="16.5" customHeight="1">
      <c r="A133" s="86" t="s">
        <v>28</v>
      </c>
      <c r="D133" s="86"/>
      <c r="E133" s="86"/>
      <c r="F133" s="105"/>
      <c r="H133" s="250">
        <v>2211854448</v>
      </c>
      <c r="I133" s="139"/>
      <c r="J133" s="110">
        <v>3520048146</v>
      </c>
      <c r="K133" s="93"/>
      <c r="L133" s="250">
        <v>1277915676</v>
      </c>
      <c r="M133" s="139"/>
      <c r="N133" s="110">
        <v>1277915676</v>
      </c>
    </row>
    <row r="134" spans="1:14" ht="16.5" customHeight="1">
      <c r="F134" s="105"/>
      <c r="H134" s="248"/>
      <c r="I134" s="96"/>
      <c r="J134" s="106"/>
      <c r="K134" s="96"/>
      <c r="L134" s="256"/>
      <c r="M134" s="106"/>
      <c r="N134" s="96"/>
    </row>
    <row r="135" spans="1:14" ht="16.5" customHeight="1">
      <c r="A135" s="137" t="s">
        <v>154</v>
      </c>
      <c r="B135" s="124"/>
      <c r="C135" s="89"/>
      <c r="D135" s="89"/>
      <c r="F135" s="127"/>
      <c r="H135" s="249">
        <f>SUM(H127:H133)</f>
        <v>12157080315</v>
      </c>
      <c r="I135" s="96"/>
      <c r="J135" s="88">
        <f>SUM(J127:J133)</f>
        <v>13559267165</v>
      </c>
      <c r="K135" s="96"/>
      <c r="L135" s="257">
        <f>SUM(L127:L133)</f>
        <v>9117315865</v>
      </c>
      <c r="M135" s="106"/>
      <c r="N135" s="129">
        <f>SUM(N127:N133)</f>
        <v>8452237516</v>
      </c>
    </row>
    <row r="136" spans="1:14" ht="16.5" customHeight="1">
      <c r="A136" s="86" t="s">
        <v>29</v>
      </c>
      <c r="B136" s="89"/>
      <c r="F136" s="105" t="s">
        <v>25</v>
      </c>
      <c r="H136" s="250">
        <v>119</v>
      </c>
      <c r="I136" s="139"/>
      <c r="J136" s="110">
        <v>122</v>
      </c>
      <c r="K136" s="93"/>
      <c r="L136" s="250">
        <v>0</v>
      </c>
      <c r="M136" s="139"/>
      <c r="N136" s="110">
        <v>0</v>
      </c>
    </row>
    <row r="137" spans="1:14" ht="16.5" customHeight="1">
      <c r="F137" s="105"/>
      <c r="H137" s="251"/>
      <c r="I137" s="111"/>
      <c r="J137" s="111"/>
      <c r="K137" s="111"/>
      <c r="L137" s="251"/>
      <c r="M137" s="106"/>
      <c r="N137" s="111"/>
    </row>
    <row r="138" spans="1:14" ht="16.5" customHeight="1">
      <c r="A138" s="134" t="s">
        <v>79</v>
      </c>
      <c r="D138" s="89"/>
      <c r="F138" s="127"/>
      <c r="H138" s="252">
        <f>SUM(H135:H136)</f>
        <v>12157080434</v>
      </c>
      <c r="I138" s="111"/>
      <c r="J138" s="113">
        <f>SUM(J135:J136)</f>
        <v>13559267287</v>
      </c>
      <c r="K138" s="111"/>
      <c r="L138" s="252">
        <f>SUM(L135:L136)</f>
        <v>9117315865</v>
      </c>
      <c r="M138" s="106"/>
      <c r="N138" s="113">
        <f>SUM(N135:N136)</f>
        <v>8452237516</v>
      </c>
    </row>
    <row r="139" spans="1:14" ht="16.5" customHeight="1">
      <c r="D139" s="134"/>
      <c r="F139" s="127"/>
      <c r="H139" s="251"/>
      <c r="I139" s="111"/>
      <c r="J139" s="111"/>
      <c r="K139" s="111"/>
      <c r="L139" s="251"/>
      <c r="M139" s="106"/>
      <c r="N139" s="111"/>
    </row>
    <row r="140" spans="1:14" ht="16.5" customHeight="1" thickBot="1">
      <c r="A140" s="101" t="s">
        <v>80</v>
      </c>
      <c r="F140" s="127"/>
      <c r="H140" s="253">
        <f>SUM(H95+H138)</f>
        <v>26171614457</v>
      </c>
      <c r="I140" s="106"/>
      <c r="J140" s="116">
        <f>SUM(J95+J138)</f>
        <v>26418717430</v>
      </c>
      <c r="K140" s="106"/>
      <c r="L140" s="253">
        <f>SUM(L95+L138)</f>
        <v>22830746029</v>
      </c>
      <c r="M140" s="106"/>
      <c r="N140" s="116">
        <f>SUM(N95+N138)</f>
        <v>20885343735</v>
      </c>
    </row>
    <row r="141" spans="1:14" ht="16.5" customHeight="1" thickTop="1"/>
    <row r="144" spans="1:14" ht="16.5" customHeight="1">
      <c r="F144" s="235"/>
    </row>
    <row r="145" spans="1:14" ht="16.5" customHeight="1">
      <c r="F145" s="235"/>
    </row>
    <row r="147" spans="1:14" ht="16.5" customHeight="1">
      <c r="F147" s="235"/>
    </row>
    <row r="150" spans="1:14" ht="16.5" customHeight="1">
      <c r="F150" s="300"/>
    </row>
    <row r="152" spans="1:14" ht="16.5" customHeight="1">
      <c r="A152" s="335"/>
      <c r="B152" s="335"/>
      <c r="C152" s="335"/>
      <c r="D152" s="335"/>
      <c r="E152" s="335"/>
      <c r="F152" s="335"/>
      <c r="G152" s="335"/>
      <c r="H152" s="335"/>
      <c r="I152" s="335"/>
      <c r="J152" s="335"/>
      <c r="K152" s="335"/>
      <c r="L152" s="335"/>
      <c r="M152" s="335"/>
      <c r="N152" s="335"/>
    </row>
    <row r="154" spans="1:14" ht="16.5" customHeight="1">
      <c r="F154" s="240"/>
    </row>
    <row r="155" spans="1:14" ht="16.5" customHeight="1">
      <c r="F155" s="240"/>
    </row>
    <row r="156" spans="1:14" ht="19.5" customHeight="1">
      <c r="F156" s="240"/>
    </row>
    <row r="157" spans="1:14" ht="21.95" customHeight="1"/>
    <row r="158" spans="1:14" ht="11.85" customHeight="1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</row>
    <row r="159" spans="1:14" ht="21.95" customHeight="1">
      <c r="A159" s="117" t="str">
        <f>A106</f>
        <v>The accompanying notes are an integral part of these financial statements.</v>
      </c>
      <c r="B159" s="117"/>
      <c r="C159" s="117"/>
      <c r="D159" s="118"/>
      <c r="E159" s="118"/>
      <c r="F159" s="118"/>
      <c r="G159" s="118"/>
      <c r="H159" s="110"/>
      <c r="I159" s="110"/>
      <c r="J159" s="110"/>
      <c r="K159" s="110"/>
      <c r="L159" s="110"/>
      <c r="M159" s="110"/>
      <c r="N159" s="110"/>
    </row>
  </sheetData>
  <mergeCells count="21">
    <mergeCell ref="A2:N2"/>
    <mergeCell ref="A3:N3"/>
    <mergeCell ref="H7:J7"/>
    <mergeCell ref="L7:N7"/>
    <mergeCell ref="L59:N59"/>
    <mergeCell ref="H59:J59"/>
    <mergeCell ref="A56:N56"/>
    <mergeCell ref="L6:N6"/>
    <mergeCell ref="H6:J6"/>
    <mergeCell ref="A55:N55"/>
    <mergeCell ref="A47:N47"/>
    <mergeCell ref="A152:N152"/>
    <mergeCell ref="H113:J113"/>
    <mergeCell ref="L113:N113"/>
    <mergeCell ref="H112:J112"/>
    <mergeCell ref="H60:J60"/>
    <mergeCell ref="L112:N112"/>
    <mergeCell ref="L60:N60"/>
    <mergeCell ref="A102:N102"/>
    <mergeCell ref="A109:N109"/>
    <mergeCell ref="A108:N10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   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GX74"/>
  <sheetViews>
    <sheetView topLeftCell="A31" zoomScale="115" zoomScaleNormal="115" zoomScaleSheetLayoutView="100" workbookViewId="0">
      <selection activeCell="E19" sqref="E19"/>
    </sheetView>
  </sheetViews>
  <sheetFormatPr defaultColWidth="9" defaultRowHeight="16.149999999999999" customHeight="1"/>
  <cols>
    <col min="1" max="1" width="1.42578125" style="145" customWidth="1"/>
    <col min="2" max="2" width="1.42578125" style="146" customWidth="1"/>
    <col min="3" max="4" width="1.42578125" style="147" customWidth="1"/>
    <col min="5" max="5" width="39.42578125" style="147" customWidth="1"/>
    <col min="6" max="6" width="4.7109375" style="306" customWidth="1"/>
    <col min="7" max="7" width="0.7109375" style="147" customWidth="1"/>
    <col min="8" max="8" width="11.7109375" style="157" customWidth="1"/>
    <col min="9" max="9" width="0.7109375" style="157" customWidth="1"/>
    <col min="10" max="10" width="11.7109375" style="157" customWidth="1"/>
    <col min="11" max="11" width="0.7109375" style="157" customWidth="1"/>
    <col min="12" max="12" width="11.7109375" style="157" customWidth="1"/>
    <col min="13" max="13" width="0.7109375" style="157" customWidth="1"/>
    <col min="14" max="14" width="11.7109375" style="157" customWidth="1"/>
    <col min="15" max="16384" width="9" style="140"/>
  </cols>
  <sheetData>
    <row r="1" spans="1:15" s="89" customFormat="1" ht="14.1" customHeight="1">
      <c r="A1" s="329" t="str">
        <f>'BS 6-8'!A1</f>
        <v xml:space="preserve">WHA Utilities and Power Public Company Limited
   </v>
      </c>
      <c r="B1" s="329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</row>
    <row r="2" spans="1:15" s="89" customFormat="1" ht="14.1" customHeight="1">
      <c r="A2" s="329" t="s">
        <v>74</v>
      </c>
      <c r="B2" s="329"/>
      <c r="C2" s="330"/>
      <c r="D2" s="330"/>
      <c r="E2" s="330"/>
      <c r="F2" s="330"/>
      <c r="G2" s="330"/>
      <c r="H2" s="93"/>
      <c r="I2" s="330"/>
      <c r="J2" s="93"/>
      <c r="K2" s="330"/>
      <c r="L2" s="330"/>
      <c r="M2" s="330"/>
      <c r="N2" s="330"/>
    </row>
    <row r="3" spans="1:15" s="89" customFormat="1" ht="14.1" customHeight="1">
      <c r="A3" s="331" t="s">
        <v>168</v>
      </c>
      <c r="B3" s="331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15" ht="14.1" customHeight="1">
      <c r="A4" s="141"/>
      <c r="B4" s="141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5" ht="14.1" customHeight="1">
      <c r="A5" s="141"/>
      <c r="B5" s="141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5" ht="14.1" customHeight="1">
      <c r="A6" s="143"/>
      <c r="B6" s="143"/>
      <c r="C6" s="144"/>
      <c r="D6" s="144"/>
      <c r="E6" s="144"/>
      <c r="F6" s="144"/>
      <c r="G6" s="144"/>
      <c r="H6" s="345" t="s">
        <v>113</v>
      </c>
      <c r="I6" s="345"/>
      <c r="J6" s="345"/>
      <c r="K6" s="237"/>
      <c r="L6" s="345" t="s">
        <v>114</v>
      </c>
      <c r="M6" s="345"/>
      <c r="N6" s="345"/>
    </row>
    <row r="7" spans="1:15" ht="14.1" customHeight="1">
      <c r="F7" s="148"/>
      <c r="G7" s="149"/>
      <c r="H7" s="341" t="s">
        <v>112</v>
      </c>
      <c r="I7" s="341"/>
      <c r="J7" s="341"/>
      <c r="K7" s="176"/>
      <c r="L7" s="342" t="s">
        <v>112</v>
      </c>
      <c r="M7" s="342"/>
      <c r="N7" s="342"/>
    </row>
    <row r="8" spans="1:15" ht="14.1" customHeight="1">
      <c r="F8" s="150"/>
      <c r="G8" s="151"/>
      <c r="H8" s="307" t="s">
        <v>167</v>
      </c>
      <c r="I8" s="152"/>
      <c r="J8" s="307" t="s">
        <v>131</v>
      </c>
      <c r="K8" s="153"/>
      <c r="L8" s="307" t="s">
        <v>167</v>
      </c>
      <c r="M8" s="152"/>
      <c r="N8" s="307" t="s">
        <v>131</v>
      </c>
    </row>
    <row r="9" spans="1:15" ht="14.1" customHeight="1">
      <c r="F9" s="154" t="s">
        <v>1</v>
      </c>
      <c r="G9" s="151"/>
      <c r="H9" s="193" t="s">
        <v>2</v>
      </c>
      <c r="I9" s="152"/>
      <c r="J9" s="193" t="s">
        <v>2</v>
      </c>
      <c r="K9" s="153"/>
      <c r="L9" s="193" t="s">
        <v>2</v>
      </c>
      <c r="M9" s="152"/>
      <c r="N9" s="193" t="s">
        <v>2</v>
      </c>
    </row>
    <row r="10" spans="1:15" ht="3.95" customHeight="1">
      <c r="F10" s="155"/>
      <c r="H10" s="262"/>
      <c r="J10" s="156"/>
      <c r="L10" s="262"/>
      <c r="N10" s="156"/>
    </row>
    <row r="11" spans="1:15" ht="14.1" customHeight="1">
      <c r="A11" s="146" t="s">
        <v>61</v>
      </c>
      <c r="B11" s="147"/>
      <c r="C11" s="140"/>
      <c r="F11" s="158"/>
      <c r="H11" s="262">
        <v>1492532037</v>
      </c>
      <c r="I11" s="159"/>
      <c r="J11" s="156">
        <v>1639778843</v>
      </c>
      <c r="K11" s="159"/>
      <c r="L11" s="262">
        <v>1175922240</v>
      </c>
      <c r="M11" s="159"/>
      <c r="N11" s="156">
        <v>1305298758</v>
      </c>
    </row>
    <row r="12" spans="1:15" ht="14.1" customHeight="1">
      <c r="A12" s="146" t="s">
        <v>215</v>
      </c>
      <c r="B12" s="147"/>
      <c r="C12" s="140"/>
      <c r="F12" s="158"/>
      <c r="H12" s="262">
        <v>203635415</v>
      </c>
      <c r="I12" s="159"/>
      <c r="J12" s="156">
        <v>217469003</v>
      </c>
      <c r="K12" s="159"/>
      <c r="L12" s="262">
        <v>198798581</v>
      </c>
      <c r="M12" s="159"/>
      <c r="N12" s="156">
        <v>261357638</v>
      </c>
      <c r="O12" s="197"/>
    </row>
    <row r="13" spans="1:15" ht="14.1" customHeight="1">
      <c r="A13" s="146" t="s">
        <v>171</v>
      </c>
      <c r="B13" s="147"/>
      <c r="C13" s="140"/>
      <c r="F13" s="158"/>
      <c r="H13" s="263">
        <v>1797711</v>
      </c>
      <c r="I13" s="159"/>
      <c r="J13" s="160">
        <v>0</v>
      </c>
      <c r="K13" s="159"/>
      <c r="L13" s="263">
        <v>0</v>
      </c>
      <c r="M13" s="159"/>
      <c r="N13" s="160">
        <v>0</v>
      </c>
    </row>
    <row r="14" spans="1:15" ht="3.95" customHeight="1">
      <c r="B14" s="147"/>
      <c r="F14" s="158"/>
      <c r="H14" s="262"/>
      <c r="I14" s="161"/>
      <c r="J14" s="156"/>
      <c r="L14" s="262"/>
      <c r="M14" s="162"/>
      <c r="N14" s="156"/>
    </row>
    <row r="15" spans="1:15" s="167" customFormat="1" ht="14.1" customHeight="1">
      <c r="A15" s="163" t="s">
        <v>63</v>
      </c>
      <c r="B15" s="164"/>
      <c r="C15" s="165"/>
      <c r="D15" s="165"/>
      <c r="E15" s="165"/>
      <c r="F15" s="166"/>
      <c r="G15" s="165"/>
      <c r="H15" s="262">
        <f>SUM(H11:H13)</f>
        <v>1697965163</v>
      </c>
      <c r="I15" s="262"/>
      <c r="J15" s="156">
        <f t="shared" ref="J15:N15" si="0">SUM(J11:J13)</f>
        <v>1857247846</v>
      </c>
      <c r="K15" s="262"/>
      <c r="L15" s="262">
        <f t="shared" si="0"/>
        <v>1374720821</v>
      </c>
      <c r="M15" s="156"/>
      <c r="N15" s="156">
        <f t="shared" si="0"/>
        <v>1566656396</v>
      </c>
    </row>
    <row r="16" spans="1:15" s="167" customFormat="1" ht="14.1" customHeight="1">
      <c r="A16" s="343" t="s">
        <v>72</v>
      </c>
      <c r="B16" s="343"/>
      <c r="C16" s="343"/>
      <c r="D16" s="343"/>
      <c r="E16" s="343"/>
      <c r="F16" s="166"/>
      <c r="G16" s="165"/>
      <c r="H16" s="262">
        <v>-1009435952</v>
      </c>
      <c r="I16" s="161"/>
      <c r="J16" s="156">
        <v>-1014792686</v>
      </c>
      <c r="K16" s="157"/>
      <c r="L16" s="262">
        <v>-925628899</v>
      </c>
      <c r="M16" s="157"/>
      <c r="N16" s="156">
        <v>-957595384</v>
      </c>
    </row>
    <row r="17" spans="1:14" s="167" customFormat="1" ht="14.1" customHeight="1">
      <c r="A17" s="168" t="s">
        <v>73</v>
      </c>
      <c r="B17" s="164"/>
      <c r="C17" s="165"/>
      <c r="D17" s="165"/>
      <c r="E17" s="165"/>
      <c r="F17" s="166"/>
      <c r="G17" s="165"/>
      <c r="H17" s="263">
        <v>-188692174</v>
      </c>
      <c r="I17" s="159"/>
      <c r="J17" s="160">
        <v>-149614420</v>
      </c>
      <c r="K17" s="159"/>
      <c r="L17" s="263">
        <v>-150623546</v>
      </c>
      <c r="M17" s="159"/>
      <c r="N17" s="160">
        <v>-143332680</v>
      </c>
    </row>
    <row r="18" spans="1:14" s="167" customFormat="1" ht="3.95" customHeight="1">
      <c r="A18" s="168"/>
      <c r="B18" s="164"/>
      <c r="C18" s="165"/>
      <c r="D18" s="165"/>
      <c r="E18" s="165"/>
      <c r="F18" s="166"/>
      <c r="G18" s="165"/>
      <c r="H18" s="262"/>
      <c r="I18" s="159"/>
      <c r="J18" s="156"/>
      <c r="K18" s="159"/>
      <c r="L18" s="262"/>
      <c r="M18" s="159"/>
      <c r="N18" s="156"/>
    </row>
    <row r="19" spans="1:14" s="167" customFormat="1" ht="14.1" customHeight="1">
      <c r="A19" s="163" t="s">
        <v>92</v>
      </c>
      <c r="B19" s="164"/>
      <c r="C19" s="165"/>
      <c r="D19" s="165"/>
      <c r="E19" s="165"/>
      <c r="F19" s="166"/>
      <c r="G19" s="165"/>
      <c r="H19" s="262">
        <f>H16+H17</f>
        <v>-1198128126</v>
      </c>
      <c r="I19" s="161"/>
      <c r="J19" s="156">
        <f>J16+J17</f>
        <v>-1164407106</v>
      </c>
      <c r="K19" s="157"/>
      <c r="L19" s="262">
        <f>L16+L17</f>
        <v>-1076252445</v>
      </c>
      <c r="M19" s="157"/>
      <c r="N19" s="156">
        <f>N16+N17</f>
        <v>-1100928064</v>
      </c>
    </row>
    <row r="20" spans="1:14" s="167" customFormat="1" ht="8.1" customHeight="1">
      <c r="A20" s="185"/>
      <c r="B20" s="186"/>
      <c r="C20" s="165"/>
      <c r="D20" s="165"/>
      <c r="E20" s="165"/>
      <c r="F20" s="179"/>
      <c r="G20" s="165"/>
      <c r="H20" s="262"/>
      <c r="I20" s="157"/>
      <c r="J20" s="156"/>
      <c r="K20" s="157"/>
      <c r="L20" s="262"/>
      <c r="M20" s="157"/>
      <c r="N20" s="156"/>
    </row>
    <row r="21" spans="1:14" s="167" customFormat="1" ht="14.1" customHeight="1">
      <c r="A21" s="169" t="s">
        <v>30</v>
      </c>
      <c r="B21" s="164"/>
      <c r="C21" s="165"/>
      <c r="D21" s="165"/>
      <c r="E21" s="165"/>
      <c r="F21" s="166"/>
      <c r="G21" s="165"/>
      <c r="H21" s="262">
        <f>+H15+H19</f>
        <v>499837037</v>
      </c>
      <c r="I21" s="159"/>
      <c r="J21" s="156">
        <f>+J15+J19</f>
        <v>692840740</v>
      </c>
      <c r="K21" s="159"/>
      <c r="L21" s="262">
        <f>+L15+L19</f>
        <v>298468376</v>
      </c>
      <c r="M21" s="159"/>
      <c r="N21" s="156">
        <f>+N15+N19</f>
        <v>465728332</v>
      </c>
    </row>
    <row r="22" spans="1:14" s="167" customFormat="1" ht="14.1" customHeight="1">
      <c r="A22" s="145" t="s">
        <v>31</v>
      </c>
      <c r="B22" s="165"/>
      <c r="C22" s="165"/>
      <c r="D22" s="165"/>
      <c r="E22" s="165"/>
      <c r="F22" s="158">
        <v>26</v>
      </c>
      <c r="G22" s="165"/>
      <c r="H22" s="262">
        <v>79956660</v>
      </c>
      <c r="I22" s="170"/>
      <c r="J22" s="156">
        <v>145671434</v>
      </c>
      <c r="K22" s="170"/>
      <c r="L22" s="262">
        <v>1921655769</v>
      </c>
      <c r="M22" s="170"/>
      <c r="N22" s="156">
        <v>1054117435</v>
      </c>
    </row>
    <row r="23" spans="1:14" s="167" customFormat="1" ht="14.1" customHeight="1">
      <c r="A23" s="145" t="s">
        <v>246</v>
      </c>
      <c r="B23" s="165"/>
      <c r="C23" s="165"/>
      <c r="D23" s="165"/>
      <c r="E23" s="165"/>
      <c r="F23" s="158"/>
      <c r="G23" s="165"/>
      <c r="H23" s="262">
        <v>-1125351</v>
      </c>
      <c r="I23" s="170"/>
      <c r="J23" s="156">
        <v>0</v>
      </c>
      <c r="K23" s="170"/>
      <c r="L23" s="262">
        <v>-1125351</v>
      </c>
      <c r="M23" s="170"/>
      <c r="N23" s="156">
        <v>0</v>
      </c>
    </row>
    <row r="24" spans="1:14" ht="14.1" customHeight="1">
      <c r="A24" s="145" t="s">
        <v>32</v>
      </c>
      <c r="F24" s="158"/>
      <c r="H24" s="262">
        <v>-188113352</v>
      </c>
      <c r="I24" s="170"/>
      <c r="J24" s="156">
        <v>-197548033</v>
      </c>
      <c r="K24" s="170"/>
      <c r="L24" s="262">
        <v>-179082873</v>
      </c>
      <c r="M24" s="170"/>
      <c r="N24" s="156">
        <v>-166161717</v>
      </c>
    </row>
    <row r="25" spans="1:14" ht="14.1" customHeight="1">
      <c r="A25" s="145" t="s">
        <v>33</v>
      </c>
      <c r="F25" s="172">
        <v>27</v>
      </c>
      <c r="G25" s="173"/>
      <c r="H25" s="262">
        <v>-432857291</v>
      </c>
      <c r="I25" s="159"/>
      <c r="J25" s="156">
        <v>-342024905</v>
      </c>
      <c r="K25" s="159"/>
      <c r="L25" s="262">
        <v>-429585990</v>
      </c>
      <c r="M25" s="159"/>
      <c r="N25" s="156">
        <v>-337735184</v>
      </c>
    </row>
    <row r="26" spans="1:14" ht="14.1" customHeight="1">
      <c r="A26" s="145" t="s">
        <v>194</v>
      </c>
      <c r="F26" s="158"/>
      <c r="H26" s="262"/>
      <c r="J26" s="156"/>
      <c r="L26" s="266"/>
    </row>
    <row r="27" spans="1:14" ht="14.1" customHeight="1">
      <c r="B27" s="146" t="s">
        <v>123</v>
      </c>
      <c r="F27" s="158">
        <v>14</v>
      </c>
      <c r="H27" s="263">
        <v>866266542</v>
      </c>
      <c r="I27" s="159"/>
      <c r="J27" s="160">
        <v>1881117658</v>
      </c>
      <c r="K27" s="159"/>
      <c r="L27" s="263">
        <v>0</v>
      </c>
      <c r="M27" s="159"/>
      <c r="N27" s="160">
        <v>0</v>
      </c>
    </row>
    <row r="28" spans="1:14" ht="3.95" customHeight="1">
      <c r="F28" s="158"/>
      <c r="H28" s="262"/>
      <c r="J28" s="156"/>
      <c r="L28" s="262"/>
      <c r="N28" s="156"/>
    </row>
    <row r="29" spans="1:14" s="167" customFormat="1" ht="14.1" customHeight="1">
      <c r="A29" s="163" t="s">
        <v>195</v>
      </c>
      <c r="B29" s="164"/>
      <c r="C29" s="165"/>
      <c r="D29" s="165"/>
      <c r="E29" s="165"/>
      <c r="F29" s="158"/>
      <c r="G29" s="165"/>
      <c r="H29" s="262">
        <f>SUM(H21:H27)</f>
        <v>823964245</v>
      </c>
      <c r="I29" s="156"/>
      <c r="J29" s="156">
        <f>SUM(J21:J27)</f>
        <v>2180056894</v>
      </c>
      <c r="K29" s="156"/>
      <c r="L29" s="262">
        <f>SUM(L21:L27)</f>
        <v>1610329931</v>
      </c>
      <c r="M29" s="156"/>
      <c r="N29" s="156">
        <f>SUM(N21:N27)</f>
        <v>1015948866</v>
      </c>
    </row>
    <row r="30" spans="1:14" ht="14.1" customHeight="1">
      <c r="A30" s="174" t="s">
        <v>130</v>
      </c>
      <c r="F30" s="158">
        <v>29</v>
      </c>
      <c r="H30" s="263">
        <v>-11237189</v>
      </c>
      <c r="I30" s="159"/>
      <c r="J30" s="160">
        <v>-42847843</v>
      </c>
      <c r="K30" s="159"/>
      <c r="L30" s="263">
        <v>21561828</v>
      </c>
      <c r="M30" s="159"/>
      <c r="N30" s="160">
        <v>16446803</v>
      </c>
    </row>
    <row r="31" spans="1:14" ht="3.95" customHeight="1">
      <c r="F31" s="158"/>
      <c r="H31" s="262"/>
      <c r="I31" s="175"/>
      <c r="J31" s="156"/>
      <c r="K31" s="156"/>
      <c r="L31" s="262"/>
      <c r="M31" s="176"/>
      <c r="N31" s="156"/>
    </row>
    <row r="32" spans="1:14" s="167" customFormat="1" ht="14.1" customHeight="1">
      <c r="A32" s="163" t="s">
        <v>101</v>
      </c>
      <c r="B32" s="164"/>
      <c r="C32" s="165"/>
      <c r="D32" s="165"/>
      <c r="E32" s="165"/>
      <c r="F32" s="158"/>
      <c r="G32" s="165"/>
      <c r="H32" s="263">
        <f>SUM(H29:H30)</f>
        <v>812727056</v>
      </c>
      <c r="I32" s="159"/>
      <c r="J32" s="160">
        <f>SUM(J29:J30)</f>
        <v>2137209051</v>
      </c>
      <c r="K32" s="159"/>
      <c r="L32" s="263">
        <f>SUM(L29:L30)</f>
        <v>1631891759</v>
      </c>
      <c r="M32" s="159"/>
      <c r="N32" s="160">
        <f>SUM(N29:N30)</f>
        <v>1032395669</v>
      </c>
    </row>
    <row r="33" spans="1:14" s="167" customFormat="1" ht="8.1" customHeight="1">
      <c r="A33" s="185"/>
      <c r="B33" s="186"/>
      <c r="C33" s="165"/>
      <c r="D33" s="165"/>
      <c r="E33" s="165"/>
      <c r="F33" s="179"/>
      <c r="G33" s="165"/>
      <c r="H33" s="262"/>
      <c r="I33" s="157"/>
      <c r="J33" s="156"/>
      <c r="K33" s="157"/>
      <c r="L33" s="262"/>
      <c r="M33" s="157"/>
      <c r="N33" s="156"/>
    </row>
    <row r="34" spans="1:14" s="167" customFormat="1" ht="14.1" customHeight="1">
      <c r="A34" s="164" t="s">
        <v>93</v>
      </c>
      <c r="B34" s="164"/>
      <c r="C34" s="165"/>
      <c r="D34" s="165"/>
      <c r="E34" s="165"/>
      <c r="F34" s="179"/>
      <c r="G34" s="165"/>
      <c r="H34" s="265"/>
      <c r="I34" s="162"/>
      <c r="J34" s="176"/>
      <c r="K34" s="157"/>
      <c r="L34" s="265"/>
      <c r="M34" s="157"/>
      <c r="N34" s="176"/>
    </row>
    <row r="35" spans="1:14" s="167" customFormat="1" ht="14.1" customHeight="1">
      <c r="A35" s="164"/>
      <c r="B35" s="146" t="s">
        <v>216</v>
      </c>
      <c r="C35" s="147"/>
      <c r="D35" s="147"/>
      <c r="E35" s="147"/>
      <c r="F35" s="179"/>
      <c r="G35" s="165"/>
      <c r="H35" s="265"/>
      <c r="I35" s="162"/>
      <c r="J35" s="176"/>
      <c r="K35" s="157"/>
      <c r="L35" s="265"/>
      <c r="M35" s="157"/>
      <c r="N35" s="176"/>
    </row>
    <row r="36" spans="1:14" s="167" customFormat="1" ht="14.1" customHeight="1">
      <c r="A36" s="164"/>
      <c r="B36" s="146"/>
      <c r="C36" s="146" t="s">
        <v>217</v>
      </c>
      <c r="D36" s="147"/>
      <c r="E36" s="147"/>
      <c r="F36" s="179"/>
      <c r="G36" s="165"/>
      <c r="H36" s="265"/>
      <c r="I36" s="162"/>
      <c r="J36" s="176"/>
      <c r="K36" s="157"/>
      <c r="L36" s="265"/>
      <c r="M36" s="157"/>
      <c r="N36" s="176"/>
    </row>
    <row r="37" spans="1:14" s="167" customFormat="1" ht="14.1" customHeight="1">
      <c r="A37" s="164"/>
      <c r="B37" s="146"/>
      <c r="C37" s="147"/>
      <c r="D37" s="146" t="s">
        <v>104</v>
      </c>
      <c r="E37" s="147"/>
      <c r="F37" s="183">
        <v>23</v>
      </c>
      <c r="G37" s="165"/>
      <c r="H37" s="262">
        <v>0</v>
      </c>
      <c r="I37" s="156"/>
      <c r="J37" s="156">
        <v>1769703</v>
      </c>
      <c r="K37" s="156"/>
      <c r="L37" s="262">
        <v>0</v>
      </c>
      <c r="M37" s="156"/>
      <c r="N37" s="156">
        <v>1769703</v>
      </c>
    </row>
    <row r="38" spans="1:14" s="167" customFormat="1" ht="14.1" customHeight="1">
      <c r="A38" s="164"/>
      <c r="B38" s="146"/>
      <c r="C38" s="180" t="s">
        <v>107</v>
      </c>
      <c r="D38" s="147"/>
      <c r="E38" s="147"/>
      <c r="F38" s="179"/>
      <c r="G38" s="165"/>
      <c r="H38" s="262"/>
      <c r="I38" s="156"/>
      <c r="J38" s="156"/>
      <c r="K38" s="156"/>
      <c r="L38" s="262"/>
      <c r="M38" s="156"/>
      <c r="N38" s="156"/>
    </row>
    <row r="39" spans="1:14" s="167" customFormat="1" ht="14.1" customHeight="1">
      <c r="A39" s="164"/>
      <c r="B39" s="146"/>
      <c r="C39" s="147"/>
      <c r="D39" s="180" t="s">
        <v>218</v>
      </c>
      <c r="E39" s="147"/>
      <c r="F39" s="183"/>
      <c r="G39" s="165"/>
      <c r="H39" s="263">
        <v>0</v>
      </c>
      <c r="I39" s="156"/>
      <c r="J39" s="160">
        <v>-353941</v>
      </c>
      <c r="K39" s="156"/>
      <c r="L39" s="263">
        <v>0</v>
      </c>
      <c r="M39" s="156"/>
      <c r="N39" s="160">
        <v>-353941</v>
      </c>
    </row>
    <row r="40" spans="1:14" s="167" customFormat="1" ht="3.95" customHeight="1">
      <c r="A40" s="164"/>
      <c r="B40" s="146"/>
      <c r="C40" s="147"/>
      <c r="D40" s="147"/>
      <c r="E40" s="147"/>
      <c r="F40" s="179"/>
      <c r="G40" s="165"/>
      <c r="H40" s="262"/>
      <c r="I40" s="156"/>
      <c r="J40" s="156"/>
      <c r="K40" s="156"/>
      <c r="L40" s="262"/>
      <c r="M40" s="156"/>
      <c r="N40" s="156"/>
    </row>
    <row r="41" spans="1:14" s="167" customFormat="1" ht="14.1" customHeight="1">
      <c r="A41" s="164"/>
      <c r="B41" s="146" t="s">
        <v>219</v>
      </c>
      <c r="C41" s="147"/>
      <c r="D41" s="147"/>
      <c r="E41" s="147"/>
      <c r="F41" s="179"/>
      <c r="G41" s="165"/>
      <c r="H41" s="263">
        <f>SUM(H36:H39)</f>
        <v>0</v>
      </c>
      <c r="I41" s="156"/>
      <c r="J41" s="160">
        <f>SUM(J36:J39)</f>
        <v>1415762</v>
      </c>
      <c r="K41" s="156"/>
      <c r="L41" s="263">
        <f>SUM(L36:L39)</f>
        <v>0</v>
      </c>
      <c r="M41" s="156">
        <f>SUM(M36:M39)</f>
        <v>0</v>
      </c>
      <c r="N41" s="160">
        <f>SUM(N36:N39)</f>
        <v>1415762</v>
      </c>
    </row>
    <row r="42" spans="1:14" s="167" customFormat="1" ht="8.1" customHeight="1">
      <c r="A42" s="164"/>
      <c r="B42" s="146"/>
      <c r="C42" s="147"/>
      <c r="D42" s="147"/>
      <c r="E42" s="147"/>
      <c r="F42" s="179"/>
      <c r="G42" s="165"/>
      <c r="H42" s="262"/>
      <c r="I42" s="156"/>
      <c r="J42" s="156"/>
      <c r="K42" s="156"/>
      <c r="L42" s="262"/>
      <c r="M42" s="156"/>
      <c r="N42" s="156"/>
    </row>
    <row r="43" spans="1:14" s="167" customFormat="1" ht="14.1" customHeight="1">
      <c r="A43" s="164"/>
      <c r="B43" s="146" t="s">
        <v>105</v>
      </c>
      <c r="C43" s="147"/>
      <c r="D43" s="147"/>
      <c r="E43" s="147"/>
      <c r="F43" s="179"/>
      <c r="G43" s="165"/>
      <c r="H43" s="262"/>
      <c r="I43" s="156"/>
      <c r="J43" s="156"/>
      <c r="K43" s="156"/>
      <c r="L43" s="262"/>
      <c r="M43" s="156"/>
      <c r="N43" s="156"/>
    </row>
    <row r="44" spans="1:14" s="167" customFormat="1" ht="14.1" customHeight="1">
      <c r="A44" s="164"/>
      <c r="B44" s="146"/>
      <c r="C44" s="146" t="s">
        <v>120</v>
      </c>
      <c r="D44" s="147"/>
      <c r="E44" s="147"/>
      <c r="F44" s="179"/>
      <c r="G44" s="165"/>
      <c r="H44" s="262"/>
      <c r="I44" s="156"/>
      <c r="J44" s="156"/>
      <c r="K44" s="156"/>
      <c r="L44" s="262"/>
      <c r="M44" s="156"/>
      <c r="N44" s="156"/>
    </row>
    <row r="45" spans="1:14" s="167" customFormat="1" ht="14.1" customHeight="1">
      <c r="A45" s="164"/>
      <c r="B45" s="146"/>
      <c r="D45" s="146" t="s">
        <v>128</v>
      </c>
      <c r="E45" s="147"/>
      <c r="F45" s="179"/>
      <c r="G45" s="165"/>
      <c r="H45" s="262">
        <v>-11016131</v>
      </c>
      <c r="I45" s="156"/>
      <c r="J45" s="156">
        <v>-22148436</v>
      </c>
      <c r="K45" s="156"/>
      <c r="L45" s="262">
        <v>0</v>
      </c>
      <c r="M45" s="156"/>
      <c r="N45" s="156">
        <v>0</v>
      </c>
    </row>
    <row r="46" spans="1:14" s="167" customFormat="1" ht="14.1" customHeight="1">
      <c r="A46" s="164"/>
      <c r="B46" s="146"/>
      <c r="C46" s="146" t="s">
        <v>196</v>
      </c>
      <c r="D46" s="147"/>
      <c r="E46" s="147"/>
      <c r="H46" s="292"/>
      <c r="J46" s="140"/>
      <c r="L46" s="292"/>
      <c r="M46" s="140"/>
      <c r="N46" s="140"/>
    </row>
    <row r="47" spans="1:14" s="167" customFormat="1" ht="14.1" customHeight="1">
      <c r="A47" s="164"/>
      <c r="B47" s="146"/>
      <c r="C47" s="181"/>
      <c r="D47" s="146" t="s">
        <v>197</v>
      </c>
      <c r="E47" s="147"/>
      <c r="F47" s="183">
        <v>14</v>
      </c>
      <c r="G47" s="165"/>
      <c r="H47" s="263">
        <v>-159220542</v>
      </c>
      <c r="I47" s="156"/>
      <c r="J47" s="160">
        <v>-12418877</v>
      </c>
      <c r="K47" s="156"/>
      <c r="L47" s="263">
        <v>0</v>
      </c>
      <c r="M47" s="156"/>
      <c r="N47" s="160">
        <v>0</v>
      </c>
    </row>
    <row r="48" spans="1:14" s="167" customFormat="1" ht="5.0999999999999996" customHeight="1">
      <c r="A48" s="164"/>
      <c r="B48" s="146"/>
      <c r="C48" s="147"/>
      <c r="D48" s="147"/>
      <c r="E48" s="147"/>
      <c r="F48" s="179"/>
      <c r="G48" s="165"/>
      <c r="H48" s="262"/>
      <c r="I48" s="156"/>
      <c r="J48" s="156"/>
      <c r="K48" s="156"/>
      <c r="L48" s="262"/>
      <c r="M48" s="156"/>
      <c r="N48" s="156"/>
    </row>
    <row r="49" spans="1:14" s="167" customFormat="1" ht="14.1" customHeight="1">
      <c r="A49" s="164"/>
      <c r="B49" s="146" t="s">
        <v>106</v>
      </c>
      <c r="C49" s="147"/>
      <c r="E49" s="147"/>
      <c r="F49" s="179"/>
      <c r="G49" s="165"/>
      <c r="H49" s="263">
        <f>SUM(H45:H47)</f>
        <v>-170236673</v>
      </c>
      <c r="I49" s="157"/>
      <c r="J49" s="160">
        <f>SUM(J45:J47)</f>
        <v>-34567313</v>
      </c>
      <c r="K49" s="157"/>
      <c r="L49" s="263">
        <f>SUM(L45:L47)</f>
        <v>0</v>
      </c>
      <c r="M49" s="157"/>
      <c r="N49" s="160">
        <f>SUM(N45:N47)</f>
        <v>0</v>
      </c>
    </row>
    <row r="50" spans="1:14" s="167" customFormat="1" ht="5.0999999999999996" customHeight="1">
      <c r="A50" s="164"/>
      <c r="B50" s="146"/>
      <c r="C50" s="147"/>
      <c r="D50" s="147"/>
      <c r="E50" s="147"/>
      <c r="F50" s="179"/>
      <c r="G50" s="165"/>
      <c r="H50" s="262"/>
      <c r="I50" s="157"/>
      <c r="J50" s="156"/>
      <c r="K50" s="157"/>
      <c r="L50" s="262"/>
      <c r="M50" s="157"/>
      <c r="N50" s="156"/>
    </row>
    <row r="51" spans="1:14" s="167" customFormat="1" ht="14.1" customHeight="1">
      <c r="A51" s="182" t="s">
        <v>240</v>
      </c>
      <c r="B51" s="140"/>
      <c r="C51" s="147"/>
      <c r="E51" s="147"/>
      <c r="F51" s="179"/>
      <c r="G51" s="165"/>
      <c r="H51" s="263">
        <f>H41+H49</f>
        <v>-170236673</v>
      </c>
      <c r="I51" s="157"/>
      <c r="J51" s="160">
        <f>J41+J49</f>
        <v>-33151551</v>
      </c>
      <c r="K51" s="157"/>
      <c r="L51" s="263">
        <f>L41+L49</f>
        <v>0</v>
      </c>
      <c r="M51" s="157"/>
      <c r="N51" s="160">
        <f>N41+N49</f>
        <v>1415762</v>
      </c>
    </row>
    <row r="52" spans="1:14" s="167" customFormat="1" ht="5.0999999999999996" customHeight="1">
      <c r="A52" s="164"/>
      <c r="B52" s="146"/>
      <c r="C52" s="147"/>
      <c r="D52" s="147"/>
      <c r="E52" s="147"/>
      <c r="F52" s="179"/>
      <c r="G52" s="165"/>
      <c r="H52" s="262"/>
      <c r="I52" s="157"/>
      <c r="J52" s="156"/>
      <c r="K52" s="157"/>
      <c r="L52" s="262"/>
      <c r="M52" s="157"/>
      <c r="N52" s="156"/>
    </row>
    <row r="53" spans="1:14" s="167" customFormat="1" ht="14.1" customHeight="1" thickBot="1">
      <c r="A53" s="164" t="s">
        <v>64</v>
      </c>
      <c r="B53" s="164"/>
      <c r="C53" s="165"/>
      <c r="D53" s="165"/>
      <c r="E53" s="165"/>
      <c r="F53" s="179"/>
      <c r="G53" s="165"/>
      <c r="H53" s="264">
        <f>H32+H51</f>
        <v>642490383</v>
      </c>
      <c r="I53" s="157"/>
      <c r="J53" s="177">
        <f>J32+J51</f>
        <v>2104057500</v>
      </c>
      <c r="K53" s="157"/>
      <c r="L53" s="264">
        <f>L32+L51</f>
        <v>1631891759</v>
      </c>
      <c r="M53" s="157"/>
      <c r="N53" s="177">
        <f>N32+N51</f>
        <v>1033811431</v>
      </c>
    </row>
    <row r="54" spans="1:14" s="167" customFormat="1" ht="14.1" customHeight="1" thickTop="1">
      <c r="A54" s="185"/>
      <c r="B54" s="186"/>
      <c r="C54" s="165"/>
      <c r="D54" s="165"/>
      <c r="E54" s="165"/>
      <c r="F54" s="179"/>
      <c r="G54" s="165"/>
      <c r="H54" s="262"/>
      <c r="I54" s="157"/>
      <c r="J54" s="156"/>
      <c r="K54" s="157"/>
      <c r="L54" s="262"/>
      <c r="M54" s="157"/>
      <c r="N54" s="156"/>
    </row>
    <row r="55" spans="1:14" ht="14.1" customHeight="1">
      <c r="A55" s="164" t="s">
        <v>115</v>
      </c>
      <c r="F55" s="183"/>
      <c r="H55" s="266"/>
      <c r="L55" s="266"/>
    </row>
    <row r="56" spans="1:14" ht="14.1" customHeight="1">
      <c r="A56" s="146" t="s">
        <v>34</v>
      </c>
      <c r="F56" s="183"/>
      <c r="H56" s="266">
        <f>+H32-H57</f>
        <v>812727022</v>
      </c>
      <c r="I56" s="156"/>
      <c r="J56" s="157">
        <v>2137209022</v>
      </c>
      <c r="L56" s="266">
        <f>+L32</f>
        <v>1631891759</v>
      </c>
      <c r="M56" s="156"/>
      <c r="N56" s="157">
        <v>1032395669</v>
      </c>
    </row>
    <row r="57" spans="1:14" ht="14.1" customHeight="1">
      <c r="A57" s="146" t="s">
        <v>29</v>
      </c>
      <c r="F57" s="178" t="s">
        <v>25</v>
      </c>
      <c r="H57" s="263">
        <v>34</v>
      </c>
      <c r="I57" s="159"/>
      <c r="J57" s="160">
        <v>29</v>
      </c>
      <c r="K57" s="159"/>
      <c r="L57" s="263">
        <v>0</v>
      </c>
      <c r="M57" s="159"/>
      <c r="N57" s="160">
        <v>0</v>
      </c>
    </row>
    <row r="58" spans="1:14" ht="3.95" customHeight="1">
      <c r="A58" s="146"/>
      <c r="F58" s="178"/>
      <c r="H58" s="262"/>
      <c r="I58" s="156"/>
      <c r="J58" s="156"/>
      <c r="K58" s="156"/>
      <c r="L58" s="262"/>
      <c r="M58" s="156"/>
      <c r="N58" s="156"/>
    </row>
    <row r="59" spans="1:14" s="167" customFormat="1" ht="14.1" customHeight="1" thickBot="1">
      <c r="A59" s="164"/>
      <c r="B59" s="164"/>
      <c r="C59" s="165"/>
      <c r="D59" s="165"/>
      <c r="E59" s="165"/>
      <c r="F59" s="179"/>
      <c r="G59" s="165"/>
      <c r="H59" s="264">
        <f>SUM(H56:H58)</f>
        <v>812727056</v>
      </c>
      <c r="I59" s="157"/>
      <c r="J59" s="177">
        <f>SUM(J56:J58)</f>
        <v>2137209051</v>
      </c>
      <c r="K59" s="157"/>
      <c r="L59" s="264">
        <f>L32</f>
        <v>1631891759</v>
      </c>
      <c r="M59" s="156"/>
      <c r="N59" s="177">
        <f>N32</f>
        <v>1032395669</v>
      </c>
    </row>
    <row r="60" spans="1:14" s="167" customFormat="1" ht="8.1" customHeight="1" thickTop="1">
      <c r="A60" s="185"/>
      <c r="B60" s="186"/>
      <c r="C60" s="165"/>
      <c r="D60" s="165"/>
      <c r="E60" s="165"/>
      <c r="F60" s="179"/>
      <c r="G60" s="165"/>
      <c r="H60" s="262"/>
      <c r="I60" s="157"/>
      <c r="J60" s="156"/>
      <c r="K60" s="157"/>
      <c r="L60" s="262"/>
      <c r="M60" s="157"/>
      <c r="N60" s="156"/>
    </row>
    <row r="61" spans="1:14" s="167" customFormat="1" ht="14.1" customHeight="1">
      <c r="A61" s="184" t="s">
        <v>116</v>
      </c>
      <c r="B61" s="146"/>
      <c r="C61" s="165"/>
      <c r="D61" s="165"/>
      <c r="E61" s="165"/>
      <c r="F61" s="179"/>
      <c r="G61" s="165"/>
      <c r="H61" s="265"/>
      <c r="I61" s="162"/>
      <c r="J61" s="176"/>
      <c r="K61" s="157"/>
      <c r="L61" s="265"/>
      <c r="M61" s="157"/>
      <c r="N61" s="176"/>
    </row>
    <row r="62" spans="1:14" ht="14.1" customHeight="1">
      <c r="A62" s="146" t="s">
        <v>34</v>
      </c>
      <c r="B62" s="147"/>
      <c r="F62" s="183"/>
      <c r="H62" s="266">
        <f>+H53-H63</f>
        <v>642490349</v>
      </c>
      <c r="I62" s="156"/>
      <c r="J62" s="157">
        <v>2104057471</v>
      </c>
      <c r="L62" s="266">
        <f>+L53</f>
        <v>1631891759</v>
      </c>
      <c r="M62" s="171"/>
      <c r="N62" s="157">
        <v>1033811431</v>
      </c>
    </row>
    <row r="63" spans="1:14" ht="14.1" customHeight="1">
      <c r="A63" s="146" t="s">
        <v>29</v>
      </c>
      <c r="B63" s="147"/>
      <c r="F63" s="178" t="s">
        <v>25</v>
      </c>
      <c r="H63" s="263">
        <f>+H57</f>
        <v>34</v>
      </c>
      <c r="I63" s="159"/>
      <c r="J63" s="160">
        <v>29</v>
      </c>
      <c r="K63" s="159"/>
      <c r="L63" s="263">
        <v>0</v>
      </c>
      <c r="M63" s="159"/>
      <c r="N63" s="160">
        <v>0</v>
      </c>
    </row>
    <row r="64" spans="1:14" ht="5.0999999999999996" customHeight="1">
      <c r="F64" s="178"/>
      <c r="H64" s="262"/>
      <c r="I64" s="156"/>
      <c r="J64" s="156"/>
      <c r="K64" s="156"/>
      <c r="L64" s="262"/>
      <c r="M64" s="156"/>
      <c r="N64" s="156"/>
    </row>
    <row r="65" spans="1:206" s="167" customFormat="1" ht="14.1" customHeight="1" thickBot="1">
      <c r="A65" s="163"/>
      <c r="B65" s="164"/>
      <c r="C65" s="165"/>
      <c r="D65" s="165"/>
      <c r="E65" s="165"/>
      <c r="F65" s="179"/>
      <c r="G65" s="165"/>
      <c r="H65" s="264">
        <f>SUM(H62:H63)</f>
        <v>642490383</v>
      </c>
      <c r="I65" s="157"/>
      <c r="J65" s="177">
        <f>SUM(J62:J63)</f>
        <v>2104057500</v>
      </c>
      <c r="K65" s="157"/>
      <c r="L65" s="264">
        <f>SUM(L62:L63)</f>
        <v>1631891759</v>
      </c>
      <c r="M65" s="156"/>
      <c r="N65" s="177">
        <f>SUM(N62:N63)</f>
        <v>1033811431</v>
      </c>
    </row>
    <row r="66" spans="1:206" s="167" customFormat="1" ht="8.1" customHeight="1" thickTop="1">
      <c r="A66" s="185"/>
      <c r="B66" s="186"/>
      <c r="C66" s="165"/>
      <c r="D66" s="165"/>
      <c r="E66" s="165"/>
      <c r="F66" s="179"/>
      <c r="G66" s="165"/>
      <c r="H66" s="262"/>
      <c r="I66" s="157"/>
      <c r="J66" s="156"/>
      <c r="K66" s="157"/>
      <c r="L66" s="262"/>
      <c r="M66" s="157"/>
      <c r="N66" s="156"/>
    </row>
    <row r="67" spans="1:206" s="167" customFormat="1" ht="14.1" customHeight="1">
      <c r="A67" s="185" t="s">
        <v>102</v>
      </c>
      <c r="B67" s="186"/>
      <c r="C67" s="165"/>
      <c r="D67" s="165"/>
      <c r="E67" s="165"/>
      <c r="F67" s="179"/>
      <c r="G67" s="165"/>
      <c r="H67" s="262"/>
      <c r="I67" s="157"/>
      <c r="J67" s="156"/>
      <c r="K67" s="157"/>
      <c r="L67" s="262"/>
      <c r="M67" s="157"/>
      <c r="N67" s="156"/>
    </row>
    <row r="68" spans="1:206" s="167" customFormat="1" ht="14.1" customHeight="1" thickBot="1">
      <c r="A68" s="186" t="s">
        <v>103</v>
      </c>
      <c r="C68" s="186"/>
      <c r="D68" s="147"/>
      <c r="E68" s="147"/>
      <c r="F68" s="183">
        <v>30</v>
      </c>
      <c r="G68" s="165"/>
      <c r="H68" s="267">
        <f>+H56/3825000000</f>
        <v>0.21247765281045752</v>
      </c>
      <c r="I68" s="188"/>
      <c r="J68" s="187">
        <v>0.55874745673202619</v>
      </c>
      <c r="K68" s="188"/>
      <c r="L68" s="267">
        <f>+L56/3825000000</f>
        <v>0.4266383683660131</v>
      </c>
      <c r="M68" s="188"/>
      <c r="N68" s="187">
        <v>0.26990736444444446</v>
      </c>
    </row>
    <row r="69" spans="1:206" s="167" customFormat="1" ht="6" customHeight="1" thickTop="1">
      <c r="A69" s="186"/>
      <c r="C69" s="186"/>
      <c r="D69" s="147"/>
      <c r="E69" s="147"/>
      <c r="F69" s="183"/>
      <c r="G69" s="165"/>
      <c r="H69" s="188"/>
      <c r="I69" s="188"/>
      <c r="J69" s="188"/>
      <c r="K69" s="188"/>
      <c r="L69" s="188"/>
      <c r="M69" s="188"/>
      <c r="N69" s="188"/>
    </row>
    <row r="70" spans="1:206" s="167" customFormat="1" ht="8.4499999999999993" customHeight="1">
      <c r="A70" s="186"/>
      <c r="C70" s="186"/>
      <c r="D70" s="147"/>
      <c r="E70" s="147"/>
      <c r="F70" s="183"/>
      <c r="G70" s="165"/>
      <c r="H70" s="188"/>
      <c r="I70" s="188"/>
      <c r="J70" s="188"/>
      <c r="K70" s="188"/>
      <c r="L70" s="188"/>
      <c r="M70" s="188"/>
      <c r="N70" s="188"/>
    </row>
    <row r="71" spans="1:206" s="167" customFormat="1" ht="14.1" customHeight="1">
      <c r="A71" s="344"/>
      <c r="B71" s="344"/>
      <c r="C71" s="344"/>
      <c r="D71" s="344"/>
      <c r="E71" s="344"/>
      <c r="F71" s="344"/>
      <c r="G71" s="344"/>
      <c r="H71" s="344"/>
      <c r="I71" s="344"/>
      <c r="J71" s="344"/>
      <c r="K71" s="344"/>
      <c r="L71" s="344"/>
      <c r="M71" s="344"/>
      <c r="N71" s="344"/>
    </row>
    <row r="72" spans="1:206" s="167" customFormat="1" ht="8.4499999999999993" customHeight="1">
      <c r="A72" s="306"/>
      <c r="B72" s="306"/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06"/>
      <c r="N72" s="306"/>
    </row>
    <row r="73" spans="1:206" s="167" customFormat="1" ht="6" customHeight="1"/>
    <row r="74" spans="1:206" s="197" customFormat="1" ht="21.95" customHeight="1">
      <c r="A74" s="117" t="str">
        <f>'BS 6-8'!A106</f>
        <v>The accompanying notes are an integral part of these financial statements.</v>
      </c>
      <c r="B74" s="189"/>
      <c r="C74" s="190"/>
      <c r="D74" s="190"/>
      <c r="E74" s="190"/>
      <c r="F74" s="191"/>
      <c r="G74" s="190"/>
      <c r="H74" s="160"/>
      <c r="I74" s="192"/>
      <c r="J74" s="160"/>
      <c r="K74" s="160"/>
      <c r="L74" s="160"/>
      <c r="M74" s="193"/>
      <c r="N74" s="160"/>
      <c r="O74" s="175"/>
      <c r="P74" s="156"/>
      <c r="Q74" s="156"/>
      <c r="R74" s="156"/>
      <c r="S74" s="176"/>
      <c r="T74" s="156"/>
      <c r="U74" s="194"/>
      <c r="V74" s="194"/>
      <c r="W74" s="195"/>
      <c r="X74" s="195"/>
      <c r="Y74" s="195"/>
      <c r="Z74" s="196"/>
      <c r="AA74" s="195"/>
      <c r="AB74" s="156"/>
      <c r="AC74" s="175"/>
      <c r="AD74" s="156"/>
      <c r="AE74" s="156"/>
      <c r="AF74" s="156"/>
      <c r="AG74" s="176"/>
      <c r="AH74" s="156"/>
      <c r="AI74" s="194"/>
      <c r="AJ74" s="194"/>
      <c r="AK74" s="195"/>
      <c r="AL74" s="195"/>
      <c r="AM74" s="195"/>
      <c r="AN74" s="196"/>
      <c r="AO74" s="195"/>
      <c r="AP74" s="156"/>
      <c r="AQ74" s="175"/>
      <c r="AR74" s="156"/>
      <c r="AS74" s="156"/>
      <c r="AT74" s="156"/>
      <c r="AU74" s="176"/>
      <c r="AV74" s="156"/>
      <c r="AW74" s="194"/>
      <c r="AX74" s="194"/>
      <c r="AY74" s="195"/>
      <c r="AZ74" s="195"/>
      <c r="BA74" s="195"/>
      <c r="BB74" s="196"/>
      <c r="BC74" s="195"/>
      <c r="BD74" s="156"/>
      <c r="BE74" s="175"/>
      <c r="BF74" s="156"/>
      <c r="BG74" s="156"/>
      <c r="BH74" s="156"/>
      <c r="BI74" s="176"/>
      <c r="BJ74" s="156"/>
      <c r="BK74" s="194"/>
      <c r="BL74" s="194"/>
      <c r="BM74" s="195"/>
      <c r="BN74" s="195"/>
      <c r="BO74" s="195"/>
      <c r="BP74" s="196"/>
      <c r="BQ74" s="195"/>
      <c r="BR74" s="156"/>
      <c r="BS74" s="175"/>
      <c r="BT74" s="156"/>
      <c r="BU74" s="156"/>
      <c r="BV74" s="156"/>
      <c r="BW74" s="176"/>
      <c r="BX74" s="156"/>
      <c r="BY74" s="194"/>
      <c r="BZ74" s="194"/>
      <c r="CA74" s="195"/>
      <c r="CB74" s="195"/>
      <c r="CC74" s="195"/>
      <c r="CD74" s="196"/>
      <c r="CE74" s="195"/>
      <c r="CF74" s="156"/>
      <c r="CG74" s="175"/>
      <c r="CH74" s="156"/>
      <c r="CI74" s="156"/>
      <c r="CJ74" s="156"/>
      <c r="CK74" s="176"/>
      <c r="CL74" s="156"/>
      <c r="CM74" s="194"/>
      <c r="CN74" s="194"/>
      <c r="CO74" s="195"/>
      <c r="CP74" s="195"/>
      <c r="CQ74" s="195"/>
      <c r="CR74" s="196"/>
      <c r="CS74" s="195"/>
      <c r="CT74" s="156"/>
      <c r="CU74" s="175"/>
      <c r="CV74" s="156"/>
      <c r="CW74" s="156"/>
      <c r="CX74" s="156"/>
      <c r="CY74" s="176"/>
      <c r="CZ74" s="156"/>
      <c r="DA74" s="194"/>
      <c r="DB74" s="194"/>
      <c r="DC74" s="195"/>
      <c r="DD74" s="195"/>
      <c r="DE74" s="195"/>
      <c r="DF74" s="196"/>
      <c r="DG74" s="195"/>
      <c r="DH74" s="156"/>
      <c r="DI74" s="175"/>
      <c r="DJ74" s="156"/>
      <c r="DK74" s="156"/>
      <c r="DL74" s="156"/>
      <c r="DM74" s="176"/>
      <c r="DN74" s="156"/>
      <c r="DO74" s="194"/>
      <c r="DP74" s="194"/>
      <c r="DQ74" s="195"/>
      <c r="DR74" s="195"/>
      <c r="DS74" s="195"/>
      <c r="DT74" s="196"/>
      <c r="DU74" s="195"/>
      <c r="DV74" s="156"/>
      <c r="DW74" s="175"/>
      <c r="DX74" s="156"/>
      <c r="DY74" s="156"/>
      <c r="DZ74" s="156"/>
      <c r="EA74" s="176"/>
      <c r="EB74" s="156"/>
      <c r="EC74" s="194"/>
      <c r="ED74" s="194"/>
      <c r="EE74" s="195"/>
      <c r="EF74" s="195"/>
      <c r="EG74" s="195"/>
      <c r="EH74" s="196"/>
      <c r="EI74" s="195"/>
      <c r="EJ74" s="156"/>
      <c r="EK74" s="175"/>
      <c r="EL74" s="156"/>
      <c r="EM74" s="156"/>
      <c r="EN74" s="156"/>
      <c r="EO74" s="176"/>
      <c r="EP74" s="156"/>
      <c r="EQ74" s="194"/>
      <c r="ER74" s="194"/>
      <c r="ES74" s="195"/>
      <c r="ET74" s="195"/>
      <c r="EU74" s="195"/>
      <c r="EV74" s="196"/>
      <c r="EW74" s="195"/>
      <c r="EX74" s="156"/>
      <c r="EY74" s="175"/>
      <c r="EZ74" s="156"/>
      <c r="FA74" s="156"/>
      <c r="FB74" s="156"/>
      <c r="FC74" s="176"/>
      <c r="FD74" s="156"/>
      <c r="FE74" s="194"/>
      <c r="FF74" s="194"/>
      <c r="FG74" s="195"/>
      <c r="FH74" s="195"/>
      <c r="FI74" s="195"/>
      <c r="FJ74" s="196"/>
      <c r="FK74" s="195"/>
      <c r="FL74" s="156"/>
      <c r="FM74" s="175"/>
      <c r="FN74" s="156"/>
      <c r="FO74" s="156"/>
      <c r="FP74" s="156"/>
      <c r="FQ74" s="176"/>
      <c r="FR74" s="156"/>
      <c r="FS74" s="194"/>
      <c r="FT74" s="194"/>
      <c r="FU74" s="195"/>
      <c r="FV74" s="195"/>
      <c r="FW74" s="195"/>
      <c r="FX74" s="196"/>
      <c r="FY74" s="195"/>
      <c r="FZ74" s="156"/>
      <c r="GA74" s="175"/>
      <c r="GB74" s="156"/>
      <c r="GC74" s="156"/>
      <c r="GD74" s="156"/>
      <c r="GE74" s="176"/>
      <c r="GF74" s="156"/>
      <c r="GG74" s="194"/>
      <c r="GH74" s="194"/>
      <c r="GI74" s="195"/>
      <c r="GJ74" s="195"/>
      <c r="GK74" s="195"/>
      <c r="GL74" s="196"/>
      <c r="GM74" s="195"/>
      <c r="GN74" s="156"/>
      <c r="GO74" s="175"/>
      <c r="GP74" s="156"/>
      <c r="GQ74" s="156"/>
      <c r="GR74" s="156"/>
      <c r="GS74" s="176"/>
      <c r="GT74" s="156"/>
      <c r="GU74" s="194"/>
      <c r="GV74" s="194"/>
      <c r="GW74" s="195"/>
      <c r="GX74" s="195"/>
    </row>
  </sheetData>
  <mergeCells count="6">
    <mergeCell ref="H7:J7"/>
    <mergeCell ref="L7:N7"/>
    <mergeCell ref="A16:E16"/>
    <mergeCell ref="A71:N71"/>
    <mergeCell ref="H6:J6"/>
    <mergeCell ref="L6:N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AB97"/>
  <sheetViews>
    <sheetView zoomScale="120" zoomScaleNormal="120" zoomScaleSheetLayoutView="110" workbookViewId="0">
      <selection activeCell="D8" sqref="D8"/>
    </sheetView>
  </sheetViews>
  <sheetFormatPr defaultColWidth="9" defaultRowHeight="15" customHeight="1"/>
  <cols>
    <col min="1" max="2" width="1.7109375" style="216" customWidth="1"/>
    <col min="3" max="3" width="1.7109375" style="232" customWidth="1"/>
    <col min="4" max="4" width="28.85546875" style="232" customWidth="1"/>
    <col min="5" max="5" width="4.7109375" style="232" customWidth="1"/>
    <col min="6" max="6" width="0.7109375" style="219" customWidth="1"/>
    <col min="7" max="7" width="10.140625" style="219" customWidth="1"/>
    <col min="8" max="8" width="0.42578125" style="219" customWidth="1"/>
    <col min="9" max="9" width="12.140625" style="219" customWidth="1"/>
    <col min="10" max="10" width="0.7109375" style="219" customWidth="1"/>
    <col min="11" max="11" width="9.42578125" style="219" customWidth="1"/>
    <col min="12" max="12" width="0.7109375" style="219" customWidth="1"/>
    <col min="13" max="13" width="10.28515625" style="219" customWidth="1"/>
    <col min="14" max="14" width="0.7109375" style="219" customWidth="1"/>
    <col min="15" max="15" width="13.28515625" style="219" customWidth="1"/>
    <col min="16" max="16" width="0.7109375" style="219" customWidth="1"/>
    <col min="17" max="17" width="13.7109375" style="219" customWidth="1"/>
    <col min="18" max="18" width="0.7109375" style="219" customWidth="1"/>
    <col min="19" max="19" width="14.28515625" style="219" customWidth="1"/>
    <col min="20" max="20" width="0.7109375" style="219" customWidth="1"/>
    <col min="21" max="21" width="10.7109375" style="219" customWidth="1"/>
    <col min="22" max="22" width="0.7109375" style="219" customWidth="1"/>
    <col min="23" max="23" width="10.42578125" style="219" bestFit="1" customWidth="1"/>
    <col min="24" max="24" width="0.7109375" style="219" customWidth="1"/>
    <col min="25" max="25" width="8.7109375" style="219" customWidth="1"/>
    <col min="26" max="26" width="0.7109375" style="219" customWidth="1"/>
    <col min="27" max="27" width="10.7109375" style="219" customWidth="1"/>
    <col min="28" max="16384" width="9" style="231"/>
  </cols>
  <sheetData>
    <row r="1" spans="1:27" s="15" customFormat="1" ht="15" customHeight="1">
      <c r="A1" s="349" t="s">
        <v>60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</row>
    <row r="2" spans="1:27" s="15" customFormat="1" ht="15" customHeight="1">
      <c r="A2" s="349" t="s">
        <v>88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</row>
    <row r="3" spans="1:27" s="334" customFormat="1" ht="15" customHeight="1">
      <c r="A3" s="3" t="str">
        <f>+'P&amp;L 9'!A3</f>
        <v>For the year ended 31 December 2020</v>
      </c>
      <c r="B3" s="3"/>
      <c r="C3" s="3"/>
      <c r="D3" s="3"/>
      <c r="E3" s="3"/>
      <c r="F3" s="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</row>
    <row r="4" spans="1:27" s="205" customFormat="1" ht="15" customHeight="1">
      <c r="A4" s="203"/>
      <c r="B4" s="203"/>
      <c r="C4" s="203"/>
      <c r="D4" s="203"/>
      <c r="E4" s="203"/>
      <c r="F4" s="206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8"/>
      <c r="Z4" s="208"/>
      <c r="AA4" s="208"/>
    </row>
    <row r="5" spans="1:27" s="205" customFormat="1" ht="15" customHeight="1">
      <c r="A5" s="203"/>
      <c r="B5" s="203"/>
      <c r="C5" s="203"/>
      <c r="D5" s="203"/>
      <c r="E5" s="203"/>
      <c r="F5" s="206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8"/>
      <c r="Z5" s="208"/>
      <c r="AA5" s="208"/>
    </row>
    <row r="6" spans="1:27" s="205" customFormat="1" ht="14.1" customHeight="1">
      <c r="A6" s="203"/>
      <c r="B6" s="203"/>
      <c r="C6" s="203"/>
      <c r="D6" s="203"/>
      <c r="E6" s="203"/>
      <c r="F6" s="203"/>
      <c r="G6" s="348" t="s">
        <v>70</v>
      </c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</row>
    <row r="7" spans="1:27" s="204" customFormat="1" ht="14.1" customHeight="1">
      <c r="A7" s="209"/>
      <c r="B7" s="209"/>
      <c r="C7" s="210"/>
      <c r="D7" s="210"/>
      <c r="E7" s="210"/>
      <c r="F7" s="210"/>
      <c r="G7" s="347" t="s">
        <v>155</v>
      </c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211"/>
      <c r="Y7" s="213"/>
      <c r="Z7" s="213"/>
      <c r="AA7" s="212"/>
    </row>
    <row r="8" spans="1:27" s="204" customFormat="1" ht="14.1" customHeight="1">
      <c r="A8" s="209"/>
      <c r="B8" s="209"/>
      <c r="C8" s="210"/>
      <c r="D8" s="210"/>
      <c r="E8" s="210"/>
      <c r="F8" s="213"/>
      <c r="G8" s="214"/>
      <c r="H8" s="214"/>
      <c r="I8" s="214"/>
      <c r="J8" s="213"/>
      <c r="O8" s="347" t="s">
        <v>117</v>
      </c>
      <c r="P8" s="347"/>
      <c r="Q8" s="347"/>
      <c r="R8" s="347"/>
      <c r="S8" s="347"/>
      <c r="T8" s="347"/>
      <c r="U8" s="347"/>
      <c r="V8" s="213"/>
      <c r="W8" s="214"/>
      <c r="X8" s="213"/>
      <c r="Y8" s="213"/>
      <c r="Z8" s="213"/>
      <c r="AA8" s="214"/>
    </row>
    <row r="9" spans="1:27" s="204" customFormat="1" ht="14.1" customHeight="1">
      <c r="A9" s="209"/>
      <c r="B9" s="209"/>
      <c r="C9" s="210"/>
      <c r="D9" s="210"/>
      <c r="E9" s="210"/>
      <c r="F9" s="213"/>
      <c r="K9" s="348" t="s">
        <v>36</v>
      </c>
      <c r="L9" s="348"/>
      <c r="M9" s="348"/>
      <c r="N9" s="215"/>
      <c r="O9" s="215"/>
      <c r="P9" s="211"/>
      <c r="Q9" s="347" t="s">
        <v>201</v>
      </c>
      <c r="R9" s="347"/>
      <c r="S9" s="347"/>
      <c r="T9" s="347"/>
      <c r="U9" s="347"/>
      <c r="V9" s="213"/>
      <c r="W9" s="214"/>
      <c r="X9" s="213"/>
      <c r="Y9" s="213"/>
      <c r="Z9" s="213"/>
    </row>
    <row r="10" spans="1:27" s="204" customFormat="1" ht="14.1" customHeight="1">
      <c r="A10" s="209"/>
      <c r="B10" s="209"/>
      <c r="C10" s="210"/>
      <c r="D10" s="210"/>
      <c r="E10" s="210"/>
      <c r="F10" s="213"/>
      <c r="O10" s="212" t="s">
        <v>76</v>
      </c>
      <c r="Q10" s="212" t="s">
        <v>121</v>
      </c>
      <c r="T10" s="213"/>
      <c r="U10" s="213" t="s">
        <v>98</v>
      </c>
      <c r="V10" s="213"/>
      <c r="W10" s="214"/>
      <c r="X10" s="213"/>
      <c r="Y10" s="213"/>
      <c r="Z10" s="213"/>
    </row>
    <row r="11" spans="1:27" s="204" customFormat="1" ht="14.1" customHeight="1">
      <c r="A11" s="209"/>
      <c r="B11" s="209"/>
      <c r="C11" s="210"/>
      <c r="D11" s="210"/>
      <c r="E11" s="210"/>
      <c r="F11" s="213"/>
      <c r="J11" s="213"/>
      <c r="K11" s="211"/>
      <c r="L11" s="211"/>
      <c r="M11" s="211"/>
      <c r="N11" s="211"/>
      <c r="O11" s="212" t="s">
        <v>110</v>
      </c>
      <c r="Q11" s="212" t="s">
        <v>122</v>
      </c>
      <c r="S11" s="212"/>
      <c r="T11" s="213"/>
      <c r="U11" s="213" t="s">
        <v>99</v>
      </c>
      <c r="V11" s="213"/>
      <c r="W11" s="214"/>
      <c r="X11" s="213"/>
    </row>
    <row r="12" spans="1:27" s="204" customFormat="1" ht="14.1" customHeight="1">
      <c r="A12" s="209"/>
      <c r="B12" s="209"/>
      <c r="C12" s="210"/>
      <c r="D12" s="210"/>
      <c r="E12" s="210"/>
      <c r="F12" s="213"/>
      <c r="G12" s="213" t="s">
        <v>35</v>
      </c>
      <c r="H12" s="213"/>
      <c r="I12" s="213"/>
      <c r="J12" s="213"/>
      <c r="L12" s="213"/>
      <c r="M12" s="213"/>
      <c r="N12" s="213"/>
      <c r="O12" s="212" t="s">
        <v>77</v>
      </c>
      <c r="P12" s="211"/>
      <c r="Q12" s="212" t="s">
        <v>124</v>
      </c>
      <c r="R12" s="211"/>
      <c r="S12" s="212" t="s">
        <v>200</v>
      </c>
      <c r="T12" s="213"/>
      <c r="U12" s="213" t="s">
        <v>108</v>
      </c>
      <c r="V12" s="213"/>
      <c r="Y12" s="213" t="s">
        <v>160</v>
      </c>
      <c r="Z12" s="213"/>
    </row>
    <row r="13" spans="1:27" s="204" customFormat="1" ht="14.1" customHeight="1">
      <c r="A13" s="209"/>
      <c r="B13" s="209"/>
      <c r="C13" s="210"/>
      <c r="D13" s="210"/>
      <c r="E13" s="210"/>
      <c r="F13" s="213"/>
      <c r="G13" s="213" t="s">
        <v>38</v>
      </c>
      <c r="H13" s="213"/>
      <c r="I13" s="213" t="s">
        <v>94</v>
      </c>
      <c r="J13" s="213"/>
      <c r="K13" s="213" t="s">
        <v>39</v>
      </c>
      <c r="L13" s="213"/>
      <c r="M13" s="213"/>
      <c r="N13" s="213"/>
      <c r="O13" s="212" t="s">
        <v>75</v>
      </c>
      <c r="P13" s="213"/>
      <c r="Q13" s="213" t="s">
        <v>112</v>
      </c>
      <c r="R13" s="213"/>
      <c r="S13" s="213" t="s">
        <v>198</v>
      </c>
      <c r="T13" s="213"/>
      <c r="U13" s="213" t="s">
        <v>202</v>
      </c>
      <c r="V13" s="213"/>
      <c r="W13" s="213" t="s">
        <v>40</v>
      </c>
      <c r="X13" s="213"/>
      <c r="Y13" s="213" t="s">
        <v>159</v>
      </c>
      <c r="Z13" s="213"/>
      <c r="AA13" s="213" t="s">
        <v>37</v>
      </c>
    </row>
    <row r="14" spans="1:27" s="204" customFormat="1" ht="14.1" customHeight="1">
      <c r="A14" s="209"/>
      <c r="B14" s="209"/>
      <c r="C14" s="210"/>
      <c r="D14" s="210"/>
      <c r="E14" s="210"/>
      <c r="F14" s="212"/>
      <c r="G14" s="212" t="s">
        <v>41</v>
      </c>
      <c r="H14" s="212"/>
      <c r="I14" s="213" t="s">
        <v>95</v>
      </c>
      <c r="J14" s="212"/>
      <c r="K14" s="212" t="s">
        <v>42</v>
      </c>
      <c r="L14" s="212"/>
      <c r="M14" s="212" t="s">
        <v>27</v>
      </c>
      <c r="N14" s="212"/>
      <c r="O14" s="212" t="s">
        <v>56</v>
      </c>
      <c r="P14" s="212"/>
      <c r="Q14" s="212" t="s">
        <v>129</v>
      </c>
      <c r="R14" s="212"/>
      <c r="S14" s="212" t="s">
        <v>199</v>
      </c>
      <c r="T14" s="212"/>
      <c r="U14" s="213" t="s">
        <v>100</v>
      </c>
      <c r="V14" s="212"/>
      <c r="W14" s="213" t="s">
        <v>43</v>
      </c>
      <c r="X14" s="212"/>
      <c r="Y14" s="212" t="s">
        <v>44</v>
      </c>
      <c r="Z14" s="212"/>
      <c r="AA14" s="213" t="s">
        <v>45</v>
      </c>
    </row>
    <row r="15" spans="1:27" s="217" customFormat="1" ht="14.1" customHeight="1">
      <c r="A15" s="216"/>
      <c r="B15" s="216"/>
      <c r="E15" s="218" t="s">
        <v>1</v>
      </c>
      <c r="F15" s="219"/>
      <c r="G15" s="220" t="s">
        <v>2</v>
      </c>
      <c r="H15" s="221"/>
      <c r="I15" s="220" t="s">
        <v>2</v>
      </c>
      <c r="J15" s="219"/>
      <c r="K15" s="220" t="s">
        <v>2</v>
      </c>
      <c r="L15" s="219"/>
      <c r="M15" s="220" t="s">
        <v>2</v>
      </c>
      <c r="N15" s="221"/>
      <c r="O15" s="220" t="s">
        <v>2</v>
      </c>
      <c r="P15" s="221"/>
      <c r="Q15" s="220" t="s">
        <v>2</v>
      </c>
      <c r="R15" s="221"/>
      <c r="S15" s="220" t="s">
        <v>2</v>
      </c>
      <c r="T15" s="219"/>
      <c r="U15" s="220" t="s">
        <v>2</v>
      </c>
      <c r="V15" s="219"/>
      <c r="W15" s="220" t="s">
        <v>2</v>
      </c>
      <c r="X15" s="219"/>
      <c r="Y15" s="220" t="s">
        <v>2</v>
      </c>
      <c r="Z15" s="219"/>
      <c r="AA15" s="220" t="s">
        <v>2</v>
      </c>
    </row>
    <row r="16" spans="1:27" s="217" customFormat="1" ht="3.95" customHeight="1">
      <c r="A16" s="216"/>
      <c r="F16" s="219"/>
      <c r="G16" s="221"/>
      <c r="H16" s="221"/>
      <c r="I16" s="221"/>
      <c r="J16" s="219"/>
      <c r="K16" s="221"/>
      <c r="L16" s="219"/>
      <c r="M16" s="221"/>
      <c r="N16" s="221"/>
      <c r="O16" s="221"/>
      <c r="P16" s="221"/>
      <c r="Q16" s="221"/>
      <c r="R16" s="221"/>
      <c r="S16" s="221"/>
      <c r="T16" s="219"/>
      <c r="U16" s="219"/>
      <c r="V16" s="219"/>
      <c r="W16" s="221"/>
      <c r="X16" s="219"/>
      <c r="Y16" s="221"/>
      <c r="Z16" s="219"/>
      <c r="AA16" s="221"/>
    </row>
    <row r="17" spans="1:27" customFormat="1" ht="14.1" customHeight="1">
      <c r="A17" s="209" t="s">
        <v>172</v>
      </c>
      <c r="B17" s="203"/>
      <c r="C17" s="232"/>
      <c r="D17" s="232"/>
      <c r="E17" s="232"/>
      <c r="F17" s="219"/>
      <c r="G17" s="223">
        <v>3825000000</v>
      </c>
      <c r="H17" s="223"/>
      <c r="I17" s="223">
        <v>2557841248</v>
      </c>
      <c r="J17" s="219"/>
      <c r="K17" s="223">
        <v>112766796</v>
      </c>
      <c r="L17" s="219"/>
      <c r="M17" s="223">
        <v>4000462005</v>
      </c>
      <c r="N17" s="223"/>
      <c r="O17" s="223">
        <v>3576558531</v>
      </c>
      <c r="P17" s="223"/>
      <c r="Q17" s="223">
        <v>-423012</v>
      </c>
      <c r="R17" s="223"/>
      <c r="S17" s="223">
        <v>-1864616</v>
      </c>
      <c r="T17" s="219"/>
      <c r="U17" s="223">
        <v>-21071206</v>
      </c>
      <c r="V17" s="219"/>
      <c r="W17" s="223">
        <f>SUM(U17,S17,Q17,O17,M17,K17,I17,G17)</f>
        <v>14049269746</v>
      </c>
      <c r="X17" s="219"/>
      <c r="Y17" s="223">
        <v>118</v>
      </c>
      <c r="Z17" s="219"/>
      <c r="AA17" s="308">
        <f>SUM(Y17,W17)</f>
        <v>14049269864</v>
      </c>
    </row>
    <row r="18" spans="1:27" customFormat="1" ht="14.1" customHeight="1">
      <c r="A18" s="216" t="s">
        <v>133</v>
      </c>
      <c r="B18" s="203"/>
      <c r="C18" s="232"/>
      <c r="D18" s="232"/>
      <c r="E18" s="222"/>
      <c r="F18" s="219"/>
      <c r="G18" s="223"/>
      <c r="H18" s="223"/>
      <c r="I18" s="223"/>
      <c r="J18" s="219"/>
      <c r="K18" s="223"/>
      <c r="L18" s="219"/>
      <c r="M18" s="223"/>
      <c r="N18" s="223"/>
      <c r="O18" s="223"/>
      <c r="P18" s="223"/>
      <c r="Q18" s="223"/>
      <c r="R18" s="223"/>
      <c r="S18" s="223"/>
      <c r="T18" s="219"/>
      <c r="U18" s="223"/>
      <c r="V18" s="219"/>
      <c r="W18" s="223"/>
      <c r="X18" s="219"/>
      <c r="Y18" s="223"/>
      <c r="Z18" s="219"/>
      <c r="AA18" s="308"/>
    </row>
    <row r="19" spans="1:27" customFormat="1" ht="14.1" customHeight="1">
      <c r="A19" s="216"/>
      <c r="B19" s="216" t="s">
        <v>134</v>
      </c>
      <c r="C19" s="232"/>
      <c r="D19" s="232"/>
      <c r="E19" s="222"/>
      <c r="F19" s="219"/>
      <c r="G19" s="226">
        <v>0</v>
      </c>
      <c r="H19" s="223"/>
      <c r="I19" s="226">
        <v>0</v>
      </c>
      <c r="J19" s="219"/>
      <c r="K19" s="226">
        <v>0</v>
      </c>
      <c r="L19" s="219"/>
      <c r="M19" s="226">
        <v>-1431260052</v>
      </c>
      <c r="N19" s="223"/>
      <c r="O19" s="226">
        <v>0</v>
      </c>
      <c r="P19" s="223"/>
      <c r="Q19" s="226">
        <v>0</v>
      </c>
      <c r="R19" s="223"/>
      <c r="S19" s="226">
        <v>0</v>
      </c>
      <c r="T19" s="219"/>
      <c r="U19" s="226">
        <v>0</v>
      </c>
      <c r="V19" s="219"/>
      <c r="W19" s="226">
        <f>SUM(U19,S19,Q19,O19,M19,K19,I19,G19)</f>
        <v>-1431260052</v>
      </c>
      <c r="X19" s="219"/>
      <c r="Y19" s="226">
        <v>0</v>
      </c>
      <c r="Z19" s="219"/>
      <c r="AA19" s="227">
        <f>SUM(Y19,W19)</f>
        <v>-1431260052</v>
      </c>
    </row>
    <row r="20" spans="1:27" customFormat="1" ht="3.95" customHeight="1">
      <c r="A20" s="216"/>
      <c r="B20" s="216"/>
      <c r="C20" s="232"/>
      <c r="D20" s="232"/>
      <c r="E20" s="222"/>
      <c r="F20" s="219"/>
      <c r="G20" s="223"/>
      <c r="H20" s="223"/>
      <c r="I20" s="223"/>
      <c r="J20" s="219"/>
      <c r="K20" s="223"/>
      <c r="L20" s="219"/>
      <c r="M20" s="223"/>
      <c r="N20" s="223"/>
      <c r="O20" s="223"/>
      <c r="P20" s="223"/>
      <c r="Q20" s="223"/>
      <c r="R20" s="223"/>
      <c r="S20" s="223"/>
      <c r="T20" s="219"/>
      <c r="U20" s="223"/>
      <c r="V20" s="219"/>
      <c r="W20" s="223"/>
      <c r="X20" s="219"/>
      <c r="Y20" s="223"/>
      <c r="Z20" s="219"/>
      <c r="AA20" s="308"/>
    </row>
    <row r="21" spans="1:27" s="316" customFormat="1" ht="14.1" customHeight="1">
      <c r="A21" s="209" t="s">
        <v>173</v>
      </c>
      <c r="B21" s="314"/>
      <c r="C21" s="210"/>
      <c r="D21" s="210"/>
      <c r="E21" s="315"/>
      <c r="F21" s="213"/>
      <c r="G21" s="223">
        <f>SUM(G17:G19)</f>
        <v>3825000000</v>
      </c>
      <c r="H21" s="223"/>
      <c r="I21" s="223">
        <f>SUM(I17:I19)</f>
        <v>2557841248</v>
      </c>
      <c r="J21" s="219"/>
      <c r="K21" s="223">
        <f>SUM(K17:K19)</f>
        <v>112766796</v>
      </c>
      <c r="L21" s="219"/>
      <c r="M21" s="223">
        <f>SUM(M17:M19)</f>
        <v>2569201953</v>
      </c>
      <c r="N21" s="223"/>
      <c r="O21" s="223">
        <f>SUM(O17:O19)</f>
        <v>3576558531</v>
      </c>
      <c r="P21" s="223"/>
      <c r="Q21" s="223">
        <f>SUM(Q17:Q19)</f>
        <v>-423012</v>
      </c>
      <c r="R21" s="223"/>
      <c r="S21" s="223">
        <f>SUM(S17:S19)</f>
        <v>-1864616</v>
      </c>
      <c r="T21" s="219"/>
      <c r="U21" s="223">
        <f>SUM(U17:U19)</f>
        <v>-21071206</v>
      </c>
      <c r="V21" s="219"/>
      <c r="W21" s="223">
        <f>SUM(W17:W19)</f>
        <v>12618009694</v>
      </c>
      <c r="X21" s="219"/>
      <c r="Y21" s="223">
        <f>SUM(Y17:Y19)</f>
        <v>118</v>
      </c>
      <c r="Z21" s="219"/>
      <c r="AA21" s="223">
        <f>SUM(AA17:AA19)</f>
        <v>12618009812</v>
      </c>
    </row>
    <row r="22" spans="1:27" s="217" customFormat="1" ht="14.1" customHeight="1">
      <c r="A22" s="216" t="s">
        <v>119</v>
      </c>
      <c r="E22" s="224">
        <v>24</v>
      </c>
      <c r="F22" s="219"/>
      <c r="G22" s="223">
        <v>0</v>
      </c>
      <c r="H22" s="223"/>
      <c r="I22" s="223">
        <v>0</v>
      </c>
      <c r="J22" s="219"/>
      <c r="K22" s="223">
        <v>0</v>
      </c>
      <c r="L22" s="219"/>
      <c r="M22" s="223">
        <v>-1162800000</v>
      </c>
      <c r="N22" s="223"/>
      <c r="O22" s="223">
        <v>0</v>
      </c>
      <c r="P22" s="223"/>
      <c r="Q22" s="223">
        <v>0</v>
      </c>
      <c r="R22" s="223"/>
      <c r="S22" s="223">
        <v>0</v>
      </c>
      <c r="T22" s="219"/>
      <c r="U22" s="219">
        <v>0</v>
      </c>
      <c r="V22" s="219"/>
      <c r="W22" s="223">
        <f>SUM(G22:U22)</f>
        <v>-1162800000</v>
      </c>
      <c r="X22" s="219"/>
      <c r="Y22" s="223">
        <v>0</v>
      </c>
      <c r="Z22" s="219"/>
      <c r="AA22" s="308">
        <f t="shared" ref="AA22:AA27" si="0">SUM(W22:Y22)</f>
        <v>-1162800000</v>
      </c>
    </row>
    <row r="23" spans="1:27" s="217" customFormat="1" ht="14.1" customHeight="1">
      <c r="A23" s="216" t="s">
        <v>81</v>
      </c>
      <c r="E23" s="224">
        <v>25</v>
      </c>
      <c r="F23" s="219"/>
      <c r="G23" s="223">
        <v>0</v>
      </c>
      <c r="H23" s="223"/>
      <c r="I23" s="223">
        <v>0</v>
      </c>
      <c r="J23" s="219"/>
      <c r="K23" s="223">
        <v>51619783</v>
      </c>
      <c r="L23" s="219"/>
      <c r="M23" s="223">
        <v>-51619783</v>
      </c>
      <c r="N23" s="223"/>
      <c r="O23" s="223">
        <v>0</v>
      </c>
      <c r="P23" s="223"/>
      <c r="Q23" s="223">
        <v>0</v>
      </c>
      <c r="R23" s="223"/>
      <c r="S23" s="223">
        <v>0</v>
      </c>
      <c r="T23" s="219"/>
      <c r="U23" s="219">
        <v>0</v>
      </c>
      <c r="V23" s="219"/>
      <c r="W23" s="223">
        <f>SUM(G23:U23)</f>
        <v>0</v>
      </c>
      <c r="X23" s="219"/>
      <c r="Y23" s="223">
        <v>0</v>
      </c>
      <c r="Z23" s="219"/>
      <c r="AA23" s="308">
        <f t="shared" si="0"/>
        <v>0</v>
      </c>
    </row>
    <row r="24" spans="1:27" s="217" customFormat="1" ht="14.1" customHeight="1">
      <c r="A24" s="216" t="s">
        <v>46</v>
      </c>
      <c r="F24" s="219"/>
      <c r="G24" s="223"/>
      <c r="H24" s="223"/>
      <c r="I24" s="223"/>
      <c r="J24" s="219"/>
      <c r="K24" s="223"/>
      <c r="L24" s="219"/>
      <c r="M24" s="223"/>
      <c r="N24" s="223"/>
      <c r="O24" s="223"/>
      <c r="P24" s="223"/>
      <c r="Q24" s="223"/>
      <c r="R24" s="223"/>
      <c r="S24" s="223"/>
      <c r="T24" s="219"/>
      <c r="U24" s="219"/>
      <c r="V24" s="219"/>
      <c r="W24" s="223"/>
      <c r="X24" s="219"/>
      <c r="Y24" s="223"/>
      <c r="Z24" s="219"/>
      <c r="AA24" s="308"/>
    </row>
    <row r="25" spans="1:27" s="217" customFormat="1" ht="14.1" customHeight="1">
      <c r="B25" s="216" t="s">
        <v>47</v>
      </c>
      <c r="F25" s="223"/>
      <c r="G25" s="223">
        <v>0</v>
      </c>
      <c r="H25" s="223"/>
      <c r="I25" s="223">
        <v>0</v>
      </c>
      <c r="J25" s="223"/>
      <c r="K25" s="223">
        <v>0</v>
      </c>
      <c r="L25" s="223"/>
      <c r="M25" s="223">
        <v>0</v>
      </c>
      <c r="N25" s="223"/>
      <c r="O25" s="223">
        <v>0</v>
      </c>
      <c r="P25" s="223"/>
      <c r="Q25" s="223">
        <v>0</v>
      </c>
      <c r="R25" s="223"/>
      <c r="S25" s="223">
        <v>0</v>
      </c>
      <c r="T25" s="223"/>
      <c r="U25" s="223">
        <v>0</v>
      </c>
      <c r="V25" s="223"/>
      <c r="W25" s="223">
        <f>SUM(G25:U25)</f>
        <v>0</v>
      </c>
      <c r="X25" s="223"/>
      <c r="Y25" s="225">
        <v>-40</v>
      </c>
      <c r="Z25" s="223"/>
      <c r="AA25" s="308">
        <f t="shared" si="0"/>
        <v>-40</v>
      </c>
    </row>
    <row r="26" spans="1:27" s="217" customFormat="1" ht="14.1" customHeight="1">
      <c r="A26" s="216" t="s">
        <v>174</v>
      </c>
      <c r="F26" s="219"/>
      <c r="G26" s="223">
        <v>0</v>
      </c>
      <c r="H26" s="223"/>
      <c r="I26" s="223">
        <v>0</v>
      </c>
      <c r="J26" s="219"/>
      <c r="K26" s="223">
        <v>0</v>
      </c>
      <c r="L26" s="219"/>
      <c r="M26" s="223">
        <v>0</v>
      </c>
      <c r="N26" s="223"/>
      <c r="O26" s="223" t="s">
        <v>127</v>
      </c>
      <c r="P26" s="223"/>
      <c r="Q26" s="223" t="s">
        <v>127</v>
      </c>
      <c r="R26" s="223"/>
      <c r="S26" s="223" t="s">
        <v>127</v>
      </c>
      <c r="T26" s="219"/>
      <c r="U26" s="219" t="s">
        <v>127</v>
      </c>
      <c r="V26" s="219"/>
      <c r="W26" s="223">
        <f>SUM(G26:U26)</f>
        <v>0</v>
      </c>
      <c r="X26" s="219"/>
      <c r="Y26" s="223">
        <v>15</v>
      </c>
      <c r="Z26" s="219"/>
      <c r="AA26" s="308">
        <f t="shared" si="0"/>
        <v>15</v>
      </c>
    </row>
    <row r="27" spans="1:27" s="217" customFormat="1" ht="14.1" customHeight="1">
      <c r="A27" s="216" t="s">
        <v>203</v>
      </c>
      <c r="B27" s="216"/>
      <c r="F27" s="219"/>
      <c r="G27" s="226">
        <v>0</v>
      </c>
      <c r="H27" s="223"/>
      <c r="I27" s="226">
        <v>0</v>
      </c>
      <c r="J27" s="219"/>
      <c r="K27" s="226">
        <v>0</v>
      </c>
      <c r="L27" s="219"/>
      <c r="M27" s="226">
        <v>2137209022</v>
      </c>
      <c r="N27" s="223"/>
      <c r="O27" s="226">
        <v>0</v>
      </c>
      <c r="P27" s="223"/>
      <c r="Q27" s="226">
        <v>-22148436</v>
      </c>
      <c r="R27" s="223"/>
      <c r="S27" s="226">
        <v>1415762</v>
      </c>
      <c r="T27" s="219"/>
      <c r="U27" s="226">
        <v>-12418877</v>
      </c>
      <c r="V27" s="219"/>
      <c r="W27" s="226">
        <f>SUM(G27:U27)</f>
        <v>2104057471</v>
      </c>
      <c r="X27" s="219"/>
      <c r="Y27" s="226">
        <v>29</v>
      </c>
      <c r="Z27" s="219"/>
      <c r="AA27" s="227">
        <f t="shared" si="0"/>
        <v>2104057500</v>
      </c>
    </row>
    <row r="28" spans="1:27" s="217" customFormat="1" ht="3.95" customHeight="1">
      <c r="A28" s="216"/>
      <c r="F28" s="219"/>
      <c r="G28" s="223"/>
      <c r="H28" s="223"/>
      <c r="I28" s="223"/>
      <c r="J28" s="219"/>
      <c r="K28" s="223"/>
      <c r="L28" s="219"/>
      <c r="M28" s="223"/>
      <c r="N28" s="223"/>
      <c r="O28" s="223"/>
      <c r="P28" s="223"/>
      <c r="Q28" s="223"/>
      <c r="R28" s="223"/>
      <c r="S28" s="223"/>
      <c r="T28" s="219"/>
      <c r="U28" s="219"/>
      <c r="V28" s="219"/>
      <c r="W28" s="223"/>
      <c r="X28" s="219"/>
      <c r="Y28" s="223" t="s">
        <v>137</v>
      </c>
      <c r="Z28" s="219"/>
      <c r="AA28" s="223"/>
    </row>
    <row r="29" spans="1:27" s="217" customFormat="1" ht="14.1" customHeight="1" thickBot="1">
      <c r="A29" s="209" t="s">
        <v>177</v>
      </c>
      <c r="F29" s="219"/>
      <c r="G29" s="228">
        <f>SUM(G21:G27)</f>
        <v>3825000000</v>
      </c>
      <c r="H29" s="223"/>
      <c r="I29" s="228">
        <f>SUM(I21:I27)</f>
        <v>2557841248</v>
      </c>
      <c r="J29" s="219"/>
      <c r="K29" s="228">
        <f>SUM(K21:K27)</f>
        <v>164386579</v>
      </c>
      <c r="L29" s="219"/>
      <c r="M29" s="228">
        <f>SUM(M21:M27)</f>
        <v>3491991192</v>
      </c>
      <c r="N29" s="223"/>
      <c r="O29" s="228">
        <f>SUM(O21:O27)</f>
        <v>3576558531</v>
      </c>
      <c r="P29" s="223"/>
      <c r="Q29" s="228">
        <f>SUM(Q21:Q27)</f>
        <v>-22571448</v>
      </c>
      <c r="R29" s="223"/>
      <c r="S29" s="228">
        <f>SUM(S21:S27)</f>
        <v>-448854</v>
      </c>
      <c r="T29" s="219"/>
      <c r="U29" s="228">
        <f>SUM(U21:U27)</f>
        <v>-33490083</v>
      </c>
      <c r="V29" s="219"/>
      <c r="W29" s="228">
        <f>SUM(W21:W27)</f>
        <v>13559267165</v>
      </c>
      <c r="X29" s="219"/>
      <c r="Y29" s="228">
        <f>SUM(Y21:Y27)</f>
        <v>122</v>
      </c>
      <c r="Z29" s="219"/>
      <c r="AA29" s="228">
        <f>SUM(AA21:AA27)</f>
        <v>13559267287</v>
      </c>
    </row>
    <row r="30" spans="1:27" s="217" customFormat="1" ht="14.1" customHeight="1" thickTop="1">
      <c r="A30" s="209"/>
      <c r="F30" s="219"/>
      <c r="G30" s="223"/>
      <c r="H30" s="223"/>
      <c r="I30" s="223"/>
      <c r="J30" s="219"/>
      <c r="K30" s="223"/>
      <c r="L30" s="219"/>
      <c r="M30" s="223"/>
      <c r="N30" s="223"/>
      <c r="O30" s="223"/>
      <c r="P30" s="223"/>
      <c r="Q30" s="223"/>
      <c r="R30" s="223"/>
      <c r="S30" s="223"/>
      <c r="T30" s="219"/>
      <c r="U30" s="223"/>
      <c r="V30" s="219"/>
      <c r="W30" s="223"/>
      <c r="X30" s="219"/>
      <c r="Y30" s="223"/>
      <c r="Z30" s="219"/>
      <c r="AA30" s="223"/>
    </row>
    <row r="31" spans="1:27" s="217" customFormat="1" ht="14.1" customHeight="1">
      <c r="A31" s="209"/>
      <c r="F31" s="219"/>
      <c r="G31" s="223"/>
      <c r="H31" s="223"/>
      <c r="I31" s="223"/>
      <c r="J31" s="219"/>
      <c r="K31" s="223"/>
      <c r="L31" s="219"/>
      <c r="M31" s="223"/>
      <c r="N31" s="223"/>
      <c r="O31" s="223"/>
      <c r="P31" s="223"/>
      <c r="Q31" s="223"/>
      <c r="R31" s="223"/>
      <c r="S31" s="223"/>
      <c r="T31" s="219"/>
      <c r="U31" s="223"/>
      <c r="V31" s="219"/>
      <c r="W31" s="223"/>
      <c r="X31" s="219"/>
      <c r="Y31" s="223"/>
      <c r="Z31" s="219"/>
      <c r="AA31" s="223"/>
    </row>
    <row r="32" spans="1:27" customFormat="1" ht="14.1" customHeight="1">
      <c r="A32" s="209" t="s">
        <v>175</v>
      </c>
      <c r="B32" s="203"/>
      <c r="C32" s="232"/>
      <c r="D32" s="232"/>
      <c r="E32" s="232"/>
      <c r="F32" s="219"/>
      <c r="G32" s="268">
        <v>3825000000</v>
      </c>
      <c r="H32" s="223"/>
      <c r="I32" s="268">
        <v>2557841248</v>
      </c>
      <c r="J32" s="219"/>
      <c r="K32" s="268">
        <v>164386579</v>
      </c>
      <c r="L32" s="219"/>
      <c r="M32" s="268">
        <v>3491991192</v>
      </c>
      <c r="N32" s="223"/>
      <c r="O32" s="268">
        <v>3576558531</v>
      </c>
      <c r="P32" s="223"/>
      <c r="Q32" s="268">
        <v>-22571448</v>
      </c>
      <c r="R32" s="223"/>
      <c r="S32" s="268">
        <v>-448854</v>
      </c>
      <c r="T32" s="219"/>
      <c r="U32" s="268">
        <v>-33490083</v>
      </c>
      <c r="V32" s="219"/>
      <c r="W32" s="268">
        <f>SUM(U32,S32,Q32,O32,M32,K32,I32,G32)</f>
        <v>13559267165</v>
      </c>
      <c r="X32" s="219"/>
      <c r="Y32" s="268">
        <v>122</v>
      </c>
      <c r="Z32" s="219"/>
      <c r="AA32" s="273">
        <f>SUM(Y32,W32)</f>
        <v>13559267287</v>
      </c>
    </row>
    <row r="33" spans="1:28" customFormat="1" ht="14.1" customHeight="1">
      <c r="A33" s="216" t="s">
        <v>133</v>
      </c>
      <c r="B33" s="203"/>
      <c r="C33" s="232"/>
      <c r="D33" s="232"/>
      <c r="E33" s="222"/>
      <c r="F33" s="219"/>
      <c r="G33" s="268"/>
      <c r="H33" s="223"/>
      <c r="I33" s="268"/>
      <c r="J33" s="219"/>
      <c r="K33" s="268"/>
      <c r="L33" s="219"/>
      <c r="M33" s="268"/>
      <c r="N33" s="223"/>
      <c r="O33" s="268"/>
      <c r="P33" s="223"/>
      <c r="Q33" s="268"/>
      <c r="R33" s="223"/>
      <c r="S33" s="268"/>
      <c r="T33" s="219"/>
      <c r="U33" s="268"/>
      <c r="V33" s="219"/>
      <c r="W33" s="268"/>
      <c r="X33" s="219"/>
      <c r="Y33" s="268"/>
      <c r="Z33" s="219"/>
      <c r="AA33" s="273"/>
    </row>
    <row r="34" spans="1:28" customFormat="1" ht="14.1" customHeight="1">
      <c r="A34" s="216"/>
      <c r="B34" s="216" t="s">
        <v>134</v>
      </c>
      <c r="C34" s="232"/>
      <c r="D34" s="232"/>
      <c r="E34" s="222">
        <v>5</v>
      </c>
      <c r="F34" s="219"/>
      <c r="G34" s="269">
        <v>0</v>
      </c>
      <c r="H34" s="223"/>
      <c r="I34" s="269">
        <v>0</v>
      </c>
      <c r="J34" s="219"/>
      <c r="K34" s="269">
        <v>0</v>
      </c>
      <c r="L34" s="219"/>
      <c r="M34" s="269">
        <v>59092326</v>
      </c>
      <c r="N34" s="223"/>
      <c r="O34" s="269">
        <v>0</v>
      </c>
      <c r="P34" s="223"/>
      <c r="Q34" s="269">
        <v>0</v>
      </c>
      <c r="R34" s="223"/>
      <c r="S34" s="269">
        <v>0</v>
      </c>
      <c r="T34" s="219"/>
      <c r="U34" s="269">
        <v>-1137957025</v>
      </c>
      <c r="V34" s="219"/>
      <c r="W34" s="269">
        <f>SUM(U34,S34,Q34,O34,M34,K34,I34,G34)</f>
        <v>-1078864699</v>
      </c>
      <c r="X34" s="219"/>
      <c r="Y34" s="269">
        <v>0</v>
      </c>
      <c r="Z34" s="219"/>
      <c r="AA34" s="274">
        <f>SUM(Y34,W34)</f>
        <v>-1078864699</v>
      </c>
    </row>
    <row r="35" spans="1:28" customFormat="1" ht="3.95" customHeight="1">
      <c r="A35" s="216"/>
      <c r="B35" s="216"/>
      <c r="C35" s="232"/>
      <c r="D35" s="232"/>
      <c r="E35" s="222"/>
      <c r="F35" s="219"/>
      <c r="G35" s="268"/>
      <c r="H35" s="223"/>
      <c r="I35" s="268"/>
      <c r="J35" s="219"/>
      <c r="K35" s="268"/>
      <c r="L35" s="219"/>
      <c r="M35" s="268"/>
      <c r="N35" s="223"/>
      <c r="O35" s="268"/>
      <c r="P35" s="223"/>
      <c r="Q35" s="268"/>
      <c r="R35" s="223"/>
      <c r="S35" s="268"/>
      <c r="T35" s="219"/>
      <c r="U35" s="268"/>
      <c r="V35" s="219"/>
      <c r="W35" s="268"/>
      <c r="X35" s="219"/>
      <c r="Y35" s="268"/>
      <c r="Z35" s="219"/>
      <c r="AA35" s="273"/>
    </row>
    <row r="36" spans="1:28" s="217" customFormat="1" ht="14.1" customHeight="1">
      <c r="A36" s="209" t="s">
        <v>176</v>
      </c>
      <c r="E36" s="222"/>
      <c r="F36" s="219"/>
      <c r="G36" s="268">
        <f>SUM(G32:G34)</f>
        <v>3825000000</v>
      </c>
      <c r="H36" s="212"/>
      <c r="I36" s="268">
        <f>SUM(I32:I34)</f>
        <v>2557841248</v>
      </c>
      <c r="J36" s="219"/>
      <c r="K36" s="268">
        <f>SUM(K32:K34)</f>
        <v>164386579</v>
      </c>
      <c r="L36" s="219"/>
      <c r="M36" s="268">
        <f>SUM(M32:M34)</f>
        <v>3551083518</v>
      </c>
      <c r="N36" s="223"/>
      <c r="O36" s="268">
        <f>SUM(O32:O34)</f>
        <v>3576558531</v>
      </c>
      <c r="P36" s="223"/>
      <c r="Q36" s="268">
        <f>SUM(Q32:Q34)</f>
        <v>-22571448</v>
      </c>
      <c r="R36" s="223"/>
      <c r="S36" s="268">
        <f>SUM(S32:S34)</f>
        <v>-448854</v>
      </c>
      <c r="T36" s="219"/>
      <c r="U36" s="268">
        <f>SUM(U32:U34)</f>
        <v>-1171447108</v>
      </c>
      <c r="V36" s="219"/>
      <c r="W36" s="268">
        <f>SUM(W32:W34)</f>
        <v>12480402466</v>
      </c>
      <c r="X36" s="219"/>
      <c r="Y36" s="268">
        <f>SUM(Y32:Y34)</f>
        <v>122</v>
      </c>
      <c r="Z36" s="219"/>
      <c r="AA36" s="268">
        <f>SUM(AA32:AA34)</f>
        <v>12480402588</v>
      </c>
      <c r="AB36" s="316"/>
    </row>
    <row r="37" spans="1:28" s="217" customFormat="1" ht="14.1" customHeight="1">
      <c r="A37" s="216" t="s">
        <v>119</v>
      </c>
      <c r="E37" s="224">
        <v>24</v>
      </c>
      <c r="F37" s="219"/>
      <c r="G37" s="268">
        <v>0</v>
      </c>
      <c r="H37" s="223"/>
      <c r="I37" s="268">
        <v>0</v>
      </c>
      <c r="J37" s="219"/>
      <c r="K37" s="268">
        <v>0</v>
      </c>
      <c r="L37" s="219"/>
      <c r="M37" s="268">
        <v>-965812500</v>
      </c>
      <c r="N37" s="223"/>
      <c r="O37" s="268">
        <v>0</v>
      </c>
      <c r="P37" s="223"/>
      <c r="Q37" s="268">
        <v>0</v>
      </c>
      <c r="R37" s="223"/>
      <c r="S37" s="268">
        <v>0</v>
      </c>
      <c r="T37" s="219"/>
      <c r="U37" s="271">
        <v>0</v>
      </c>
      <c r="V37" s="219"/>
      <c r="W37" s="268">
        <f>SUM(G37:U37)</f>
        <v>-965812500</v>
      </c>
      <c r="X37" s="219"/>
      <c r="Y37" s="268">
        <v>0</v>
      </c>
      <c r="Z37" s="219"/>
      <c r="AA37" s="273">
        <f>SUM(W37:Y37)</f>
        <v>-965812500</v>
      </c>
    </row>
    <row r="38" spans="1:28" s="217" customFormat="1" ht="14.1" customHeight="1">
      <c r="A38" s="216" t="s">
        <v>81</v>
      </c>
      <c r="E38" s="224">
        <v>25</v>
      </c>
      <c r="F38" s="219"/>
      <c r="G38" s="268">
        <v>0</v>
      </c>
      <c r="H38" s="223"/>
      <c r="I38" s="268">
        <v>0</v>
      </c>
      <c r="J38" s="219"/>
      <c r="K38" s="268">
        <v>81594588</v>
      </c>
      <c r="L38" s="219"/>
      <c r="M38" s="268">
        <v>-81594588</v>
      </c>
      <c r="N38" s="223"/>
      <c r="O38" s="268">
        <v>0</v>
      </c>
      <c r="P38" s="223"/>
      <c r="Q38" s="268">
        <v>0</v>
      </c>
      <c r="R38" s="223"/>
      <c r="S38" s="268">
        <v>0</v>
      </c>
      <c r="T38" s="219"/>
      <c r="U38" s="271">
        <v>0</v>
      </c>
      <c r="V38" s="219"/>
      <c r="W38" s="268">
        <f>SUM(G38:U38)</f>
        <v>0</v>
      </c>
      <c r="X38" s="219"/>
      <c r="Y38" s="268">
        <v>0</v>
      </c>
      <c r="Z38" s="219"/>
      <c r="AA38" s="273">
        <f>SUM(W38:Y38)</f>
        <v>0</v>
      </c>
    </row>
    <row r="39" spans="1:28" s="217" customFormat="1" ht="14.1" customHeight="1">
      <c r="A39" s="216" t="s">
        <v>46</v>
      </c>
      <c r="F39" s="219"/>
      <c r="G39" s="268"/>
      <c r="H39" s="223"/>
      <c r="I39" s="268"/>
      <c r="J39" s="219"/>
      <c r="K39" s="268"/>
      <c r="L39" s="219"/>
      <c r="M39" s="268"/>
      <c r="N39" s="223"/>
      <c r="O39" s="268"/>
      <c r="P39" s="223"/>
      <c r="Q39" s="268"/>
      <c r="R39" s="223"/>
      <c r="S39" s="268"/>
      <c r="T39" s="219"/>
      <c r="U39" s="271"/>
      <c r="V39" s="219"/>
      <c r="W39" s="268"/>
      <c r="X39" s="219"/>
      <c r="Y39" s="268"/>
      <c r="Z39" s="219"/>
      <c r="AA39" s="273"/>
    </row>
    <row r="40" spans="1:28" s="217" customFormat="1" ht="14.1" customHeight="1">
      <c r="B40" s="216" t="s">
        <v>47</v>
      </c>
      <c r="F40" s="223"/>
      <c r="G40" s="268">
        <v>0</v>
      </c>
      <c r="H40" s="223"/>
      <c r="I40" s="268">
        <v>0</v>
      </c>
      <c r="J40" s="223"/>
      <c r="K40" s="268">
        <v>0</v>
      </c>
      <c r="L40" s="223"/>
      <c r="M40" s="268">
        <v>0</v>
      </c>
      <c r="N40" s="223"/>
      <c r="O40" s="268">
        <v>0</v>
      </c>
      <c r="P40" s="223"/>
      <c r="Q40" s="268">
        <v>0</v>
      </c>
      <c r="R40" s="223"/>
      <c r="S40" s="268">
        <v>0</v>
      </c>
      <c r="T40" s="223"/>
      <c r="U40" s="268">
        <v>0</v>
      </c>
      <c r="V40" s="223"/>
      <c r="W40" s="268">
        <f>SUM(G40:U40)</f>
        <v>0</v>
      </c>
      <c r="X40" s="223"/>
      <c r="Y40" s="272">
        <v>-37</v>
      </c>
      <c r="Z40" s="223"/>
      <c r="AA40" s="273">
        <f>SUM(W40:Y40)</f>
        <v>-37</v>
      </c>
    </row>
    <row r="41" spans="1:28" s="217" customFormat="1" ht="14.1" customHeight="1">
      <c r="A41" s="216" t="s">
        <v>203</v>
      </c>
      <c r="B41" s="216"/>
      <c r="F41" s="219"/>
      <c r="G41" s="269">
        <v>0</v>
      </c>
      <c r="H41" s="223"/>
      <c r="I41" s="269">
        <v>0</v>
      </c>
      <c r="J41" s="219"/>
      <c r="K41" s="269">
        <v>0</v>
      </c>
      <c r="L41" s="219"/>
      <c r="M41" s="269">
        <f>+'P&amp;L 9'!H56</f>
        <v>812727022</v>
      </c>
      <c r="N41" s="223"/>
      <c r="O41" s="269">
        <v>0</v>
      </c>
      <c r="P41" s="223"/>
      <c r="Q41" s="269">
        <f>+'P&amp;L 9'!H45</f>
        <v>-11016131</v>
      </c>
      <c r="R41" s="223"/>
      <c r="S41" s="269">
        <v>0</v>
      </c>
      <c r="T41" s="219"/>
      <c r="U41" s="269">
        <f>+'P&amp;L 9'!H47</f>
        <v>-159220542</v>
      </c>
      <c r="V41" s="219"/>
      <c r="W41" s="269">
        <f>SUM(G41:U41)</f>
        <v>642490349</v>
      </c>
      <c r="X41" s="219"/>
      <c r="Y41" s="269">
        <f>+'P&amp;L 9'!H57</f>
        <v>34</v>
      </c>
      <c r="Z41" s="219"/>
      <c r="AA41" s="274">
        <f>SUM(W41:Y41)</f>
        <v>642490383</v>
      </c>
    </row>
    <row r="42" spans="1:28" s="217" customFormat="1" ht="3.95" customHeight="1">
      <c r="A42" s="216"/>
      <c r="F42" s="219"/>
      <c r="G42" s="268"/>
      <c r="H42" s="223"/>
      <c r="I42" s="268"/>
      <c r="J42" s="219"/>
      <c r="K42" s="268"/>
      <c r="L42" s="219"/>
      <c r="M42" s="268"/>
      <c r="N42" s="223"/>
      <c r="O42" s="268"/>
      <c r="P42" s="223"/>
      <c r="Q42" s="268"/>
      <c r="R42" s="223"/>
      <c r="S42" s="268"/>
      <c r="T42" s="219"/>
      <c r="U42" s="271"/>
      <c r="V42" s="219"/>
      <c r="W42" s="268"/>
      <c r="X42" s="219"/>
      <c r="Y42" s="268" t="s">
        <v>137</v>
      </c>
      <c r="Z42" s="219"/>
      <c r="AA42" s="268"/>
    </row>
    <row r="43" spans="1:28" s="217" customFormat="1" ht="14.1" customHeight="1" thickBot="1">
      <c r="A43" s="209" t="s">
        <v>178</v>
      </c>
      <c r="F43" s="219"/>
      <c r="G43" s="270">
        <f>SUM(G36:G41)</f>
        <v>3825000000</v>
      </c>
      <c r="H43" s="223"/>
      <c r="I43" s="270">
        <f>SUM(I36:I41)</f>
        <v>2557841248</v>
      </c>
      <c r="J43" s="219"/>
      <c r="K43" s="270">
        <f>SUM(K36:K41)</f>
        <v>245981167</v>
      </c>
      <c r="L43" s="219"/>
      <c r="M43" s="270">
        <f>SUM(M36:M41)</f>
        <v>3316403452</v>
      </c>
      <c r="N43" s="223"/>
      <c r="O43" s="270">
        <f>SUM(O36:O41)</f>
        <v>3576558531</v>
      </c>
      <c r="P43" s="223"/>
      <c r="Q43" s="270">
        <f>SUM(Q36:Q41)</f>
        <v>-33587579</v>
      </c>
      <c r="R43" s="223"/>
      <c r="S43" s="270">
        <f>SUM(S36:S41)</f>
        <v>-448854</v>
      </c>
      <c r="T43" s="219"/>
      <c r="U43" s="270">
        <f>SUM(U36:U41)</f>
        <v>-1330667650</v>
      </c>
      <c r="V43" s="219"/>
      <c r="W43" s="270">
        <f>SUM(W36:W41)</f>
        <v>12157080315</v>
      </c>
      <c r="X43" s="219"/>
      <c r="Y43" s="270">
        <f>SUM(Y36:Y41)</f>
        <v>119</v>
      </c>
      <c r="Z43" s="219"/>
      <c r="AA43" s="270">
        <f>SUM(AA36:AA41)</f>
        <v>12157080434</v>
      </c>
    </row>
    <row r="44" spans="1:28" s="217" customFormat="1" ht="17.45" customHeight="1" thickTop="1">
      <c r="A44" s="209"/>
      <c r="B44" s="216"/>
      <c r="F44" s="219"/>
      <c r="G44" s="223"/>
      <c r="H44" s="223"/>
      <c r="I44" s="223"/>
      <c r="J44" s="219"/>
      <c r="K44" s="223"/>
      <c r="L44" s="219"/>
      <c r="M44" s="223"/>
      <c r="N44" s="223"/>
      <c r="O44" s="223"/>
      <c r="P44" s="223"/>
      <c r="Q44" s="223"/>
      <c r="R44" s="223"/>
      <c r="S44" s="223"/>
      <c r="T44" s="219"/>
      <c r="U44" s="219"/>
      <c r="V44" s="219"/>
      <c r="W44" s="223"/>
      <c r="X44" s="219"/>
      <c r="Y44" s="223"/>
      <c r="Z44" s="219"/>
      <c r="AA44" s="223"/>
    </row>
    <row r="45" spans="1:28" s="217" customFormat="1" ht="17.45" customHeight="1">
      <c r="A45" s="209"/>
      <c r="B45" s="216"/>
      <c r="F45" s="219"/>
      <c r="G45" s="223"/>
      <c r="H45" s="223"/>
      <c r="I45" s="223"/>
      <c r="J45" s="219"/>
      <c r="K45" s="223"/>
      <c r="L45" s="219"/>
      <c r="M45" s="223"/>
      <c r="N45" s="223"/>
      <c r="O45" s="223"/>
      <c r="P45" s="223"/>
      <c r="Q45" s="223"/>
      <c r="R45" s="223"/>
      <c r="S45" s="223"/>
      <c r="T45" s="219"/>
      <c r="U45" s="219"/>
      <c r="V45" s="219"/>
      <c r="W45" s="223"/>
      <c r="X45" s="219"/>
      <c r="Y45" s="223"/>
      <c r="Z45" s="219"/>
      <c r="AA45" s="223"/>
    </row>
    <row r="46" spans="1:28" s="217" customFormat="1" ht="14.1" customHeight="1">
      <c r="A46" s="209"/>
      <c r="F46" s="219"/>
      <c r="G46" s="223"/>
      <c r="H46" s="223"/>
      <c r="I46" s="223"/>
      <c r="J46" s="219"/>
      <c r="K46" s="223"/>
      <c r="L46" s="219"/>
      <c r="M46" s="223"/>
      <c r="N46" s="223"/>
      <c r="O46" s="223"/>
      <c r="P46" s="223"/>
      <c r="Q46" s="223"/>
      <c r="R46" s="223"/>
      <c r="S46" s="223"/>
      <c r="T46" s="219"/>
      <c r="U46" s="223"/>
      <c r="V46" s="219"/>
      <c r="W46" s="223"/>
      <c r="X46" s="219"/>
      <c r="Y46" s="223"/>
      <c r="Z46" s="219"/>
      <c r="AA46" s="223"/>
    </row>
    <row r="47" spans="1:28" s="217" customFormat="1" ht="14.1" customHeight="1">
      <c r="A47" s="209"/>
      <c r="B47" s="21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  <c r="Q47" s="346"/>
      <c r="R47" s="346"/>
      <c r="S47" s="346"/>
      <c r="T47" s="346"/>
      <c r="U47" s="346"/>
      <c r="V47" s="346"/>
      <c r="W47" s="346"/>
      <c r="X47" s="346"/>
      <c r="Y47" s="346"/>
      <c r="Z47" s="346"/>
      <c r="AA47" s="346"/>
    </row>
    <row r="48" spans="1:28" s="217" customFormat="1" ht="14.1" customHeight="1">
      <c r="A48" s="209"/>
      <c r="B48" s="216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</row>
    <row r="49" spans="1:27" s="217" customFormat="1" ht="9" customHeight="1">
      <c r="A49" s="209"/>
      <c r="B49" s="216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8"/>
      <c r="R49" s="238"/>
      <c r="S49" s="234"/>
      <c r="T49" s="234"/>
      <c r="U49" s="234"/>
      <c r="V49" s="234"/>
      <c r="W49" s="234"/>
      <c r="X49" s="234"/>
      <c r="Y49" s="234"/>
      <c r="Z49" s="234"/>
      <c r="AA49" s="234"/>
    </row>
    <row r="50" spans="1:27" s="217" customFormat="1" ht="21.95" customHeight="1">
      <c r="A50" s="24" t="s">
        <v>85</v>
      </c>
      <c r="B50" s="229"/>
      <c r="C50" s="230"/>
      <c r="D50" s="230"/>
      <c r="E50" s="230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</row>
    <row r="51" spans="1:27" ht="15" customHeight="1">
      <c r="A51" s="231"/>
      <c r="B51" s="231"/>
      <c r="C51" s="231"/>
      <c r="D51" s="231"/>
      <c r="E51" s="231"/>
      <c r="F51" s="231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</row>
    <row r="52" spans="1:27" ht="15" customHeight="1">
      <c r="A52" s="231"/>
      <c r="B52" s="231"/>
      <c r="C52" s="231"/>
      <c r="D52" s="231"/>
      <c r="E52" s="231"/>
      <c r="F52" s="231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</row>
    <row r="53" spans="1:27" ht="15" customHeight="1">
      <c r="A53" s="231"/>
      <c r="B53" s="231"/>
      <c r="C53" s="231"/>
      <c r="D53" s="231"/>
      <c r="E53" s="231"/>
      <c r="F53" s="231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</row>
    <row r="54" spans="1:27" ht="15" customHeight="1">
      <c r="A54" s="231"/>
      <c r="B54" s="231"/>
      <c r="C54" s="231"/>
      <c r="D54" s="231"/>
      <c r="E54" s="231"/>
      <c r="F54" s="231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</row>
    <row r="55" spans="1:27" ht="15" customHeight="1">
      <c r="A55" s="231"/>
      <c r="B55" s="231"/>
      <c r="C55" s="231"/>
      <c r="D55" s="231"/>
      <c r="E55" s="231"/>
      <c r="F55" s="231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</row>
    <row r="56" spans="1:27" ht="15" customHeight="1">
      <c r="A56" s="231"/>
      <c r="B56" s="231"/>
      <c r="C56" s="231"/>
      <c r="D56" s="231"/>
      <c r="E56" s="231"/>
      <c r="F56" s="231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</row>
    <row r="57" spans="1:27" ht="15" customHeight="1">
      <c r="A57" s="231"/>
      <c r="B57" s="231"/>
      <c r="C57" s="231"/>
      <c r="D57" s="231"/>
      <c r="E57" s="231"/>
      <c r="F57" s="231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</row>
    <row r="58" spans="1:27" ht="15" customHeight="1">
      <c r="A58" s="231"/>
      <c r="B58" s="231"/>
      <c r="C58" s="231"/>
      <c r="D58" s="231"/>
      <c r="E58" s="231"/>
      <c r="F58" s="231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</row>
    <row r="59" spans="1:27" ht="15" customHeight="1">
      <c r="A59" s="231"/>
      <c r="B59" s="231"/>
      <c r="C59" s="231"/>
      <c r="D59" s="231"/>
      <c r="E59" s="231"/>
      <c r="F59" s="231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</row>
    <row r="60" spans="1:27" ht="15" customHeight="1">
      <c r="A60" s="231"/>
      <c r="B60" s="231"/>
      <c r="C60" s="231"/>
      <c r="D60" s="231"/>
      <c r="E60" s="231"/>
      <c r="F60" s="231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</row>
    <row r="61" spans="1:27" ht="15" customHeight="1">
      <c r="A61" s="231"/>
      <c r="B61" s="231"/>
      <c r="C61" s="231"/>
      <c r="D61" s="231"/>
      <c r="E61" s="231"/>
      <c r="F61" s="231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</row>
    <row r="91" spans="1:27" s="232" customFormat="1" ht="15" customHeight="1">
      <c r="A91" s="216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  <c r="AA91" s="219"/>
    </row>
    <row r="93" spans="1:27" s="232" customFormat="1" ht="15" customHeight="1">
      <c r="A93" s="216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  <c r="AA93" s="219"/>
    </row>
    <row r="97" spans="1:27" s="232" customFormat="1" ht="15" customHeight="1">
      <c r="A97" s="216"/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  <c r="AA97" s="219"/>
    </row>
  </sheetData>
  <mergeCells count="8">
    <mergeCell ref="D47:AA47"/>
    <mergeCell ref="O8:U8"/>
    <mergeCell ref="G7:W7"/>
    <mergeCell ref="K9:M9"/>
    <mergeCell ref="A1:AA1"/>
    <mergeCell ref="A2:AA2"/>
    <mergeCell ref="G6:AA6"/>
    <mergeCell ref="Q9:U9"/>
  </mergeCells>
  <pageMargins left="0.5" right="0.5" top="0.5" bottom="0.6" header="0.49" footer="0.4"/>
  <pageSetup paperSize="9" scale="81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Y116"/>
  <sheetViews>
    <sheetView topLeftCell="D1" zoomScaleNormal="100" zoomScaleSheetLayoutView="100" workbookViewId="0">
      <selection activeCell="D6" sqref="D6"/>
    </sheetView>
  </sheetViews>
  <sheetFormatPr defaultColWidth="9" defaultRowHeight="16.149999999999999" customHeight="1"/>
  <cols>
    <col min="1" max="1" width="2.28515625" style="5" customWidth="1"/>
    <col min="2" max="3" width="2.28515625" style="6" customWidth="1"/>
    <col min="4" max="4" width="31.5703125" style="6" customWidth="1"/>
    <col min="5" max="5" width="6.7109375" style="6" customWidth="1"/>
    <col min="6" max="6" width="1.28515625" style="6" customWidth="1"/>
    <col min="7" max="7" width="12.28515625" style="7" bestFit="1" customWidth="1"/>
    <col min="8" max="8" width="1.28515625" style="7" customWidth="1"/>
    <col min="9" max="9" width="15.42578125" style="7" customWidth="1"/>
    <col min="10" max="10" width="1.28515625" style="7" customWidth="1"/>
    <col min="11" max="11" width="11.7109375" style="7" customWidth="1"/>
    <col min="12" max="12" width="1.28515625" style="7" customWidth="1"/>
    <col min="13" max="13" width="13.42578125" style="7" customWidth="1"/>
    <col min="14" max="14" width="1.28515625" style="7" customWidth="1"/>
    <col min="15" max="15" width="16.140625" style="7" customWidth="1"/>
    <col min="16" max="16" width="1.28515625" style="7" customWidth="1"/>
    <col min="17" max="17" width="19.85546875" style="7" customWidth="1"/>
    <col min="18" max="18" width="1.28515625" style="7" customWidth="1"/>
    <col min="19" max="19" width="13.28515625" style="7" customWidth="1"/>
    <col min="20" max="20" width="12.7109375" style="9" bestFit="1" customWidth="1"/>
    <col min="21" max="16384" width="9" style="9"/>
  </cols>
  <sheetData>
    <row r="1" spans="1:25" s="1" customFormat="1" ht="16.149999999999999" customHeight="1">
      <c r="A1" s="349" t="s">
        <v>60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</row>
    <row r="2" spans="1:25" s="1" customFormat="1" ht="16.149999999999999" customHeight="1">
      <c r="A2" s="13" t="s">
        <v>241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" customFormat="1" ht="16.149999999999999" customHeight="1">
      <c r="A3" s="3" t="str">
        <f>+'10'!A3</f>
        <v>For the year ended 31 December 2020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5" s="1" customFormat="1" ht="16.149999999999999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5" ht="16.149999999999999" customHeight="1">
      <c r="K5" s="8"/>
      <c r="L5" s="8"/>
      <c r="M5" s="8"/>
      <c r="N5" s="8"/>
      <c r="O5" s="8"/>
      <c r="P5" s="8"/>
      <c r="Q5" s="8"/>
      <c r="R5" s="8"/>
    </row>
    <row r="6" spans="1:25" ht="16.149999999999999" customHeight="1">
      <c r="G6" s="350" t="s">
        <v>71</v>
      </c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</row>
    <row r="7" spans="1:25" ht="16.149999999999999" customHeight="1">
      <c r="G7" s="10"/>
      <c r="H7" s="10"/>
      <c r="I7" s="10"/>
      <c r="J7" s="10"/>
      <c r="K7" s="10"/>
      <c r="L7" s="10"/>
      <c r="M7" s="10"/>
      <c r="N7" s="10"/>
      <c r="O7" s="350" t="s">
        <v>28</v>
      </c>
      <c r="P7" s="350"/>
      <c r="Q7" s="350"/>
      <c r="R7" s="10"/>
      <c r="S7" s="10"/>
    </row>
    <row r="8" spans="1:25" ht="16.149999999999999" customHeight="1">
      <c r="G8" s="10"/>
      <c r="H8" s="10"/>
      <c r="I8" s="10"/>
      <c r="J8" s="10"/>
      <c r="K8" s="10"/>
      <c r="L8" s="10"/>
      <c r="M8" s="10"/>
      <c r="N8" s="10"/>
      <c r="O8" s="10"/>
      <c r="P8" s="10"/>
      <c r="Q8" s="11" t="s">
        <v>109</v>
      </c>
      <c r="R8" s="10"/>
      <c r="S8" s="10"/>
    </row>
    <row r="9" spans="1:25" s="15" customFormat="1" ht="16.149999999999999" customHeight="1">
      <c r="A9" s="13"/>
      <c r="B9" s="14"/>
      <c r="C9" s="14"/>
      <c r="D9" s="14"/>
      <c r="E9" s="6"/>
      <c r="F9" s="14"/>
      <c r="H9" s="16"/>
      <c r="I9" s="16"/>
      <c r="J9" s="16"/>
      <c r="K9" s="350" t="s">
        <v>36</v>
      </c>
      <c r="L9" s="350"/>
      <c r="M9" s="350"/>
      <c r="N9" s="10"/>
      <c r="P9" s="10"/>
      <c r="Q9" s="12" t="s">
        <v>220</v>
      </c>
      <c r="R9" s="16"/>
    </row>
    <row r="10" spans="1:25" s="15" customFormat="1" ht="16.149999999999999" customHeight="1">
      <c r="A10" s="13"/>
      <c r="B10" s="14"/>
      <c r="C10" s="14"/>
      <c r="D10" s="14"/>
      <c r="E10" s="6"/>
      <c r="F10" s="14"/>
      <c r="H10" s="16"/>
      <c r="I10" s="16"/>
      <c r="J10" s="16"/>
      <c r="K10" s="10"/>
      <c r="L10" s="10"/>
      <c r="M10" s="10"/>
      <c r="N10" s="10"/>
      <c r="O10" s="11" t="s">
        <v>76</v>
      </c>
      <c r="P10" s="10"/>
      <c r="Q10" s="11"/>
      <c r="R10" s="16"/>
    </row>
    <row r="11" spans="1:25" s="15" customFormat="1" ht="16.149999999999999" customHeight="1">
      <c r="A11" s="13"/>
      <c r="B11" s="14"/>
      <c r="C11" s="14"/>
      <c r="D11" s="14"/>
      <c r="E11" s="6"/>
      <c r="F11" s="14"/>
      <c r="G11" s="16" t="s">
        <v>35</v>
      </c>
      <c r="H11" s="16"/>
      <c r="I11" s="16" t="s">
        <v>94</v>
      </c>
      <c r="J11" s="16"/>
      <c r="O11" s="11" t="s">
        <v>77</v>
      </c>
      <c r="P11" s="10"/>
      <c r="Q11" s="11" t="s">
        <v>200</v>
      </c>
      <c r="R11" s="16"/>
    </row>
    <row r="12" spans="1:25" s="15" customFormat="1" ht="16.149999999999999" customHeight="1">
      <c r="A12" s="13"/>
      <c r="B12" s="14"/>
      <c r="C12" s="14"/>
      <c r="D12" s="14"/>
      <c r="E12" s="6"/>
      <c r="F12" s="14"/>
      <c r="G12" s="16" t="s">
        <v>38</v>
      </c>
      <c r="H12" s="16"/>
      <c r="I12" s="16" t="s">
        <v>162</v>
      </c>
      <c r="J12" s="16"/>
      <c r="K12" s="16" t="s">
        <v>39</v>
      </c>
      <c r="L12" s="16"/>
      <c r="M12" s="16"/>
      <c r="N12" s="16"/>
      <c r="O12" s="11" t="s">
        <v>57</v>
      </c>
      <c r="P12" s="16"/>
      <c r="Q12" s="16" t="s">
        <v>198</v>
      </c>
      <c r="R12" s="16"/>
      <c r="S12" s="16" t="s">
        <v>37</v>
      </c>
    </row>
    <row r="13" spans="1:25" s="15" customFormat="1" ht="16.149999999999999" customHeight="1">
      <c r="A13" s="13"/>
      <c r="B13" s="14"/>
      <c r="C13" s="14"/>
      <c r="D13" s="14"/>
      <c r="E13" s="14"/>
      <c r="F13" s="14"/>
      <c r="G13" s="11" t="s">
        <v>41</v>
      </c>
      <c r="H13" s="11"/>
      <c r="I13" s="16" t="s">
        <v>161</v>
      </c>
      <c r="J13" s="11"/>
      <c r="K13" s="11" t="s">
        <v>42</v>
      </c>
      <c r="L13" s="11"/>
      <c r="M13" s="11" t="s">
        <v>27</v>
      </c>
      <c r="N13" s="11"/>
      <c r="O13" s="11" t="s">
        <v>56</v>
      </c>
      <c r="P13" s="11"/>
      <c r="Q13" s="16" t="s">
        <v>199</v>
      </c>
      <c r="R13" s="11"/>
      <c r="S13" s="11" t="s">
        <v>45</v>
      </c>
    </row>
    <row r="14" spans="1:25" ht="16.149999999999999" customHeight="1">
      <c r="E14" s="17" t="s">
        <v>1</v>
      </c>
      <c r="G14" s="18" t="s">
        <v>2</v>
      </c>
      <c r="I14" s="18" t="s">
        <v>2</v>
      </c>
      <c r="K14" s="18" t="s">
        <v>2</v>
      </c>
      <c r="M14" s="18" t="s">
        <v>2</v>
      </c>
      <c r="N14" s="19"/>
      <c r="O14" s="18" t="s">
        <v>2</v>
      </c>
      <c r="P14" s="19"/>
      <c r="Q14" s="18" t="s">
        <v>2</v>
      </c>
      <c r="S14" s="18" t="s">
        <v>2</v>
      </c>
    </row>
    <row r="15" spans="1:25" ht="9.9499999999999993" customHeight="1">
      <c r="G15" s="19"/>
      <c r="K15" s="19"/>
      <c r="M15" s="19"/>
      <c r="N15" s="19"/>
      <c r="O15" s="19"/>
      <c r="P15" s="19"/>
      <c r="Q15" s="19"/>
      <c r="S15" s="19"/>
    </row>
    <row r="16" spans="1:25" ht="16.149999999999999" customHeight="1">
      <c r="A16" s="13" t="s">
        <v>172</v>
      </c>
      <c r="B16" s="20"/>
      <c r="C16" s="20"/>
      <c r="D16" s="20"/>
      <c r="E16" s="21"/>
      <c r="F16" s="20"/>
      <c r="G16" s="8">
        <v>3825000000</v>
      </c>
      <c r="H16" s="8"/>
      <c r="I16" s="8">
        <v>2557841248</v>
      </c>
      <c r="K16" s="8">
        <v>112766796</v>
      </c>
      <c r="M16" s="8">
        <v>809118127</v>
      </c>
      <c r="N16" s="8"/>
      <c r="O16" s="8">
        <v>1278364530</v>
      </c>
      <c r="P16" s="8"/>
      <c r="Q16" s="8">
        <v>-1864616</v>
      </c>
      <c r="S16" s="8">
        <f>SUM(G16:Q16)</f>
        <v>8581226085</v>
      </c>
    </row>
    <row r="17" spans="1:19" ht="16.149999999999999" customHeight="1">
      <c r="A17" s="5" t="s">
        <v>119</v>
      </c>
      <c r="B17" s="216"/>
      <c r="E17" s="21">
        <v>24</v>
      </c>
      <c r="G17" s="8">
        <v>0</v>
      </c>
      <c r="H17" s="8"/>
      <c r="I17" s="8">
        <v>0</v>
      </c>
      <c r="J17" s="8"/>
      <c r="K17" s="8">
        <v>0</v>
      </c>
      <c r="L17" s="8"/>
      <c r="M17" s="8">
        <v>-1162800000</v>
      </c>
      <c r="N17" s="8"/>
      <c r="O17" s="8">
        <v>0</v>
      </c>
      <c r="P17" s="8"/>
      <c r="Q17" s="8">
        <v>0</v>
      </c>
      <c r="R17" s="8"/>
      <c r="S17" s="8">
        <f>SUM(G17:Q17)</f>
        <v>-1162800000</v>
      </c>
    </row>
    <row r="18" spans="1:19" ht="16.149999999999999" customHeight="1">
      <c r="A18" s="5" t="s">
        <v>81</v>
      </c>
      <c r="E18" s="21">
        <v>25</v>
      </c>
      <c r="G18" s="8">
        <v>0</v>
      </c>
      <c r="H18" s="8"/>
      <c r="I18" s="8">
        <v>0</v>
      </c>
      <c r="J18" s="8"/>
      <c r="K18" s="8">
        <v>51619783</v>
      </c>
      <c r="L18" s="8"/>
      <c r="M18" s="8">
        <v>-51619783</v>
      </c>
      <c r="N18" s="8"/>
      <c r="O18" s="8">
        <v>0</v>
      </c>
      <c r="P18" s="8"/>
      <c r="Q18" s="8">
        <v>0</v>
      </c>
      <c r="R18" s="8"/>
      <c r="S18" s="8">
        <f>SUM(G18:Q18)</f>
        <v>0</v>
      </c>
    </row>
    <row r="19" spans="1:19" ht="16.149999999999999" customHeight="1">
      <c r="A19" s="5" t="s">
        <v>64</v>
      </c>
      <c r="G19" s="22">
        <v>0</v>
      </c>
      <c r="H19" s="8"/>
      <c r="I19" s="22">
        <v>0</v>
      </c>
      <c r="J19" s="8"/>
      <c r="K19" s="22">
        <v>0</v>
      </c>
      <c r="L19" s="8"/>
      <c r="M19" s="22">
        <v>1032395669</v>
      </c>
      <c r="N19" s="8"/>
      <c r="O19" s="22">
        <v>0</v>
      </c>
      <c r="P19" s="8"/>
      <c r="Q19" s="22">
        <v>1415762</v>
      </c>
      <c r="R19" s="8"/>
      <c r="S19" s="22">
        <f>SUM(G19:Q19)</f>
        <v>1033811431</v>
      </c>
    </row>
    <row r="20" spans="1:19" ht="9.9499999999999993" customHeight="1"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16.149999999999999" customHeight="1" thickBot="1">
      <c r="A21" s="13" t="s">
        <v>177</v>
      </c>
      <c r="G21" s="23">
        <f>SUM(G16:G19)</f>
        <v>3825000000</v>
      </c>
      <c r="H21" s="8"/>
      <c r="I21" s="23">
        <f>SUM(I16:I19)</f>
        <v>2557841248</v>
      </c>
      <c r="J21" s="8"/>
      <c r="K21" s="23">
        <f>SUM(K16:K19)</f>
        <v>164386579</v>
      </c>
      <c r="L21" s="8"/>
      <c r="M21" s="23">
        <f>SUM(M16:M19)</f>
        <v>627094013</v>
      </c>
      <c r="N21" s="8"/>
      <c r="O21" s="23">
        <f>SUM(O16:O19)</f>
        <v>1278364530</v>
      </c>
      <c r="P21" s="8"/>
      <c r="Q21" s="23">
        <f>SUM(Q16:Q19)</f>
        <v>-448854</v>
      </c>
      <c r="R21" s="8"/>
      <c r="S21" s="23">
        <f>SUM(S16:S19)</f>
        <v>8452237516</v>
      </c>
    </row>
    <row r="22" spans="1:19" ht="16.149999999999999" customHeight="1" thickTop="1"/>
    <row r="24" spans="1:19" customFormat="1" ht="16.5" customHeight="1">
      <c r="A24" s="13" t="s">
        <v>175</v>
      </c>
      <c r="B24" s="6"/>
      <c r="C24" s="6"/>
      <c r="D24" s="6"/>
      <c r="E24" s="6"/>
      <c r="F24" s="6"/>
      <c r="G24" s="317">
        <v>3825000000</v>
      </c>
      <c r="H24" s="318"/>
      <c r="I24" s="317">
        <v>2557841248</v>
      </c>
      <c r="J24" s="319"/>
      <c r="K24" s="317">
        <v>164386579</v>
      </c>
      <c r="L24" s="7"/>
      <c r="M24" s="317">
        <v>627094013</v>
      </c>
      <c r="N24" s="318"/>
      <c r="O24" s="317">
        <v>1278364530</v>
      </c>
      <c r="P24" s="319"/>
      <c r="Q24" s="317">
        <v>-448854</v>
      </c>
      <c r="R24" s="7"/>
      <c r="S24" s="275">
        <f>SUM(G24:Q24)</f>
        <v>8452237516</v>
      </c>
    </row>
    <row r="25" spans="1:19" customFormat="1" ht="16.5" customHeight="1">
      <c r="A25" s="5" t="s">
        <v>133</v>
      </c>
      <c r="B25" s="6"/>
      <c r="C25" s="6"/>
      <c r="D25" s="6"/>
      <c r="E25" s="6"/>
      <c r="F25" s="6"/>
      <c r="G25" s="317"/>
      <c r="H25" s="318"/>
      <c r="I25" s="317"/>
      <c r="J25" s="319"/>
      <c r="K25" s="317"/>
      <c r="L25" s="7"/>
      <c r="M25" s="317"/>
      <c r="N25" s="318"/>
      <c r="O25" s="317"/>
      <c r="P25" s="319"/>
      <c r="Q25" s="317"/>
      <c r="R25" s="7"/>
      <c r="S25" s="275"/>
    </row>
    <row r="26" spans="1:19" customFormat="1" ht="16.5" customHeight="1">
      <c r="A26" s="13"/>
      <c r="B26" s="6" t="s">
        <v>134</v>
      </c>
      <c r="C26" s="6"/>
      <c r="D26" s="6"/>
      <c r="E26" s="21">
        <v>5</v>
      </c>
      <c r="F26" s="6"/>
      <c r="G26" s="320">
        <v>0</v>
      </c>
      <c r="H26" s="318"/>
      <c r="I26" s="320">
        <v>0</v>
      </c>
      <c r="J26" s="319"/>
      <c r="K26" s="320">
        <v>0</v>
      </c>
      <c r="L26" s="7"/>
      <c r="M26" s="320">
        <v>-1000910</v>
      </c>
      <c r="N26" s="318"/>
      <c r="O26" s="320">
        <v>0</v>
      </c>
      <c r="P26" s="319"/>
      <c r="Q26" s="320">
        <v>0</v>
      </c>
      <c r="R26" s="7"/>
      <c r="S26" s="276">
        <f>SUM(G26:Q26)</f>
        <v>-1000910</v>
      </c>
    </row>
    <row r="27" spans="1:19" customFormat="1" ht="9.9499999999999993" customHeight="1">
      <c r="A27" s="13"/>
      <c r="B27" s="6"/>
      <c r="C27" s="6"/>
      <c r="D27" s="6"/>
      <c r="E27" s="21"/>
      <c r="F27" s="6"/>
      <c r="G27" s="321"/>
      <c r="H27" s="318"/>
      <c r="I27" s="321"/>
      <c r="J27" s="319"/>
      <c r="K27" s="321"/>
      <c r="L27" s="7"/>
      <c r="M27" s="321"/>
      <c r="N27" s="318"/>
      <c r="O27" s="321"/>
      <c r="P27" s="319"/>
      <c r="Q27" s="321"/>
      <c r="R27" s="7"/>
      <c r="S27" s="275"/>
    </row>
    <row r="28" spans="1:19" customFormat="1" ht="16.5" customHeight="1">
      <c r="A28" s="13" t="s">
        <v>176</v>
      </c>
      <c r="B28" s="6"/>
      <c r="C28" s="6"/>
      <c r="D28" s="6"/>
      <c r="E28" s="6"/>
      <c r="F28" s="6"/>
      <c r="G28" s="317">
        <f>SUM(G24:G26)</f>
        <v>3825000000</v>
      </c>
      <c r="H28" s="318"/>
      <c r="I28" s="317">
        <f>SUM(I24:I26)</f>
        <v>2557841248</v>
      </c>
      <c r="J28" s="319"/>
      <c r="K28" s="317">
        <f>SUM(K24:K26)</f>
        <v>164386579</v>
      </c>
      <c r="L28" s="7"/>
      <c r="M28" s="317">
        <f>SUM(M24:M26)</f>
        <v>626093103</v>
      </c>
      <c r="N28" s="318"/>
      <c r="O28" s="317">
        <f>SUM(O24:O26)</f>
        <v>1278364530</v>
      </c>
      <c r="P28" s="319"/>
      <c r="Q28" s="317">
        <f>SUM(Q24:Q26)</f>
        <v>-448854</v>
      </c>
      <c r="R28" s="7"/>
      <c r="S28" s="317">
        <f>SUM(S24:S26)</f>
        <v>8451236606</v>
      </c>
    </row>
    <row r="29" spans="1:19" ht="16.149999999999999" customHeight="1">
      <c r="A29" s="5" t="s">
        <v>119</v>
      </c>
      <c r="B29" s="216"/>
      <c r="E29" s="21">
        <v>24</v>
      </c>
      <c r="G29" s="275">
        <v>0</v>
      </c>
      <c r="H29" s="8"/>
      <c r="I29" s="275">
        <v>0</v>
      </c>
      <c r="J29" s="8"/>
      <c r="K29" s="275">
        <v>0</v>
      </c>
      <c r="L29" s="8"/>
      <c r="M29" s="275">
        <v>-965812500</v>
      </c>
      <c r="N29" s="8"/>
      <c r="O29" s="275">
        <v>0</v>
      </c>
      <c r="P29" s="8"/>
      <c r="Q29" s="275">
        <v>0</v>
      </c>
      <c r="R29" s="8"/>
      <c r="S29" s="275">
        <f>SUM(G29:Q29)</f>
        <v>-965812500</v>
      </c>
    </row>
    <row r="30" spans="1:19" ht="16.149999999999999" customHeight="1">
      <c r="A30" s="5" t="s">
        <v>81</v>
      </c>
      <c r="E30" s="21">
        <v>25</v>
      </c>
      <c r="G30" s="275">
        <v>0</v>
      </c>
      <c r="H30" s="8"/>
      <c r="I30" s="275">
        <v>0</v>
      </c>
      <c r="J30" s="8"/>
      <c r="K30" s="275">
        <v>81594588</v>
      </c>
      <c r="L30" s="8"/>
      <c r="M30" s="275">
        <v>-81594588</v>
      </c>
      <c r="N30" s="8"/>
      <c r="O30" s="275">
        <v>0</v>
      </c>
      <c r="P30" s="8"/>
      <c r="Q30" s="275">
        <v>0</v>
      </c>
      <c r="R30" s="8"/>
      <c r="S30" s="275">
        <f>SUM(G30:Q30)</f>
        <v>0</v>
      </c>
    </row>
    <row r="31" spans="1:19" ht="16.149999999999999" customHeight="1">
      <c r="A31" s="5" t="s">
        <v>64</v>
      </c>
      <c r="G31" s="276">
        <v>0</v>
      </c>
      <c r="H31" s="8"/>
      <c r="I31" s="276">
        <v>0</v>
      </c>
      <c r="J31" s="8"/>
      <c r="K31" s="276">
        <v>0</v>
      </c>
      <c r="L31" s="8"/>
      <c r="M31" s="276">
        <f>+'P&amp;L 9'!L56</f>
        <v>1631891759</v>
      </c>
      <c r="N31" s="8"/>
      <c r="O31" s="276">
        <v>0</v>
      </c>
      <c r="P31" s="8"/>
      <c r="Q31" s="276">
        <v>0</v>
      </c>
      <c r="R31" s="8"/>
      <c r="S31" s="276">
        <f>SUM(G31:Q31)</f>
        <v>1631891759</v>
      </c>
    </row>
    <row r="32" spans="1:19" ht="9.9499999999999993" customHeight="1">
      <c r="G32" s="275"/>
      <c r="H32" s="8"/>
      <c r="I32" s="275"/>
      <c r="J32" s="8"/>
      <c r="K32" s="275"/>
      <c r="L32" s="8"/>
      <c r="M32" s="275"/>
      <c r="N32" s="8"/>
      <c r="O32" s="275"/>
      <c r="P32" s="8"/>
      <c r="Q32" s="275"/>
      <c r="R32" s="8"/>
      <c r="S32" s="275"/>
    </row>
    <row r="33" spans="1:19" ht="16.149999999999999" customHeight="1" thickBot="1">
      <c r="A33" s="13" t="s">
        <v>178</v>
      </c>
      <c r="G33" s="277">
        <f>SUM(G28:G31)</f>
        <v>3825000000</v>
      </c>
      <c r="H33" s="8"/>
      <c r="I33" s="277">
        <f>SUM(I28:I31)</f>
        <v>2557841248</v>
      </c>
      <c r="J33" s="8"/>
      <c r="K33" s="277">
        <f>SUM(K28:K31)</f>
        <v>245981167</v>
      </c>
      <c r="L33" s="8"/>
      <c r="M33" s="277">
        <f>SUM(M28:M31)</f>
        <v>1210577774</v>
      </c>
      <c r="N33" s="8"/>
      <c r="O33" s="277">
        <f>SUM(O28:O31)</f>
        <v>1278364530</v>
      </c>
      <c r="P33" s="8"/>
      <c r="Q33" s="277">
        <f>SUM(Q28:Q31)</f>
        <v>-448854</v>
      </c>
      <c r="R33" s="8"/>
      <c r="S33" s="277">
        <f>SUM(S28:S31)</f>
        <v>9117315865</v>
      </c>
    </row>
    <row r="34" spans="1:19" ht="16.5" customHeight="1" thickTop="1"/>
    <row r="35" spans="1:19" ht="16.5" customHeight="1"/>
    <row r="36" spans="1:19" ht="16.5" customHeight="1"/>
    <row r="37" spans="1:19" ht="16.5" customHeight="1">
      <c r="A37" s="335"/>
      <c r="B37" s="335"/>
      <c r="C37" s="335"/>
      <c r="D37" s="335"/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</row>
    <row r="38" spans="1:19" ht="15.75" customHeight="1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</row>
    <row r="39" spans="1:19" s="26" customFormat="1" ht="21.95" customHeight="1">
      <c r="A39" s="294" t="s">
        <v>85</v>
      </c>
      <c r="B39" s="200"/>
      <c r="C39" s="25"/>
      <c r="D39" s="25"/>
      <c r="E39" s="25"/>
      <c r="F39" s="25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</row>
    <row r="40" spans="1:19" ht="16.149999999999999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ht="16.149999999999999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 ht="16.149999999999999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 ht="16.149999999999999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ht="16.149999999999999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1:19" ht="16.14999999999999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1:19" ht="16.149999999999999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 ht="16.149999999999999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pans="1:19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spans="1:19" ht="16.149999999999999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 ht="16.149999999999999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spans="1:19" ht="16.149999999999999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pans="1:19" ht="16.14999999999999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</row>
    <row r="53" spans="1:19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</row>
    <row r="54" spans="1:19" ht="16.149999999999999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</row>
    <row r="55" spans="1:19" ht="16.14999999999999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</row>
    <row r="56" spans="1:19" ht="16.149999999999999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1:19" ht="16.149999999999999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1:19" ht="16.149999999999999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1:19" s="7" customFormat="1" ht="16.149999999999999" customHeight="1"/>
    <row r="60" spans="1:19" s="7" customFormat="1" ht="16.149999999999999" customHeight="1"/>
    <row r="61" spans="1:19" s="7" customFormat="1" ht="16.149999999999999" customHeight="1"/>
    <row r="62" spans="1:19" s="7" customFormat="1" ht="16.149999999999999" customHeight="1"/>
    <row r="63" spans="1:19" s="7" customFormat="1" ht="16.149999999999999" customHeight="1"/>
    <row r="64" spans="1:19" s="7" customFormat="1" ht="16.149999999999999" customHeight="1"/>
    <row r="65" spans="7:19" s="7" customFormat="1" ht="16.149999999999999" customHeight="1"/>
    <row r="66" spans="7:19" s="6" customFormat="1" ht="16.149999999999999" customHeight="1"/>
    <row r="67" spans="7:19" s="6" customFormat="1" ht="16.149999999999999" customHeight="1"/>
    <row r="68" spans="7:19" s="6" customFormat="1" ht="16.149999999999999" customHeight="1"/>
    <row r="69" spans="7:19" s="6" customFormat="1" ht="16.149999999999999" customHeight="1"/>
    <row r="70" spans="7:19" s="6" customFormat="1" ht="16.149999999999999" customHeight="1"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106" spans="7:19" s="6" customFormat="1" ht="16.149999999999999" customHeight="1"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7:19" s="6" customFormat="1" ht="16.149999999999999" customHeight="1"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7:19" s="6" customFormat="1" ht="16.149999999999999" customHeight="1"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7:19" s="6" customFormat="1" ht="16.149999999999999" customHeight="1"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7:19" s="6" customFormat="1" ht="16.149999999999999" customHeight="1"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7:19" s="6" customFormat="1" ht="16.149999999999999" customHeight="1"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7:19" s="6" customFormat="1" ht="16.149999999999999" customHeight="1"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7:19" s="6" customFormat="1" ht="16.149999999999999" customHeight="1"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7:19" s="6" customFormat="1" ht="16.149999999999999" customHeight="1"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7:19" s="6" customFormat="1" ht="16.149999999999999" customHeight="1"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7:19" s="6" customFormat="1" ht="16.149999999999999" customHeight="1"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</sheetData>
  <mergeCells count="5">
    <mergeCell ref="A37:S37"/>
    <mergeCell ref="A1:S1"/>
    <mergeCell ref="G6:S6"/>
    <mergeCell ref="K9:M9"/>
    <mergeCell ref="O7:Q7"/>
  </mergeCells>
  <pageMargins left="0.5" right="0.5" top="0.5" bottom="0.6" header="0.49" footer="0.4"/>
  <pageSetup paperSize="9" scale="88" firstPageNumber="11" orientation="landscape" useFirstPageNumber="1" horizontalDpi="1200" verticalDpi="1200" r:id="rId1"/>
  <headerFooter>
    <oddFooter>&amp;R&amp;"Arial,Regular"&amp;9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N172"/>
  <sheetViews>
    <sheetView tabSelected="1" zoomScaleNormal="100" zoomScaleSheetLayoutView="100" workbookViewId="0">
      <selection activeCell="E6" sqref="E6"/>
    </sheetView>
  </sheetViews>
  <sheetFormatPr defaultColWidth="0.7109375" defaultRowHeight="16.5" customHeight="1"/>
  <cols>
    <col min="1" max="1" width="2.42578125" style="37" customWidth="1"/>
    <col min="2" max="4" width="1.7109375" style="31" customWidth="1"/>
    <col min="5" max="5" width="35" style="38" customWidth="1"/>
    <col min="6" max="6" width="6.7109375" style="45" customWidth="1"/>
    <col min="7" max="7" width="1" style="38" customWidth="1"/>
    <col min="8" max="8" width="13.28515625" style="55" customWidth="1"/>
    <col min="9" max="9" width="0.7109375" style="55" customWidth="1"/>
    <col min="10" max="10" width="13.28515625" style="55" customWidth="1"/>
    <col min="11" max="11" width="0.7109375" style="55" customWidth="1"/>
    <col min="12" max="12" width="13.28515625" style="55" customWidth="1"/>
    <col min="13" max="13" width="0.7109375" style="55" customWidth="1"/>
    <col min="14" max="14" width="13.28515625" style="55" customWidth="1"/>
    <col min="15" max="240" width="9" style="33" customWidth="1"/>
    <col min="241" max="244" width="1.7109375" style="33" customWidth="1"/>
    <col min="245" max="245" width="36.7109375" style="33" customWidth="1"/>
    <col min="246" max="246" width="6.7109375" style="33" customWidth="1"/>
    <col min="247" max="247" width="1" style="33" customWidth="1"/>
    <col min="248" max="248" width="12.7109375" style="33" customWidth="1"/>
    <col min="249" max="16384" width="0.7109375" style="33"/>
  </cols>
  <sheetData>
    <row r="1" spans="1:14" ht="16.5" customHeight="1">
      <c r="A1" s="352" t="s">
        <v>60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ht="16.5" customHeight="1">
      <c r="A2" s="352" t="s">
        <v>89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4" ht="16.5" customHeight="1">
      <c r="A3" s="353" t="str">
        <f>+'11'!A3</f>
        <v>For the year ended 31 December 2020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14" ht="16.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6.5" customHeight="1">
      <c r="A5" s="35"/>
      <c r="B5" s="35"/>
      <c r="C5" s="35"/>
      <c r="D5" s="35"/>
      <c r="E5" s="35"/>
      <c r="F5" s="35"/>
      <c r="G5" s="35"/>
      <c r="H5" s="36"/>
      <c r="I5" s="35"/>
      <c r="J5" s="36"/>
      <c r="K5" s="35"/>
      <c r="L5" s="36"/>
      <c r="M5" s="35"/>
      <c r="N5" s="36"/>
    </row>
    <row r="6" spans="1:14" ht="16.5" customHeight="1">
      <c r="A6" s="35"/>
      <c r="B6" s="35"/>
      <c r="C6" s="35"/>
      <c r="D6" s="35"/>
      <c r="E6" s="35"/>
      <c r="F6" s="35"/>
      <c r="G6" s="35"/>
      <c r="H6" s="338" t="s">
        <v>113</v>
      </c>
      <c r="I6" s="338"/>
      <c r="J6" s="338"/>
      <c r="K6" s="201"/>
      <c r="L6" s="338" t="s">
        <v>114</v>
      </c>
      <c r="M6" s="338"/>
      <c r="N6" s="338"/>
    </row>
    <row r="7" spans="1:14" ht="16.5" customHeight="1">
      <c r="F7" s="39"/>
      <c r="G7" s="40"/>
      <c r="H7" s="336" t="s">
        <v>112</v>
      </c>
      <c r="I7" s="336"/>
      <c r="J7" s="336"/>
      <c r="K7" s="202"/>
      <c r="L7" s="337" t="s">
        <v>112</v>
      </c>
      <c r="M7" s="337"/>
      <c r="N7" s="337"/>
    </row>
    <row r="8" spans="1:14" ht="16.5" customHeight="1">
      <c r="F8" s="41"/>
      <c r="G8" s="42"/>
      <c r="H8" s="27" t="s">
        <v>167</v>
      </c>
      <c r="I8" s="28"/>
      <c r="J8" s="27" t="s">
        <v>131</v>
      </c>
      <c r="K8" s="29"/>
      <c r="L8" s="27" t="s">
        <v>167</v>
      </c>
      <c r="M8" s="28"/>
      <c r="N8" s="27" t="s">
        <v>131</v>
      </c>
    </row>
    <row r="9" spans="1:14" ht="16.5" customHeight="1">
      <c r="F9" s="43" t="s">
        <v>1</v>
      </c>
      <c r="G9" s="42"/>
      <c r="H9" s="30" t="s">
        <v>2</v>
      </c>
      <c r="I9" s="28"/>
      <c r="J9" s="30" t="s">
        <v>2</v>
      </c>
      <c r="K9" s="29"/>
      <c r="L9" s="30" t="s">
        <v>2</v>
      </c>
      <c r="M9" s="28"/>
      <c r="N9" s="30" t="s">
        <v>2</v>
      </c>
    </row>
    <row r="10" spans="1:14" ht="16.5" customHeight="1">
      <c r="F10" s="303"/>
      <c r="G10" s="42"/>
      <c r="H10" s="305"/>
      <c r="I10" s="28"/>
      <c r="J10" s="304"/>
      <c r="K10" s="29"/>
      <c r="L10" s="305"/>
      <c r="M10" s="28"/>
      <c r="N10" s="304"/>
    </row>
    <row r="11" spans="1:14" ht="16.5" customHeight="1">
      <c r="A11" s="44" t="s">
        <v>48</v>
      </c>
      <c r="H11" s="278"/>
      <c r="I11" s="47"/>
      <c r="J11" s="46"/>
      <c r="K11" s="47"/>
      <c r="L11" s="278"/>
      <c r="M11" s="47"/>
      <c r="N11" s="46"/>
    </row>
    <row r="12" spans="1:14" ht="16.5" customHeight="1">
      <c r="A12" s="31" t="s">
        <v>59</v>
      </c>
      <c r="F12" s="48"/>
      <c r="H12" s="279">
        <f>+'P&amp;L 9'!H29</f>
        <v>823964245</v>
      </c>
      <c r="I12" s="50"/>
      <c r="J12" s="49">
        <v>2180056894</v>
      </c>
      <c r="K12" s="81"/>
      <c r="L12" s="280">
        <f>+'P&amp;L 9'!L29</f>
        <v>1610329931</v>
      </c>
      <c r="M12" s="81"/>
      <c r="N12" s="80">
        <v>1015948866</v>
      </c>
    </row>
    <row r="13" spans="1:14" ht="16.5" customHeight="1">
      <c r="A13" s="31" t="s">
        <v>204</v>
      </c>
      <c r="F13" s="38"/>
      <c r="H13" s="278"/>
      <c r="I13" s="46"/>
      <c r="J13" s="46"/>
      <c r="K13" s="46"/>
      <c r="L13" s="278"/>
      <c r="M13" s="46"/>
      <c r="N13" s="46"/>
    </row>
    <row r="14" spans="1:14" ht="16.5" customHeight="1">
      <c r="B14" s="31" t="s">
        <v>239</v>
      </c>
      <c r="F14" s="48"/>
      <c r="H14" s="278">
        <v>1125351</v>
      </c>
      <c r="I14" s="47"/>
      <c r="J14" s="46">
        <v>0</v>
      </c>
      <c r="K14" s="81"/>
      <c r="L14" s="280">
        <v>1125351</v>
      </c>
      <c r="M14" s="81"/>
      <c r="N14" s="80">
        <v>0</v>
      </c>
    </row>
    <row r="15" spans="1:14" ht="16.5" customHeight="1">
      <c r="B15" s="31" t="s">
        <v>179</v>
      </c>
      <c r="F15" s="48"/>
      <c r="H15" s="278">
        <v>0</v>
      </c>
      <c r="I15" s="47"/>
      <c r="J15" s="46">
        <v>815622</v>
      </c>
      <c r="K15" s="81"/>
      <c r="L15" s="280">
        <v>0</v>
      </c>
      <c r="M15" s="81"/>
      <c r="N15" s="80">
        <v>815622</v>
      </c>
    </row>
    <row r="16" spans="1:14" ht="16.5" customHeight="1">
      <c r="B16" s="37" t="s">
        <v>180</v>
      </c>
      <c r="F16" s="48"/>
      <c r="H16" s="278">
        <v>-671943</v>
      </c>
      <c r="I16" s="47"/>
      <c r="J16" s="46">
        <v>0</v>
      </c>
      <c r="K16" s="81"/>
      <c r="L16" s="280">
        <v>0</v>
      </c>
      <c r="M16" s="81"/>
      <c r="N16" s="80">
        <v>0</v>
      </c>
    </row>
    <row r="17" spans="1:14" ht="16.5" customHeight="1">
      <c r="B17" s="31" t="s">
        <v>49</v>
      </c>
      <c r="F17" s="48"/>
      <c r="H17" s="278"/>
      <c r="I17" s="47"/>
      <c r="J17" s="46"/>
      <c r="K17" s="47"/>
      <c r="L17" s="278"/>
      <c r="M17" s="47"/>
      <c r="N17" s="46"/>
    </row>
    <row r="18" spans="1:14" ht="16.5" customHeight="1">
      <c r="C18" s="31" t="s">
        <v>123</v>
      </c>
      <c r="F18" s="48"/>
      <c r="H18" s="278">
        <v>-866266542</v>
      </c>
      <c r="I18" s="47"/>
      <c r="J18" s="46">
        <v>-1881117658</v>
      </c>
      <c r="K18" s="81"/>
      <c r="L18" s="280">
        <v>0</v>
      </c>
      <c r="M18" s="81"/>
      <c r="N18" s="80">
        <v>0</v>
      </c>
    </row>
    <row r="19" spans="1:14" ht="16.5" customHeight="1">
      <c r="B19" s="31" t="s">
        <v>245</v>
      </c>
      <c r="F19" s="48"/>
      <c r="H19" s="278">
        <v>0</v>
      </c>
      <c r="I19" s="47"/>
      <c r="J19" s="46">
        <v>-922760</v>
      </c>
      <c r="K19" s="81"/>
      <c r="L19" s="280">
        <v>0</v>
      </c>
      <c r="M19" s="81"/>
      <c r="N19" s="80">
        <v>-922759</v>
      </c>
    </row>
    <row r="20" spans="1:14" ht="16.5" customHeight="1">
      <c r="B20" s="31" t="s">
        <v>247</v>
      </c>
      <c r="F20" s="53"/>
      <c r="H20" s="278">
        <v>332338</v>
      </c>
      <c r="I20" s="47"/>
      <c r="J20" s="46">
        <v>-645422</v>
      </c>
      <c r="K20" s="81"/>
      <c r="L20" s="280">
        <v>332338</v>
      </c>
      <c r="M20" s="81"/>
      <c r="N20" s="80">
        <v>-78716</v>
      </c>
    </row>
    <row r="21" spans="1:14" ht="16.5" customHeight="1">
      <c r="B21" s="31" t="s">
        <v>50</v>
      </c>
      <c r="F21" s="48">
        <v>28</v>
      </c>
      <c r="H21" s="278">
        <v>217608064</v>
      </c>
      <c r="I21" s="47"/>
      <c r="J21" s="46">
        <v>157995675</v>
      </c>
      <c r="K21" s="81"/>
      <c r="L21" s="280">
        <v>158841962</v>
      </c>
      <c r="M21" s="81"/>
      <c r="N21" s="80">
        <v>139769935</v>
      </c>
    </row>
    <row r="22" spans="1:14" ht="16.5" customHeight="1">
      <c r="B22" s="31" t="s">
        <v>96</v>
      </c>
      <c r="F22" s="48">
        <v>28</v>
      </c>
      <c r="H22" s="278">
        <v>47886062</v>
      </c>
      <c r="I22" s="47"/>
      <c r="J22" s="46">
        <f>38251452+8692000</f>
        <v>46943452</v>
      </c>
      <c r="K22" s="81"/>
      <c r="L22" s="278">
        <v>47153574</v>
      </c>
      <c r="M22" s="81"/>
      <c r="N22" s="46">
        <f>38251452+8692000</f>
        <v>46943452</v>
      </c>
    </row>
    <row r="23" spans="1:14" ht="16.5" customHeight="1">
      <c r="B23" s="31" t="s">
        <v>206</v>
      </c>
      <c r="F23" s="48"/>
      <c r="H23" s="278">
        <v>0</v>
      </c>
      <c r="I23" s="47"/>
      <c r="J23" s="46">
        <v>13872687</v>
      </c>
      <c r="K23" s="81"/>
      <c r="L23" s="280">
        <v>0</v>
      </c>
      <c r="M23" s="81"/>
      <c r="N23" s="80">
        <v>0</v>
      </c>
    </row>
    <row r="24" spans="1:14" ht="16.5" customHeight="1">
      <c r="B24" s="31" t="s">
        <v>186</v>
      </c>
      <c r="F24" s="48"/>
      <c r="H24" s="278">
        <v>1810254</v>
      </c>
      <c r="I24" s="47"/>
      <c r="J24" s="46">
        <v>0</v>
      </c>
      <c r="K24" s="81"/>
      <c r="L24" s="280">
        <v>1810254</v>
      </c>
      <c r="M24" s="81"/>
      <c r="N24" s="80">
        <v>0</v>
      </c>
    </row>
    <row r="25" spans="1:14" ht="16.5" customHeight="1">
      <c r="B25" s="31" t="s">
        <v>17</v>
      </c>
      <c r="F25" s="48">
        <v>23</v>
      </c>
      <c r="H25" s="278">
        <v>4013593</v>
      </c>
      <c r="I25" s="47"/>
      <c r="J25" s="46">
        <v>3568716</v>
      </c>
      <c r="K25" s="81"/>
      <c r="L25" s="278">
        <v>4013593</v>
      </c>
      <c r="M25" s="81"/>
      <c r="N25" s="46">
        <v>3568716</v>
      </c>
    </row>
    <row r="26" spans="1:14" ht="16.5" customHeight="1">
      <c r="B26" s="31" t="s">
        <v>163</v>
      </c>
      <c r="F26" s="53"/>
      <c r="H26" s="278">
        <v>-36494253</v>
      </c>
      <c r="I26" s="47"/>
      <c r="J26" s="46">
        <v>-74983505</v>
      </c>
      <c r="K26" s="81"/>
      <c r="L26" s="280">
        <v>-1719992966</v>
      </c>
      <c r="M26" s="81"/>
      <c r="N26" s="80">
        <v>-921322161</v>
      </c>
    </row>
    <row r="27" spans="1:14" ht="16.5" customHeight="1">
      <c r="B27" s="31" t="s">
        <v>164</v>
      </c>
      <c r="F27" s="53"/>
      <c r="H27" s="278">
        <v>-19048669</v>
      </c>
      <c r="I27" s="47"/>
      <c r="J27" s="46">
        <v>-47948721</v>
      </c>
      <c r="K27" s="81"/>
      <c r="L27" s="280">
        <v>-200265852</v>
      </c>
      <c r="M27" s="81"/>
      <c r="N27" s="80">
        <v>-131789193</v>
      </c>
    </row>
    <row r="28" spans="1:14" ht="16.5" customHeight="1">
      <c r="B28" s="31" t="s">
        <v>33</v>
      </c>
      <c r="F28" s="48">
        <v>27</v>
      </c>
      <c r="H28" s="278">
        <v>432857291</v>
      </c>
      <c r="I28" s="57"/>
      <c r="J28" s="46">
        <v>342024905</v>
      </c>
      <c r="K28" s="85"/>
      <c r="L28" s="322">
        <v>429585990</v>
      </c>
      <c r="M28" s="85"/>
      <c r="N28" s="323">
        <v>337735184</v>
      </c>
    </row>
    <row r="29" spans="1:14" ht="16.5" customHeight="1">
      <c r="A29" s="56" t="s">
        <v>242</v>
      </c>
      <c r="F29" s="48"/>
      <c r="H29" s="282"/>
      <c r="L29" s="278"/>
      <c r="N29" s="46"/>
    </row>
    <row r="30" spans="1:14" ht="16.5" customHeight="1">
      <c r="B30" s="31" t="s">
        <v>207</v>
      </c>
      <c r="F30" s="48"/>
      <c r="H30" s="278">
        <v>2986222</v>
      </c>
      <c r="I30" s="47"/>
      <c r="J30" s="46">
        <v>-9926649</v>
      </c>
      <c r="K30" s="47"/>
      <c r="L30" s="278">
        <v>11035850</v>
      </c>
      <c r="M30" s="57"/>
      <c r="N30" s="46">
        <v>-32175756</v>
      </c>
    </row>
    <row r="31" spans="1:14" ht="16.5" customHeight="1">
      <c r="B31" s="31" t="s">
        <v>6</v>
      </c>
      <c r="F31" s="48"/>
      <c r="H31" s="278">
        <v>-12771519</v>
      </c>
      <c r="I31" s="47"/>
      <c r="J31" s="46">
        <v>-22527128</v>
      </c>
      <c r="K31" s="47"/>
      <c r="L31" s="278">
        <v>22815528</v>
      </c>
      <c r="M31" s="47"/>
      <c r="N31" s="46">
        <v>36735750</v>
      </c>
    </row>
    <row r="32" spans="1:14" ht="16.5" customHeight="1">
      <c r="B32" s="31" t="s">
        <v>187</v>
      </c>
      <c r="F32" s="48"/>
      <c r="H32" s="278">
        <v>202289</v>
      </c>
      <c r="I32" s="47"/>
      <c r="J32" s="46">
        <v>0</v>
      </c>
      <c r="K32" s="47"/>
      <c r="L32" s="278">
        <v>0</v>
      </c>
      <c r="M32" s="47"/>
      <c r="N32" s="46">
        <v>0</v>
      </c>
    </row>
    <row r="33" spans="1:14" ht="16.5" customHeight="1">
      <c r="B33" s="31" t="s">
        <v>208</v>
      </c>
      <c r="F33" s="48"/>
      <c r="H33" s="278">
        <v>0</v>
      </c>
      <c r="I33" s="47"/>
      <c r="J33" s="46">
        <v>0</v>
      </c>
      <c r="K33" s="47"/>
      <c r="L33" s="278">
        <v>0</v>
      </c>
      <c r="M33" s="47"/>
      <c r="N33" s="46">
        <v>43614053</v>
      </c>
    </row>
    <row r="34" spans="1:14" ht="16.5" customHeight="1">
      <c r="B34" s="31" t="s">
        <v>65</v>
      </c>
      <c r="F34" s="48"/>
      <c r="H34" s="278">
        <v>0</v>
      </c>
      <c r="I34" s="47"/>
      <c r="J34" s="46">
        <v>0</v>
      </c>
      <c r="K34" s="47"/>
      <c r="L34" s="278">
        <v>0</v>
      </c>
      <c r="M34" s="47"/>
      <c r="N34" s="46">
        <v>12976460</v>
      </c>
    </row>
    <row r="35" spans="1:14" ht="16.5" customHeight="1">
      <c r="B35" s="31" t="s">
        <v>54</v>
      </c>
      <c r="F35" s="48"/>
      <c r="H35" s="278">
        <v>-700515</v>
      </c>
      <c r="I35" s="47"/>
      <c r="J35" s="46">
        <v>1414252</v>
      </c>
      <c r="K35" s="47"/>
      <c r="L35" s="278">
        <v>-440017</v>
      </c>
      <c r="M35" s="47"/>
      <c r="N35" s="46">
        <v>1414252</v>
      </c>
    </row>
    <row r="36" spans="1:14" ht="16.5" customHeight="1">
      <c r="B36" s="31" t="s">
        <v>13</v>
      </c>
      <c r="F36" s="48"/>
      <c r="H36" s="278">
        <v>24658959</v>
      </c>
      <c r="I36" s="58"/>
      <c r="J36" s="46">
        <v>10906595</v>
      </c>
      <c r="K36" s="47"/>
      <c r="L36" s="278">
        <v>19341398</v>
      </c>
      <c r="M36" s="47"/>
      <c r="N36" s="46">
        <v>7848585</v>
      </c>
    </row>
    <row r="37" spans="1:14" ht="16.5" customHeight="1">
      <c r="B37" s="31" t="s">
        <v>14</v>
      </c>
      <c r="F37" s="48"/>
      <c r="H37" s="278">
        <v>-1856484</v>
      </c>
      <c r="I37" s="58"/>
      <c r="J37" s="46">
        <v>10307012</v>
      </c>
      <c r="K37" s="47"/>
      <c r="L37" s="278">
        <v>519853</v>
      </c>
      <c r="M37" s="47"/>
      <c r="N37" s="46">
        <v>8830043</v>
      </c>
    </row>
    <row r="38" spans="1:14" ht="16.5" customHeight="1">
      <c r="B38" s="31" t="s">
        <v>62</v>
      </c>
      <c r="F38" s="48">
        <v>22</v>
      </c>
      <c r="H38" s="278">
        <v>-24645439</v>
      </c>
      <c r="I38" s="58"/>
      <c r="J38" s="46">
        <v>-23629923</v>
      </c>
      <c r="K38" s="47"/>
      <c r="L38" s="278">
        <v>-24573523</v>
      </c>
      <c r="M38" s="47"/>
      <c r="N38" s="46">
        <v>-30840915</v>
      </c>
    </row>
    <row r="39" spans="1:14" ht="16.5" customHeight="1">
      <c r="B39" s="31" t="s">
        <v>17</v>
      </c>
      <c r="F39" s="48"/>
      <c r="H39" s="278">
        <v>-281960</v>
      </c>
      <c r="I39" s="58"/>
      <c r="J39" s="46">
        <v>0</v>
      </c>
      <c r="K39" s="47"/>
      <c r="L39" s="278">
        <v>-281960</v>
      </c>
      <c r="M39" s="47"/>
      <c r="N39" s="46">
        <v>0</v>
      </c>
    </row>
    <row r="40" spans="1:14" ht="16.5" customHeight="1">
      <c r="B40" s="31" t="s">
        <v>18</v>
      </c>
      <c r="H40" s="281">
        <v>4044124</v>
      </c>
      <c r="I40" s="57"/>
      <c r="J40" s="54">
        <v>13812090</v>
      </c>
      <c r="K40" s="57"/>
      <c r="L40" s="281">
        <v>3287768</v>
      </c>
      <c r="M40" s="57"/>
      <c r="N40" s="54">
        <v>3109376</v>
      </c>
    </row>
    <row r="41" spans="1:14" ht="16.5" customHeight="1">
      <c r="H41" s="278"/>
      <c r="J41" s="46"/>
      <c r="L41" s="278"/>
      <c r="N41" s="46"/>
    </row>
    <row r="42" spans="1:14" ht="16.5" customHeight="1">
      <c r="A42" s="59" t="s">
        <v>209</v>
      </c>
      <c r="F42" s="48"/>
      <c r="H42" s="278">
        <f>SUM(H12:H40)</f>
        <v>598751468</v>
      </c>
      <c r="I42" s="47"/>
      <c r="J42" s="46">
        <f>SUM(J12:J40)</f>
        <v>720016134</v>
      </c>
      <c r="K42" s="47"/>
      <c r="L42" s="278">
        <f>SUM(L12:L40)</f>
        <v>364639072</v>
      </c>
      <c r="M42" s="57"/>
      <c r="N42" s="46">
        <f>SUM(N12:N40)</f>
        <v>542180794</v>
      </c>
    </row>
    <row r="43" spans="1:14" ht="16.5" customHeight="1">
      <c r="A43" s="31" t="s">
        <v>55</v>
      </c>
      <c r="F43" s="48"/>
      <c r="H43" s="278">
        <v>19582221</v>
      </c>
      <c r="I43" s="57"/>
      <c r="J43" s="46">
        <v>47590310</v>
      </c>
      <c r="K43" s="57"/>
      <c r="L43" s="278">
        <v>40547677</v>
      </c>
      <c r="M43" s="57"/>
      <c r="N43" s="46">
        <v>89340135</v>
      </c>
    </row>
    <row r="44" spans="1:14" ht="16.5" customHeight="1">
      <c r="A44" s="31" t="s">
        <v>111</v>
      </c>
      <c r="F44" s="48"/>
      <c r="H44" s="278">
        <v>-420345545</v>
      </c>
      <c r="I44" s="57"/>
      <c r="J44" s="46">
        <v>-292547672</v>
      </c>
      <c r="K44" s="57"/>
      <c r="L44" s="278">
        <v>-418165007</v>
      </c>
      <c r="M44" s="57"/>
      <c r="N44" s="46">
        <v>-289027968</v>
      </c>
    </row>
    <row r="45" spans="1:14" ht="16.5" customHeight="1">
      <c r="A45" s="31" t="s">
        <v>181</v>
      </c>
      <c r="F45" s="48"/>
      <c r="H45" s="278">
        <v>1753769945</v>
      </c>
      <c r="I45" s="57"/>
      <c r="J45" s="46">
        <f>728759889+74983505</f>
        <v>803743394</v>
      </c>
      <c r="K45" s="57"/>
      <c r="L45" s="278">
        <v>1719992966</v>
      </c>
      <c r="M45" s="57"/>
      <c r="N45" s="46">
        <v>921322161</v>
      </c>
    </row>
    <row r="46" spans="1:14" ht="16.5" customHeight="1">
      <c r="A46" s="31" t="s">
        <v>51</v>
      </c>
      <c r="F46" s="48"/>
      <c r="H46" s="281">
        <v>-54040956</v>
      </c>
      <c r="I46" s="57"/>
      <c r="J46" s="54">
        <v>-62630962</v>
      </c>
      <c r="K46" s="57"/>
      <c r="L46" s="281">
        <v>-5664317</v>
      </c>
      <c r="M46" s="57"/>
      <c r="N46" s="54">
        <v>-10713285</v>
      </c>
    </row>
    <row r="47" spans="1:14" ht="16.5" customHeight="1">
      <c r="A47" s="31"/>
      <c r="F47" s="48"/>
      <c r="H47" s="278"/>
      <c r="I47" s="46"/>
      <c r="J47" s="46"/>
      <c r="K47" s="46"/>
      <c r="L47" s="278"/>
      <c r="M47" s="46"/>
      <c r="N47" s="46"/>
    </row>
    <row r="48" spans="1:14" ht="16.5" customHeight="1">
      <c r="A48" s="31" t="s">
        <v>210</v>
      </c>
      <c r="F48" s="48"/>
      <c r="H48" s="281">
        <f>SUM(H42:H46)</f>
        <v>1897717133</v>
      </c>
      <c r="I48" s="57"/>
      <c r="J48" s="54">
        <f>SUM(J42:J46)</f>
        <v>1216171204</v>
      </c>
      <c r="K48" s="57"/>
      <c r="L48" s="281">
        <f>SUM(L42:L46)</f>
        <v>1701350391</v>
      </c>
      <c r="M48" s="57"/>
      <c r="N48" s="54">
        <f>SUM(N42:N46)</f>
        <v>1253101837</v>
      </c>
    </row>
    <row r="49" spans="1:14" ht="16.5" customHeight="1">
      <c r="A49" s="31"/>
      <c r="F49" s="60"/>
      <c r="H49" s="46"/>
      <c r="I49" s="58"/>
      <c r="J49" s="46"/>
      <c r="K49" s="47"/>
      <c r="L49" s="46"/>
      <c r="M49" s="47"/>
      <c r="N49" s="46"/>
    </row>
    <row r="50" spans="1:14" ht="16.5" customHeight="1">
      <c r="A50" s="31"/>
      <c r="F50" s="60"/>
      <c r="H50" s="46"/>
      <c r="I50" s="58"/>
      <c r="J50" s="46"/>
      <c r="K50" s="47"/>
      <c r="L50" s="46"/>
      <c r="M50" s="47"/>
      <c r="N50" s="46"/>
    </row>
    <row r="51" spans="1:14" ht="16.5" customHeight="1">
      <c r="A51" s="31"/>
      <c r="F51" s="60"/>
      <c r="H51" s="46"/>
      <c r="I51" s="58"/>
      <c r="J51" s="46"/>
      <c r="K51" s="47"/>
      <c r="L51" s="46"/>
      <c r="M51" s="47"/>
      <c r="N51" s="46"/>
    </row>
    <row r="52" spans="1:14" ht="16.5" customHeight="1">
      <c r="A52" s="31"/>
      <c r="F52" s="60"/>
      <c r="H52" s="46"/>
      <c r="I52" s="58"/>
      <c r="J52" s="46"/>
      <c r="K52" s="47"/>
      <c r="L52" s="46"/>
      <c r="M52" s="47"/>
      <c r="N52" s="46"/>
    </row>
    <row r="53" spans="1:14" ht="16.5" customHeight="1">
      <c r="A53" s="31"/>
      <c r="F53" s="60"/>
      <c r="H53" s="46"/>
      <c r="I53" s="58"/>
      <c r="J53" s="46"/>
      <c r="K53" s="47"/>
      <c r="L53" s="46"/>
      <c r="M53" s="47"/>
      <c r="N53" s="46"/>
    </row>
    <row r="54" spans="1:14" ht="16.5" customHeight="1">
      <c r="A54" s="351"/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</row>
    <row r="55" spans="1:14" ht="16.5" customHeight="1">
      <c r="A55" s="31"/>
      <c r="F55" s="60"/>
      <c r="H55" s="46"/>
      <c r="I55" s="58"/>
      <c r="J55" s="46"/>
      <c r="K55" s="47"/>
      <c r="L55" s="46"/>
      <c r="M55" s="47"/>
      <c r="N55" s="46"/>
    </row>
    <row r="56" spans="1:14" ht="5.25" customHeight="1">
      <c r="A56" s="31"/>
      <c r="F56" s="60"/>
      <c r="H56" s="46"/>
      <c r="I56" s="58"/>
      <c r="J56" s="46"/>
      <c r="K56" s="47"/>
      <c r="L56" s="46"/>
      <c r="M56" s="47"/>
      <c r="N56" s="46"/>
    </row>
    <row r="57" spans="1:14" ht="21.95" customHeight="1">
      <c r="A57" s="67" t="str">
        <f>+'P&amp;L 9'!A74</f>
        <v>The accompanying notes are an integral part of these financial statements.</v>
      </c>
      <c r="B57" s="67"/>
      <c r="C57" s="67"/>
      <c r="D57" s="67"/>
      <c r="E57" s="68"/>
      <c r="F57" s="295"/>
      <c r="G57" s="68"/>
      <c r="H57" s="54"/>
      <c r="I57" s="296"/>
      <c r="J57" s="54"/>
      <c r="K57" s="297"/>
      <c r="L57" s="54"/>
      <c r="M57" s="297"/>
      <c r="N57" s="54"/>
    </row>
    <row r="58" spans="1:14" ht="16.5" customHeight="1">
      <c r="A58" s="352" t="s">
        <v>60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</row>
    <row r="59" spans="1:14" ht="16.5" customHeight="1">
      <c r="A59" s="352" t="s">
        <v>89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</row>
    <row r="60" spans="1:14" ht="16.5" customHeight="1">
      <c r="A60" s="353" t="str">
        <f>+A3</f>
        <v>For the year ended 31 December 2020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</row>
    <row r="61" spans="1:14" ht="16.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spans="1:14" ht="16.5" customHeight="1">
      <c r="A62" s="35"/>
      <c r="B62" s="35"/>
      <c r="C62" s="35"/>
      <c r="D62" s="35"/>
      <c r="E62" s="35"/>
      <c r="F62" s="35"/>
      <c r="G62" s="35"/>
      <c r="H62" s="36"/>
      <c r="I62" s="35"/>
      <c r="J62" s="36"/>
      <c r="K62" s="35"/>
      <c r="L62" s="36"/>
      <c r="M62" s="35"/>
      <c r="N62" s="36"/>
    </row>
    <row r="63" spans="1:14" ht="16.5" customHeight="1">
      <c r="A63" s="35"/>
      <c r="B63" s="35"/>
      <c r="C63" s="35"/>
      <c r="D63" s="35"/>
      <c r="E63" s="35"/>
      <c r="F63" s="35"/>
      <c r="G63" s="35"/>
      <c r="H63" s="338" t="s">
        <v>113</v>
      </c>
      <c r="I63" s="338"/>
      <c r="J63" s="338"/>
      <c r="K63" s="201"/>
      <c r="L63" s="338" t="s">
        <v>114</v>
      </c>
      <c r="M63" s="338"/>
      <c r="N63" s="338"/>
    </row>
    <row r="64" spans="1:14" ht="16.5" customHeight="1">
      <c r="F64" s="39"/>
      <c r="G64" s="40"/>
      <c r="H64" s="336" t="s">
        <v>112</v>
      </c>
      <c r="I64" s="336"/>
      <c r="J64" s="336"/>
      <c r="K64" s="202"/>
      <c r="L64" s="337" t="s">
        <v>112</v>
      </c>
      <c r="M64" s="337"/>
      <c r="N64" s="337"/>
    </row>
    <row r="65" spans="1:14" ht="16.5" customHeight="1">
      <c r="F65" s="41"/>
      <c r="G65" s="42"/>
      <c r="H65" s="27" t="s">
        <v>167</v>
      </c>
      <c r="I65" s="28"/>
      <c r="J65" s="27" t="s">
        <v>131</v>
      </c>
      <c r="K65" s="29"/>
      <c r="L65" s="27" t="s">
        <v>167</v>
      </c>
      <c r="M65" s="28"/>
      <c r="N65" s="27" t="s">
        <v>131</v>
      </c>
    </row>
    <row r="66" spans="1:14" ht="16.5" customHeight="1">
      <c r="F66" s="43" t="s">
        <v>1</v>
      </c>
      <c r="G66" s="42"/>
      <c r="H66" s="30" t="s">
        <v>2</v>
      </c>
      <c r="I66" s="28"/>
      <c r="J66" s="30" t="s">
        <v>2</v>
      </c>
      <c r="K66" s="29"/>
      <c r="L66" s="30" t="s">
        <v>2</v>
      </c>
      <c r="M66" s="28"/>
      <c r="N66" s="30" t="s">
        <v>2</v>
      </c>
    </row>
    <row r="67" spans="1:14" ht="6" customHeight="1">
      <c r="A67" s="31"/>
      <c r="F67" s="60"/>
      <c r="H67" s="278"/>
      <c r="I67" s="58"/>
      <c r="J67" s="46"/>
      <c r="K67" s="47"/>
      <c r="L67" s="278"/>
      <c r="M67" s="47"/>
      <c r="N67" s="46"/>
    </row>
    <row r="68" spans="1:14" ht="16.5" customHeight="1">
      <c r="A68" s="44" t="s">
        <v>52</v>
      </c>
      <c r="H68" s="282"/>
      <c r="L68" s="282"/>
    </row>
    <row r="69" spans="1:14" ht="16.5" customHeight="1">
      <c r="A69" s="31" t="s">
        <v>221</v>
      </c>
      <c r="H69" s="286"/>
      <c r="I69" s="33"/>
      <c r="J69" s="33"/>
      <c r="K69" s="33"/>
      <c r="L69" s="286"/>
      <c r="M69" s="33"/>
      <c r="N69" s="33"/>
    </row>
    <row r="70" spans="1:14" ht="16.5" customHeight="1">
      <c r="A70" s="31"/>
      <c r="B70" s="31" t="s">
        <v>143</v>
      </c>
      <c r="H70" s="282">
        <v>0</v>
      </c>
      <c r="J70" s="55">
        <v>-650000000</v>
      </c>
      <c r="L70" s="282">
        <v>0</v>
      </c>
      <c r="N70" s="55">
        <v>-650000000</v>
      </c>
    </row>
    <row r="71" spans="1:14" ht="16.5" customHeight="1">
      <c r="A71" s="31" t="s">
        <v>222</v>
      </c>
      <c r="H71" s="286"/>
      <c r="I71" s="33"/>
      <c r="J71" s="33"/>
      <c r="K71" s="33"/>
      <c r="L71" s="286"/>
      <c r="M71" s="33"/>
      <c r="N71" s="33"/>
    </row>
    <row r="72" spans="1:14" ht="16.5" customHeight="1">
      <c r="A72" s="31"/>
      <c r="B72" s="31" t="s">
        <v>144</v>
      </c>
      <c r="H72" s="282">
        <v>0</v>
      </c>
      <c r="J72" s="55">
        <v>650922759</v>
      </c>
      <c r="L72" s="282">
        <v>0</v>
      </c>
      <c r="N72" s="55">
        <v>650922759</v>
      </c>
    </row>
    <row r="73" spans="1:14" ht="16.5" customHeight="1">
      <c r="A73" s="31" t="s">
        <v>223</v>
      </c>
      <c r="F73" s="60">
        <v>31</v>
      </c>
      <c r="H73" s="278">
        <v>0</v>
      </c>
      <c r="I73" s="58"/>
      <c r="J73" s="46">
        <v>-230490552</v>
      </c>
      <c r="K73" s="47"/>
      <c r="L73" s="278">
        <v>-2518000000</v>
      </c>
      <c r="M73" s="47"/>
      <c r="N73" s="46">
        <v>-4137490000</v>
      </c>
    </row>
    <row r="74" spans="1:14" ht="16.5" customHeight="1">
      <c r="A74" s="31" t="s">
        <v>229</v>
      </c>
      <c r="F74" s="60">
        <v>31</v>
      </c>
      <c r="H74" s="278">
        <v>35000000</v>
      </c>
      <c r="I74" s="58"/>
      <c r="J74" s="46">
        <v>701550500</v>
      </c>
      <c r="K74" s="47"/>
      <c r="L74" s="278">
        <v>1476000000</v>
      </c>
      <c r="M74" s="47"/>
      <c r="N74" s="46">
        <v>1761440000</v>
      </c>
    </row>
    <row r="75" spans="1:14" ht="16.5" customHeight="1">
      <c r="A75" s="31" t="s">
        <v>224</v>
      </c>
      <c r="F75" s="60"/>
      <c r="H75" s="286"/>
      <c r="I75" s="33"/>
      <c r="J75" s="33"/>
      <c r="K75" s="33"/>
      <c r="L75" s="286"/>
      <c r="M75" s="33"/>
      <c r="N75" s="33"/>
    </row>
    <row r="76" spans="1:14" ht="16.5" customHeight="1">
      <c r="A76" s="31"/>
      <c r="B76" s="31" t="s">
        <v>145</v>
      </c>
      <c r="F76" s="60"/>
      <c r="H76" s="278">
        <v>0</v>
      </c>
      <c r="I76" s="58"/>
      <c r="J76" s="46">
        <v>-2525362094</v>
      </c>
      <c r="K76" s="47"/>
      <c r="L76" s="278">
        <v>0</v>
      </c>
      <c r="M76" s="47"/>
      <c r="N76" s="46">
        <v>0</v>
      </c>
    </row>
    <row r="77" spans="1:14" ht="16.5" customHeight="1">
      <c r="A77" s="31" t="s">
        <v>225</v>
      </c>
      <c r="F77" s="33"/>
      <c r="G77" s="33"/>
      <c r="H77" s="286"/>
      <c r="I77" s="33"/>
      <c r="J77" s="33"/>
      <c r="K77" s="33"/>
      <c r="L77" s="286"/>
      <c r="M77" s="33"/>
      <c r="N77" s="33"/>
    </row>
    <row r="78" spans="1:14" ht="16.5" customHeight="1">
      <c r="A78" s="31"/>
      <c r="B78" s="31" t="s">
        <v>146</v>
      </c>
      <c r="F78" s="60"/>
      <c r="G78" s="61"/>
      <c r="H78" s="283">
        <v>0</v>
      </c>
      <c r="I78" s="61"/>
      <c r="J78" s="62">
        <v>0</v>
      </c>
      <c r="K78" s="61"/>
      <c r="L78" s="283">
        <v>-200000000</v>
      </c>
      <c r="M78" s="61"/>
      <c r="N78" s="62">
        <v>0</v>
      </c>
    </row>
    <row r="79" spans="1:14" ht="16.5" customHeight="1">
      <c r="A79" s="31" t="s">
        <v>226</v>
      </c>
      <c r="F79" s="33"/>
      <c r="G79" s="33"/>
      <c r="H79" s="286"/>
      <c r="I79" s="33"/>
      <c r="J79" s="33"/>
      <c r="K79" s="33"/>
      <c r="L79" s="286"/>
      <c r="M79" s="33"/>
      <c r="N79" s="33"/>
    </row>
    <row r="80" spans="1:14" ht="16.5" customHeight="1">
      <c r="A80" s="31"/>
      <c r="B80" s="31" t="s">
        <v>147</v>
      </c>
      <c r="F80" s="60"/>
      <c r="G80" s="61"/>
      <c r="H80" s="283">
        <v>0</v>
      </c>
      <c r="I80" s="61"/>
      <c r="J80" s="62">
        <v>-26075008</v>
      </c>
      <c r="K80" s="61"/>
      <c r="L80" s="285">
        <v>0</v>
      </c>
      <c r="M80" s="51"/>
      <c r="N80" s="63">
        <v>-26075000</v>
      </c>
    </row>
    <row r="81" spans="1:14" ht="16.5" customHeight="1">
      <c r="A81" s="31" t="s">
        <v>227</v>
      </c>
      <c r="F81" s="60"/>
      <c r="G81" s="61"/>
      <c r="H81" s="283"/>
      <c r="I81" s="64"/>
      <c r="J81" s="62"/>
      <c r="K81" s="64"/>
      <c r="L81" s="283"/>
      <c r="M81" s="64"/>
      <c r="N81" s="62"/>
    </row>
    <row r="82" spans="1:14" ht="16.5" customHeight="1">
      <c r="A82" s="31"/>
      <c r="B82" s="31" t="s">
        <v>205</v>
      </c>
      <c r="F82" s="60"/>
      <c r="G82" s="61"/>
      <c r="H82" s="283">
        <v>-1032683054</v>
      </c>
      <c r="I82" s="64"/>
      <c r="J82" s="62">
        <v>-818340820</v>
      </c>
      <c r="K82" s="64"/>
      <c r="L82" s="283">
        <v>-163764580</v>
      </c>
      <c r="M82" s="64"/>
      <c r="N82" s="62">
        <v>-104595068</v>
      </c>
    </row>
    <row r="83" spans="1:14" ht="16.5" customHeight="1">
      <c r="A83" s="31" t="s">
        <v>230</v>
      </c>
      <c r="F83" s="60"/>
      <c r="G83" s="61"/>
      <c r="H83" s="283"/>
      <c r="I83" s="64"/>
      <c r="J83" s="62"/>
      <c r="K83" s="64"/>
      <c r="L83" s="283"/>
      <c r="M83" s="64"/>
      <c r="N83" s="62"/>
    </row>
    <row r="84" spans="1:14" ht="16.5" customHeight="1">
      <c r="A84" s="31"/>
      <c r="B84" s="31" t="s">
        <v>205</v>
      </c>
      <c r="F84" s="60"/>
      <c r="G84" s="61"/>
      <c r="H84" s="283">
        <v>156394</v>
      </c>
      <c r="I84" s="64"/>
      <c r="J84" s="62">
        <v>4374176</v>
      </c>
      <c r="K84" s="64"/>
      <c r="L84" s="283">
        <v>156394</v>
      </c>
      <c r="M84" s="64"/>
      <c r="N84" s="62">
        <v>224766</v>
      </c>
    </row>
    <row r="85" spans="1:14" ht="16.5" customHeight="1">
      <c r="A85" s="31" t="s">
        <v>228</v>
      </c>
      <c r="F85" s="60">
        <v>17</v>
      </c>
      <c r="G85" s="61"/>
      <c r="H85" s="284">
        <v>-613009</v>
      </c>
      <c r="I85" s="64"/>
      <c r="J85" s="233">
        <v>-745000</v>
      </c>
      <c r="K85" s="64"/>
      <c r="L85" s="284">
        <v>-602500</v>
      </c>
      <c r="M85" s="64"/>
      <c r="N85" s="233">
        <v>-745000</v>
      </c>
    </row>
    <row r="86" spans="1:14" ht="6" customHeight="1">
      <c r="F86" s="48"/>
      <c r="H86" s="278"/>
      <c r="I86" s="46"/>
      <c r="J86" s="46"/>
      <c r="K86" s="46"/>
      <c r="L86" s="278"/>
      <c r="M86" s="46"/>
      <c r="N86" s="46"/>
    </row>
    <row r="87" spans="1:14" ht="16.5" customHeight="1">
      <c r="A87" s="31" t="s">
        <v>211</v>
      </c>
      <c r="B87" s="59"/>
      <c r="C87" s="59"/>
      <c r="D87" s="59"/>
      <c r="E87" s="66"/>
      <c r="H87" s="281">
        <f>SUM(H70:H85)</f>
        <v>-998139669</v>
      </c>
      <c r="I87" s="58"/>
      <c r="J87" s="54">
        <f>SUM(J70:J85)</f>
        <v>-2894166039</v>
      </c>
      <c r="K87" s="47"/>
      <c r="L87" s="281">
        <f>SUM(L70:L85)</f>
        <v>-1406210686</v>
      </c>
      <c r="M87" s="47"/>
      <c r="N87" s="54">
        <f>SUM(N70:N85)</f>
        <v>-2506317543</v>
      </c>
    </row>
    <row r="88" spans="1:14" ht="16.5" customHeight="1">
      <c r="A88" s="59"/>
      <c r="B88" s="59"/>
      <c r="C88" s="59"/>
      <c r="D88" s="59"/>
      <c r="E88" s="66"/>
      <c r="H88" s="278"/>
      <c r="I88" s="58"/>
      <c r="J88" s="46"/>
      <c r="K88" s="47"/>
      <c r="L88" s="278"/>
      <c r="M88" s="47"/>
      <c r="N88" s="46"/>
    </row>
    <row r="89" spans="1:14" ht="16.5" customHeight="1">
      <c r="A89" s="44" t="s">
        <v>53</v>
      </c>
      <c r="H89" s="282"/>
      <c r="L89" s="282"/>
    </row>
    <row r="90" spans="1:14" ht="16.5" customHeight="1">
      <c r="A90" s="37" t="s">
        <v>148</v>
      </c>
      <c r="F90" s="60"/>
      <c r="H90" s="286"/>
      <c r="I90" s="33"/>
      <c r="J90" s="33"/>
      <c r="K90" s="33"/>
      <c r="L90" s="286"/>
      <c r="M90" s="33"/>
      <c r="N90" s="33"/>
    </row>
    <row r="91" spans="1:14" ht="16.5" customHeight="1">
      <c r="B91" s="31" t="s">
        <v>149</v>
      </c>
      <c r="F91" s="60">
        <v>20</v>
      </c>
      <c r="H91" s="282">
        <v>1590000000</v>
      </c>
      <c r="J91" s="55">
        <v>2891000000</v>
      </c>
      <c r="L91" s="282">
        <v>1590000000</v>
      </c>
      <c r="N91" s="55">
        <v>2891000000</v>
      </c>
    </row>
    <row r="92" spans="1:14" ht="16.5" customHeight="1">
      <c r="A92" s="37" t="s">
        <v>156</v>
      </c>
      <c r="F92" s="60"/>
      <c r="H92" s="286"/>
      <c r="I92" s="33"/>
      <c r="J92" s="33"/>
      <c r="K92" s="33"/>
      <c r="L92" s="286"/>
      <c r="M92" s="33"/>
      <c r="N92" s="33"/>
    </row>
    <row r="93" spans="1:14" ht="16.5" customHeight="1">
      <c r="B93" s="31" t="s">
        <v>142</v>
      </c>
      <c r="F93" s="60">
        <v>20</v>
      </c>
      <c r="H93" s="282">
        <v>-3355000000</v>
      </c>
      <c r="J93" s="55">
        <v>-1126000000</v>
      </c>
      <c r="L93" s="282">
        <v>-3355000000</v>
      </c>
      <c r="N93" s="55">
        <v>-1126000000</v>
      </c>
    </row>
    <row r="94" spans="1:14" ht="16.5" customHeight="1">
      <c r="A94" s="37" t="s">
        <v>214</v>
      </c>
      <c r="F94" s="60"/>
      <c r="H94" s="282"/>
      <c r="L94" s="282"/>
    </row>
    <row r="95" spans="1:14" ht="16.5" customHeight="1">
      <c r="B95" s="31" t="s">
        <v>135</v>
      </c>
      <c r="F95" s="327">
        <v>20</v>
      </c>
      <c r="H95" s="282">
        <v>4000000000</v>
      </c>
      <c r="J95" s="55">
        <v>1000000000</v>
      </c>
      <c r="L95" s="282">
        <v>4000000000</v>
      </c>
      <c r="N95" s="55">
        <v>1000000000</v>
      </c>
    </row>
    <row r="96" spans="1:14" ht="16.5" customHeight="1">
      <c r="A96" s="37" t="s">
        <v>150</v>
      </c>
      <c r="B96" s="37"/>
      <c r="F96" s="33"/>
      <c r="G96" s="33"/>
      <c r="H96" s="286"/>
      <c r="I96" s="33"/>
      <c r="J96" s="33"/>
      <c r="K96" s="33"/>
      <c r="L96" s="286"/>
      <c r="M96" s="33"/>
      <c r="N96" s="33"/>
    </row>
    <row r="97" spans="1:14" ht="16.5" customHeight="1">
      <c r="B97" s="37" t="s">
        <v>142</v>
      </c>
      <c r="F97" s="327">
        <v>20</v>
      </c>
      <c r="G97" s="61"/>
      <c r="H97" s="279">
        <v>-125000000</v>
      </c>
      <c r="I97" s="61"/>
      <c r="J97" s="49">
        <v>0</v>
      </c>
      <c r="K97" s="82"/>
      <c r="L97" s="279">
        <v>-125000000</v>
      </c>
      <c r="M97" s="81"/>
      <c r="N97" s="49">
        <v>0</v>
      </c>
    </row>
    <row r="98" spans="1:14" ht="16.5" customHeight="1">
      <c r="A98" s="37" t="s">
        <v>231</v>
      </c>
      <c r="F98" s="327">
        <v>20</v>
      </c>
      <c r="G98" s="61"/>
      <c r="H98" s="279">
        <v>3000000000</v>
      </c>
      <c r="I98" s="61"/>
      <c r="J98" s="49">
        <v>0</v>
      </c>
      <c r="K98" s="82"/>
      <c r="L98" s="279">
        <v>3000000000</v>
      </c>
      <c r="M98" s="81"/>
      <c r="N98" s="49">
        <v>0</v>
      </c>
    </row>
    <row r="99" spans="1:14" ht="16.5" customHeight="1">
      <c r="A99" s="37" t="s">
        <v>188</v>
      </c>
      <c r="F99" s="60">
        <v>20</v>
      </c>
      <c r="G99" s="61"/>
      <c r="H99" s="279">
        <v>-4000000000</v>
      </c>
      <c r="I99" s="61"/>
      <c r="J99" s="49">
        <v>0</v>
      </c>
      <c r="K99" s="82"/>
      <c r="L99" s="279">
        <v>-4000000000</v>
      </c>
      <c r="M99" s="81"/>
      <c r="N99" s="49">
        <v>0</v>
      </c>
    </row>
    <row r="100" spans="1:14" ht="16.5" customHeight="1">
      <c r="A100" s="37" t="s">
        <v>232</v>
      </c>
      <c r="F100" s="60"/>
      <c r="G100" s="61"/>
      <c r="H100" s="279"/>
      <c r="I100" s="61"/>
      <c r="J100" s="49"/>
      <c r="K100" s="82"/>
      <c r="L100" s="279"/>
      <c r="M100" s="81"/>
      <c r="N100" s="49"/>
    </row>
    <row r="101" spans="1:14" ht="16.5" customHeight="1">
      <c r="B101" s="31" t="s">
        <v>136</v>
      </c>
      <c r="F101" s="327">
        <v>20</v>
      </c>
      <c r="G101" s="61"/>
      <c r="H101" s="279">
        <v>-2000000</v>
      </c>
      <c r="I101" s="61"/>
      <c r="J101" s="49">
        <v>-1000000</v>
      </c>
      <c r="K101" s="82"/>
      <c r="L101" s="279">
        <v>-2000000</v>
      </c>
      <c r="M101" s="81"/>
      <c r="N101" s="49">
        <v>-1000000</v>
      </c>
    </row>
    <row r="102" spans="1:14" ht="16.5" customHeight="1">
      <c r="A102" s="37" t="s">
        <v>233</v>
      </c>
      <c r="F102" s="327">
        <v>20</v>
      </c>
      <c r="G102" s="61"/>
      <c r="H102" s="279">
        <v>-3793150</v>
      </c>
      <c r="I102" s="61"/>
      <c r="J102" s="49">
        <v>0</v>
      </c>
      <c r="K102" s="82"/>
      <c r="L102" s="279">
        <v>-3793150</v>
      </c>
      <c r="M102" s="81"/>
      <c r="N102" s="49">
        <v>0</v>
      </c>
    </row>
    <row r="103" spans="1:14" ht="16.5" customHeight="1">
      <c r="A103" s="326" t="s">
        <v>234</v>
      </c>
      <c r="F103" s="60"/>
      <c r="G103" s="61"/>
      <c r="H103" s="279">
        <v>-8375806</v>
      </c>
      <c r="I103" s="61"/>
      <c r="J103" s="49">
        <v>0</v>
      </c>
      <c r="K103" s="82"/>
      <c r="L103" s="279">
        <v>-7365327</v>
      </c>
      <c r="M103" s="81"/>
      <c r="N103" s="49">
        <v>0</v>
      </c>
    </row>
    <row r="104" spans="1:14" ht="16.5" customHeight="1">
      <c r="A104" s="37" t="s">
        <v>119</v>
      </c>
      <c r="F104" s="60">
        <v>24</v>
      </c>
      <c r="G104" s="61"/>
      <c r="H104" s="282">
        <v>-965690014</v>
      </c>
      <c r="I104" s="61"/>
      <c r="J104" s="55">
        <v>-1162727680</v>
      </c>
      <c r="K104" s="82"/>
      <c r="L104" s="282">
        <v>-965690014</v>
      </c>
      <c r="M104" s="81"/>
      <c r="N104" s="55">
        <v>-1162727680</v>
      </c>
    </row>
    <row r="105" spans="1:14" ht="16.5" customHeight="1">
      <c r="A105" s="31" t="s">
        <v>151</v>
      </c>
      <c r="F105" s="48"/>
      <c r="H105" s="286"/>
      <c r="I105" s="33"/>
      <c r="J105" s="33"/>
      <c r="K105" s="33"/>
      <c r="L105" s="286"/>
      <c r="M105" s="33"/>
      <c r="N105" s="33"/>
    </row>
    <row r="106" spans="1:14" ht="16.5" customHeight="1">
      <c r="A106" s="31"/>
      <c r="B106" s="31" t="s">
        <v>47</v>
      </c>
      <c r="F106" s="48"/>
      <c r="H106" s="287">
        <v>-37</v>
      </c>
      <c r="I106" s="64"/>
      <c r="J106" s="72">
        <v>-40</v>
      </c>
      <c r="K106" s="83"/>
      <c r="L106" s="290">
        <v>0</v>
      </c>
      <c r="M106" s="85"/>
      <c r="N106" s="84">
        <v>0</v>
      </c>
    </row>
    <row r="107" spans="1:14" ht="6" customHeight="1">
      <c r="F107" s="48"/>
      <c r="H107" s="278"/>
      <c r="I107" s="46"/>
      <c r="J107" s="46"/>
      <c r="K107" s="46"/>
      <c r="L107" s="278"/>
      <c r="M107" s="46"/>
      <c r="N107" s="46"/>
    </row>
    <row r="108" spans="1:14" ht="16.5" customHeight="1">
      <c r="A108" s="31" t="s">
        <v>235</v>
      </c>
      <c r="C108" s="59"/>
      <c r="D108" s="59"/>
      <c r="E108" s="66"/>
      <c r="H108" s="281">
        <f>SUM(H91:H106)</f>
        <v>130140993</v>
      </c>
      <c r="I108" s="58"/>
      <c r="J108" s="54">
        <f>SUM(J91:J106)</f>
        <v>1601272280</v>
      </c>
      <c r="K108" s="47"/>
      <c r="L108" s="281">
        <f>SUM(L91:L106)</f>
        <v>131151509</v>
      </c>
      <c r="M108" s="47"/>
      <c r="N108" s="54">
        <f>SUM(N91:N106)</f>
        <v>1601272320</v>
      </c>
    </row>
    <row r="109" spans="1:14" ht="16.5" customHeight="1">
      <c r="A109" s="31"/>
      <c r="B109" s="59"/>
      <c r="C109" s="59"/>
      <c r="D109" s="59"/>
      <c r="E109" s="66"/>
      <c r="H109" s="46"/>
      <c r="I109" s="58"/>
      <c r="J109" s="46"/>
      <c r="K109" s="47"/>
      <c r="L109" s="46"/>
      <c r="M109" s="47"/>
      <c r="N109" s="46"/>
    </row>
    <row r="110" spans="1:14" ht="16.5" customHeight="1">
      <c r="A110" s="31"/>
      <c r="B110" s="59"/>
      <c r="C110" s="59"/>
      <c r="D110" s="59"/>
      <c r="E110" s="66"/>
      <c r="H110" s="46"/>
      <c r="I110" s="58"/>
      <c r="J110" s="46"/>
      <c r="K110" s="47"/>
      <c r="L110" s="46"/>
      <c r="M110" s="47"/>
      <c r="N110" s="46"/>
    </row>
    <row r="111" spans="1:14" ht="16.5" customHeight="1">
      <c r="A111" s="59"/>
      <c r="B111" s="59"/>
      <c r="C111" s="59"/>
      <c r="D111" s="59"/>
      <c r="E111" s="66"/>
      <c r="H111" s="46"/>
      <c r="I111" s="58"/>
      <c r="J111" s="46"/>
      <c r="K111" s="47"/>
      <c r="L111" s="46"/>
      <c r="M111" s="47"/>
      <c r="N111" s="46"/>
    </row>
    <row r="112" spans="1:14" ht="20.45" customHeight="1">
      <c r="A112" s="59"/>
      <c r="B112" s="59"/>
      <c r="C112" s="59"/>
      <c r="D112" s="59"/>
      <c r="E112" s="66"/>
      <c r="H112" s="46"/>
      <c r="I112" s="58"/>
      <c r="J112" s="46"/>
      <c r="K112" s="47"/>
      <c r="L112" s="46"/>
      <c r="M112" s="47"/>
      <c r="N112" s="46"/>
    </row>
    <row r="113" spans="1:14" ht="16.5" customHeight="1">
      <c r="A113" s="351"/>
      <c r="B113" s="351"/>
      <c r="C113" s="351"/>
      <c r="D113" s="351"/>
      <c r="E113" s="351"/>
      <c r="F113" s="351"/>
      <c r="G113" s="351"/>
      <c r="H113" s="351"/>
      <c r="I113" s="351"/>
      <c r="J113" s="351"/>
      <c r="K113" s="351"/>
      <c r="L113" s="351"/>
      <c r="M113" s="351"/>
      <c r="N113" s="351"/>
    </row>
    <row r="114" spans="1:14" ht="1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</row>
    <row r="115" spans="1:14" s="70" customFormat="1" ht="21.95" customHeight="1">
      <c r="A115" s="24" t="s">
        <v>85</v>
      </c>
      <c r="B115" s="67"/>
      <c r="C115" s="67"/>
      <c r="D115" s="67"/>
      <c r="E115" s="68"/>
      <c r="F115" s="69"/>
      <c r="G115" s="68"/>
      <c r="H115" s="54"/>
      <c r="I115" s="54"/>
      <c r="J115" s="54"/>
      <c r="K115" s="54"/>
      <c r="L115" s="54"/>
      <c r="M115" s="54"/>
      <c r="N115" s="54"/>
    </row>
    <row r="116" spans="1:14" ht="16.5" customHeight="1">
      <c r="A116" s="352" t="str">
        <f>+'BS 6-8'!A1</f>
        <v xml:space="preserve">WHA Utilities and Power Public Company Limited
   </v>
      </c>
      <c r="B116" s="352"/>
      <c r="C116" s="352"/>
      <c r="D116" s="352"/>
      <c r="E116" s="352"/>
      <c r="F116" s="352"/>
      <c r="G116" s="352"/>
      <c r="H116" s="352"/>
      <c r="I116" s="352"/>
      <c r="J116" s="352"/>
      <c r="K116" s="352"/>
      <c r="L116" s="352"/>
      <c r="M116" s="352"/>
      <c r="N116" s="352"/>
    </row>
    <row r="117" spans="1:14" s="71" customFormat="1" ht="16.5" customHeight="1">
      <c r="A117" s="352" t="s">
        <v>243</v>
      </c>
      <c r="B117" s="352"/>
      <c r="C117" s="352"/>
      <c r="D117" s="352"/>
      <c r="E117" s="352"/>
      <c r="F117" s="352"/>
      <c r="G117" s="352"/>
      <c r="H117" s="352"/>
      <c r="I117" s="352"/>
      <c r="J117" s="352"/>
      <c r="K117" s="352"/>
      <c r="L117" s="352"/>
      <c r="M117" s="352"/>
      <c r="N117" s="352"/>
    </row>
    <row r="118" spans="1:14" s="71" customFormat="1" ht="16.5" customHeight="1">
      <c r="A118" s="353" t="str">
        <f>A3</f>
        <v>For the year ended 31 December 2020</v>
      </c>
      <c r="B118" s="353"/>
      <c r="C118" s="353"/>
      <c r="D118" s="353"/>
      <c r="E118" s="353"/>
      <c r="F118" s="353"/>
      <c r="G118" s="353"/>
      <c r="H118" s="353"/>
      <c r="I118" s="353"/>
      <c r="J118" s="353"/>
      <c r="K118" s="353"/>
      <c r="L118" s="353"/>
      <c r="M118" s="353"/>
      <c r="N118" s="353"/>
    </row>
    <row r="119" spans="1:14" s="71" customFormat="1" ht="16.5" customHeigh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</row>
    <row r="120" spans="1:14" s="71" customFormat="1" ht="16.5" customHeight="1">
      <c r="A120" s="35"/>
      <c r="B120" s="35"/>
      <c r="C120" s="35"/>
      <c r="D120" s="35"/>
      <c r="E120" s="35"/>
      <c r="F120" s="35"/>
      <c r="G120" s="35"/>
      <c r="H120" s="36"/>
      <c r="I120" s="35"/>
      <c r="J120" s="36"/>
      <c r="K120" s="35"/>
      <c r="L120" s="36"/>
      <c r="M120" s="35"/>
      <c r="N120" s="36"/>
    </row>
    <row r="121" spans="1:14" ht="16.5" customHeight="1">
      <c r="H121" s="338" t="s">
        <v>113</v>
      </c>
      <c r="I121" s="338"/>
      <c r="J121" s="338"/>
      <c r="K121" s="201"/>
      <c r="L121" s="338" t="s">
        <v>114</v>
      </c>
      <c r="M121" s="338"/>
      <c r="N121" s="338"/>
    </row>
    <row r="122" spans="1:14" ht="16.5" customHeight="1">
      <c r="F122" s="39"/>
      <c r="G122" s="40"/>
      <c r="H122" s="336" t="s">
        <v>112</v>
      </c>
      <c r="I122" s="336"/>
      <c r="J122" s="336"/>
      <c r="K122" s="202"/>
      <c r="L122" s="337" t="s">
        <v>112</v>
      </c>
      <c r="M122" s="337"/>
      <c r="N122" s="337"/>
    </row>
    <row r="123" spans="1:14" ht="16.5" customHeight="1">
      <c r="F123" s="41"/>
      <c r="G123" s="42"/>
      <c r="H123" s="27" t="s">
        <v>167</v>
      </c>
      <c r="I123" s="28"/>
      <c r="J123" s="27" t="s">
        <v>131</v>
      </c>
      <c r="K123" s="29"/>
      <c r="L123" s="27" t="s">
        <v>167</v>
      </c>
      <c r="M123" s="28"/>
      <c r="N123" s="27" t="s">
        <v>131</v>
      </c>
    </row>
    <row r="124" spans="1:14" ht="16.5" customHeight="1">
      <c r="F124" s="43" t="s">
        <v>126</v>
      </c>
      <c r="G124" s="42"/>
      <c r="H124" s="30" t="s">
        <v>2</v>
      </c>
      <c r="I124" s="28"/>
      <c r="J124" s="30" t="s">
        <v>2</v>
      </c>
      <c r="K124" s="29"/>
      <c r="L124" s="30" t="s">
        <v>2</v>
      </c>
      <c r="M124" s="28"/>
      <c r="N124" s="30" t="s">
        <v>2</v>
      </c>
    </row>
    <row r="125" spans="1:14" ht="16.5" customHeight="1">
      <c r="F125" s="60"/>
      <c r="H125" s="282"/>
      <c r="L125" s="278"/>
      <c r="N125" s="46"/>
    </row>
    <row r="126" spans="1:14" ht="16.5" customHeight="1">
      <c r="A126" s="34" t="s">
        <v>212</v>
      </c>
      <c r="B126" s="59"/>
      <c r="C126" s="59"/>
      <c r="D126" s="59"/>
      <c r="E126" s="66"/>
      <c r="F126" s="48"/>
      <c r="H126" s="278">
        <f>+H48+H87+H108</f>
        <v>1029718457</v>
      </c>
      <c r="I126" s="58"/>
      <c r="J126" s="46">
        <v>-76722555</v>
      </c>
      <c r="K126" s="47"/>
      <c r="L126" s="278">
        <f>+L48+L87+L108</f>
        <v>426291214</v>
      </c>
      <c r="M126" s="58"/>
      <c r="N126" s="46">
        <v>348056614</v>
      </c>
    </row>
    <row r="127" spans="1:14" ht="16.5" customHeight="1">
      <c r="A127" s="37" t="s">
        <v>236</v>
      </c>
      <c r="F127" s="48"/>
      <c r="H127" s="278">
        <v>754591304</v>
      </c>
      <c r="I127" s="58"/>
      <c r="J127" s="46">
        <v>853462295</v>
      </c>
      <c r="K127" s="47"/>
      <c r="L127" s="278">
        <v>541569322</v>
      </c>
      <c r="M127" s="58"/>
      <c r="N127" s="46">
        <v>193512708</v>
      </c>
    </row>
    <row r="128" spans="1:14" ht="16.5" customHeight="1">
      <c r="A128" s="37" t="s">
        <v>244</v>
      </c>
      <c r="F128" s="48"/>
      <c r="H128" s="288">
        <v>-155045</v>
      </c>
      <c r="I128" s="64"/>
      <c r="J128" s="73">
        <v>-22148436</v>
      </c>
      <c r="K128" s="64"/>
      <c r="L128" s="288">
        <v>0</v>
      </c>
      <c r="M128" s="64"/>
      <c r="N128" s="73">
        <v>0</v>
      </c>
    </row>
    <row r="129" spans="1:14" ht="16.5" customHeight="1">
      <c r="F129" s="48"/>
      <c r="H129" s="278"/>
      <c r="J129" s="46"/>
      <c r="L129" s="278"/>
      <c r="N129" s="46"/>
    </row>
    <row r="130" spans="1:14" ht="16.5" customHeight="1" thickBot="1">
      <c r="A130" s="34" t="s">
        <v>237</v>
      </c>
      <c r="B130" s="59"/>
      <c r="C130" s="59"/>
      <c r="D130" s="59"/>
      <c r="F130" s="48"/>
      <c r="G130" s="66"/>
      <c r="H130" s="289">
        <f>SUM(H126:H128)</f>
        <v>1784154716</v>
      </c>
      <c r="I130" s="58"/>
      <c r="J130" s="74">
        <f>SUM(J126:J128)</f>
        <v>754591304</v>
      </c>
      <c r="K130" s="47"/>
      <c r="L130" s="289">
        <f>SUM(L126:L128)</f>
        <v>967860536</v>
      </c>
      <c r="M130" s="58"/>
      <c r="N130" s="74">
        <f>SUM(N126:N128)</f>
        <v>541569322</v>
      </c>
    </row>
    <row r="131" spans="1:14" ht="16.5" customHeight="1" thickTop="1">
      <c r="A131" s="65"/>
      <c r="B131" s="34"/>
      <c r="C131" s="59"/>
      <c r="D131" s="59"/>
      <c r="H131" s="291"/>
      <c r="I131" s="78"/>
      <c r="J131" s="78"/>
      <c r="K131" s="78"/>
      <c r="L131" s="291"/>
      <c r="N131" s="78"/>
    </row>
    <row r="132" spans="1:14" ht="16.5" customHeight="1">
      <c r="H132" s="291"/>
      <c r="I132" s="78"/>
      <c r="J132" s="78"/>
      <c r="K132" s="78"/>
      <c r="L132" s="291"/>
      <c r="N132" s="78"/>
    </row>
    <row r="133" spans="1:14" ht="16.5" customHeight="1">
      <c r="A133" s="2" t="s">
        <v>58</v>
      </c>
      <c r="B133" s="75"/>
      <c r="D133" s="5"/>
      <c r="E133" s="76"/>
      <c r="F133" s="76"/>
      <c r="G133" s="76"/>
      <c r="H133" s="291"/>
      <c r="I133" s="78"/>
      <c r="J133" s="78"/>
      <c r="K133" s="78"/>
      <c r="L133" s="291"/>
      <c r="M133" s="33"/>
      <c r="N133" s="78"/>
    </row>
    <row r="134" spans="1:14" ht="16.5" customHeight="1">
      <c r="A134" s="2"/>
      <c r="B134" s="75"/>
      <c r="D134" s="5"/>
      <c r="E134" s="76"/>
      <c r="F134" s="76"/>
      <c r="G134" s="76"/>
      <c r="H134" s="291"/>
      <c r="I134" s="78"/>
      <c r="J134" s="78"/>
      <c r="K134" s="78"/>
      <c r="L134" s="291"/>
      <c r="M134" s="33"/>
      <c r="N134" s="78"/>
    </row>
    <row r="135" spans="1:14" ht="16.5" customHeight="1">
      <c r="A135" s="77" t="s">
        <v>157</v>
      </c>
      <c r="B135" s="5"/>
      <c r="D135" s="5"/>
      <c r="E135" s="9"/>
      <c r="F135" s="48"/>
      <c r="G135" s="76"/>
      <c r="H135" s="291"/>
      <c r="I135" s="78"/>
      <c r="J135" s="78"/>
      <c r="K135" s="78"/>
      <c r="L135" s="291"/>
      <c r="M135" s="47"/>
      <c r="N135" s="78"/>
    </row>
    <row r="136" spans="1:14" ht="16.5" customHeight="1">
      <c r="A136" s="77"/>
      <c r="B136" s="328" t="s">
        <v>238</v>
      </c>
      <c r="C136" s="328"/>
      <c r="D136" s="328"/>
      <c r="E136" s="328"/>
      <c r="F136" s="48"/>
      <c r="G136" s="76"/>
      <c r="H136" s="291"/>
      <c r="I136" s="78"/>
      <c r="J136" s="78"/>
      <c r="K136" s="78"/>
      <c r="L136" s="291"/>
      <c r="M136" s="47"/>
      <c r="N136" s="78"/>
    </row>
    <row r="137" spans="1:14" ht="16.5" customHeight="1">
      <c r="A137" s="77"/>
      <c r="B137" s="5"/>
      <c r="D137" s="5"/>
      <c r="E137" s="9"/>
      <c r="F137" s="48"/>
      <c r="G137" s="76"/>
      <c r="H137" s="291"/>
      <c r="I137" s="78"/>
      <c r="J137" s="78"/>
      <c r="K137" s="78"/>
      <c r="L137" s="291"/>
      <c r="M137" s="47"/>
      <c r="N137" s="78"/>
    </row>
    <row r="138" spans="1:14" ht="16.5" customHeight="1">
      <c r="A138" s="32"/>
      <c r="B138" s="37" t="s">
        <v>213</v>
      </c>
      <c r="D138" s="5"/>
      <c r="E138" s="9"/>
      <c r="F138" s="48"/>
      <c r="G138" s="76"/>
      <c r="H138" s="291">
        <v>145627848</v>
      </c>
      <c r="I138" s="78"/>
      <c r="J138" s="78">
        <v>95550043</v>
      </c>
      <c r="K138" s="78"/>
      <c r="L138" s="291">
        <v>12719228</v>
      </c>
      <c r="M138" s="78"/>
      <c r="N138" s="78">
        <v>6266975</v>
      </c>
    </row>
    <row r="139" spans="1:14" ht="16.5" customHeight="1">
      <c r="A139" s="32"/>
      <c r="B139" s="37"/>
      <c r="C139" s="31" t="s">
        <v>205</v>
      </c>
      <c r="D139" s="5"/>
      <c r="E139" s="9"/>
      <c r="F139" s="48"/>
      <c r="G139" s="76"/>
      <c r="H139" s="291"/>
      <c r="I139" s="78"/>
      <c r="J139" s="78"/>
      <c r="K139" s="78"/>
      <c r="L139" s="291"/>
      <c r="M139" s="78"/>
      <c r="N139" s="78"/>
    </row>
    <row r="140" spans="1:14" ht="16.5" customHeight="1">
      <c r="A140" s="32"/>
      <c r="B140" s="31" t="s">
        <v>248</v>
      </c>
      <c r="H140" s="282">
        <v>11967072</v>
      </c>
      <c r="J140" s="55">
        <v>0</v>
      </c>
      <c r="L140" s="282">
        <v>5972561</v>
      </c>
      <c r="N140" s="55">
        <v>0</v>
      </c>
    </row>
    <row r="141" spans="1:14" ht="16.5" customHeight="1">
      <c r="A141" s="32"/>
      <c r="B141" s="31" t="s">
        <v>189</v>
      </c>
      <c r="C141" s="37"/>
      <c r="D141" s="5"/>
      <c r="E141" s="9"/>
      <c r="F141" s="48"/>
      <c r="G141" s="76"/>
      <c r="H141" s="291">
        <v>122486</v>
      </c>
      <c r="I141" s="78"/>
      <c r="J141" s="78">
        <v>0</v>
      </c>
      <c r="K141" s="78"/>
      <c r="L141" s="291">
        <v>122486</v>
      </c>
      <c r="M141" s="78"/>
      <c r="N141" s="78">
        <v>0</v>
      </c>
    </row>
    <row r="142" spans="1:14" ht="16.5" customHeight="1">
      <c r="A142" s="32"/>
      <c r="B142" s="37" t="s">
        <v>249</v>
      </c>
      <c r="D142" s="5"/>
      <c r="E142" s="9"/>
      <c r="F142" s="48">
        <v>14</v>
      </c>
      <c r="G142" s="76"/>
      <c r="H142" s="291">
        <v>0</v>
      </c>
      <c r="I142" s="78"/>
      <c r="J142" s="78">
        <v>242915209</v>
      </c>
      <c r="K142" s="78"/>
      <c r="L142" s="291">
        <v>0</v>
      </c>
      <c r="M142" s="78"/>
      <c r="N142" s="78">
        <v>0</v>
      </c>
    </row>
    <row r="143" spans="1:14" ht="16.5" customHeight="1">
      <c r="A143" s="32"/>
      <c r="B143" s="31" t="s">
        <v>190</v>
      </c>
      <c r="C143" s="37"/>
      <c r="D143" s="5"/>
      <c r="E143" s="9"/>
      <c r="F143" s="48"/>
      <c r="G143" s="76"/>
      <c r="H143" s="291"/>
      <c r="I143" s="78"/>
      <c r="J143" s="78"/>
      <c r="K143" s="78"/>
      <c r="L143" s="291"/>
      <c r="M143" s="78"/>
      <c r="N143" s="78"/>
    </row>
    <row r="144" spans="1:14" ht="16.5" customHeight="1">
      <c r="A144" s="32"/>
      <c r="C144" s="37" t="s">
        <v>191</v>
      </c>
      <c r="D144" s="5"/>
      <c r="E144" s="9"/>
      <c r="F144" s="48">
        <v>14</v>
      </c>
      <c r="G144" s="76"/>
      <c r="H144" s="291">
        <v>242915209</v>
      </c>
      <c r="I144" s="78"/>
      <c r="J144" s="78">
        <v>0</v>
      </c>
      <c r="K144" s="78"/>
      <c r="L144" s="291">
        <v>0</v>
      </c>
      <c r="M144" s="78"/>
      <c r="N144" s="78">
        <v>0</v>
      </c>
    </row>
    <row r="145" spans="1:14" ht="16.5" customHeight="1">
      <c r="A145" s="32"/>
      <c r="C145" s="37"/>
      <c r="D145" s="5"/>
      <c r="E145" s="9"/>
      <c r="F145" s="48"/>
      <c r="G145" s="76"/>
      <c r="H145" s="78"/>
      <c r="I145" s="78"/>
      <c r="J145" s="78"/>
      <c r="K145" s="78"/>
      <c r="L145" s="78"/>
      <c r="M145" s="78"/>
      <c r="N145" s="78"/>
    </row>
    <row r="146" spans="1:14" ht="16.5" customHeight="1">
      <c r="A146" s="32"/>
      <c r="C146" s="37"/>
      <c r="D146" s="5"/>
      <c r="E146" s="9"/>
      <c r="F146" s="48"/>
      <c r="G146" s="76"/>
      <c r="H146" s="78"/>
      <c r="I146" s="78"/>
      <c r="J146" s="78"/>
      <c r="K146" s="78"/>
      <c r="L146" s="78"/>
      <c r="M146" s="78"/>
      <c r="N146" s="78"/>
    </row>
    <row r="147" spans="1:14" ht="16.5" customHeight="1">
      <c r="A147" s="32"/>
      <c r="C147" s="37"/>
      <c r="D147" s="5"/>
      <c r="E147" s="9"/>
      <c r="F147" s="48"/>
      <c r="G147" s="76"/>
      <c r="H147" s="78"/>
      <c r="I147" s="78"/>
      <c r="J147" s="78"/>
      <c r="K147" s="78"/>
      <c r="L147" s="78"/>
      <c r="M147" s="78"/>
      <c r="N147" s="78"/>
    </row>
    <row r="148" spans="1:14" ht="16.5" customHeight="1">
      <c r="A148" s="32"/>
      <c r="C148" s="37"/>
      <c r="D148" s="5"/>
      <c r="E148" s="9"/>
      <c r="F148" s="48"/>
      <c r="G148" s="76"/>
      <c r="H148" s="78"/>
      <c r="I148" s="78"/>
      <c r="J148" s="78"/>
      <c r="K148" s="78"/>
      <c r="L148" s="78"/>
      <c r="M148" s="78"/>
      <c r="N148" s="78"/>
    </row>
    <row r="149" spans="1:14" ht="16.5" customHeight="1">
      <c r="A149" s="32"/>
      <c r="D149" s="5"/>
      <c r="E149" s="9"/>
      <c r="F149" s="48"/>
      <c r="G149" s="76"/>
      <c r="H149" s="46"/>
      <c r="I149" s="58"/>
      <c r="J149" s="46"/>
      <c r="K149" s="47"/>
      <c r="L149" s="46"/>
      <c r="M149" s="47"/>
      <c r="N149" s="46"/>
    </row>
    <row r="150" spans="1:14" ht="16.5" customHeight="1">
      <c r="A150" s="32"/>
      <c r="D150" s="5"/>
      <c r="E150" s="9"/>
      <c r="F150" s="48"/>
      <c r="G150" s="76"/>
      <c r="H150" s="46"/>
      <c r="I150" s="58"/>
      <c r="J150" s="46"/>
      <c r="K150" s="47"/>
      <c r="L150" s="46"/>
      <c r="M150" s="47"/>
      <c r="N150" s="46"/>
    </row>
    <row r="151" spans="1:14" ht="16.5" customHeight="1">
      <c r="A151" s="32"/>
      <c r="D151" s="5"/>
      <c r="E151" s="9"/>
      <c r="F151" s="48"/>
      <c r="G151" s="76"/>
      <c r="H151" s="46"/>
      <c r="I151" s="58"/>
      <c r="J151" s="46"/>
      <c r="K151" s="47"/>
      <c r="L151" s="46"/>
      <c r="M151" s="47"/>
      <c r="N151" s="46"/>
    </row>
    <row r="152" spans="1:14" ht="16.5" customHeight="1">
      <c r="A152" s="32"/>
      <c r="D152" s="5"/>
      <c r="E152" s="9"/>
      <c r="F152" s="48"/>
      <c r="G152" s="76"/>
      <c r="H152" s="46"/>
      <c r="I152" s="58"/>
      <c r="J152" s="46"/>
      <c r="K152" s="47"/>
      <c r="L152" s="46"/>
      <c r="M152" s="47"/>
      <c r="N152" s="46"/>
    </row>
    <row r="153" spans="1:14" ht="16.5" customHeight="1">
      <c r="A153" s="32"/>
      <c r="D153" s="5"/>
      <c r="E153" s="9"/>
      <c r="F153" s="48"/>
      <c r="G153" s="76"/>
      <c r="H153" s="46"/>
      <c r="I153" s="58"/>
      <c r="J153" s="46"/>
      <c r="K153" s="47"/>
      <c r="L153" s="46"/>
      <c r="M153" s="47"/>
      <c r="N153" s="46"/>
    </row>
    <row r="154" spans="1:14" ht="16.5" customHeight="1">
      <c r="A154" s="32"/>
      <c r="D154" s="5"/>
      <c r="E154" s="9"/>
      <c r="F154" s="48"/>
      <c r="G154" s="76"/>
      <c r="H154" s="46"/>
      <c r="I154" s="58"/>
      <c r="J154" s="46"/>
      <c r="K154" s="47"/>
      <c r="L154" s="46"/>
      <c r="M154" s="47"/>
      <c r="N154" s="46"/>
    </row>
    <row r="155" spans="1:14" ht="16.5" customHeight="1">
      <c r="A155" s="32"/>
      <c r="D155" s="5"/>
      <c r="E155" s="9"/>
      <c r="F155" s="48"/>
      <c r="G155" s="76"/>
      <c r="H155" s="46"/>
      <c r="I155" s="58"/>
      <c r="J155" s="46"/>
      <c r="K155" s="47"/>
      <c r="L155" s="46"/>
      <c r="M155" s="47"/>
      <c r="N155" s="46"/>
    </row>
    <row r="156" spans="1:14" ht="16.5" customHeight="1">
      <c r="A156" s="32"/>
      <c r="D156" s="5"/>
      <c r="E156" s="9"/>
      <c r="F156" s="48"/>
      <c r="G156" s="76"/>
      <c r="H156" s="46"/>
      <c r="I156" s="58"/>
      <c r="J156" s="46"/>
      <c r="K156" s="47"/>
      <c r="L156" s="46"/>
      <c r="M156" s="47"/>
      <c r="N156" s="46"/>
    </row>
    <row r="157" spans="1:14" ht="16.5" customHeight="1">
      <c r="A157" s="77"/>
      <c r="B157" s="75"/>
      <c r="C157" s="301"/>
      <c r="D157" s="302"/>
      <c r="E157" s="79"/>
      <c r="F157" s="76"/>
      <c r="G157" s="76"/>
      <c r="H157" s="46"/>
      <c r="I157" s="46"/>
      <c r="J157" s="46"/>
      <c r="K157" s="46"/>
      <c r="L157" s="46"/>
      <c r="M157" s="46"/>
      <c r="N157" s="46"/>
    </row>
    <row r="159" spans="1:14" ht="16.5" customHeight="1">
      <c r="A159" s="77"/>
      <c r="B159" s="75"/>
      <c r="C159" s="301"/>
      <c r="D159" s="302"/>
      <c r="E159" s="79"/>
      <c r="F159" s="76"/>
      <c r="G159" s="76"/>
      <c r="H159" s="46"/>
      <c r="I159" s="46"/>
      <c r="J159" s="46"/>
      <c r="K159" s="46"/>
      <c r="L159" s="46"/>
      <c r="M159" s="46"/>
      <c r="N159" s="46"/>
    </row>
    <row r="160" spans="1:14" ht="16.5" customHeight="1">
      <c r="A160" s="77"/>
      <c r="B160" s="75"/>
      <c r="C160" s="301"/>
      <c r="D160" s="302"/>
      <c r="E160" s="79"/>
      <c r="F160" s="76"/>
      <c r="G160" s="76"/>
      <c r="H160" s="46"/>
      <c r="I160" s="46"/>
      <c r="J160" s="46"/>
      <c r="K160" s="46"/>
      <c r="L160" s="46"/>
      <c r="M160" s="46"/>
      <c r="N160" s="46"/>
    </row>
    <row r="161" spans="1:14" ht="16.5" customHeight="1">
      <c r="A161" s="77"/>
      <c r="B161" s="75"/>
      <c r="C161" s="301"/>
      <c r="D161" s="302"/>
      <c r="E161" s="79"/>
      <c r="F161" s="76"/>
      <c r="G161" s="76"/>
      <c r="H161" s="46"/>
      <c r="I161" s="46"/>
      <c r="J161" s="46"/>
      <c r="K161" s="46"/>
      <c r="L161" s="46"/>
      <c r="M161" s="46"/>
      <c r="N161" s="46"/>
    </row>
    <row r="162" spans="1:14" ht="16.5" customHeight="1">
      <c r="A162" s="77"/>
      <c r="B162" s="75"/>
      <c r="C162" s="301"/>
      <c r="D162" s="302"/>
      <c r="E162" s="79"/>
      <c r="F162" s="76"/>
      <c r="G162" s="76"/>
      <c r="H162" s="46"/>
      <c r="I162" s="46"/>
      <c r="J162" s="46"/>
      <c r="K162" s="46"/>
      <c r="L162" s="46"/>
      <c r="M162" s="46"/>
      <c r="N162" s="46"/>
    </row>
    <row r="163" spans="1:14" ht="16.5" customHeight="1">
      <c r="A163" s="351"/>
      <c r="B163" s="351"/>
      <c r="C163" s="351"/>
      <c r="D163" s="351"/>
      <c r="E163" s="351"/>
      <c r="F163" s="351"/>
      <c r="G163" s="351"/>
      <c r="H163" s="351"/>
      <c r="I163" s="351"/>
      <c r="J163" s="351"/>
      <c r="K163" s="351"/>
      <c r="L163" s="351"/>
      <c r="M163" s="351"/>
      <c r="N163" s="351"/>
    </row>
    <row r="164" spans="1:14" ht="16.5" customHeight="1">
      <c r="A164" s="77"/>
      <c r="B164" s="75"/>
      <c r="C164" s="301"/>
      <c r="D164" s="302"/>
      <c r="E164" s="79"/>
      <c r="F164" s="76"/>
      <c r="G164" s="76"/>
      <c r="H164" s="46"/>
      <c r="I164" s="46"/>
      <c r="J164" s="46"/>
      <c r="K164" s="46"/>
      <c r="L164" s="46"/>
      <c r="M164" s="46"/>
      <c r="N164" s="46"/>
    </row>
    <row r="165" spans="1:14" ht="16.5" customHeight="1">
      <c r="A165" s="77"/>
      <c r="B165" s="75"/>
      <c r="C165" s="301"/>
      <c r="D165" s="302"/>
      <c r="E165" s="79"/>
      <c r="F165" s="76"/>
      <c r="G165" s="76"/>
      <c r="H165" s="46"/>
      <c r="I165" s="46"/>
      <c r="J165" s="46"/>
      <c r="K165" s="46"/>
      <c r="L165" s="46"/>
      <c r="M165" s="46"/>
      <c r="N165" s="46"/>
    </row>
    <row r="166" spans="1:14" ht="16.5" customHeight="1">
      <c r="A166" s="77"/>
      <c r="B166" s="75"/>
      <c r="C166" s="301"/>
      <c r="D166" s="302"/>
      <c r="E166" s="79"/>
      <c r="F166" s="76"/>
      <c r="G166" s="76"/>
      <c r="H166" s="46"/>
      <c r="I166" s="46"/>
      <c r="J166" s="46"/>
      <c r="K166" s="46"/>
      <c r="L166" s="46"/>
      <c r="M166" s="46"/>
      <c r="N166" s="46"/>
    </row>
    <row r="167" spans="1:14" ht="16.5" customHeight="1">
      <c r="A167" s="77"/>
      <c r="B167" s="75"/>
      <c r="C167" s="301"/>
      <c r="D167" s="302"/>
      <c r="E167" s="79"/>
      <c r="F167" s="76"/>
      <c r="G167" s="76"/>
      <c r="H167" s="46"/>
      <c r="I167" s="46"/>
      <c r="J167" s="46"/>
      <c r="K167" s="46"/>
      <c r="L167" s="46"/>
      <c r="M167" s="46"/>
      <c r="N167" s="46"/>
    </row>
    <row r="168" spans="1:14" ht="16.5" customHeight="1">
      <c r="A168" s="77"/>
      <c r="B168" s="75"/>
      <c r="C168" s="301"/>
      <c r="D168" s="302"/>
      <c r="E168" s="79"/>
      <c r="F168" s="76"/>
      <c r="G168" s="76"/>
      <c r="H168" s="46"/>
      <c r="I168" s="46"/>
      <c r="J168" s="46"/>
      <c r="K168" s="46"/>
      <c r="L168" s="46"/>
      <c r="M168" s="46"/>
      <c r="N168" s="46"/>
    </row>
    <row r="169" spans="1:14" ht="16.5" customHeight="1">
      <c r="A169" s="77"/>
      <c r="B169" s="75"/>
      <c r="C169" s="301"/>
      <c r="D169" s="302"/>
      <c r="E169" s="79"/>
      <c r="F169" s="76"/>
      <c r="G169" s="76"/>
      <c r="H169" s="46"/>
      <c r="I169" s="46"/>
      <c r="J169" s="46"/>
      <c r="K169" s="46"/>
      <c r="L169" s="46"/>
      <c r="M169" s="46"/>
      <c r="N169" s="46"/>
    </row>
    <row r="170" spans="1:14" ht="16.5" customHeight="1">
      <c r="A170" s="77"/>
      <c r="B170" s="75"/>
      <c r="C170" s="301"/>
      <c r="D170" s="302"/>
      <c r="E170" s="79"/>
      <c r="F170" s="76"/>
      <c r="G170" s="76"/>
      <c r="H170" s="46"/>
      <c r="I170" s="46"/>
      <c r="J170" s="46"/>
      <c r="K170" s="46"/>
      <c r="L170" s="46"/>
      <c r="M170" s="46"/>
      <c r="N170" s="46"/>
    </row>
    <row r="171" spans="1:14" ht="3.75" customHeight="1">
      <c r="A171" s="77"/>
      <c r="B171" s="75"/>
      <c r="C171" s="301"/>
      <c r="D171" s="302"/>
      <c r="E171" s="79"/>
      <c r="F171" s="76"/>
      <c r="G171" s="76"/>
      <c r="H171" s="46"/>
      <c r="I171" s="46"/>
      <c r="J171" s="46"/>
      <c r="K171" s="46"/>
      <c r="L171" s="46"/>
      <c r="M171" s="46"/>
      <c r="N171" s="46"/>
    </row>
    <row r="172" spans="1:14" ht="21.95" customHeight="1">
      <c r="A172" s="24" t="str">
        <f>+'BS 6-8'!A159</f>
        <v>The accompanying notes are an integral part of these financial statements.</v>
      </c>
      <c r="B172" s="67"/>
      <c r="C172" s="67"/>
      <c r="D172" s="67"/>
      <c r="E172" s="68"/>
      <c r="F172" s="69"/>
      <c r="G172" s="68"/>
      <c r="H172" s="54"/>
      <c r="I172" s="54"/>
      <c r="J172" s="54"/>
      <c r="K172" s="54"/>
      <c r="L172" s="54"/>
      <c r="M172" s="54"/>
      <c r="N172" s="54"/>
    </row>
  </sheetData>
  <mergeCells count="24">
    <mergeCell ref="A1:N1"/>
    <mergeCell ref="A2:N2"/>
    <mergeCell ref="A3:N3"/>
    <mergeCell ref="H7:J7"/>
    <mergeCell ref="L7:N7"/>
    <mergeCell ref="H6:J6"/>
    <mergeCell ref="L6:N6"/>
    <mergeCell ref="A116:N116"/>
    <mergeCell ref="A113:N113"/>
    <mergeCell ref="A163:N163"/>
    <mergeCell ref="A117:N117"/>
    <mergeCell ref="A118:N118"/>
    <mergeCell ref="H122:J122"/>
    <mergeCell ref="L122:N122"/>
    <mergeCell ref="H121:J121"/>
    <mergeCell ref="L121:N121"/>
    <mergeCell ref="H64:J64"/>
    <mergeCell ref="L64:N64"/>
    <mergeCell ref="A54:N54"/>
    <mergeCell ref="A58:N58"/>
    <mergeCell ref="A59:N59"/>
    <mergeCell ref="A60:N60"/>
    <mergeCell ref="H63:J63"/>
    <mergeCell ref="L63:N63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   &amp;P</oddFooter>
  </headerFooter>
  <rowBreaks count="2" manualBreakCount="2">
    <brk id="57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6-8</vt:lpstr>
      <vt:lpstr>P&amp;L 9</vt:lpstr>
      <vt:lpstr>10</vt:lpstr>
      <vt:lpstr>11</vt:lpstr>
      <vt:lpstr>12-14</vt:lpstr>
      <vt:lpstr>'11'!Print_Area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Yaowalak Chittasopee</cp:lastModifiedBy>
  <cp:lastPrinted>2021-02-25T14:00:06Z</cp:lastPrinted>
  <dcterms:created xsi:type="dcterms:W3CDTF">2016-03-24T02:41:35Z</dcterms:created>
  <dcterms:modified xsi:type="dcterms:W3CDTF">2021-02-25T14:00:07Z</dcterms:modified>
</cp:coreProperties>
</file>