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0\YE'20\FS T-88 @ YE'20\TH\"/>
    </mc:Choice>
  </mc:AlternateContent>
  <xr:revisionPtr revIDLastSave="0" documentId="13_ncr:1_{68DCF391-AC8D-4DED-BECB-5B8569F0AB86}" xr6:coauthVersionLast="46" xr6:coauthVersionMax="46" xr10:uidLastSave="{00000000-0000-0000-0000-000000000000}"/>
  <bookViews>
    <workbookView xWindow="-120" yWindow="-120" windowWidth="19440" windowHeight="15000" tabRatio="713" activeTab="5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flow'!$A$1:$M$110</definedName>
    <definedName name="_xlnm.Print_Area" localSheetId="3">'Profit&amp;loss'!$A$1:$M$53</definedName>
    <definedName name="_xlnm.Print_Area" localSheetId="4">'Profit&amp;loss เบ็ดเสร็จ'!$A$1:$N$49</definedName>
    <definedName name="_xlnm.Print_Area" localSheetId="0">'งบดุล Conso'!$A$1:$O$122</definedName>
    <definedName name="_xlnm.Print_Area" localSheetId="1">ส่วนของผู้ถือหุ้น!$A$1:$T$40</definedName>
    <definedName name="_xlnm.Print_Area" localSheetId="2">ส่วนของผู้ถือหุ้นเฉพาะกิจการ!$A$1:$P$36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0" i="9" l="1"/>
  <c r="K30" i="9"/>
  <c r="G30" i="9"/>
  <c r="I29" i="9"/>
  <c r="I30" i="9" s="1"/>
  <c r="K76" i="6"/>
  <c r="P113" i="2" l="1"/>
  <c r="P113" i="3"/>
  <c r="P111" i="9"/>
  <c r="P113" i="10"/>
  <c r="K89" i="6" l="1"/>
  <c r="K92" i="6"/>
  <c r="G92" i="6"/>
  <c r="T17" i="2"/>
  <c r="P17" i="2"/>
  <c r="P18" i="2"/>
  <c r="T18" i="2" s="1"/>
  <c r="P19" i="2"/>
  <c r="K69" i="11" l="1"/>
  <c r="M68" i="11"/>
  <c r="I68" i="11"/>
  <c r="O111" i="11"/>
  <c r="O114" i="11" s="1"/>
  <c r="M111" i="11"/>
  <c r="M114" i="11" s="1"/>
  <c r="K111" i="11"/>
  <c r="K114" i="11" s="1"/>
  <c r="I111" i="11"/>
  <c r="I114" i="11" s="1"/>
  <c r="O96" i="11"/>
  <c r="M96" i="11"/>
  <c r="K96" i="11"/>
  <c r="I96" i="11"/>
  <c r="O88" i="11"/>
  <c r="O98" i="11" s="1"/>
  <c r="M88" i="11"/>
  <c r="K88" i="11"/>
  <c r="K98" i="11" s="1"/>
  <c r="I88" i="11"/>
  <c r="I69" i="11"/>
  <c r="M69" i="11" s="1"/>
  <c r="M67" i="11"/>
  <c r="I66" i="11"/>
  <c r="A64" i="11"/>
  <c r="O45" i="11"/>
  <c r="M45" i="11"/>
  <c r="K45" i="11"/>
  <c r="I45" i="11"/>
  <c r="O28" i="11"/>
  <c r="O47" i="11" s="1"/>
  <c r="M28" i="11"/>
  <c r="K28" i="11"/>
  <c r="K47" i="11" s="1"/>
  <c r="I28" i="11"/>
  <c r="O9" i="11"/>
  <c r="O69" i="11" s="1"/>
  <c r="M9" i="11"/>
  <c r="I64" i="6"/>
  <c r="G64" i="6"/>
  <c r="M10" i="6"/>
  <c r="M64" i="6" s="1"/>
  <c r="K10" i="6"/>
  <c r="K64" i="6" s="1"/>
  <c r="N10" i="10"/>
  <c r="L10" i="10"/>
  <c r="M9" i="9"/>
  <c r="K9" i="9"/>
  <c r="M17" i="9"/>
  <c r="I17" i="9"/>
  <c r="R22" i="2"/>
  <c r="R28" i="2"/>
  <c r="R32" i="2" s="1"/>
  <c r="R16" i="2" s="1"/>
  <c r="N28" i="2"/>
  <c r="N32" i="2" s="1"/>
  <c r="N22" i="2" s="1"/>
  <c r="L28" i="2"/>
  <c r="L32" i="2" s="1"/>
  <c r="L16" i="2" s="1"/>
  <c r="L22" i="2" s="1"/>
  <c r="J28" i="2"/>
  <c r="J32" i="2" s="1"/>
  <c r="J16" i="2" s="1"/>
  <c r="J22" i="2" s="1"/>
  <c r="H28" i="2"/>
  <c r="F28" i="2"/>
  <c r="F32" i="2" s="1"/>
  <c r="F16" i="2" s="1"/>
  <c r="F22" i="2" s="1"/>
  <c r="P30" i="2"/>
  <c r="T30" i="2" s="1"/>
  <c r="P29" i="2"/>
  <c r="T29" i="2" s="1"/>
  <c r="H32" i="2"/>
  <c r="H16" i="2" s="1"/>
  <c r="H22" i="2" s="1"/>
  <c r="P27" i="2"/>
  <c r="T27" i="2" s="1"/>
  <c r="P24" i="2"/>
  <c r="T24" i="2" s="1"/>
  <c r="M98" i="11" l="1"/>
  <c r="I98" i="11"/>
  <c r="P114" i="11" s="1"/>
  <c r="M47" i="11"/>
  <c r="I47" i="11"/>
  <c r="M116" i="11"/>
  <c r="K116" i="11"/>
  <c r="K123" i="11" s="1"/>
  <c r="O116" i="11"/>
  <c r="O123" i="11" s="1"/>
  <c r="I32" i="9"/>
  <c r="I36" i="9" s="1"/>
  <c r="I39" i="9" s="1"/>
  <c r="I42" i="9" s="1"/>
  <c r="I48" i="9" s="1"/>
  <c r="M32" i="9"/>
  <c r="M36" i="9" s="1"/>
  <c r="M39" i="9" s="1"/>
  <c r="M42" i="9" s="1"/>
  <c r="T28" i="2"/>
  <c r="T32" i="2" s="1"/>
  <c r="U32" i="2" s="1"/>
  <c r="P28" i="2"/>
  <c r="P32" i="2" s="1"/>
  <c r="I116" i="11" l="1"/>
  <c r="M123" i="11"/>
  <c r="M44" i="9"/>
  <c r="M48" i="9"/>
  <c r="I123" i="11"/>
  <c r="I44" i="9"/>
  <c r="P44" i="9" s="1"/>
  <c r="P17" i="3" l="1"/>
  <c r="P16" i="3"/>
  <c r="L9" i="10" l="1"/>
  <c r="G89" i="6" l="1"/>
  <c r="K9" i="6" l="1"/>
  <c r="K63" i="6" s="1"/>
  <c r="A5" i="10"/>
  <c r="P20" i="2"/>
  <c r="T20" i="2" s="1"/>
  <c r="J23" i="10"/>
  <c r="J22" i="10"/>
  <c r="K8" i="9"/>
  <c r="N29" i="10"/>
  <c r="G63" i="6"/>
  <c r="A59" i="6"/>
  <c r="H89" i="10"/>
  <c r="P52" i="10"/>
  <c r="O52" i="10"/>
  <c r="M52" i="10"/>
  <c r="K52" i="10"/>
  <c r="I52" i="10"/>
  <c r="N23" i="10"/>
  <c r="L23" i="10"/>
  <c r="H23" i="10"/>
  <c r="N22" i="10"/>
  <c r="L22" i="10"/>
  <c r="H22" i="10"/>
  <c r="K87" i="9"/>
  <c r="I87" i="9"/>
  <c r="L55" i="9"/>
  <c r="J55" i="9"/>
  <c r="H55" i="9"/>
  <c r="K17" i="9"/>
  <c r="G17" i="9"/>
  <c r="G32" i="9" s="1"/>
  <c r="G36" i="9" s="1"/>
  <c r="G39" i="9" s="1"/>
  <c r="G42" i="9" s="1"/>
  <c r="N24" i="3"/>
  <c r="N15" i="3" s="1"/>
  <c r="N19" i="3" s="1"/>
  <c r="L24" i="3"/>
  <c r="L15" i="3" s="1"/>
  <c r="L19" i="3" s="1"/>
  <c r="J24" i="3"/>
  <c r="J15" i="3" s="1"/>
  <c r="J19" i="3" s="1"/>
  <c r="H24" i="3"/>
  <c r="H15" i="3" s="1"/>
  <c r="H19" i="3" s="1"/>
  <c r="F24" i="3"/>
  <c r="F15" i="3" s="1"/>
  <c r="F19" i="3" s="1"/>
  <c r="I76" i="6"/>
  <c r="I89" i="6"/>
  <c r="M89" i="6"/>
  <c r="M76" i="6"/>
  <c r="G76" i="6"/>
  <c r="L12" i="6"/>
  <c r="J12" i="6"/>
  <c r="G44" i="9" l="1"/>
  <c r="G48" i="9"/>
  <c r="P16" i="2"/>
  <c r="P22" i="2" s="1"/>
  <c r="K32" i="9"/>
  <c r="P24" i="3"/>
  <c r="P15" i="3" s="1"/>
  <c r="P19" i="3" s="1"/>
  <c r="Q19" i="3" s="1"/>
  <c r="M12" i="6"/>
  <c r="M31" i="6" s="1"/>
  <c r="M44" i="6" s="1"/>
  <c r="M47" i="6" s="1"/>
  <c r="M91" i="6" s="1"/>
  <c r="M95" i="6" s="1"/>
  <c r="I12" i="6"/>
  <c r="I31" i="6" s="1"/>
  <c r="I44" i="6" s="1"/>
  <c r="I47" i="6" s="1"/>
  <c r="G12" i="6"/>
  <c r="H12" i="10"/>
  <c r="H25" i="10" s="1"/>
  <c r="H28" i="10" s="1"/>
  <c r="H31" i="10" s="1"/>
  <c r="H52" i="10" s="1"/>
  <c r="T19" i="2"/>
  <c r="I91" i="6" l="1"/>
  <c r="I95" i="6" s="1"/>
  <c r="K36" i="9"/>
  <c r="K39" i="9" s="1"/>
  <c r="K42" i="9" s="1"/>
  <c r="T16" i="2"/>
  <c r="T22" i="2" s="1"/>
  <c r="U22" i="2" s="1"/>
  <c r="G31" i="6"/>
  <c r="G44" i="6" s="1"/>
  <c r="G47" i="6" s="1"/>
  <c r="G91" i="6" s="1"/>
  <c r="G95" i="6" s="1"/>
  <c r="N12" i="10"/>
  <c r="N25" i="10" s="1"/>
  <c r="N28" i="10" s="1"/>
  <c r="N31" i="10" s="1"/>
  <c r="N52" i="10" s="1"/>
  <c r="J12" i="10"/>
  <c r="J25" i="10" s="1"/>
  <c r="G55" i="9"/>
  <c r="G111" i="6" l="1"/>
  <c r="N95" i="6"/>
  <c r="K44" i="9"/>
  <c r="K55" i="9" s="1"/>
  <c r="K48" i="9"/>
  <c r="L12" i="10"/>
  <c r="L25" i="10" s="1"/>
  <c r="L28" i="10" s="1"/>
  <c r="L31" i="10" s="1"/>
  <c r="L52" i="10" s="1"/>
  <c r="K12" i="6"/>
  <c r="K31" i="6" s="1"/>
  <c r="J28" i="10"/>
  <c r="J31" i="10" s="1"/>
  <c r="J52" i="10" s="1"/>
  <c r="M55" i="9"/>
  <c r="I55" i="9"/>
  <c r="K44" i="6" l="1"/>
  <c r="K47" i="6" l="1"/>
  <c r="K91" i="6" s="1"/>
  <c r="K95" i="6" s="1"/>
  <c r="K111" i="6" s="1"/>
</calcChain>
</file>

<file path=xl/sharedStrings.xml><?xml version="1.0" encoding="utf-8"?>
<sst xmlns="http://schemas.openxmlformats.org/spreadsheetml/2006/main" count="341" uniqueCount="248">
  <si>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</si>
  <si>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</si>
  <si>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</si>
  <si>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</si>
  <si>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</si>
  <si>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</si>
  <si>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</si>
  <si>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</si>
  <si>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</si>
  <si>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</si>
  <si>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</si>
  <si>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</si>
  <si>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</si>
  <si>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</si>
  <si>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</si>
  <si>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</si>
  <si>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</si>
  <si>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</si>
  <si>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</si>
  <si>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</si>
  <si>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</si>
  <si>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</si>
  <si>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</si>
  <si>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</si>
  <si>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</si>
  <si>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</si>
  <si>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</si>
  <si>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</si>
  <si>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</si>
  <si>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</si>
  <si>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</si>
  <si>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</si>
  <si>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</si>
  <si>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</si>
  <si>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</si>
  <si>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</si>
  <si>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</si>
  <si>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</si>
  <si>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</si>
  <si>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</si>
  <si>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</si>
  <si>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</si>
  <si>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</si>
  <si>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</si>
  <si>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</si>
  <si>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</si>
  <si>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</si>
  <si>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</si>
  <si>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</si>
  <si>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</si>
  <si>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</si>
  <si>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</si>
  <si>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</si>
  <si>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</si>
  <si>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</si>
  <si>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</si>
  <si>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</si>
  <si>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</si>
  <si>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</si>
  <si>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</si>
  <si>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</si>
  <si>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</si>
  <si>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</si>
  <si>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</si>
  <si>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</si>
  <si>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</si>
  <si>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</si>
  <si>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</si>
  <si>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</si>
  <si>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</si>
  <si>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</si>
  <si>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</si>
  <si>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</si>
  <si>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</si>
  <si>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</si>
  <si>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</si>
  <si>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</si>
  <si>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</si>
  <si>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</si>
  <si>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</si>
  <si>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</si>
  <si>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</si>
  <si>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</si>
  <si>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</si>
  <si>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</si>
  <si>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</si>
  <si>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</si>
  <si>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</si>
  <si>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</si>
  <si>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</si>
  <si>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</si>
  <si>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</si>
  <si>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</si>
  <si>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</si>
  <si>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</si>
  <si>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</si>
  <si>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</si>
  <si>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</si>
  <si>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ส่วนที่เป็นของผู้ถือหุ้นบริษัทใหญ่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</si>
  <si>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</si>
  <si>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</si>
  <si>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</si>
  <si>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</si>
  <si>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</si>
  <si>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</si>
  <si>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ภาษีเงินได้เกี่ยวข้องกับองค์ประกอบอื่น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</si>
  <si>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</si>
  <si>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</si>
  <si>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</si>
  <si>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</si>
  <si>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</si>
  <si>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</si>
  <si>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</si>
  <si>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</si>
  <si>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</si>
  <si>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</si>
  <si>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</si>
  <si>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</si>
  <si>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</si>
  <si>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</si>
  <si>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</si>
  <si>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</si>
  <si>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</si>
  <si>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</si>
  <si>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</si>
  <si>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</si>
  <si>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</si>
  <si>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</si>
  <si>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</si>
  <si>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</si>
  <si>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</si>
  <si>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เงินให้กู้ยืมแก่กิจการที่เกี่ยวข้องกันลดลง (เพิ่มขึ้น)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</si>
  <si>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</si>
  <si>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</si>
  <si>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</si>
  <si>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</si>
  <si>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</si>
  <si>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</si>
  <si>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</si>
  <si>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</si>
  <si>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</si>
  <si>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</si>
  <si>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</si>
  <si>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</si>
  <si>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</si>
  <si>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ยอดคงเหลือ ณ วันที่ 1 มกราคม 2562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</si>
  <si>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</si>
  <si>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</si>
  <si>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</si>
  <si>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</si>
  <si>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</si>
  <si>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</si>
  <si>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</si>
  <si>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</si>
  <si>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</si>
  <si>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</si>
  <si>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</si>
  <si>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</si>
  <si>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</si>
  <si>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ยอดคงเหลือ ณ วันที่ 1 มกราคม 2562 (หลังปรับปรุง)</t>
  </si>
  <si>
    <t>เนื่องจากการนำมาตรฐานการรายงาน</t>
  </si>
  <si>
    <t>ผลกระทบสะสมจากการเปลี่ยนแปลงนโยบายการบัญชี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</si>
  <si>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</si>
  <si>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</si>
  <si>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</si>
  <si>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</si>
  <si>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</si>
  <si>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</si>
  <si>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</si>
  <si>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</si>
  <si>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</si>
  <si>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</si>
  <si>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ยอดคงเหลือ ณ วันที่ 31 ธันวาคม 2562</t>
  </si>
  <si>
    <t>สำหรับปีสิ้นสุดวันที่ 31 ธันวาคม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</si>
  <si>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</si>
  <si>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</si>
  <si>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11</t>
  </si>
  <si>
    <t>หมายเหตุประกอบงบการเงินถือเป็นส่วนหนึ่งของงบการเงินนี้</t>
  </si>
  <si>
    <t>กำไร (ขาดทุน) เบ็ดเสร็จรวมสำหรับปี</t>
  </si>
  <si>
    <t>กำไร (ขาดทุน) สำหรับปี</t>
  </si>
  <si>
    <t>รายการปรับกระทบกำไร (ขาดทุน) สำหรับปีเป็นเงินสด</t>
  </si>
  <si>
    <t>เงินกู้ยืมระยะยาวจากสถาบันการเงินเพิ่มขึ้น (ลดลง)</t>
  </si>
  <si>
    <t xml:space="preserve">ค่าใช้จ่ายอื่น 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</si>
  <si>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</si>
  <si>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</si>
  <si>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</si>
  <si>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การแบ่งปันกำไร (ขาดทุน) สำหรับปี</t>
  </si>
  <si>
    <t>กำไร (ขาดทุน) เบ็ดเสร็จอื่นสำหรับปี</t>
  </si>
  <si>
    <t>การแบ่งปันกำไร (ขาดทุน) เบ็ดเสร็จรวมสำหรับปี</t>
  </si>
  <si>
    <t>ณ  วันที่  31  ธันวาคม  2563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</si>
  <si>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</si>
  <si>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</si>
  <si>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</si>
  <si>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</si>
  <si>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</si>
  <si>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3.2, 11, 17 และ 18</t>
  </si>
  <si>
    <t>สินทรัพย์สิทธิการใช้ - สุทธิ</t>
  </si>
  <si>
    <t>3.2 และ 12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</si>
  <si>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</si>
  <si>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</si>
  <si>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</si>
  <si>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ทางการเงินฉบับที่ 15 มาถือปฏิบัติ</t>
  </si>
  <si>
    <t>ยอดคงเหลือ ณ วันที่ 31 ธันวาคม 2563</t>
  </si>
  <si>
    <t>ยอดคงเหลือ ณ วันที่ 1 มกราคม 2563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</si>
  <si>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</si>
  <si>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</si>
  <si>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สำหรับปีสิ้นสุดวันที่  31  ธันวาคม 2563</t>
  </si>
  <si>
    <t>สำหรับปีสิ้นสุดวันที่  31  ธันวาคม  2563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</si>
  <si>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</si>
  <si>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</si>
  <si>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</si>
  <si>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</si>
  <si>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</si>
  <si>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สำหรับปีสิ้นสุดวันที่ 31 ธันวาคม 2563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</si>
  <si>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</si>
  <si>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</si>
  <si>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</si>
  <si>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เงินสดรับจากเงินกู้ยืมระยะยาว - สุทธิ</t>
  </si>
  <si>
    <t>เงินจ่ายล่วงหน้าลดลงจากการซื้อสินทรัพย์ไม่มีตัวตน</t>
  </si>
  <si>
    <t>เจ้าหนี้ค่าซื้อทรัพย์สินเพิ่มขึ้นจากการซื้อสินทรัพย์ไม่มีตัวตน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</si>
  <si>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</si>
  <si>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สินทรัพย์สิทธิการใช้เพิ่มขึ้น</t>
  </si>
  <si>
    <t>- ที่ดิน อาคารและอุปกรณ์ - สุทธิลดลง</t>
  </si>
  <si>
    <t>- หนี้สินตามสัญญาเช่าเพิ่มขึ้น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</si>
  <si>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</si>
  <si>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</si>
  <si>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</si>
  <si>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3.2 และ 18</t>
  </si>
  <si>
    <t>เงินกู้ยืมระยะสั้นจากกิจการที่เกี่ยวข้องกัน</t>
  </si>
  <si>
    <t>ณ วันที่ 31 ธันวาคม</t>
  </si>
  <si>
    <t>ขาดทุน (กำไร) จากการขายเงินลงทุนในบริษัทย่อย</t>
  </si>
  <si>
    <t>ภาษีมูลค่าเพิ่มที่คาดว่าจะไม่ได้คืน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</si>
  <si>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</si>
  <si>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</si>
  <si>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6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</si>
  <si>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7</t>
  </si>
  <si>
    <t>-  ขาดทุนจากอัตราแลกเปลี่ยน</t>
  </si>
  <si>
    <t>-  ขาดทุนจากการด้อยค่าของสินทรัพย์</t>
  </si>
  <si>
    <t>-  ภาษีมูลค่าเพิ่มที่คาดว่าจะไม่ได้คืน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</si>
  <si>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10</t>
  </si>
  <si>
    <t>4 และ 30</t>
  </si>
  <si>
    <t>6 และ 30</t>
  </si>
  <si>
    <t>10 และ 30</t>
  </si>
  <si>
    <t>15 และ 30</t>
  </si>
  <si>
    <t>16 และ 30</t>
  </si>
  <si>
    <t>26 และ 30</t>
  </si>
  <si>
    <t>20 และ 25</t>
  </si>
  <si>
    <t>ประมาณการผลขาดทุนจากสินค้าที่ยังไม่ได้ส่งมอบ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</si>
</sst>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2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6" fontId="6" fillId="0" borderId="0" xfId="5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43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66" fontId="6" fillId="0" borderId="1" xfId="4" applyNumberFormat="1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0" fontId="10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166" fontId="10" fillId="0" borderId="0" xfId="5" applyNumberFormat="1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164" fontId="2" fillId="0" borderId="3" xfId="9" applyFont="1" applyBorder="1" applyAlignment="1">
      <alignment horizont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4" fontId="2" fillId="0" borderId="3" xfId="9" applyFont="1" applyBorder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1" xfId="8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1" xfId="5" applyNumberFormat="1" applyFont="1" applyBorder="1" applyAlignment="1">
      <alignment horizontal="center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43" fontId="7" fillId="0" borderId="1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24"/>
  <sheetViews>
    <sheetView view="pageBreakPreview" topLeftCell="A4" zoomScale="70" zoomScaleNormal="100" zoomScaleSheetLayoutView="70" workbookViewId="0">
      <selection activeCell="E101" sqref="E101"/>
    </sheetView>
  </sheetViews>
  <sheetFormatPr defaultColWidth="9.140625" defaultRowHeight="21.75" customHeight="1"/>
  <cols>
    <col min="1" max="2" width="3.28515625" style="129" customWidth="1"/>
    <col min="3" max="3" width="2.28515625" style="129" customWidth="1"/>
    <col min="4" max="4" width="9.140625" style="129"/>
    <col min="5" max="5" width="38.42578125" style="129" customWidth="1"/>
    <col min="6" max="6" width="2.28515625" style="129" customWidth="1"/>
    <col min="7" max="7" width="19.5703125" style="129" customWidth="1"/>
    <col min="8" max="8" width="1.28515625" style="129" customWidth="1"/>
    <col min="9" max="9" width="19.28515625" style="137" customWidth="1"/>
    <col min="10" max="10" width="1.28515625" style="129" customWidth="1"/>
    <col min="11" max="11" width="19.28515625" style="129" customWidth="1"/>
    <col min="12" max="12" width="1.28515625" style="129" customWidth="1"/>
    <col min="13" max="13" width="19.28515625" style="137" customWidth="1"/>
    <col min="14" max="14" width="1.28515625" style="129" customWidth="1"/>
    <col min="15" max="15" width="19.28515625" style="129" customWidth="1"/>
    <col min="16" max="16" width="17.85546875" style="129" customWidth="1"/>
    <col min="17" max="17" width="12.85546875" style="129" customWidth="1"/>
    <col min="18" max="16384" width="9.140625" style="129"/>
  </cols>
  <sheetData>
    <row r="2" spans="1:21" ht="21.75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21" ht="21.75" customHeight="1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21" ht="21.75" customHeight="1">
      <c r="A4" s="169" t="s">
        <v>189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21" ht="13.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21" ht="22.5" customHeight="1">
      <c r="F6" s="130"/>
      <c r="I6" s="170" t="s">
        <v>2</v>
      </c>
      <c r="J6" s="170"/>
      <c r="K6" s="170"/>
      <c r="L6" s="170"/>
      <c r="M6" s="170"/>
      <c r="N6" s="170"/>
      <c r="O6" s="170"/>
    </row>
    <row r="7" spans="1:21" ht="22.5" customHeight="1">
      <c r="G7" s="130"/>
      <c r="H7" s="130"/>
      <c r="I7" s="170" t="s">
        <v>3</v>
      </c>
      <c r="J7" s="170"/>
      <c r="K7" s="170"/>
      <c r="L7" s="130"/>
      <c r="M7" s="173" t="s">
        <v>4</v>
      </c>
      <c r="N7" s="173"/>
      <c r="O7" s="173"/>
    </row>
    <row r="8" spans="1:21" ht="25.5">
      <c r="G8" s="130"/>
      <c r="H8" s="130"/>
      <c r="I8" s="167" t="s">
        <v>229</v>
      </c>
      <c r="J8" s="167"/>
      <c r="K8" s="167"/>
      <c r="L8" s="130"/>
      <c r="M8" s="167" t="s">
        <v>229</v>
      </c>
      <c r="N8" s="167"/>
      <c r="O8" s="167"/>
    </row>
    <row r="9" spans="1:21" ht="22.5" customHeight="1">
      <c r="G9" s="132" t="s">
        <v>5</v>
      </c>
      <c r="H9" s="130"/>
      <c r="I9" s="133">
        <v>2563</v>
      </c>
      <c r="J9" s="130"/>
      <c r="K9" s="133">
        <v>2562</v>
      </c>
      <c r="L9" s="134"/>
      <c r="M9" s="133">
        <f>+I9</f>
        <v>2563</v>
      </c>
      <c r="N9" s="130"/>
      <c r="O9" s="133">
        <f>+K9</f>
        <v>2562</v>
      </c>
    </row>
    <row r="10" spans="1:21" ht="21.75" customHeight="1">
      <c r="A10" s="135" t="s">
        <v>6</v>
      </c>
      <c r="D10" s="135"/>
      <c r="H10" s="130"/>
      <c r="I10" s="131"/>
      <c r="J10" s="130"/>
      <c r="K10" s="131"/>
      <c r="L10" s="136"/>
      <c r="M10" s="131"/>
      <c r="N10" s="130"/>
      <c r="O10" s="131"/>
    </row>
    <row r="11" spans="1:21" ht="21.75" customHeight="1">
      <c r="A11" s="129" t="s">
        <v>7</v>
      </c>
      <c r="K11" s="137"/>
      <c r="O11" s="137"/>
    </row>
    <row r="12" spans="1:21" ht="21.75" customHeight="1">
      <c r="B12" s="129" t="s">
        <v>8</v>
      </c>
      <c r="I12" s="5">
        <v>343637954.42000002</v>
      </c>
      <c r="K12" s="5">
        <v>583335022.02999997</v>
      </c>
      <c r="L12" s="137"/>
      <c r="M12" s="1">
        <v>284668603.79000002</v>
      </c>
      <c r="O12" s="1">
        <v>484137718.14999998</v>
      </c>
      <c r="P12" s="138"/>
      <c r="Q12" s="139"/>
      <c r="R12" s="138"/>
      <c r="S12" s="140"/>
      <c r="T12" s="138"/>
      <c r="U12" s="140"/>
    </row>
    <row r="13" spans="1:21" ht="21.75" customHeight="1">
      <c r="B13" s="129" t="s">
        <v>9</v>
      </c>
      <c r="G13" s="130">
        <v>3.1</v>
      </c>
      <c r="I13" s="137">
        <v>0</v>
      </c>
      <c r="K13" s="5">
        <v>701380</v>
      </c>
      <c r="L13" s="137"/>
      <c r="M13" s="137">
        <v>0</v>
      </c>
      <c r="O13" s="1">
        <v>701380</v>
      </c>
      <c r="P13" s="138"/>
      <c r="Q13" s="139"/>
      <c r="R13" s="138"/>
      <c r="S13" s="140"/>
      <c r="T13" s="138"/>
      <c r="U13" s="140"/>
    </row>
    <row r="14" spans="1:21" ht="21.75" customHeight="1">
      <c r="B14" s="129" t="s">
        <v>10</v>
      </c>
      <c r="G14" s="130" t="s">
        <v>240</v>
      </c>
      <c r="I14" s="1">
        <v>981131151.62</v>
      </c>
      <c r="K14" s="1">
        <v>519203580.07999998</v>
      </c>
      <c r="L14" s="137"/>
      <c r="M14" s="1">
        <v>968686005.80999994</v>
      </c>
      <c r="O14" s="1">
        <v>431555572.73000002</v>
      </c>
    </row>
    <row r="15" spans="1:21" ht="21.75" customHeight="1">
      <c r="B15" s="129" t="s">
        <v>224</v>
      </c>
      <c r="G15" s="130"/>
      <c r="I15" s="1"/>
      <c r="K15" s="1"/>
      <c r="L15" s="137"/>
      <c r="M15" s="1"/>
      <c r="O15" s="1"/>
    </row>
    <row r="16" spans="1:21" ht="21.75" customHeight="1">
      <c r="C16" s="141" t="s">
        <v>190</v>
      </c>
      <c r="G16" s="130">
        <v>5</v>
      </c>
      <c r="I16" s="137">
        <v>0</v>
      </c>
      <c r="K16" s="137">
        <v>3448789.25</v>
      </c>
      <c r="L16" s="137"/>
      <c r="M16" s="137">
        <v>0</v>
      </c>
      <c r="O16" s="137">
        <v>0</v>
      </c>
    </row>
    <row r="17" spans="1:17" ht="25.5">
      <c r="B17" s="129" t="s">
        <v>12</v>
      </c>
      <c r="F17" s="134"/>
      <c r="G17" s="130" t="s">
        <v>241</v>
      </c>
      <c r="I17" s="1">
        <v>63668599.380000003</v>
      </c>
      <c r="K17" s="1">
        <v>68416266.060000002</v>
      </c>
      <c r="L17" s="137"/>
      <c r="M17" s="1">
        <v>57289339.299999997</v>
      </c>
      <c r="O17" s="1">
        <v>47264005.390000001</v>
      </c>
    </row>
    <row r="18" spans="1:17" ht="21.75" customHeight="1">
      <c r="B18" s="142" t="s">
        <v>139</v>
      </c>
      <c r="F18" s="134"/>
      <c r="G18" s="130"/>
      <c r="K18" s="137"/>
      <c r="L18" s="137"/>
      <c r="M18" s="1"/>
      <c r="O18" s="1"/>
    </row>
    <row r="19" spans="1:17" ht="21.75" customHeight="1">
      <c r="B19" s="142"/>
      <c r="C19" s="142" t="s">
        <v>171</v>
      </c>
      <c r="D19" s="142"/>
      <c r="F19" s="134"/>
      <c r="G19" s="130" t="s">
        <v>242</v>
      </c>
      <c r="I19" s="1">
        <v>0</v>
      </c>
      <c r="K19" s="1">
        <v>0</v>
      </c>
      <c r="L19" s="137"/>
      <c r="M19" s="1">
        <v>960000</v>
      </c>
      <c r="O19" s="1">
        <v>5280000</v>
      </c>
    </row>
    <row r="20" spans="1:17" ht="21.75" customHeight="1">
      <c r="B20" s="129" t="s">
        <v>13</v>
      </c>
      <c r="G20" s="134">
        <v>7</v>
      </c>
      <c r="I20" s="1">
        <v>809817417.30999994</v>
      </c>
      <c r="K20" s="1">
        <v>1029829893.28</v>
      </c>
      <c r="L20" s="137"/>
      <c r="M20" s="1">
        <v>764918556.89999998</v>
      </c>
      <c r="O20" s="1">
        <v>760875235.30999994</v>
      </c>
      <c r="P20" s="143"/>
      <c r="Q20" s="143"/>
    </row>
    <row r="21" spans="1:17" ht="21.75" customHeight="1">
      <c r="B21" s="141" t="s">
        <v>191</v>
      </c>
      <c r="G21" s="134"/>
      <c r="I21" s="1">
        <v>4292042</v>
      </c>
      <c r="K21" s="137">
        <v>6365389.0800000001</v>
      </c>
      <c r="L21" s="137"/>
      <c r="M21" s="137">
        <v>0</v>
      </c>
      <c r="O21" s="137">
        <v>0</v>
      </c>
      <c r="P21" s="143"/>
      <c r="Q21" s="143"/>
    </row>
    <row r="22" spans="1:17" ht="21.75" customHeight="1">
      <c r="B22" s="129" t="s">
        <v>192</v>
      </c>
      <c r="D22" s="141"/>
      <c r="G22" s="130">
        <v>3.1</v>
      </c>
      <c r="I22" s="137">
        <v>615830</v>
      </c>
      <c r="K22" s="8">
        <v>0</v>
      </c>
      <c r="L22" s="137"/>
      <c r="M22" s="137">
        <v>615830</v>
      </c>
      <c r="O22" s="1">
        <v>0</v>
      </c>
      <c r="P22" s="143"/>
      <c r="Q22" s="143"/>
    </row>
    <row r="23" spans="1:17" ht="21.75" customHeight="1">
      <c r="B23" s="129" t="s">
        <v>14</v>
      </c>
      <c r="I23" s="1"/>
      <c r="K23" s="1"/>
      <c r="L23" s="137"/>
      <c r="O23" s="137"/>
    </row>
    <row r="24" spans="1:17" ht="21.75" customHeight="1">
      <c r="C24" s="141" t="s">
        <v>15</v>
      </c>
      <c r="G24" s="134">
        <v>30</v>
      </c>
      <c r="I24" s="1">
        <v>2210448.59</v>
      </c>
      <c r="K24" s="1">
        <v>4568987.68</v>
      </c>
      <c r="L24" s="137"/>
      <c r="M24" s="1">
        <v>3772955</v>
      </c>
      <c r="O24" s="1">
        <v>17513500.289999999</v>
      </c>
    </row>
    <row r="25" spans="1:17" ht="21.75" customHeight="1">
      <c r="C25" s="141" t="s">
        <v>16</v>
      </c>
      <c r="G25" s="134"/>
      <c r="I25" s="1">
        <v>0</v>
      </c>
      <c r="K25" s="1">
        <v>1671923.85</v>
      </c>
      <c r="L25" s="137"/>
      <c r="M25" s="1">
        <v>0</v>
      </c>
      <c r="O25" s="1">
        <v>0</v>
      </c>
    </row>
    <row r="26" spans="1:17" ht="21.75" customHeight="1">
      <c r="C26" s="141" t="s">
        <v>17</v>
      </c>
      <c r="I26" s="4">
        <v>247539.74</v>
      </c>
      <c r="K26" s="4">
        <v>204582.16</v>
      </c>
      <c r="L26" s="137"/>
      <c r="M26" s="4">
        <v>0</v>
      </c>
      <c r="O26" s="4">
        <v>63329.4</v>
      </c>
    </row>
    <row r="27" spans="1:17" ht="12.75" customHeight="1">
      <c r="A27" s="130"/>
      <c r="B27" s="130"/>
      <c r="C27" s="130"/>
      <c r="D27" s="130"/>
      <c r="E27" s="130"/>
      <c r="F27" s="130"/>
      <c r="G27" s="130"/>
      <c r="H27" s="130"/>
      <c r="I27" s="131"/>
      <c r="J27" s="130"/>
      <c r="K27" s="131"/>
      <c r="L27" s="131"/>
      <c r="M27" s="131"/>
      <c r="N27" s="130"/>
      <c r="O27" s="131"/>
    </row>
    <row r="28" spans="1:17" ht="21.75" customHeight="1">
      <c r="D28" s="129" t="s">
        <v>18</v>
      </c>
      <c r="I28" s="144">
        <f>SUM(I12:I26)</f>
        <v>2205620983.0599999</v>
      </c>
      <c r="K28" s="144">
        <f>SUM(K12:K26)</f>
        <v>2217745813.4699993</v>
      </c>
      <c r="L28" s="137"/>
      <c r="M28" s="144">
        <f>SUM(M12:M26)</f>
        <v>2080911290.7999997</v>
      </c>
      <c r="O28" s="144">
        <f>SUM(O12:O26)</f>
        <v>1747390741.27</v>
      </c>
      <c r="P28" s="143"/>
    </row>
    <row r="29" spans="1:17" ht="21.75" customHeight="1">
      <c r="A29" s="129" t="s">
        <v>19</v>
      </c>
      <c r="F29" s="145"/>
      <c r="G29" s="130"/>
      <c r="K29" s="137"/>
      <c r="L29" s="137"/>
      <c r="O29" s="137"/>
    </row>
    <row r="30" spans="1:17" ht="21.75" customHeight="1">
      <c r="B30" s="129" t="s">
        <v>193</v>
      </c>
      <c r="F30" s="145"/>
      <c r="G30" s="130" t="s">
        <v>194</v>
      </c>
      <c r="I30" s="137">
        <v>33816515.759999998</v>
      </c>
      <c r="J30" s="146"/>
      <c r="K30" s="137">
        <v>0</v>
      </c>
      <c r="L30" s="137"/>
      <c r="M30" s="137">
        <v>33519061.550000001</v>
      </c>
      <c r="O30" s="137">
        <v>0</v>
      </c>
    </row>
    <row r="31" spans="1:17" ht="21.75" customHeight="1">
      <c r="B31" s="147" t="s">
        <v>20</v>
      </c>
      <c r="G31" s="134">
        <v>8</v>
      </c>
      <c r="I31" s="137">
        <v>0</v>
      </c>
      <c r="K31" s="137">
        <v>0</v>
      </c>
      <c r="L31" s="137"/>
      <c r="M31" s="137">
        <v>138188487.03999999</v>
      </c>
      <c r="O31" s="137">
        <v>138188700</v>
      </c>
    </row>
    <row r="32" spans="1:17" ht="21.75" customHeight="1">
      <c r="B32" s="147" t="s">
        <v>225</v>
      </c>
      <c r="G32" s="130" t="s">
        <v>194</v>
      </c>
      <c r="I32" s="137">
        <v>0</v>
      </c>
      <c r="K32" s="137">
        <v>38001804.93</v>
      </c>
      <c r="L32" s="137"/>
      <c r="M32" s="137">
        <v>0</v>
      </c>
      <c r="O32" s="137">
        <v>37705276.060000002</v>
      </c>
    </row>
    <row r="33" spans="1:15" ht="21.75" customHeight="1">
      <c r="B33" s="129" t="s">
        <v>139</v>
      </c>
      <c r="I33" s="129"/>
      <c r="M33" s="129"/>
    </row>
    <row r="34" spans="1:15" ht="21.75" customHeight="1">
      <c r="C34" s="141" t="s">
        <v>166</v>
      </c>
      <c r="G34" s="130" t="s">
        <v>242</v>
      </c>
      <c r="I34" s="137">
        <v>0</v>
      </c>
      <c r="K34" s="137">
        <v>0</v>
      </c>
      <c r="L34" s="137"/>
      <c r="M34" s="148">
        <v>271840145.01999998</v>
      </c>
      <c r="O34" s="137">
        <v>293826882.56999999</v>
      </c>
    </row>
    <row r="35" spans="1:15" ht="21.75" customHeight="1">
      <c r="B35" s="147" t="s">
        <v>21</v>
      </c>
      <c r="G35" s="130" t="s">
        <v>195</v>
      </c>
      <c r="I35" s="137">
        <v>689848418.55999994</v>
      </c>
      <c r="K35" s="137">
        <v>994861531.59000003</v>
      </c>
      <c r="L35" s="137"/>
      <c r="M35" s="137">
        <v>641747776.12</v>
      </c>
      <c r="O35" s="137">
        <v>902717668.79999995</v>
      </c>
    </row>
    <row r="36" spans="1:15" ht="21.75" customHeight="1">
      <c r="B36" s="147" t="s">
        <v>196</v>
      </c>
      <c r="G36" s="130" t="s">
        <v>197</v>
      </c>
      <c r="I36" s="137">
        <v>282852297.10000002</v>
      </c>
      <c r="K36" s="137">
        <v>0</v>
      </c>
      <c r="L36" s="137"/>
      <c r="M36" s="137">
        <v>246732836.36000001</v>
      </c>
      <c r="O36" s="137">
        <v>0</v>
      </c>
    </row>
    <row r="37" spans="1:15" ht="21.75" customHeight="1">
      <c r="B37" s="147" t="s">
        <v>22</v>
      </c>
      <c r="G37" s="130"/>
      <c r="I37" s="137">
        <v>19772301.789999999</v>
      </c>
      <c r="K37" s="137">
        <v>19772301.789999999</v>
      </c>
      <c r="L37" s="137"/>
      <c r="M37" s="137">
        <v>0</v>
      </c>
      <c r="O37" s="137">
        <v>0</v>
      </c>
    </row>
    <row r="38" spans="1:15" ht="21.75" customHeight="1">
      <c r="B38" s="147" t="s">
        <v>23</v>
      </c>
      <c r="G38" s="134">
        <v>13</v>
      </c>
      <c r="I38" s="137">
        <v>34263755.090000004</v>
      </c>
      <c r="K38" s="137">
        <v>5511284.25</v>
      </c>
      <c r="L38" s="137"/>
      <c r="M38" s="137">
        <v>33434609.780000001</v>
      </c>
      <c r="O38" s="137">
        <v>3836743.21</v>
      </c>
    </row>
    <row r="39" spans="1:15" ht="21.75" customHeight="1">
      <c r="B39" s="147" t="s">
        <v>226</v>
      </c>
      <c r="G39" s="130">
        <v>27</v>
      </c>
      <c r="I39" s="137">
        <v>38868366.640000001</v>
      </c>
      <c r="K39" s="137">
        <v>35031999.140000001</v>
      </c>
      <c r="L39" s="137"/>
      <c r="M39" s="137">
        <v>29660080.66</v>
      </c>
      <c r="O39" s="137">
        <v>26468953.870000001</v>
      </c>
    </row>
    <row r="40" spans="1:15" ht="21.75" customHeight="1">
      <c r="B40" s="147" t="s">
        <v>24</v>
      </c>
      <c r="C40" s="141"/>
      <c r="K40" s="137"/>
      <c r="O40" s="137"/>
    </row>
    <row r="41" spans="1:15" ht="21.75" customHeight="1">
      <c r="B41" s="147"/>
      <c r="C41" s="141" t="s">
        <v>154</v>
      </c>
      <c r="I41" s="137">
        <v>25177123.780000001</v>
      </c>
      <c r="K41" s="137">
        <v>44551947.659999996</v>
      </c>
      <c r="L41" s="137"/>
      <c r="M41" s="137">
        <v>18203578.449999999</v>
      </c>
      <c r="O41" s="137">
        <v>18278671.02</v>
      </c>
    </row>
    <row r="42" spans="1:15" ht="21.75" customHeight="1">
      <c r="B42" s="147"/>
      <c r="C42" s="141" t="s">
        <v>25</v>
      </c>
      <c r="I42" s="1">
        <v>841121.5</v>
      </c>
      <c r="K42" s="137">
        <v>15756000</v>
      </c>
      <c r="L42" s="137"/>
      <c r="M42" s="1">
        <v>841121.5</v>
      </c>
      <c r="O42" s="137">
        <v>15756000</v>
      </c>
    </row>
    <row r="43" spans="1:15" ht="21.75" customHeight="1">
      <c r="B43" s="147"/>
      <c r="C43" s="141" t="s">
        <v>17</v>
      </c>
      <c r="I43" s="144">
        <v>7122155.3600000003</v>
      </c>
      <c r="K43" s="144">
        <v>6358604.8300000001</v>
      </c>
      <c r="L43" s="137"/>
      <c r="M43" s="144">
        <v>3855923.14</v>
      </c>
      <c r="O43" s="144">
        <v>3059312.44</v>
      </c>
    </row>
    <row r="44" spans="1:15" ht="12.75" customHeight="1">
      <c r="A44" s="130"/>
      <c r="B44" s="130"/>
      <c r="C44" s="130"/>
      <c r="D44" s="130"/>
      <c r="E44" s="130"/>
      <c r="F44" s="130"/>
      <c r="G44" s="130"/>
      <c r="H44" s="130"/>
      <c r="I44" s="131"/>
      <c r="J44" s="130"/>
      <c r="K44" s="131"/>
      <c r="L44" s="131"/>
      <c r="M44" s="131"/>
      <c r="N44" s="130"/>
      <c r="O44" s="131"/>
    </row>
    <row r="45" spans="1:15" ht="21.75" customHeight="1">
      <c r="D45" s="147" t="s">
        <v>26</v>
      </c>
      <c r="I45" s="144">
        <f>SUM(I30:I43)</f>
        <v>1132562055.5799999</v>
      </c>
      <c r="K45" s="144">
        <f>SUM(K30:K43)</f>
        <v>1159845474.1900001</v>
      </c>
      <c r="L45" s="137"/>
      <c r="M45" s="144">
        <f>SUM(M30:M43)</f>
        <v>1418023619.6200004</v>
      </c>
      <c r="O45" s="144">
        <f>SUM(O30:O43)</f>
        <v>1439838207.9699998</v>
      </c>
    </row>
    <row r="46" spans="1:15" ht="20.25" customHeight="1">
      <c r="A46" s="130"/>
      <c r="B46" s="130"/>
      <c r="C46" s="130"/>
      <c r="D46" s="130"/>
      <c r="E46" s="130"/>
      <c r="F46" s="130"/>
      <c r="G46" s="130"/>
      <c r="H46" s="130"/>
      <c r="I46" s="131"/>
      <c r="J46" s="130"/>
      <c r="K46" s="131"/>
      <c r="L46" s="131"/>
      <c r="M46" s="131"/>
      <c r="N46" s="130"/>
      <c r="O46" s="131"/>
    </row>
    <row r="47" spans="1:15" ht="21.75" customHeight="1" thickBot="1">
      <c r="A47" s="129" t="s">
        <v>27</v>
      </c>
      <c r="I47" s="149">
        <f>I28+I45</f>
        <v>3338183038.6399999</v>
      </c>
      <c r="K47" s="149">
        <f>K28+K45</f>
        <v>3377591287.6599994</v>
      </c>
      <c r="L47" s="137"/>
      <c r="M47" s="149">
        <f>M28+M45</f>
        <v>3498934910.4200001</v>
      </c>
      <c r="O47" s="149">
        <f>O28+O45</f>
        <v>3187228949.2399998</v>
      </c>
    </row>
    <row r="48" spans="1:15" ht="21" customHeight="1" thickTop="1">
      <c r="K48" s="137"/>
      <c r="L48" s="137"/>
      <c r="O48" s="137"/>
    </row>
    <row r="49" spans="1:15" ht="21" customHeight="1">
      <c r="K49" s="137"/>
      <c r="L49" s="137"/>
      <c r="O49" s="137"/>
    </row>
    <row r="50" spans="1:15" ht="21" customHeight="1">
      <c r="K50" s="137"/>
      <c r="L50" s="137"/>
      <c r="O50" s="137"/>
    </row>
    <row r="51" spans="1:15" ht="21" customHeight="1">
      <c r="K51" s="137"/>
      <c r="L51" s="137"/>
      <c r="O51" s="137"/>
    </row>
    <row r="52" spans="1:15" ht="21" customHeight="1">
      <c r="K52" s="137"/>
      <c r="L52" s="137"/>
      <c r="O52" s="137"/>
    </row>
    <row r="53" spans="1:15" ht="21" customHeight="1">
      <c r="K53" s="137"/>
      <c r="L53" s="137"/>
      <c r="O53" s="137"/>
    </row>
    <row r="54" spans="1:15" ht="30.75" customHeight="1">
      <c r="K54" s="137"/>
      <c r="L54" s="137"/>
      <c r="O54" s="137"/>
    </row>
    <row r="55" spans="1:15" ht="50.25" customHeight="1">
      <c r="K55" s="137"/>
      <c r="L55" s="137"/>
      <c r="O55" s="137"/>
    </row>
    <row r="56" spans="1:15" ht="42" customHeight="1">
      <c r="K56" s="137"/>
      <c r="L56" s="137"/>
      <c r="O56" s="137"/>
    </row>
    <row r="57" spans="1:15" ht="23.25" customHeight="1">
      <c r="A57" s="138" t="s">
        <v>177</v>
      </c>
      <c r="K57" s="137"/>
      <c r="L57" s="137"/>
      <c r="O57" s="137"/>
    </row>
    <row r="58" spans="1:15" s="138" customFormat="1" ht="21.75" customHeight="1">
      <c r="E58" s="150"/>
      <c r="F58" s="150"/>
      <c r="G58" s="151"/>
      <c r="H58" s="150"/>
      <c r="I58" s="137"/>
      <c r="J58" s="150"/>
      <c r="K58" s="129"/>
      <c r="L58" s="129"/>
      <c r="M58" s="137"/>
      <c r="N58" s="150"/>
      <c r="O58" s="129"/>
    </row>
    <row r="59" spans="1:15" s="138" customFormat="1" ht="24" customHeight="1">
      <c r="E59" s="150"/>
      <c r="F59" s="150"/>
      <c r="G59" s="151"/>
      <c r="H59" s="150"/>
      <c r="I59" s="137"/>
      <c r="J59" s="150"/>
      <c r="K59" s="129"/>
      <c r="L59" s="129"/>
      <c r="M59" s="137"/>
      <c r="N59" s="150"/>
      <c r="O59" s="129"/>
    </row>
    <row r="60" spans="1:15" s="138" customFormat="1" ht="23.25" customHeight="1">
      <c r="E60" s="150"/>
      <c r="F60" s="150"/>
      <c r="G60" s="151"/>
      <c r="H60" s="150"/>
      <c r="I60" s="137"/>
      <c r="J60" s="150"/>
      <c r="K60" s="129"/>
      <c r="L60" s="129"/>
      <c r="M60" s="137"/>
      <c r="N60" s="150"/>
      <c r="O60" s="152" t="s">
        <v>234</v>
      </c>
    </row>
    <row r="61" spans="1:15" s="138" customFormat="1" ht="21.75" customHeight="1">
      <c r="E61" s="150"/>
      <c r="F61" s="150"/>
      <c r="G61" s="150"/>
      <c r="H61" s="150"/>
      <c r="I61" s="137"/>
      <c r="J61" s="150"/>
      <c r="K61" s="129"/>
      <c r="L61" s="129"/>
      <c r="M61" s="137"/>
      <c r="N61" s="150"/>
      <c r="O61" s="129"/>
    </row>
    <row r="62" spans="1:15" ht="21.75" customHeight="1">
      <c r="A62" s="168" t="s">
        <v>0</v>
      </c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</row>
    <row r="63" spans="1:15" ht="21.75" customHeight="1">
      <c r="A63" s="168" t="s">
        <v>1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</row>
    <row r="64" spans="1:15" ht="21.75" customHeight="1">
      <c r="A64" s="169" t="str">
        <f>+A4</f>
        <v>ณ  วันที่  31  ธันวาคม  2563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5" ht="13.5" customHeight="1">
      <c r="A65" s="153"/>
      <c r="B65" s="153"/>
      <c r="C65" s="153"/>
      <c r="D65" s="153"/>
      <c r="E65" s="153"/>
      <c r="F65" s="153"/>
      <c r="G65" s="138"/>
      <c r="H65" s="138"/>
      <c r="J65" s="138"/>
      <c r="K65" s="152"/>
      <c r="L65" s="152"/>
      <c r="N65" s="138"/>
      <c r="O65" s="152"/>
    </row>
    <row r="66" spans="1:15" ht="22.5" customHeight="1">
      <c r="A66" s="153"/>
      <c r="B66" s="153"/>
      <c r="C66" s="153"/>
      <c r="D66" s="153"/>
      <c r="E66" s="153"/>
      <c r="F66" s="153"/>
      <c r="G66" s="138"/>
      <c r="H66" s="138"/>
      <c r="I66" s="170" t="str">
        <f>+I6</f>
        <v>บาท</v>
      </c>
      <c r="J66" s="170"/>
      <c r="K66" s="170"/>
      <c r="L66" s="170"/>
      <c r="M66" s="170"/>
      <c r="N66" s="170"/>
      <c r="O66" s="170"/>
    </row>
    <row r="67" spans="1:15" ht="22.5" customHeight="1">
      <c r="A67" s="153"/>
      <c r="B67" s="153"/>
      <c r="C67" s="153"/>
      <c r="D67" s="153"/>
      <c r="E67" s="153"/>
      <c r="F67" s="153"/>
      <c r="G67" s="154"/>
      <c r="H67" s="154"/>
      <c r="I67" s="170" t="s">
        <v>3</v>
      </c>
      <c r="J67" s="170"/>
      <c r="K67" s="170"/>
      <c r="L67" s="130"/>
      <c r="M67" s="170" t="str">
        <f>+M7</f>
        <v>งบการเงินเฉพาะกิจการ</v>
      </c>
      <c r="N67" s="170"/>
      <c r="O67" s="170"/>
    </row>
    <row r="68" spans="1:15" ht="25.5">
      <c r="A68" s="153"/>
      <c r="B68" s="153"/>
      <c r="C68" s="153"/>
      <c r="D68" s="153"/>
      <c r="E68" s="153"/>
      <c r="F68" s="153"/>
      <c r="G68" s="154"/>
      <c r="H68" s="154"/>
      <c r="I68" s="171" t="str">
        <f>+I8</f>
        <v>ณ วันที่ 31 ธันวาคม</v>
      </c>
      <c r="J68" s="171"/>
      <c r="K68" s="171"/>
      <c r="L68" s="130"/>
      <c r="M68" s="171" t="str">
        <f>+M8</f>
        <v>ณ วันที่ 31 ธันวาคม</v>
      </c>
      <c r="N68" s="171"/>
      <c r="O68" s="171"/>
    </row>
    <row r="69" spans="1:15" ht="22.5" customHeight="1">
      <c r="A69" s="153"/>
      <c r="B69" s="153"/>
      <c r="C69" s="153"/>
      <c r="D69" s="153"/>
      <c r="E69" s="153"/>
      <c r="F69" s="153"/>
      <c r="G69" s="155" t="s">
        <v>5</v>
      </c>
      <c r="H69" s="154"/>
      <c r="I69" s="133">
        <f>+I9</f>
        <v>2563</v>
      </c>
      <c r="J69" s="130"/>
      <c r="K69" s="133">
        <f>+K9</f>
        <v>2562</v>
      </c>
      <c r="L69" s="134"/>
      <c r="M69" s="133">
        <f>+I69</f>
        <v>2563</v>
      </c>
      <c r="N69" s="130"/>
      <c r="O69" s="133">
        <f>+O9</f>
        <v>2562</v>
      </c>
    </row>
    <row r="70" spans="1:15" ht="21.75" customHeight="1">
      <c r="A70" s="156" t="s">
        <v>28</v>
      </c>
      <c r="B70" s="138"/>
      <c r="E70" s="138"/>
      <c r="F70" s="138"/>
      <c r="G70" s="138"/>
      <c r="H70" s="154"/>
      <c r="I70" s="131"/>
      <c r="J70" s="130"/>
      <c r="K70" s="131"/>
      <c r="L70" s="136"/>
      <c r="M70" s="131"/>
      <c r="N70" s="130"/>
      <c r="O70" s="131"/>
    </row>
    <row r="71" spans="1:15" ht="21.75" customHeight="1">
      <c r="A71" s="129" t="s">
        <v>29</v>
      </c>
      <c r="F71" s="134"/>
      <c r="G71" s="130"/>
      <c r="I71" s="1"/>
      <c r="K71" s="1"/>
      <c r="L71" s="137"/>
      <c r="M71" s="1"/>
      <c r="O71" s="1"/>
    </row>
    <row r="72" spans="1:15" ht="21.75" customHeight="1">
      <c r="B72" s="129" t="s">
        <v>30</v>
      </c>
      <c r="F72" s="134"/>
      <c r="G72" s="154">
        <v>14</v>
      </c>
      <c r="H72" s="130"/>
      <c r="I72" s="137">
        <v>945409064.78999996</v>
      </c>
      <c r="J72" s="130"/>
      <c r="K72" s="137">
        <v>885348886.09000003</v>
      </c>
      <c r="L72" s="131"/>
      <c r="M72" s="5">
        <v>888714537.87</v>
      </c>
      <c r="N72" s="130"/>
      <c r="O72" s="5">
        <v>644965274.65999997</v>
      </c>
    </row>
    <row r="73" spans="1:15" ht="21.75" customHeight="1">
      <c r="B73" s="129" t="s">
        <v>31</v>
      </c>
      <c r="F73" s="134"/>
      <c r="G73" s="130"/>
      <c r="K73" s="137"/>
      <c r="L73" s="137"/>
      <c r="O73" s="137"/>
    </row>
    <row r="74" spans="1:15" ht="21.75" customHeight="1">
      <c r="C74" s="166" t="s">
        <v>142</v>
      </c>
      <c r="D74" s="166"/>
      <c r="E74" s="166"/>
      <c r="F74" s="134"/>
      <c r="G74" s="154">
        <v>30</v>
      </c>
      <c r="I74" s="137">
        <v>0</v>
      </c>
      <c r="K74" s="137">
        <v>3069476.9</v>
      </c>
      <c r="L74" s="137"/>
      <c r="M74" s="1">
        <v>53565172.259999998</v>
      </c>
      <c r="O74" s="1">
        <v>26647639.98</v>
      </c>
    </row>
    <row r="75" spans="1:15" ht="21.75" customHeight="1">
      <c r="A75" s="138"/>
      <c r="B75" s="138"/>
      <c r="C75" s="166" t="s">
        <v>32</v>
      </c>
      <c r="D75" s="166"/>
      <c r="E75" s="166"/>
      <c r="F75" s="138"/>
      <c r="G75" s="157"/>
      <c r="H75" s="138"/>
      <c r="I75" s="137">
        <v>248865970.41</v>
      </c>
      <c r="J75" s="138"/>
      <c r="K75" s="137">
        <v>394764066.88</v>
      </c>
      <c r="L75" s="137"/>
      <c r="M75" s="1">
        <v>228129993.68000001</v>
      </c>
      <c r="N75" s="138"/>
      <c r="O75" s="1">
        <v>317533473.98000002</v>
      </c>
    </row>
    <row r="76" spans="1:15" ht="21.75" customHeight="1">
      <c r="B76" s="129" t="s">
        <v>33</v>
      </c>
      <c r="F76" s="134"/>
      <c r="G76" s="130" t="s">
        <v>244</v>
      </c>
      <c r="I76" s="137">
        <v>190187716.34</v>
      </c>
      <c r="K76" s="137">
        <v>135907413.74000001</v>
      </c>
      <c r="L76" s="137"/>
      <c r="M76" s="137">
        <v>181984238.75999999</v>
      </c>
      <c r="O76" s="137">
        <v>104806624.08</v>
      </c>
    </row>
    <row r="77" spans="1:15" ht="21.75" customHeight="1">
      <c r="B77" s="129" t="s">
        <v>164</v>
      </c>
      <c r="F77" s="134"/>
      <c r="G77" s="130">
        <v>17</v>
      </c>
      <c r="I77" s="137">
        <v>69389318.129999995</v>
      </c>
      <c r="K77" s="137">
        <v>41618287.93</v>
      </c>
      <c r="L77" s="137"/>
      <c r="M77" s="1">
        <v>69389318.129999995</v>
      </c>
      <c r="O77" s="1">
        <v>41618287.93</v>
      </c>
    </row>
    <row r="78" spans="1:15" ht="21.75" customHeight="1">
      <c r="B78" s="138" t="s">
        <v>143</v>
      </c>
      <c r="C78" s="138"/>
      <c r="D78" s="138"/>
      <c r="E78" s="138"/>
      <c r="F78" s="138"/>
      <c r="G78" s="154">
        <v>19</v>
      </c>
      <c r="H78" s="138"/>
      <c r="I78" s="1">
        <v>0</v>
      </c>
      <c r="J78" s="138"/>
      <c r="K78" s="1">
        <v>199826956.66</v>
      </c>
      <c r="L78" s="137"/>
      <c r="M78" s="137">
        <v>0</v>
      </c>
      <c r="N78" s="138"/>
      <c r="O78" s="137">
        <v>199826956.66</v>
      </c>
    </row>
    <row r="79" spans="1:15" ht="21.75" customHeight="1">
      <c r="B79" s="138" t="s">
        <v>198</v>
      </c>
      <c r="F79" s="134"/>
      <c r="G79" s="130" t="s">
        <v>227</v>
      </c>
      <c r="I79" s="137">
        <v>46369162.060000002</v>
      </c>
      <c r="K79" s="137">
        <v>26606809.879999999</v>
      </c>
      <c r="L79" s="137"/>
      <c r="M79" s="137">
        <v>31260166.390000001</v>
      </c>
      <c r="O79" s="137">
        <v>26350852.379999999</v>
      </c>
    </row>
    <row r="80" spans="1:15" ht="21.75" customHeight="1">
      <c r="B80" s="129" t="s">
        <v>228</v>
      </c>
      <c r="F80" s="134"/>
      <c r="G80" s="130" t="s">
        <v>243</v>
      </c>
      <c r="I80" s="137">
        <v>0</v>
      </c>
      <c r="K80" s="137">
        <v>0</v>
      </c>
      <c r="L80" s="137"/>
      <c r="M80" s="137">
        <v>52000000</v>
      </c>
      <c r="O80" s="137">
        <v>0</v>
      </c>
    </row>
    <row r="81" spans="1:15" ht="21.75" customHeight="1">
      <c r="A81" s="138"/>
      <c r="B81" s="138" t="s">
        <v>199</v>
      </c>
      <c r="C81" s="158"/>
      <c r="D81" s="138"/>
      <c r="E81" s="138"/>
      <c r="F81" s="138"/>
      <c r="G81" s="157"/>
      <c r="H81" s="138"/>
      <c r="I81" s="137">
        <v>18283457.210000001</v>
      </c>
      <c r="J81" s="138"/>
      <c r="K81" s="137">
        <v>35390839.420000002</v>
      </c>
      <c r="L81" s="137"/>
      <c r="M81" s="137">
        <v>5848000.6600000001</v>
      </c>
      <c r="N81" s="138"/>
      <c r="O81" s="137">
        <v>22685563.539999999</v>
      </c>
    </row>
    <row r="82" spans="1:15" ht="21.75" customHeight="1">
      <c r="A82" s="138"/>
      <c r="B82" s="138" t="s">
        <v>247</v>
      </c>
      <c r="C82" s="158"/>
      <c r="D82" s="138"/>
      <c r="E82" s="138"/>
      <c r="F82" s="138"/>
      <c r="G82" s="157"/>
      <c r="H82" s="138"/>
      <c r="I82" s="137">
        <v>5902345.3099999996</v>
      </c>
      <c r="J82" s="138"/>
      <c r="K82" s="137">
        <v>0</v>
      </c>
      <c r="L82" s="137"/>
      <c r="M82" s="137">
        <v>5902345.3099999996</v>
      </c>
      <c r="N82" s="138"/>
      <c r="O82" s="137">
        <v>0</v>
      </c>
    </row>
    <row r="83" spans="1:15" ht="21.75" customHeight="1">
      <c r="A83" s="138"/>
      <c r="B83" s="138" t="s">
        <v>34</v>
      </c>
      <c r="C83" s="138"/>
      <c r="D83" s="138"/>
      <c r="E83" s="138"/>
      <c r="F83" s="138"/>
      <c r="G83" s="157"/>
      <c r="H83" s="138"/>
      <c r="J83" s="138"/>
      <c r="K83" s="137"/>
      <c r="L83" s="137"/>
      <c r="N83" s="138"/>
      <c r="O83" s="137"/>
    </row>
    <row r="84" spans="1:15" ht="21.75" customHeight="1">
      <c r="A84" s="138"/>
      <c r="B84" s="138"/>
      <c r="C84" s="166" t="s">
        <v>35</v>
      </c>
      <c r="D84" s="166"/>
      <c r="E84" s="166"/>
      <c r="F84" s="138"/>
      <c r="G84" s="154">
        <v>5</v>
      </c>
      <c r="H84" s="138"/>
      <c r="I84" s="137">
        <v>128351267.63</v>
      </c>
      <c r="J84" s="138"/>
      <c r="K84" s="137">
        <v>56330684.770000003</v>
      </c>
      <c r="L84" s="137"/>
      <c r="M84" s="137">
        <v>127371803</v>
      </c>
      <c r="N84" s="138"/>
      <c r="O84" s="137">
        <v>52395346.229999997</v>
      </c>
    </row>
    <row r="85" spans="1:15" ht="21.75" customHeight="1">
      <c r="A85" s="138"/>
      <c r="B85" s="138"/>
      <c r="C85" s="166" t="s">
        <v>36</v>
      </c>
      <c r="D85" s="166"/>
      <c r="E85" s="166"/>
      <c r="F85" s="138"/>
      <c r="G85" s="157"/>
      <c r="H85" s="138"/>
      <c r="I85" s="137">
        <v>232638.28</v>
      </c>
      <c r="J85" s="138"/>
      <c r="K85" s="137">
        <v>211202.07</v>
      </c>
      <c r="L85" s="137"/>
      <c r="M85" s="137">
        <v>232638.28</v>
      </c>
      <c r="N85" s="138"/>
      <c r="O85" s="137">
        <v>211202.07</v>
      </c>
    </row>
    <row r="86" spans="1:15" ht="21.75" customHeight="1">
      <c r="A86" s="138"/>
      <c r="B86" s="138"/>
      <c r="C86" s="166" t="s">
        <v>17</v>
      </c>
      <c r="D86" s="166"/>
      <c r="E86" s="166"/>
      <c r="F86" s="138"/>
      <c r="G86" s="157"/>
      <c r="H86" s="138"/>
      <c r="I86" s="144">
        <v>2670966.48</v>
      </c>
      <c r="J86" s="138"/>
      <c r="K86" s="144">
        <v>3139047.04</v>
      </c>
      <c r="L86" s="137"/>
      <c r="M86" s="144">
        <v>2071355.05</v>
      </c>
      <c r="N86" s="138"/>
      <c r="O86" s="144">
        <v>2114585.85</v>
      </c>
    </row>
    <row r="87" spans="1:15" ht="12.75" customHeight="1">
      <c r="A87" s="130"/>
      <c r="B87" s="130"/>
      <c r="C87" s="130"/>
      <c r="D87" s="130"/>
      <c r="E87" s="130"/>
      <c r="F87" s="130"/>
      <c r="G87" s="130"/>
      <c r="H87" s="130"/>
      <c r="I87" s="131"/>
      <c r="J87" s="130"/>
      <c r="K87" s="131"/>
      <c r="L87" s="131"/>
      <c r="M87" s="131"/>
      <c r="N87" s="130"/>
      <c r="O87" s="131"/>
    </row>
    <row r="88" spans="1:15" ht="21.75" customHeight="1">
      <c r="A88" s="138"/>
      <c r="B88" s="138"/>
      <c r="C88" s="138"/>
      <c r="D88" s="138" t="s">
        <v>37</v>
      </c>
      <c r="E88" s="138"/>
      <c r="F88" s="138"/>
      <c r="G88" s="157"/>
      <c r="H88" s="138"/>
      <c r="I88" s="144">
        <f>SUM(I72:I86)</f>
        <v>1655661906.6400001</v>
      </c>
      <c r="J88" s="138"/>
      <c r="K88" s="144">
        <f>SUM(K72:K86)</f>
        <v>1782213671.3800001</v>
      </c>
      <c r="L88" s="137"/>
      <c r="M88" s="144">
        <f>SUM(M72:M86)</f>
        <v>1646469569.3899999</v>
      </c>
      <c r="N88" s="138"/>
      <c r="O88" s="144">
        <f>SUM(O72:O86)</f>
        <v>1439155807.3600001</v>
      </c>
    </row>
    <row r="89" spans="1:15" ht="21.75" customHeight="1">
      <c r="A89" s="138" t="s">
        <v>38</v>
      </c>
      <c r="B89" s="138"/>
      <c r="C89" s="138"/>
      <c r="D89" s="138"/>
      <c r="E89" s="138"/>
      <c r="F89" s="138"/>
      <c r="G89" s="157"/>
      <c r="H89" s="138"/>
      <c r="J89" s="138"/>
      <c r="K89" s="137"/>
      <c r="L89" s="137"/>
      <c r="N89" s="138"/>
      <c r="O89" s="137"/>
    </row>
    <row r="90" spans="1:15" ht="21.75" customHeight="1">
      <c r="A90" s="138"/>
      <c r="B90" s="129" t="s">
        <v>165</v>
      </c>
      <c r="E90" s="138"/>
      <c r="F90" s="138"/>
      <c r="G90" s="157">
        <v>17</v>
      </c>
      <c r="H90" s="138"/>
      <c r="I90" s="137">
        <v>342382378.39999998</v>
      </c>
      <c r="J90" s="138"/>
      <c r="K90" s="137">
        <v>233121595.34</v>
      </c>
      <c r="L90" s="137"/>
      <c r="M90" s="137">
        <v>342382378.39999998</v>
      </c>
      <c r="N90" s="138"/>
      <c r="O90" s="137">
        <v>233121595.34</v>
      </c>
    </row>
    <row r="91" spans="1:15" ht="21.75" customHeight="1">
      <c r="A91" s="138"/>
      <c r="B91" s="138" t="s">
        <v>200</v>
      </c>
      <c r="C91" s="138"/>
      <c r="D91" s="138"/>
      <c r="E91" s="138"/>
      <c r="F91" s="138"/>
      <c r="G91" s="157"/>
      <c r="H91" s="138"/>
      <c r="J91" s="138"/>
      <c r="K91" s="137"/>
      <c r="L91" s="137"/>
      <c r="N91" s="138"/>
      <c r="O91" s="137"/>
    </row>
    <row r="92" spans="1:15" ht="21.75" customHeight="1">
      <c r="A92" s="138"/>
      <c r="B92" s="138"/>
      <c r="C92" s="158" t="s">
        <v>166</v>
      </c>
      <c r="D92" s="138"/>
      <c r="E92" s="138"/>
      <c r="F92" s="138"/>
      <c r="G92" s="130" t="s">
        <v>227</v>
      </c>
      <c r="H92" s="138"/>
      <c r="I92" s="137">
        <v>172725451.80000001</v>
      </c>
      <c r="J92" s="138"/>
      <c r="K92" s="137">
        <v>169944241.02000001</v>
      </c>
      <c r="L92" s="137"/>
      <c r="M92" s="137">
        <v>150044181.66999999</v>
      </c>
      <c r="N92" s="138"/>
      <c r="O92" s="137">
        <v>169541934.72999999</v>
      </c>
    </row>
    <row r="93" spans="1:15" ht="21.75" hidden="1" customHeight="1">
      <c r="A93" s="138"/>
      <c r="B93" s="138" t="s">
        <v>144</v>
      </c>
      <c r="C93" s="138"/>
      <c r="D93" s="138"/>
      <c r="E93" s="138"/>
      <c r="F93" s="138"/>
      <c r="G93" s="157">
        <v>18</v>
      </c>
      <c r="H93" s="138"/>
      <c r="J93" s="138"/>
      <c r="K93" s="137">
        <v>0</v>
      </c>
      <c r="L93" s="137"/>
      <c r="N93" s="138"/>
      <c r="O93" s="137">
        <v>0</v>
      </c>
    </row>
    <row r="94" spans="1:15" ht="21.75" customHeight="1">
      <c r="A94" s="138"/>
      <c r="B94" s="138" t="s">
        <v>141</v>
      </c>
      <c r="C94" s="138"/>
      <c r="D94" s="138"/>
      <c r="E94" s="138"/>
      <c r="F94" s="138"/>
      <c r="G94" s="157">
        <v>20</v>
      </c>
      <c r="H94" s="138"/>
      <c r="I94" s="144">
        <v>107512918.2</v>
      </c>
      <c r="J94" s="138"/>
      <c r="K94" s="144">
        <v>105311392.92</v>
      </c>
      <c r="L94" s="137"/>
      <c r="M94" s="144">
        <v>87644540.469999999</v>
      </c>
      <c r="N94" s="138"/>
      <c r="O94" s="144">
        <v>84120060.790000007</v>
      </c>
    </row>
    <row r="95" spans="1:15" ht="12.75" customHeight="1">
      <c r="A95" s="130"/>
      <c r="B95" s="130"/>
      <c r="C95" s="130"/>
      <c r="D95" s="130"/>
      <c r="E95" s="130"/>
      <c r="F95" s="130"/>
      <c r="G95" s="130"/>
      <c r="H95" s="130"/>
      <c r="I95" s="131"/>
      <c r="J95" s="130"/>
      <c r="K95" s="131"/>
      <c r="L95" s="131"/>
      <c r="M95" s="131"/>
      <c r="N95" s="130"/>
      <c r="O95" s="131"/>
    </row>
    <row r="96" spans="1:15" ht="21.75" customHeight="1">
      <c r="A96" s="138"/>
      <c r="B96" s="138"/>
      <c r="C96" s="159"/>
      <c r="D96" s="159" t="s">
        <v>39</v>
      </c>
      <c r="E96" s="138"/>
      <c r="F96" s="138"/>
      <c r="G96" s="138"/>
      <c r="H96" s="138"/>
      <c r="I96" s="144">
        <f>SUM(I90:I94)</f>
        <v>622620748.39999998</v>
      </c>
      <c r="J96" s="138"/>
      <c r="K96" s="144">
        <f>SUM(K90:K94)</f>
        <v>508377229.28000003</v>
      </c>
      <c r="L96" s="137"/>
      <c r="M96" s="144">
        <f>SUM(M90:M94)</f>
        <v>580071100.53999996</v>
      </c>
      <c r="N96" s="138"/>
      <c r="O96" s="144">
        <f>SUM(O90:O94)</f>
        <v>486783590.86000001</v>
      </c>
    </row>
    <row r="97" spans="1:15" ht="12.75" customHeight="1">
      <c r="A97" s="130"/>
      <c r="B97" s="130"/>
      <c r="C97" s="130"/>
      <c r="D97" s="130"/>
      <c r="E97" s="130"/>
      <c r="F97" s="130"/>
      <c r="G97" s="130"/>
      <c r="H97" s="130"/>
      <c r="I97" s="131"/>
      <c r="J97" s="130"/>
      <c r="K97" s="131"/>
      <c r="L97" s="131"/>
      <c r="M97" s="131"/>
      <c r="N97" s="130"/>
      <c r="O97" s="131"/>
    </row>
    <row r="98" spans="1:15" ht="21.75" customHeight="1">
      <c r="A98" s="138"/>
      <c r="B98" s="138"/>
      <c r="C98" s="159" t="s">
        <v>40</v>
      </c>
      <c r="D98" s="154"/>
      <c r="E98" s="138"/>
      <c r="F98" s="138"/>
      <c r="G98" s="138"/>
      <c r="H98" s="138"/>
      <c r="I98" s="144">
        <f>I88+I96</f>
        <v>2278282655.04</v>
      </c>
      <c r="J98" s="138"/>
      <c r="K98" s="144">
        <f>K88+K96</f>
        <v>2290590900.6600003</v>
      </c>
      <c r="L98" s="137"/>
      <c r="M98" s="144">
        <f>M88+M96</f>
        <v>2226540669.9299998</v>
      </c>
      <c r="N98" s="138"/>
      <c r="O98" s="144">
        <f>O88+O96</f>
        <v>1925939398.2200003</v>
      </c>
    </row>
    <row r="99" spans="1:15" ht="13.5" customHeight="1">
      <c r="A99" s="138"/>
      <c r="B99" s="138"/>
      <c r="C99" s="138"/>
      <c r="D99" s="138"/>
      <c r="E99" s="138"/>
      <c r="F99" s="138"/>
      <c r="G99" s="138"/>
      <c r="H99" s="138"/>
      <c r="J99" s="138"/>
      <c r="K99" s="137"/>
      <c r="L99" s="137"/>
      <c r="N99" s="138"/>
      <c r="O99" s="137"/>
    </row>
    <row r="100" spans="1:15" ht="21.75" customHeight="1">
      <c r="A100" s="138" t="s">
        <v>41</v>
      </c>
      <c r="B100" s="138"/>
      <c r="C100" s="138"/>
      <c r="D100" s="138"/>
      <c r="E100" s="138"/>
      <c r="K100" s="137"/>
      <c r="O100" s="137"/>
    </row>
    <row r="101" spans="1:15" ht="21.75" customHeight="1">
      <c r="A101" s="138"/>
      <c r="B101" s="138" t="s">
        <v>42</v>
      </c>
      <c r="C101" s="138"/>
      <c r="D101" s="138"/>
      <c r="E101" s="138"/>
      <c r="G101" s="154"/>
      <c r="K101" s="137"/>
      <c r="M101" s="129"/>
    </row>
    <row r="102" spans="1:15" ht="21.75" customHeight="1">
      <c r="A102" s="138"/>
      <c r="B102" s="138"/>
      <c r="C102" s="138" t="s">
        <v>43</v>
      </c>
      <c r="D102" s="138"/>
      <c r="E102" s="138"/>
      <c r="K102" s="137"/>
      <c r="O102" s="137"/>
    </row>
    <row r="103" spans="1:15" ht="21.75" customHeight="1" thickBot="1">
      <c r="A103" s="138"/>
      <c r="B103" s="138"/>
      <c r="C103" s="138"/>
      <c r="D103" s="138" t="s">
        <v>44</v>
      </c>
      <c r="E103" s="138"/>
      <c r="I103" s="149">
        <v>359202865</v>
      </c>
      <c r="J103" s="138"/>
      <c r="K103" s="149">
        <v>359202865</v>
      </c>
      <c r="L103" s="137"/>
      <c r="M103" s="149">
        <v>359202865</v>
      </c>
      <c r="N103" s="138"/>
      <c r="O103" s="149">
        <v>359202865</v>
      </c>
    </row>
    <row r="104" spans="1:15" ht="21.75" customHeight="1" thickTop="1">
      <c r="A104" s="138"/>
      <c r="B104" s="138"/>
      <c r="C104" s="138" t="s">
        <v>45</v>
      </c>
      <c r="D104" s="138"/>
      <c r="E104" s="138"/>
      <c r="K104" s="137"/>
      <c r="L104" s="137"/>
      <c r="O104" s="137"/>
    </row>
    <row r="105" spans="1:15" ht="21.75" customHeight="1">
      <c r="A105" s="138"/>
      <c r="B105" s="138"/>
      <c r="C105" s="138"/>
      <c r="D105" s="138" t="s">
        <v>46</v>
      </c>
      <c r="E105" s="138"/>
      <c r="I105" s="137">
        <v>308008272</v>
      </c>
      <c r="K105" s="137">
        <v>308008272</v>
      </c>
      <c r="M105" s="137">
        <v>308008272</v>
      </c>
      <c r="O105" s="137">
        <v>308008272</v>
      </c>
    </row>
    <row r="106" spans="1:15" ht="21.75" customHeight="1">
      <c r="B106" s="138" t="s">
        <v>47</v>
      </c>
      <c r="C106" s="138"/>
      <c r="D106" s="138"/>
      <c r="I106" s="137">
        <v>260145145.84</v>
      </c>
      <c r="J106" s="160"/>
      <c r="K106" s="137">
        <v>260145145.84</v>
      </c>
      <c r="L106" s="137"/>
      <c r="M106" s="137">
        <v>260145145.84</v>
      </c>
      <c r="N106" s="160"/>
      <c r="O106" s="137">
        <v>260145145.84</v>
      </c>
    </row>
    <row r="107" spans="1:15" ht="21.75" customHeight="1">
      <c r="B107" s="138" t="s">
        <v>48</v>
      </c>
      <c r="C107" s="138"/>
      <c r="D107" s="138"/>
      <c r="J107" s="160"/>
      <c r="K107" s="137"/>
      <c r="L107" s="137"/>
      <c r="N107" s="160"/>
      <c r="O107" s="137"/>
    </row>
    <row r="108" spans="1:15" ht="21.75" customHeight="1">
      <c r="B108" s="138"/>
      <c r="C108" s="138" t="s">
        <v>49</v>
      </c>
      <c r="D108" s="138"/>
      <c r="G108" s="154">
        <v>22</v>
      </c>
      <c r="I108" s="137">
        <v>35920286.5</v>
      </c>
      <c r="J108" s="160"/>
      <c r="K108" s="137">
        <v>35920286.5</v>
      </c>
      <c r="L108" s="137"/>
      <c r="M108" s="137">
        <v>35920286.5</v>
      </c>
      <c r="N108" s="160"/>
      <c r="O108" s="137">
        <v>35920286.5</v>
      </c>
    </row>
    <row r="109" spans="1:15" ht="21.75" customHeight="1">
      <c r="B109" s="138"/>
      <c r="C109" s="138" t="s">
        <v>50</v>
      </c>
      <c r="D109" s="138"/>
      <c r="G109" s="157"/>
      <c r="I109" s="144">
        <v>479127832.74000001</v>
      </c>
      <c r="J109" s="160"/>
      <c r="K109" s="144">
        <v>502931720.08999997</v>
      </c>
      <c r="L109" s="137"/>
      <c r="M109" s="144">
        <v>668320536.14999998</v>
      </c>
      <c r="N109" s="160"/>
      <c r="O109" s="144">
        <v>657215846.67999995</v>
      </c>
    </row>
    <row r="110" spans="1:15" ht="12.75" customHeight="1">
      <c r="B110" s="154"/>
      <c r="C110" s="154"/>
      <c r="D110" s="154"/>
      <c r="I110" s="131"/>
      <c r="J110" s="154"/>
      <c r="K110" s="131"/>
      <c r="L110" s="131"/>
      <c r="M110" s="131"/>
      <c r="N110" s="154"/>
      <c r="O110" s="131"/>
    </row>
    <row r="111" spans="1:15" ht="21.75" customHeight="1">
      <c r="B111" s="138" t="s">
        <v>51</v>
      </c>
      <c r="C111" s="138"/>
      <c r="D111" s="138"/>
      <c r="G111" s="143"/>
      <c r="I111" s="137">
        <f>SUM(I105:I109)</f>
        <v>1083201537.0799999</v>
      </c>
      <c r="J111" s="138"/>
      <c r="K111" s="137">
        <f>SUM(K105:K109)</f>
        <v>1107005424.4300001</v>
      </c>
      <c r="L111" s="137"/>
      <c r="M111" s="137">
        <f>SUM(M105:M109)</f>
        <v>1272394240.49</v>
      </c>
      <c r="N111" s="138"/>
      <c r="O111" s="137">
        <f>SUM(O105:O109)</f>
        <v>1261289551.02</v>
      </c>
    </row>
    <row r="112" spans="1:15" ht="21.75" customHeight="1">
      <c r="B112" s="138" t="s">
        <v>52</v>
      </c>
      <c r="C112" s="138"/>
      <c r="D112" s="138"/>
      <c r="G112" s="130"/>
      <c r="I112" s="161">
        <v>-23301153.48</v>
      </c>
      <c r="J112" s="138"/>
      <c r="K112" s="161">
        <v>-20005037.43</v>
      </c>
      <c r="L112" s="137"/>
      <c r="M112" s="144">
        <v>0</v>
      </c>
      <c r="N112" s="138"/>
      <c r="O112" s="144">
        <v>0</v>
      </c>
    </row>
    <row r="113" spans="1:16" ht="12.75" customHeight="1">
      <c r="A113" s="138"/>
      <c r="B113" s="154"/>
      <c r="C113" s="154"/>
      <c r="D113" s="154"/>
      <c r="I113" s="131"/>
      <c r="J113" s="154"/>
      <c r="K113" s="131"/>
      <c r="L113" s="131"/>
      <c r="M113" s="131"/>
      <c r="N113" s="154"/>
      <c r="O113" s="131"/>
    </row>
    <row r="114" spans="1:16" ht="21.75" customHeight="1">
      <c r="A114" s="138"/>
      <c r="B114" s="138"/>
      <c r="D114" s="138" t="s">
        <v>53</v>
      </c>
      <c r="I114" s="144">
        <f>SUM(I111:I112)</f>
        <v>1059900383.5999999</v>
      </c>
      <c r="J114" s="138"/>
      <c r="K114" s="144">
        <f>SUM(K111:K112)</f>
        <v>1087000387</v>
      </c>
      <c r="L114" s="137"/>
      <c r="M114" s="144">
        <f>SUM(M111:M112)</f>
        <v>1272394240.49</v>
      </c>
      <c r="N114" s="138"/>
      <c r="O114" s="144">
        <f>SUM(O111:O112)</f>
        <v>1261289551.02</v>
      </c>
      <c r="P114" s="143">
        <f>+I98/I114</f>
        <v>2.1495252669894405</v>
      </c>
    </row>
    <row r="115" spans="1:16" ht="20.25" customHeight="1">
      <c r="A115" s="130"/>
      <c r="B115" s="130"/>
      <c r="C115" s="130"/>
      <c r="D115" s="130"/>
      <c r="E115" s="130"/>
      <c r="F115" s="130"/>
      <c r="G115" s="130"/>
      <c r="H115" s="130"/>
      <c r="I115" s="131"/>
      <c r="J115" s="130"/>
      <c r="K115" s="131"/>
      <c r="L115" s="131"/>
      <c r="M115" s="131"/>
      <c r="N115" s="130"/>
      <c r="O115" s="131"/>
    </row>
    <row r="116" spans="1:16" ht="21.75" customHeight="1" thickBot="1">
      <c r="A116" s="129" t="s">
        <v>54</v>
      </c>
      <c r="I116" s="149">
        <f>+I114+I98</f>
        <v>3338183038.6399999</v>
      </c>
      <c r="K116" s="149">
        <f>+K114+K98</f>
        <v>3377591287.6600003</v>
      </c>
      <c r="L116" s="137"/>
      <c r="M116" s="149">
        <f>+M114+M98</f>
        <v>3498934910.4200001</v>
      </c>
      <c r="O116" s="149">
        <f>+O114+O98</f>
        <v>3187228949.2400002</v>
      </c>
    </row>
    <row r="117" spans="1:16" ht="30" customHeight="1" thickTop="1">
      <c r="A117" s="138"/>
      <c r="B117" s="138"/>
      <c r="C117" s="138"/>
      <c r="I117" s="162"/>
      <c r="J117" s="138"/>
      <c r="K117" s="162"/>
      <c r="L117" s="137"/>
      <c r="M117" s="162"/>
      <c r="N117" s="137"/>
      <c r="O117" s="162"/>
      <c r="P117" s="143"/>
    </row>
    <row r="118" spans="1:16" ht="83.25" customHeight="1">
      <c r="A118" s="138"/>
      <c r="B118" s="138"/>
      <c r="C118" s="138"/>
      <c r="I118" s="162"/>
      <c r="J118" s="138"/>
      <c r="K118" s="162"/>
      <c r="L118" s="137"/>
      <c r="M118" s="162"/>
      <c r="N118" s="137"/>
      <c r="O118" s="162"/>
      <c r="P118" s="143"/>
    </row>
    <row r="119" spans="1:16" ht="23.25" customHeight="1">
      <c r="A119" s="138" t="s">
        <v>177</v>
      </c>
      <c r="B119" s="138"/>
      <c r="C119" s="138"/>
      <c r="J119" s="138"/>
      <c r="K119" s="137"/>
      <c r="L119" s="137"/>
      <c r="N119" s="137"/>
      <c r="O119" s="137"/>
      <c r="P119" s="143"/>
    </row>
    <row r="120" spans="1:16" s="138" customFormat="1" ht="21.75" customHeight="1">
      <c r="B120" s="153"/>
      <c r="C120" s="153"/>
      <c r="D120" s="153"/>
      <c r="E120" s="163"/>
      <c r="F120" s="163"/>
      <c r="G120" s="151"/>
      <c r="H120" s="150"/>
      <c r="I120" s="137"/>
      <c r="J120" s="150"/>
      <c r="K120" s="129"/>
      <c r="L120" s="129"/>
      <c r="M120" s="137"/>
      <c r="N120" s="150"/>
      <c r="O120" s="129"/>
    </row>
    <row r="121" spans="1:16" s="138" customFormat="1" ht="24" customHeight="1">
      <c r="E121" s="150"/>
      <c r="F121" s="150"/>
      <c r="G121" s="151"/>
      <c r="H121" s="150"/>
      <c r="I121" s="137"/>
      <c r="J121" s="150"/>
      <c r="K121" s="129"/>
      <c r="L121" s="129"/>
      <c r="M121" s="137"/>
      <c r="N121" s="150"/>
      <c r="O121" s="129"/>
    </row>
    <row r="122" spans="1:16" s="138" customFormat="1" ht="23.25" customHeight="1">
      <c r="E122" s="150"/>
      <c r="F122" s="150"/>
      <c r="G122" s="151"/>
      <c r="H122" s="150"/>
      <c r="I122" s="137"/>
      <c r="J122" s="150"/>
      <c r="K122" s="129"/>
      <c r="L122" s="129"/>
      <c r="M122" s="137"/>
      <c r="N122" s="150"/>
      <c r="O122" s="152" t="s">
        <v>235</v>
      </c>
    </row>
    <row r="123" spans="1:16" ht="21.75" customHeight="1">
      <c r="I123" s="1">
        <f>+I47-I116</f>
        <v>0</v>
      </c>
      <c r="K123" s="137">
        <f>+K47-K116</f>
        <v>0</v>
      </c>
      <c r="M123" s="137">
        <f>+M47-M116</f>
        <v>0</v>
      </c>
      <c r="O123" s="137">
        <f>+O47-O116</f>
        <v>0</v>
      </c>
    </row>
    <row r="124" spans="1:16" ht="24" customHeight="1"/>
  </sheetData>
  <mergeCells count="21">
    <mergeCell ref="A2:O2"/>
    <mergeCell ref="A3:O3"/>
    <mergeCell ref="A4:O4"/>
    <mergeCell ref="I6:O6"/>
    <mergeCell ref="I7:K7"/>
    <mergeCell ref="M7:O7"/>
    <mergeCell ref="C84:E84"/>
    <mergeCell ref="C85:E85"/>
    <mergeCell ref="C86:E86"/>
    <mergeCell ref="I8:K8"/>
    <mergeCell ref="A62:O62"/>
    <mergeCell ref="A63:O63"/>
    <mergeCell ref="A64:O64"/>
    <mergeCell ref="I66:O66"/>
    <mergeCell ref="I67:K67"/>
    <mergeCell ref="M67:O67"/>
    <mergeCell ref="M8:O8"/>
    <mergeCell ref="I68:K68"/>
    <mergeCell ref="M68:O68"/>
    <mergeCell ref="C74:E74"/>
    <mergeCell ref="C75:E75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3"/>
  <sheetViews>
    <sheetView view="pageBreakPreview" zoomScale="70" zoomScaleNormal="70" zoomScaleSheetLayoutView="70" workbookViewId="0">
      <selection activeCell="N18" sqref="N18"/>
    </sheetView>
  </sheetViews>
  <sheetFormatPr defaultRowHeight="21.75" customHeight="1"/>
  <cols>
    <col min="1" max="2" width="3.7109375" style="25" customWidth="1"/>
    <col min="3" max="3" width="47.28515625" style="25" customWidth="1"/>
    <col min="4" max="4" width="13.7109375" style="25" customWidth="1"/>
    <col min="5" max="5" width="1.28515625" style="25" customWidth="1"/>
    <col min="6" max="6" width="18.140625" style="33" customWidth="1"/>
    <col min="7" max="7" width="1.28515625" style="25" customWidth="1"/>
    <col min="8" max="8" width="18.140625" style="33" customWidth="1"/>
    <col min="9" max="9" width="1.28515625" style="25" customWidth="1"/>
    <col min="10" max="10" width="18.140625" style="33" customWidth="1"/>
    <col min="11" max="11" width="1.28515625" style="25" customWidth="1"/>
    <col min="12" max="12" width="18.140625" style="33" customWidth="1"/>
    <col min="13" max="13" width="1.28515625" style="25" customWidth="1"/>
    <col min="14" max="14" width="34.85546875" style="33" customWidth="1"/>
    <col min="15" max="15" width="1.28515625" style="25" customWidth="1"/>
    <col min="16" max="16" width="18.140625" style="33" customWidth="1"/>
    <col min="17" max="17" width="1.28515625" style="25" customWidth="1"/>
    <col min="18" max="18" width="18.140625" style="33" customWidth="1"/>
    <col min="19" max="19" width="1.140625" style="25" customWidth="1"/>
    <col min="20" max="20" width="18.140625" style="33" customWidth="1"/>
    <col min="21" max="21" width="15.42578125" style="25" customWidth="1"/>
    <col min="22" max="16384" width="9.140625" style="25"/>
  </cols>
  <sheetData>
    <row r="1" spans="1:23" ht="21.75" customHeight="1">
      <c r="R1" s="25"/>
      <c r="S1" s="33"/>
      <c r="T1" s="27"/>
    </row>
    <row r="2" spans="1:23" ht="21.95" customHeight="1">
      <c r="R2" s="25"/>
      <c r="S2" s="33"/>
      <c r="T2" s="27"/>
    </row>
    <row r="3" spans="1:23" ht="23.1" customHeight="1">
      <c r="A3" s="176" t="s">
        <v>55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</row>
    <row r="4" spans="1:23" ht="22.5" customHeight="1">
      <c r="A4" s="176" t="s">
        <v>56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3" ht="22.5" customHeight="1">
      <c r="A5" s="176" t="s">
        <v>3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</row>
    <row r="6" spans="1:23" ht="23.25">
      <c r="A6" s="176" t="s">
        <v>207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23" ht="12.75" customHeight="1">
      <c r="A7" s="28"/>
      <c r="B7" s="28"/>
      <c r="C7" s="28"/>
      <c r="D7" s="28"/>
      <c r="E7" s="28"/>
      <c r="M7" s="56"/>
      <c r="O7" s="56"/>
      <c r="Q7" s="56"/>
    </row>
    <row r="8" spans="1:23" s="28" customFormat="1" ht="23.1" customHeight="1">
      <c r="A8" s="25"/>
      <c r="B8" s="25"/>
      <c r="C8" s="25"/>
      <c r="D8" s="25"/>
      <c r="E8" s="25"/>
      <c r="F8" s="175" t="s">
        <v>2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57"/>
    </row>
    <row r="9" spans="1:23" s="28" customFormat="1" ht="23.1" customHeight="1">
      <c r="A9" s="25"/>
      <c r="B9" s="25"/>
      <c r="C9" s="25"/>
      <c r="F9" s="174" t="s">
        <v>57</v>
      </c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58"/>
      <c r="R9" s="59"/>
      <c r="S9" s="58"/>
      <c r="T9" s="59"/>
      <c r="U9" s="57"/>
    </row>
    <row r="10" spans="1:23" s="28" customFormat="1" ht="23.1" customHeight="1">
      <c r="A10" s="25"/>
      <c r="B10" s="25"/>
      <c r="C10" s="25"/>
      <c r="D10" s="25"/>
      <c r="E10" s="25"/>
      <c r="F10" s="60"/>
      <c r="G10" s="61"/>
      <c r="H10" s="60"/>
      <c r="I10" s="61"/>
      <c r="J10" s="60"/>
      <c r="K10" s="61"/>
      <c r="L10" s="60"/>
      <c r="M10" s="61"/>
      <c r="N10" s="62" t="s">
        <v>58</v>
      </c>
      <c r="O10" s="61"/>
      <c r="P10" s="60"/>
      <c r="Q10" s="61"/>
      <c r="R10" s="60"/>
      <c r="S10" s="61"/>
      <c r="T10" s="60"/>
      <c r="U10" s="57"/>
    </row>
    <row r="11" spans="1:23" s="28" customFormat="1" ht="23.1" customHeight="1">
      <c r="A11" s="25"/>
      <c r="B11" s="25"/>
      <c r="C11" s="25"/>
      <c r="D11" s="25"/>
      <c r="E11" s="25"/>
      <c r="F11" s="60"/>
      <c r="G11" s="61"/>
      <c r="H11" s="60"/>
      <c r="I11" s="61"/>
      <c r="J11" s="60"/>
      <c r="K11" s="61"/>
      <c r="L11" s="60"/>
      <c r="M11" s="61"/>
      <c r="N11" s="63" t="s">
        <v>59</v>
      </c>
      <c r="O11" s="61"/>
      <c r="P11" s="60"/>
      <c r="Q11" s="61"/>
      <c r="R11" s="60"/>
      <c r="S11" s="61"/>
      <c r="T11" s="60"/>
      <c r="U11" s="57"/>
    </row>
    <row r="12" spans="1:23" s="28" customFormat="1" ht="23.1" customHeight="1">
      <c r="A12" s="25"/>
      <c r="B12" s="25"/>
      <c r="C12" s="25"/>
      <c r="D12" s="25"/>
      <c r="E12" s="25"/>
      <c r="F12" s="60" t="s">
        <v>60</v>
      </c>
      <c r="G12" s="61"/>
      <c r="H12" s="60"/>
      <c r="I12" s="61"/>
      <c r="J12" s="175" t="s">
        <v>48</v>
      </c>
      <c r="K12" s="175"/>
      <c r="L12" s="175"/>
      <c r="M12" s="61"/>
      <c r="N12" s="60" t="s">
        <v>61</v>
      </c>
      <c r="O12" s="61"/>
      <c r="P12" s="60"/>
      <c r="Q12" s="61"/>
      <c r="R12" s="60"/>
      <c r="S12" s="61"/>
      <c r="T12" s="60"/>
      <c r="U12" s="57"/>
    </row>
    <row r="13" spans="1:23" s="28" customFormat="1" ht="23.1" customHeight="1">
      <c r="F13" s="60" t="s">
        <v>62</v>
      </c>
      <c r="G13" s="61"/>
      <c r="H13" s="60"/>
      <c r="I13" s="61"/>
      <c r="J13" s="64" t="s">
        <v>63</v>
      </c>
      <c r="L13" s="64"/>
      <c r="M13" s="61"/>
      <c r="N13" s="60" t="s">
        <v>64</v>
      </c>
      <c r="O13" s="61"/>
      <c r="P13" s="60" t="s">
        <v>53</v>
      </c>
      <c r="Q13" s="61"/>
      <c r="R13" s="60" t="s">
        <v>65</v>
      </c>
      <c r="S13" s="61"/>
      <c r="T13" s="64" t="s">
        <v>66</v>
      </c>
      <c r="U13" s="57"/>
    </row>
    <row r="14" spans="1:23" ht="23.1" customHeight="1">
      <c r="A14" s="28"/>
      <c r="B14" s="28"/>
      <c r="C14" s="28"/>
      <c r="D14" s="62" t="s">
        <v>5</v>
      </c>
      <c r="E14" s="60"/>
      <c r="F14" s="62" t="s">
        <v>67</v>
      </c>
      <c r="G14" s="61"/>
      <c r="H14" s="62" t="s">
        <v>47</v>
      </c>
      <c r="I14" s="61"/>
      <c r="J14" s="62" t="s">
        <v>68</v>
      </c>
      <c r="K14" s="61"/>
      <c r="L14" s="62" t="s">
        <v>69</v>
      </c>
      <c r="M14" s="65"/>
      <c r="N14" s="62" t="s">
        <v>70</v>
      </c>
      <c r="O14" s="65"/>
      <c r="P14" s="62" t="s">
        <v>71</v>
      </c>
      <c r="Q14" s="65"/>
      <c r="R14" s="62" t="s">
        <v>72</v>
      </c>
      <c r="S14" s="61"/>
      <c r="T14" s="62" t="s">
        <v>41</v>
      </c>
      <c r="U14" s="57"/>
    </row>
    <row r="15" spans="1:23" ht="12.75" customHeight="1">
      <c r="G15" s="40"/>
      <c r="I15" s="40"/>
      <c r="K15" s="40"/>
      <c r="M15" s="40"/>
      <c r="O15" s="40"/>
      <c r="Q15" s="40"/>
      <c r="S15" s="40"/>
      <c r="U15" s="57"/>
    </row>
    <row r="16" spans="1:23" ht="23.1" customHeight="1">
      <c r="A16" s="25" t="s">
        <v>203</v>
      </c>
      <c r="F16" s="40">
        <f>+F32</f>
        <v>308008272</v>
      </c>
      <c r="G16" s="40"/>
      <c r="H16" s="40">
        <f>+H32</f>
        <v>260145145.84</v>
      </c>
      <c r="I16" s="40"/>
      <c r="J16" s="40">
        <f>+J32</f>
        <v>35920286.5</v>
      </c>
      <c r="K16" s="40"/>
      <c r="L16" s="40">
        <f>+L32</f>
        <v>502931720.08999997</v>
      </c>
      <c r="M16" s="40"/>
      <c r="N16" s="40">
        <v>0</v>
      </c>
      <c r="O16" s="40"/>
      <c r="P16" s="40">
        <f>SUM(F16:N16)</f>
        <v>1107005424.4300001</v>
      </c>
      <c r="Q16" s="40"/>
      <c r="R16" s="40">
        <f>+R32</f>
        <v>-20005037.43</v>
      </c>
      <c r="S16" s="40"/>
      <c r="T16" s="40">
        <f>SUM(P16:R16)</f>
        <v>1087000387</v>
      </c>
      <c r="U16" s="57"/>
    </row>
    <row r="17" spans="1:21" ht="23.1" customHeight="1">
      <c r="A17" s="25" t="s">
        <v>204</v>
      </c>
      <c r="F17" s="40">
        <v>0</v>
      </c>
      <c r="G17" s="40"/>
      <c r="H17" s="40">
        <v>0</v>
      </c>
      <c r="I17" s="40"/>
      <c r="J17" s="40">
        <v>0</v>
      </c>
      <c r="K17" s="40"/>
      <c r="L17" s="40">
        <v>780.65</v>
      </c>
      <c r="M17" s="40"/>
      <c r="N17" s="33">
        <v>0</v>
      </c>
      <c r="O17" s="40"/>
      <c r="P17" s="40">
        <f t="shared" ref="P17:P19" si="0">SUM(F17:N17)</f>
        <v>780.65</v>
      </c>
      <c r="Q17" s="40"/>
      <c r="R17" s="40">
        <v>-580.65</v>
      </c>
      <c r="S17" s="40"/>
      <c r="T17" s="40">
        <f t="shared" ref="T17:T18" si="1">SUM(P17:R17)</f>
        <v>200</v>
      </c>
      <c r="U17" s="57"/>
    </row>
    <row r="18" spans="1:21" ht="23.1" customHeight="1">
      <c r="A18" s="25" t="s">
        <v>178</v>
      </c>
      <c r="F18" s="40">
        <v>0</v>
      </c>
      <c r="G18" s="40"/>
      <c r="H18" s="40">
        <v>0</v>
      </c>
      <c r="I18" s="40"/>
      <c r="J18" s="40">
        <v>0</v>
      </c>
      <c r="K18" s="40"/>
      <c r="L18" s="40">
        <v>11917077.76</v>
      </c>
      <c r="M18" s="40"/>
      <c r="N18" s="33">
        <v>1239246.8799999999</v>
      </c>
      <c r="O18" s="40"/>
      <c r="P18" s="40">
        <f t="shared" si="0"/>
        <v>13156324.640000001</v>
      </c>
      <c r="Q18" s="40"/>
      <c r="R18" s="40">
        <v>-3295535.4</v>
      </c>
      <c r="S18" s="40"/>
      <c r="T18" s="40">
        <f t="shared" si="1"/>
        <v>9860789.2400000002</v>
      </c>
      <c r="U18" s="57"/>
    </row>
    <row r="19" spans="1:21" ht="23.1" customHeight="1">
      <c r="A19" s="25" t="s">
        <v>205</v>
      </c>
      <c r="D19" s="117">
        <v>23</v>
      </c>
      <c r="F19" s="103">
        <v>0</v>
      </c>
      <c r="G19" s="107"/>
      <c r="H19" s="103">
        <v>0</v>
      </c>
      <c r="I19" s="107"/>
      <c r="J19" s="103">
        <v>0</v>
      </c>
      <c r="K19" s="107"/>
      <c r="L19" s="107">
        <v>-36960992.640000001</v>
      </c>
      <c r="M19" s="107"/>
      <c r="N19" s="103">
        <v>0</v>
      </c>
      <c r="O19" s="107"/>
      <c r="P19" s="40">
        <f t="shared" si="0"/>
        <v>-36960992.640000001</v>
      </c>
      <c r="Q19" s="107"/>
      <c r="R19" s="103">
        <v>0</v>
      </c>
      <c r="S19" s="107"/>
      <c r="T19" s="103">
        <f>SUM(P19:R19)</f>
        <v>-36960992.640000001</v>
      </c>
    </row>
    <row r="20" spans="1:21" ht="23.1" customHeight="1">
      <c r="A20" s="25" t="s">
        <v>132</v>
      </c>
      <c r="F20" s="66">
        <v>0</v>
      </c>
      <c r="G20" s="57"/>
      <c r="H20" s="66">
        <v>0</v>
      </c>
      <c r="J20" s="66">
        <v>0</v>
      </c>
      <c r="L20" s="66">
        <v>1239246.8799999999</v>
      </c>
      <c r="N20" s="37">
        <v>-1239246.8799999999</v>
      </c>
      <c r="P20" s="66">
        <f>SUM(F20:N20)</f>
        <v>0</v>
      </c>
      <c r="R20" s="66">
        <v>0</v>
      </c>
      <c r="T20" s="66">
        <f>SUM(P20:R20)</f>
        <v>0</v>
      </c>
    </row>
    <row r="21" spans="1:21" ht="15" customHeight="1">
      <c r="F21" s="105"/>
      <c r="G21" s="106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</row>
    <row r="22" spans="1:21" ht="23.1" customHeight="1" thickBot="1">
      <c r="A22" s="25" t="s">
        <v>202</v>
      </c>
      <c r="F22" s="48">
        <f>SUM(F16:F20)</f>
        <v>308008272</v>
      </c>
      <c r="G22" s="104"/>
      <c r="H22" s="48">
        <f>SUM(H16:H20)</f>
        <v>260145145.84</v>
      </c>
      <c r="I22" s="104"/>
      <c r="J22" s="48">
        <f>SUM(J16:J20)</f>
        <v>35920286.5</v>
      </c>
      <c r="K22" s="104"/>
      <c r="L22" s="48">
        <f>SUM(L16:L20)</f>
        <v>479127832.73999995</v>
      </c>
      <c r="M22" s="104"/>
      <c r="N22" s="48">
        <f>SUM(N16:N20)</f>
        <v>0</v>
      </c>
      <c r="O22" s="104"/>
      <c r="P22" s="48">
        <f>SUM(P16:P20)</f>
        <v>1083201537.0800002</v>
      </c>
      <c r="Q22" s="104"/>
      <c r="R22" s="48">
        <f>SUM(R16:R20)</f>
        <v>-23301153.479999997</v>
      </c>
      <c r="S22" s="104"/>
      <c r="T22" s="48">
        <f>SUM(T16:T20)</f>
        <v>1059900383.6</v>
      </c>
      <c r="U22" s="34" t="e">
        <f>+T22-#REF!</f>
        <v>#REF!</v>
      </c>
    </row>
    <row r="23" spans="1:21" ht="21.75" customHeight="1" thickTop="1">
      <c r="F23" s="40"/>
      <c r="G23" s="40"/>
      <c r="I23" s="40"/>
      <c r="K23" s="40"/>
      <c r="M23" s="40"/>
      <c r="O23" s="40"/>
      <c r="Q23" s="40"/>
      <c r="S23" s="40"/>
      <c r="U23" s="57"/>
    </row>
    <row r="24" spans="1:21" ht="23.1" customHeight="1">
      <c r="A24" s="25" t="s">
        <v>145</v>
      </c>
      <c r="F24" s="40">
        <v>308008272</v>
      </c>
      <c r="G24" s="40"/>
      <c r="H24" s="40">
        <v>260145145.84</v>
      </c>
      <c r="I24" s="40"/>
      <c r="J24" s="40">
        <v>35920286.5</v>
      </c>
      <c r="K24" s="40"/>
      <c r="L24" s="40">
        <v>424985850.45999998</v>
      </c>
      <c r="M24" s="40"/>
      <c r="N24" s="40">
        <v>0</v>
      </c>
      <c r="O24" s="40"/>
      <c r="P24" s="40">
        <f>SUM(F24:N24)</f>
        <v>1029059554.8</v>
      </c>
      <c r="Q24" s="40"/>
      <c r="R24" s="40">
        <v>-14131799.02</v>
      </c>
      <c r="S24" s="40"/>
      <c r="T24" s="40">
        <f>SUM(P24:R24)</f>
        <v>1014927755.78</v>
      </c>
      <c r="U24" s="57"/>
    </row>
    <row r="25" spans="1:21" ht="23.1" customHeight="1">
      <c r="A25" s="25" t="s">
        <v>161</v>
      </c>
      <c r="F25" s="40"/>
      <c r="G25" s="40"/>
      <c r="H25" s="40"/>
      <c r="I25" s="40"/>
      <c r="J25" s="40"/>
      <c r="K25" s="40"/>
      <c r="L25" s="40"/>
      <c r="M25" s="40"/>
      <c r="O25" s="40"/>
      <c r="P25" s="40"/>
      <c r="Q25" s="40"/>
      <c r="R25" s="40"/>
      <c r="S25" s="40"/>
      <c r="T25" s="40"/>
      <c r="U25" s="57"/>
    </row>
    <row r="26" spans="1:21" ht="23.1" customHeight="1">
      <c r="B26" s="25" t="s">
        <v>160</v>
      </c>
      <c r="F26" s="40"/>
      <c r="G26" s="40"/>
      <c r="H26" s="40"/>
      <c r="I26" s="40"/>
      <c r="J26" s="40"/>
      <c r="K26" s="40"/>
      <c r="L26" s="40"/>
      <c r="M26" s="40"/>
      <c r="O26" s="40"/>
      <c r="P26" s="40"/>
      <c r="Q26" s="40"/>
      <c r="R26" s="40"/>
      <c r="S26" s="40"/>
      <c r="T26" s="40"/>
      <c r="U26" s="57"/>
    </row>
    <row r="27" spans="1:21" ht="23.1" customHeight="1">
      <c r="B27" s="25" t="s">
        <v>201</v>
      </c>
      <c r="D27" s="117"/>
      <c r="F27" s="39">
        <v>0</v>
      </c>
      <c r="G27" s="32"/>
      <c r="H27" s="39">
        <v>0</v>
      </c>
      <c r="I27" s="32"/>
      <c r="J27" s="39">
        <v>0</v>
      </c>
      <c r="K27" s="32"/>
      <c r="L27" s="37">
        <v>1478665.88</v>
      </c>
      <c r="M27" s="32"/>
      <c r="N27" s="39">
        <v>0</v>
      </c>
      <c r="O27" s="32"/>
      <c r="P27" s="39">
        <f>SUM(F27:N27)</f>
        <v>1478665.88</v>
      </c>
      <c r="Q27" s="32"/>
      <c r="R27" s="39">
        <v>119891.83</v>
      </c>
      <c r="S27" s="32"/>
      <c r="T27" s="39">
        <f>SUM(P27:R27)</f>
        <v>1598557.71</v>
      </c>
    </row>
    <row r="28" spans="1:21" ht="23.1" customHeight="1">
      <c r="A28" s="25" t="s">
        <v>159</v>
      </c>
      <c r="F28" s="103">
        <f>SUM(F24:F27)</f>
        <v>308008272</v>
      </c>
      <c r="G28" s="104"/>
      <c r="H28" s="103">
        <f>SUM(H24:H27)</f>
        <v>260145145.84</v>
      </c>
      <c r="I28" s="104"/>
      <c r="J28" s="103">
        <f>SUM(J24:J27)</f>
        <v>35920286.5</v>
      </c>
      <c r="K28" s="104"/>
      <c r="L28" s="103">
        <f>SUM(L24:L27)</f>
        <v>426464516.33999997</v>
      </c>
      <c r="M28" s="104"/>
      <c r="N28" s="103">
        <f>SUM(N24:N27)</f>
        <v>0</v>
      </c>
      <c r="O28" s="104"/>
      <c r="P28" s="103">
        <f>SUM(P24:P27)</f>
        <v>1030538220.6799999</v>
      </c>
      <c r="Q28" s="104"/>
      <c r="R28" s="103">
        <f>SUM(R24:R27)</f>
        <v>-14011907.189999999</v>
      </c>
      <c r="S28" s="104"/>
      <c r="T28" s="103">
        <f>SUM(T24:T27)</f>
        <v>1016526313.49</v>
      </c>
    </row>
    <row r="29" spans="1:21" ht="23.1" customHeight="1">
      <c r="A29" s="25" t="s">
        <v>178</v>
      </c>
      <c r="F29" s="103">
        <v>0</v>
      </c>
      <c r="G29" s="104"/>
      <c r="H29" s="103">
        <v>0</v>
      </c>
      <c r="I29" s="104"/>
      <c r="J29" s="103">
        <v>0</v>
      </c>
      <c r="K29" s="104"/>
      <c r="L29" s="103">
        <v>75369867.659999996</v>
      </c>
      <c r="M29" s="104"/>
      <c r="N29" s="103">
        <v>1097336.0900000001</v>
      </c>
      <c r="O29" s="104"/>
      <c r="P29" s="103">
        <f>SUM(F29:N29)</f>
        <v>76467203.75</v>
      </c>
      <c r="Q29" s="104"/>
      <c r="R29" s="103">
        <v>-5993130.2400000002</v>
      </c>
      <c r="S29" s="104"/>
      <c r="T29" s="103">
        <f>SUM(P29:R29)</f>
        <v>70474073.510000005</v>
      </c>
    </row>
    <row r="30" spans="1:21" ht="21.75" customHeight="1">
      <c r="A30" s="25" t="s">
        <v>132</v>
      </c>
      <c r="F30" s="39">
        <v>0</v>
      </c>
      <c r="G30" s="40"/>
      <c r="H30" s="39">
        <v>0</v>
      </c>
      <c r="I30" s="40"/>
      <c r="J30" s="39">
        <v>0</v>
      </c>
      <c r="K30" s="40"/>
      <c r="L30" s="39">
        <v>1097336.0900000001</v>
      </c>
      <c r="M30" s="40"/>
      <c r="N30" s="39">
        <v>-1097336.0900000001</v>
      </c>
      <c r="O30" s="40"/>
      <c r="P30" s="39">
        <f>SUM(F30:N30)</f>
        <v>0</v>
      </c>
      <c r="Q30" s="40"/>
      <c r="R30" s="39">
        <v>0</v>
      </c>
      <c r="S30" s="40"/>
      <c r="T30" s="39">
        <f>SUM(P30:R30)</f>
        <v>0</v>
      </c>
      <c r="U30" s="57"/>
    </row>
    <row r="31" spans="1:21" ht="15" customHeight="1">
      <c r="F31" s="105"/>
      <c r="G31" s="106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</row>
    <row r="32" spans="1:21" ht="21.75" customHeight="1" thickBot="1">
      <c r="A32" s="25" t="s">
        <v>172</v>
      </c>
      <c r="F32" s="48">
        <f>SUM(F28:F31)</f>
        <v>308008272</v>
      </c>
      <c r="G32" s="104"/>
      <c r="H32" s="48">
        <f>SUM(H28:H31)</f>
        <v>260145145.84</v>
      </c>
      <c r="I32" s="104"/>
      <c r="J32" s="48">
        <f>SUM(J28:J31)</f>
        <v>35920286.5</v>
      </c>
      <c r="K32" s="104"/>
      <c r="L32" s="48">
        <f>SUM(L28:L31)</f>
        <v>502931720.08999997</v>
      </c>
      <c r="M32" s="104"/>
      <c r="N32" s="48">
        <f>SUM(N28:N31)</f>
        <v>0</v>
      </c>
      <c r="O32" s="104"/>
      <c r="P32" s="48">
        <f>SUM(P28:P31)</f>
        <v>1107005424.4299998</v>
      </c>
      <c r="Q32" s="104"/>
      <c r="R32" s="48">
        <f>SUM(R28:R31)</f>
        <v>-20005037.43</v>
      </c>
      <c r="S32" s="104"/>
      <c r="T32" s="48">
        <f>SUM(T28:T31)</f>
        <v>1087000387</v>
      </c>
      <c r="U32" s="34" t="e">
        <f>+T32-#REF!</f>
        <v>#REF!</v>
      </c>
    </row>
    <row r="33" spans="1:21" ht="21.75" customHeight="1" thickTop="1">
      <c r="F33" s="103"/>
      <c r="G33" s="104"/>
      <c r="H33" s="103"/>
      <c r="I33" s="104"/>
      <c r="J33" s="103"/>
      <c r="K33" s="104"/>
      <c r="L33" s="103"/>
      <c r="M33" s="104"/>
      <c r="N33" s="103"/>
      <c r="O33" s="104"/>
      <c r="P33" s="103"/>
      <c r="Q33" s="104"/>
      <c r="R33" s="103"/>
      <c r="S33" s="104"/>
      <c r="T33" s="103"/>
      <c r="U33" s="34"/>
    </row>
    <row r="34" spans="1:21" ht="21.75" customHeight="1">
      <c r="F34" s="103"/>
      <c r="G34" s="104"/>
      <c r="H34" s="103"/>
      <c r="I34" s="104"/>
      <c r="J34" s="103"/>
      <c r="K34" s="104"/>
      <c r="L34" s="103"/>
      <c r="M34" s="104"/>
      <c r="N34" s="103"/>
      <c r="O34" s="104"/>
      <c r="P34" s="103"/>
      <c r="Q34" s="104"/>
      <c r="R34" s="103"/>
      <c r="S34" s="104"/>
      <c r="T34" s="103"/>
      <c r="U34" s="34"/>
    </row>
    <row r="35" spans="1:21" ht="21.75" customHeight="1">
      <c r="F35" s="103"/>
      <c r="G35" s="104"/>
      <c r="H35" s="103"/>
      <c r="I35" s="104"/>
      <c r="J35" s="103"/>
      <c r="K35" s="104"/>
      <c r="L35" s="103"/>
      <c r="M35" s="104"/>
      <c r="N35" s="103"/>
      <c r="O35" s="104"/>
      <c r="P35" s="103"/>
      <c r="Q35" s="104"/>
      <c r="R35" s="103"/>
      <c r="S35" s="104"/>
      <c r="T35" s="103"/>
      <c r="U35" s="34"/>
    </row>
    <row r="36" spans="1:21" ht="21.75" customHeight="1">
      <c r="F36" s="103"/>
      <c r="G36" s="104"/>
      <c r="H36" s="103"/>
      <c r="I36" s="104"/>
      <c r="J36" s="103"/>
      <c r="K36" s="104"/>
      <c r="L36" s="103"/>
      <c r="M36" s="104"/>
      <c r="N36" s="103"/>
      <c r="O36" s="104"/>
      <c r="P36" s="103"/>
      <c r="Q36" s="104"/>
      <c r="R36" s="103"/>
      <c r="S36" s="104"/>
      <c r="T36" s="103"/>
      <c r="U36" s="34"/>
    </row>
    <row r="37" spans="1:21" ht="54.75" customHeight="1">
      <c r="F37" s="103"/>
      <c r="G37" s="104"/>
      <c r="H37" s="103"/>
      <c r="I37" s="104"/>
      <c r="J37" s="103"/>
      <c r="K37" s="104"/>
      <c r="L37" s="103"/>
      <c r="M37" s="104"/>
      <c r="N37" s="103"/>
      <c r="O37" s="104"/>
      <c r="P37" s="103"/>
      <c r="Q37" s="104"/>
      <c r="R37" s="103"/>
      <c r="S37" s="104"/>
      <c r="T37" s="103"/>
      <c r="U37" s="34"/>
    </row>
    <row r="38" spans="1:21" ht="26.25" customHeight="1">
      <c r="A38" s="25" t="s">
        <v>177</v>
      </c>
      <c r="G38" s="42"/>
      <c r="I38" s="42"/>
      <c r="K38" s="42"/>
      <c r="M38" s="43"/>
    </row>
    <row r="39" spans="1:21" ht="53.25" customHeight="1">
      <c r="G39" s="42"/>
      <c r="I39" s="42"/>
      <c r="K39" s="42"/>
      <c r="M39" s="43"/>
    </row>
    <row r="40" spans="1:21" ht="21.75" customHeight="1">
      <c r="A40" s="25" t="s">
        <v>73</v>
      </c>
      <c r="G40" s="42"/>
      <c r="I40" s="42"/>
      <c r="K40" s="42"/>
      <c r="M40" s="43"/>
      <c r="T40" s="67">
        <v>8</v>
      </c>
    </row>
    <row r="41" spans="1:21" ht="21.75" customHeight="1">
      <c r="U41" s="57"/>
    </row>
    <row r="113" spans="16:16" ht="21.75" customHeight="1">
      <c r="P113" s="33" t="e">
        <f>+I97/I113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58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3"/>
  <sheetViews>
    <sheetView view="pageBreakPreview" zoomScale="70" zoomScaleNormal="100" zoomScaleSheetLayoutView="70" workbookViewId="0">
      <selection activeCell="M131" sqref="M131"/>
    </sheetView>
  </sheetViews>
  <sheetFormatPr defaultRowHeight="21.75" customHeight="1"/>
  <cols>
    <col min="1" max="2" width="3.7109375" style="2" customWidth="1"/>
    <col min="3" max="3" width="28.85546875" style="2" customWidth="1"/>
    <col min="4" max="4" width="15.28515625" style="2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8"/>
      <c r="O1" s="68"/>
      <c r="P1" s="68"/>
    </row>
    <row r="2" spans="1:19" ht="21.75" customHeight="1">
      <c r="N2" s="68"/>
      <c r="O2" s="68"/>
      <c r="P2" s="68"/>
    </row>
    <row r="3" spans="1:19" ht="22.5" customHeight="1">
      <c r="A3" s="178" t="s">
        <v>55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9" ht="22.5" customHeight="1">
      <c r="A4" s="178" t="s">
        <v>56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19" ht="22.5" customHeight="1">
      <c r="A5" s="178" t="s">
        <v>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19" ht="25.5">
      <c r="A6" s="178" t="s">
        <v>207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</row>
    <row r="7" spans="1:19" ht="13.5" customHeight="1">
      <c r="A7" s="7"/>
      <c r="B7" s="7"/>
      <c r="C7" s="7"/>
      <c r="D7" s="7"/>
      <c r="E7" s="7"/>
      <c r="L7" s="11"/>
      <c r="M7" s="11"/>
      <c r="N7" s="11"/>
    </row>
    <row r="8" spans="1:19" s="7" customFormat="1" ht="21.75" customHeight="1">
      <c r="A8" s="2"/>
      <c r="B8" s="2"/>
      <c r="C8" s="2"/>
      <c r="D8" s="2"/>
      <c r="E8" s="2"/>
      <c r="F8" s="177" t="s">
        <v>2</v>
      </c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3"/>
    </row>
    <row r="9" spans="1:19" s="7" customFormat="1" ht="22.5" customHeight="1">
      <c r="A9" s="2"/>
      <c r="B9" s="2"/>
      <c r="C9" s="2"/>
      <c r="D9" s="2"/>
      <c r="E9" s="2"/>
      <c r="F9" s="9"/>
      <c r="G9" s="9"/>
      <c r="H9" s="9"/>
      <c r="I9" s="9"/>
      <c r="J9" s="9"/>
      <c r="K9" s="9"/>
      <c r="L9" s="9"/>
      <c r="M9" s="9"/>
      <c r="N9" s="14" t="s">
        <v>58</v>
      </c>
      <c r="O9" s="9"/>
      <c r="P9" s="9"/>
      <c r="Q9" s="13"/>
    </row>
    <row r="10" spans="1:19" s="7" customFormat="1" ht="22.5" customHeight="1">
      <c r="A10" s="2"/>
      <c r="B10" s="2"/>
      <c r="C10" s="2"/>
      <c r="D10" s="2"/>
      <c r="E10" s="2"/>
      <c r="F10" s="9"/>
      <c r="G10" s="9"/>
      <c r="H10" s="9"/>
      <c r="I10" s="9"/>
      <c r="J10" s="9"/>
      <c r="K10" s="9"/>
      <c r="L10" s="9"/>
      <c r="M10" s="9"/>
      <c r="N10" s="14" t="s">
        <v>59</v>
      </c>
      <c r="O10" s="9"/>
      <c r="P10" s="9"/>
      <c r="Q10" s="13"/>
    </row>
    <row r="11" spans="1:19" s="7" customFormat="1" ht="22.5" customHeight="1">
      <c r="A11" s="2"/>
      <c r="B11" s="2"/>
      <c r="C11" s="2"/>
      <c r="D11" s="2"/>
      <c r="E11" s="2"/>
      <c r="F11" s="9" t="s">
        <v>60</v>
      </c>
      <c r="G11" s="9"/>
      <c r="H11" s="9"/>
      <c r="I11" s="9"/>
      <c r="J11" s="177" t="s">
        <v>48</v>
      </c>
      <c r="K11" s="177"/>
      <c r="L11" s="177"/>
      <c r="M11" s="9"/>
      <c r="N11" s="9" t="s">
        <v>61</v>
      </c>
      <c r="O11" s="9"/>
      <c r="P11" s="9"/>
      <c r="Q11" s="13"/>
    </row>
    <row r="12" spans="1:19" s="7" customFormat="1" ht="22.5" customHeight="1">
      <c r="F12" s="9" t="s">
        <v>62</v>
      </c>
      <c r="G12" s="9"/>
      <c r="H12" s="9"/>
      <c r="I12" s="9"/>
      <c r="J12" s="7" t="s">
        <v>63</v>
      </c>
      <c r="M12" s="9"/>
      <c r="N12" s="9" t="s">
        <v>64</v>
      </c>
      <c r="O12" s="9"/>
      <c r="P12" s="7" t="s">
        <v>66</v>
      </c>
      <c r="Q12" s="13"/>
    </row>
    <row r="13" spans="1:19" ht="22.5" customHeight="1">
      <c r="A13" s="7"/>
      <c r="B13" s="7"/>
      <c r="C13" s="7"/>
      <c r="D13" s="118" t="s">
        <v>5</v>
      </c>
      <c r="E13" s="7"/>
      <c r="F13" s="12" t="s">
        <v>67</v>
      </c>
      <c r="G13" s="9"/>
      <c r="H13" s="12" t="s">
        <v>47</v>
      </c>
      <c r="I13" s="9"/>
      <c r="J13" s="12" t="s">
        <v>68</v>
      </c>
      <c r="K13" s="9"/>
      <c r="L13" s="22" t="s">
        <v>69</v>
      </c>
      <c r="M13" s="15"/>
      <c r="N13" s="22" t="s">
        <v>70</v>
      </c>
      <c r="O13" s="9"/>
      <c r="P13" s="12" t="s">
        <v>41</v>
      </c>
      <c r="Q13" s="13"/>
    </row>
    <row r="14" spans="1:19" ht="12.75" customHeight="1"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3"/>
    </row>
    <row r="15" spans="1:19" ht="22.5" customHeight="1">
      <c r="A15" s="2" t="s">
        <v>203</v>
      </c>
      <c r="E15" s="7"/>
      <c r="F15" s="16">
        <f>+F24</f>
        <v>308008272</v>
      </c>
      <c r="G15" s="1">
        <v>0</v>
      </c>
      <c r="H15" s="16">
        <f>+H24</f>
        <v>260145145.84</v>
      </c>
      <c r="I15" s="1">
        <v>0</v>
      </c>
      <c r="J15" s="16">
        <f>+J24</f>
        <v>35920286.5</v>
      </c>
      <c r="K15" s="1">
        <v>0</v>
      </c>
      <c r="L15" s="16">
        <f>+L24</f>
        <v>657215846.67999995</v>
      </c>
      <c r="M15" s="1">
        <v>0</v>
      </c>
      <c r="N15" s="111">
        <f>+N24</f>
        <v>0</v>
      </c>
      <c r="O15" s="1">
        <v>0</v>
      </c>
      <c r="P15" s="16">
        <f>+P24</f>
        <v>1261289551.02</v>
      </c>
    </row>
    <row r="16" spans="1:19" ht="22.5" customHeight="1">
      <c r="A16" s="2" t="s">
        <v>178</v>
      </c>
      <c r="E16" s="110"/>
      <c r="F16" s="122">
        <v>0</v>
      </c>
      <c r="G16" s="123"/>
      <c r="H16" s="122">
        <v>0</v>
      </c>
      <c r="I16" s="123"/>
      <c r="J16" s="122">
        <v>0</v>
      </c>
      <c r="K16" s="123"/>
      <c r="L16" s="122">
        <v>48065682.109999999</v>
      </c>
      <c r="M16" s="123"/>
      <c r="N16" s="122">
        <v>0</v>
      </c>
      <c r="O16" s="123"/>
      <c r="P16" s="122">
        <f>SUM(F16:N16)</f>
        <v>48065682.109999999</v>
      </c>
    </row>
    <row r="17" spans="1:17" ht="22.5" customHeight="1">
      <c r="A17" s="2" t="s">
        <v>205</v>
      </c>
      <c r="D17" s="116">
        <v>23</v>
      </c>
      <c r="F17" s="4">
        <v>0</v>
      </c>
      <c r="G17" s="1"/>
      <c r="H17" s="4">
        <v>0</v>
      </c>
      <c r="I17" s="1"/>
      <c r="J17" s="4">
        <v>0</v>
      </c>
      <c r="K17" s="1"/>
      <c r="L17" s="18">
        <v>-36960992.640000001</v>
      </c>
      <c r="M17" s="1"/>
      <c r="N17" s="18">
        <v>0</v>
      </c>
      <c r="O17" s="1"/>
      <c r="P17" s="19">
        <f>SUM(F17:N17)</f>
        <v>-36960992.640000001</v>
      </c>
    </row>
    <row r="18" spans="1:17" ht="12.75" customHeight="1">
      <c r="F18" s="1"/>
      <c r="G18" s="1"/>
      <c r="H18" s="1"/>
      <c r="I18" s="1"/>
      <c r="J18" s="1"/>
      <c r="K18" s="1"/>
      <c r="L18" s="1"/>
      <c r="M18" s="1"/>
      <c r="N18" s="111"/>
      <c r="O18" s="1"/>
      <c r="P18" s="1"/>
    </row>
    <row r="19" spans="1:17" ht="22.5" customHeight="1" thickBot="1">
      <c r="A19" s="2" t="s">
        <v>202</v>
      </c>
      <c r="F19" s="17">
        <f>SUM(F15:F17)</f>
        <v>308008272</v>
      </c>
      <c r="G19" s="1"/>
      <c r="H19" s="17">
        <f>SUM(H15:H17)</f>
        <v>260145145.84</v>
      </c>
      <c r="I19" s="1"/>
      <c r="J19" s="17">
        <f>SUM(J15:J17)</f>
        <v>35920286.5</v>
      </c>
      <c r="K19" s="1"/>
      <c r="L19" s="17">
        <f>SUM(L15:L17)</f>
        <v>668320536.14999998</v>
      </c>
      <c r="M19" s="1"/>
      <c r="N19" s="112">
        <f>SUM(N15:N17)</f>
        <v>0</v>
      </c>
      <c r="O19" s="1"/>
      <c r="P19" s="17">
        <f>SUM(P15:P17)</f>
        <v>1272394240.4899998</v>
      </c>
      <c r="Q19" s="10" t="e">
        <f>+P19-#REF!</f>
        <v>#REF!</v>
      </c>
    </row>
    <row r="20" spans="1:17" ht="21.75" customHeight="1" thickTop="1">
      <c r="F20" s="20"/>
      <c r="G20" s="20"/>
      <c r="H20" s="20"/>
      <c r="I20" s="20"/>
      <c r="J20" s="20"/>
      <c r="K20" s="20"/>
      <c r="L20" s="20"/>
      <c r="M20" s="20"/>
      <c r="N20" s="113"/>
      <c r="O20" s="20"/>
      <c r="P20" s="20"/>
      <c r="Q20" s="13"/>
    </row>
    <row r="21" spans="1:17" ht="22.5" customHeight="1">
      <c r="A21" s="2" t="s">
        <v>145</v>
      </c>
      <c r="E21" s="7"/>
      <c r="F21" s="16">
        <v>308008272</v>
      </c>
      <c r="G21" s="1">
        <v>0</v>
      </c>
      <c r="H21" s="16">
        <v>260145145.84</v>
      </c>
      <c r="I21" s="1">
        <v>0</v>
      </c>
      <c r="J21" s="16">
        <v>35920286.5</v>
      </c>
      <c r="K21" s="1">
        <v>0</v>
      </c>
      <c r="L21" s="16">
        <v>510716715.54999995</v>
      </c>
      <c r="M21" s="1">
        <v>0</v>
      </c>
      <c r="N21" s="111">
        <v>0</v>
      </c>
      <c r="O21" s="1">
        <v>0</v>
      </c>
      <c r="P21" s="16">
        <v>1114790419.8900001</v>
      </c>
    </row>
    <row r="22" spans="1:17" ht="22.5" customHeight="1">
      <c r="A22" s="2" t="s">
        <v>178</v>
      </c>
      <c r="E22" s="110"/>
      <c r="F22" s="4">
        <v>0</v>
      </c>
      <c r="G22" s="1"/>
      <c r="H22" s="19">
        <v>0</v>
      </c>
      <c r="I22" s="1"/>
      <c r="J22" s="19">
        <v>0</v>
      </c>
      <c r="K22" s="1"/>
      <c r="L22" s="19">
        <v>146499131.13</v>
      </c>
      <c r="M22" s="1"/>
      <c r="N22" s="18">
        <v>0</v>
      </c>
      <c r="O22" s="1"/>
      <c r="P22" s="19">
        <v>146499131.13</v>
      </c>
    </row>
    <row r="23" spans="1:17" ht="12.75" customHeight="1">
      <c r="F23" s="1"/>
      <c r="G23" s="1"/>
      <c r="H23" s="1"/>
      <c r="I23" s="1"/>
      <c r="J23" s="1"/>
      <c r="K23" s="1"/>
      <c r="L23" s="1"/>
      <c r="M23" s="1"/>
      <c r="N23" s="111"/>
      <c r="O23" s="1"/>
      <c r="P23" s="1"/>
    </row>
    <row r="24" spans="1:17" ht="22.5" customHeight="1" thickBot="1">
      <c r="A24" s="2" t="s">
        <v>172</v>
      </c>
      <c r="F24" s="17">
        <f>SUM(F21:F22)</f>
        <v>308008272</v>
      </c>
      <c r="G24" s="1"/>
      <c r="H24" s="17">
        <f>SUM(H21:H22)</f>
        <v>260145145.84</v>
      </c>
      <c r="I24" s="1"/>
      <c r="J24" s="17">
        <f>SUM(J21:J22)</f>
        <v>35920286.5</v>
      </c>
      <c r="K24" s="1"/>
      <c r="L24" s="17">
        <f>SUM(L21:L22)</f>
        <v>657215846.67999995</v>
      </c>
      <c r="M24" s="1"/>
      <c r="N24" s="112">
        <f>SUM(N21:N22)</f>
        <v>0</v>
      </c>
      <c r="O24" s="1"/>
      <c r="P24" s="17">
        <f>SUM(P21:P22)</f>
        <v>1261289551.02</v>
      </c>
      <c r="Q24" s="10"/>
    </row>
    <row r="25" spans="1:17" ht="23.25" customHeight="1" thickTop="1">
      <c r="F25" s="20"/>
      <c r="G25" s="23"/>
      <c r="H25" s="3"/>
      <c r="I25" s="3"/>
      <c r="J25" s="3"/>
      <c r="K25" s="23"/>
      <c r="L25" s="16"/>
      <c r="M25" s="16"/>
      <c r="N25" s="16"/>
      <c r="O25" s="24"/>
      <c r="P25" s="16"/>
      <c r="Q25" s="13"/>
    </row>
    <row r="26" spans="1:17" ht="23.25" customHeight="1">
      <c r="F26" s="20"/>
      <c r="G26" s="23"/>
      <c r="H26" s="3"/>
      <c r="I26" s="3"/>
      <c r="J26" s="3"/>
      <c r="K26" s="23"/>
      <c r="L26" s="16"/>
      <c r="M26" s="16"/>
      <c r="N26" s="16"/>
      <c r="O26" s="24"/>
      <c r="P26" s="16"/>
      <c r="Q26" s="13"/>
    </row>
    <row r="27" spans="1:17" ht="23.25" customHeight="1">
      <c r="F27" s="20"/>
      <c r="G27" s="23"/>
      <c r="H27" s="3"/>
      <c r="I27" s="3"/>
      <c r="J27" s="3"/>
      <c r="K27" s="23"/>
      <c r="L27" s="16"/>
      <c r="M27" s="16"/>
      <c r="N27" s="16"/>
      <c r="O27" s="24"/>
      <c r="P27" s="16"/>
      <c r="Q27" s="13"/>
    </row>
    <row r="28" spans="1:17" ht="23.25" customHeight="1">
      <c r="F28" s="20"/>
      <c r="G28" s="23"/>
      <c r="H28" s="3"/>
      <c r="I28" s="3"/>
      <c r="J28" s="3"/>
      <c r="K28" s="23"/>
      <c r="L28" s="16"/>
      <c r="M28" s="16"/>
      <c r="N28" s="16"/>
      <c r="O28" s="24"/>
      <c r="P28" s="16"/>
      <c r="Q28" s="13"/>
    </row>
    <row r="29" spans="1:17" ht="23.25" customHeight="1">
      <c r="F29" s="20"/>
      <c r="G29" s="23"/>
      <c r="H29" s="3"/>
      <c r="I29" s="3"/>
      <c r="J29" s="3"/>
      <c r="K29" s="23"/>
      <c r="L29" s="16"/>
      <c r="M29" s="16"/>
      <c r="N29" s="16"/>
      <c r="O29" s="24"/>
      <c r="P29" s="16"/>
      <c r="Q29" s="13"/>
    </row>
    <row r="30" spans="1:17" ht="23.25" customHeight="1">
      <c r="F30" s="20"/>
      <c r="G30" s="23"/>
      <c r="H30" s="3"/>
      <c r="I30" s="3"/>
      <c r="J30" s="3"/>
      <c r="K30" s="23"/>
      <c r="L30" s="16"/>
      <c r="M30" s="16"/>
      <c r="N30" s="16"/>
      <c r="O30" s="24"/>
      <c r="P30" s="16"/>
      <c r="Q30" s="13"/>
    </row>
    <row r="31" spans="1:17" ht="22.5" customHeight="1">
      <c r="F31" s="20"/>
      <c r="G31" s="23"/>
      <c r="H31" s="3"/>
      <c r="I31" s="3"/>
      <c r="J31" s="3"/>
      <c r="K31" s="23"/>
      <c r="L31" s="16"/>
      <c r="M31" s="16"/>
      <c r="N31" s="16"/>
      <c r="O31" s="24"/>
      <c r="P31" s="16"/>
      <c r="Q31" s="13"/>
    </row>
    <row r="32" spans="1:17" ht="15.95" customHeight="1">
      <c r="F32" s="20"/>
      <c r="G32" s="23"/>
      <c r="H32" s="3"/>
      <c r="I32" s="3"/>
      <c r="J32" s="3"/>
      <c r="K32" s="23"/>
      <c r="L32" s="16"/>
      <c r="M32" s="16"/>
      <c r="N32" s="16"/>
      <c r="O32" s="24"/>
      <c r="P32" s="16"/>
      <c r="Q32" s="13"/>
    </row>
    <row r="33" spans="1:17" ht="24" customHeight="1">
      <c r="A33" s="2" t="s">
        <v>177</v>
      </c>
      <c r="E33" s="6"/>
      <c r="F33" s="6"/>
      <c r="G33" s="6"/>
      <c r="H33" s="6"/>
      <c r="I33" s="6"/>
      <c r="J33" s="6"/>
      <c r="K33" s="6"/>
      <c r="M33" s="21"/>
    </row>
    <row r="34" spans="1:17" ht="53.25" customHeight="1">
      <c r="E34" s="6"/>
      <c r="F34" s="6"/>
      <c r="G34" s="6"/>
      <c r="H34" s="6"/>
      <c r="I34" s="6"/>
      <c r="J34" s="6"/>
      <c r="K34" s="6"/>
      <c r="M34" s="21"/>
    </row>
    <row r="35" spans="1:17" ht="21" customHeight="1">
      <c r="A35" s="2" t="s">
        <v>74</v>
      </c>
      <c r="E35" s="6"/>
      <c r="F35" s="6"/>
      <c r="G35" s="6"/>
      <c r="H35" s="6"/>
      <c r="I35" s="6"/>
      <c r="J35" s="6"/>
      <c r="K35" s="6"/>
      <c r="M35" s="21"/>
      <c r="P35" s="2">
        <v>9</v>
      </c>
    </row>
    <row r="36" spans="1:17" ht="21.75" customHeight="1">
      <c r="Q36" s="13"/>
    </row>
    <row r="113" spans="16:16" ht="21.75" customHeight="1">
      <c r="P113" s="2" t="e">
        <f>+I97/I113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1"/>
  <sheetViews>
    <sheetView view="pageBreakPreview" topLeftCell="A4" zoomScale="80" zoomScaleNormal="100" zoomScaleSheetLayoutView="80" workbookViewId="0">
      <selection activeCell="S54" sqref="S54"/>
    </sheetView>
  </sheetViews>
  <sheetFormatPr defaultRowHeight="21.75" customHeight="1"/>
  <cols>
    <col min="1" max="1" width="3.7109375" style="69" customWidth="1"/>
    <col min="2" max="2" width="6.7109375" style="69" customWidth="1"/>
    <col min="3" max="3" width="9.140625" style="69"/>
    <col min="4" max="4" width="26" style="69" customWidth="1"/>
    <col min="5" max="5" width="9.140625" style="69" customWidth="1"/>
    <col min="6" max="6" width="1.140625" style="69" customWidth="1"/>
    <col min="7" max="7" width="15.85546875" style="70" customWidth="1"/>
    <col min="8" max="8" width="1.140625" style="69" customWidth="1"/>
    <col min="9" max="9" width="15.85546875" style="69" customWidth="1"/>
    <col min="10" max="10" width="1.140625" style="69" customWidth="1"/>
    <col min="11" max="11" width="15.85546875" style="69" customWidth="1"/>
    <col min="12" max="12" width="1.140625" style="69" customWidth="1"/>
    <col min="13" max="13" width="15.85546875" style="69" customWidth="1"/>
    <col min="14" max="14" width="1" style="69" customWidth="1"/>
    <col min="15" max="15" width="20" style="69" hidden="1" customWidth="1"/>
    <col min="16" max="16" width="13.85546875" style="69" customWidth="1"/>
    <col min="17" max="16384" width="9.140625" style="69"/>
  </cols>
  <sheetData>
    <row r="1" spans="1:15" ht="21.75" customHeight="1">
      <c r="L1" s="72"/>
      <c r="M1" s="73"/>
      <c r="N1" s="72"/>
      <c r="O1" s="72"/>
    </row>
    <row r="2" spans="1:15" ht="21.75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74"/>
    </row>
    <row r="3" spans="1:15" ht="21.75" customHeight="1">
      <c r="A3" s="181" t="s">
        <v>75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74"/>
    </row>
    <row r="4" spans="1:15" ht="21.75" customHeight="1">
      <c r="A4" s="181" t="s">
        <v>206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74"/>
    </row>
    <row r="5" spans="1:15" ht="7.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5" s="75" customFormat="1" ht="21.75" customHeight="1">
      <c r="F6" s="76"/>
      <c r="G6" s="182" t="s">
        <v>76</v>
      </c>
      <c r="H6" s="182"/>
      <c r="I6" s="182"/>
      <c r="J6" s="182"/>
      <c r="K6" s="182"/>
      <c r="L6" s="182"/>
      <c r="M6" s="182"/>
    </row>
    <row r="7" spans="1:15" s="75" customFormat="1" ht="21.75" customHeight="1">
      <c r="F7" s="76"/>
      <c r="G7" s="183" t="s">
        <v>3</v>
      </c>
      <c r="H7" s="183"/>
      <c r="I7" s="183"/>
      <c r="K7" s="184" t="s">
        <v>4</v>
      </c>
      <c r="L7" s="184"/>
      <c r="M7" s="184"/>
      <c r="O7" s="79"/>
    </row>
    <row r="8" spans="1:15" s="75" customFormat="1" ht="21.75" customHeight="1">
      <c r="F8" s="76"/>
      <c r="G8" s="179" t="s">
        <v>173</v>
      </c>
      <c r="H8" s="180"/>
      <c r="I8" s="180"/>
      <c r="J8" s="114"/>
      <c r="K8" s="180" t="str">
        <f>+G8</f>
        <v>สำหรับปีสิ้นสุดวันที่ 31 ธันวาคม</v>
      </c>
      <c r="L8" s="180"/>
      <c r="M8" s="180"/>
    </row>
    <row r="9" spans="1:15" s="75" customFormat="1" ht="21.75" customHeight="1">
      <c r="E9" s="77" t="s">
        <v>5</v>
      </c>
      <c r="F9" s="76"/>
      <c r="G9" s="78">
        <v>2563</v>
      </c>
      <c r="H9" s="74"/>
      <c r="I9" s="120">
        <v>2562</v>
      </c>
      <c r="J9" s="74"/>
      <c r="K9" s="78">
        <f>+G9</f>
        <v>2563</v>
      </c>
      <c r="L9" s="74"/>
      <c r="M9" s="78">
        <f>+I9</f>
        <v>2562</v>
      </c>
      <c r="N9" s="76"/>
      <c r="O9" s="76"/>
    </row>
    <row r="10" spans="1:15" ht="21.75" customHeight="1">
      <c r="A10" s="69" t="s">
        <v>77</v>
      </c>
      <c r="I10" s="70"/>
    </row>
    <row r="11" spans="1:15" ht="21.75" customHeight="1">
      <c r="B11" s="69" t="s">
        <v>78</v>
      </c>
      <c r="E11" s="74"/>
      <c r="G11" s="80">
        <v>2356345911.5900002</v>
      </c>
      <c r="H11" s="70"/>
      <c r="I11" s="80">
        <v>1887246555.1199999</v>
      </c>
      <c r="J11" s="70"/>
      <c r="K11" s="81">
        <v>1978707334.47</v>
      </c>
      <c r="L11" s="70"/>
      <c r="M11" s="81">
        <v>1800682340.5799999</v>
      </c>
      <c r="O11" s="82">
        <v>682212129.88999999</v>
      </c>
    </row>
    <row r="12" spans="1:15" ht="21.75" customHeight="1">
      <c r="B12" s="69" t="s">
        <v>79</v>
      </c>
      <c r="G12" s="80">
        <v>124237459.34</v>
      </c>
      <c r="H12" s="70"/>
      <c r="I12" s="80">
        <v>488501948.77999997</v>
      </c>
      <c r="J12" s="70"/>
      <c r="K12" s="81">
        <v>55079537.530000001</v>
      </c>
      <c r="L12" s="70"/>
      <c r="M12" s="81">
        <v>55947873.630000003</v>
      </c>
      <c r="O12" s="82">
        <v>36669435.259999998</v>
      </c>
    </row>
    <row r="13" spans="1:15" ht="21.75" customHeight="1">
      <c r="B13" s="69" t="s">
        <v>80</v>
      </c>
      <c r="E13" s="74"/>
      <c r="G13" s="80">
        <v>58296557.100000001</v>
      </c>
      <c r="H13" s="70"/>
      <c r="I13" s="80">
        <v>40232515.119999997</v>
      </c>
      <c r="J13" s="70"/>
      <c r="K13" s="81">
        <v>0</v>
      </c>
      <c r="L13" s="70"/>
      <c r="M13" s="81">
        <v>0</v>
      </c>
      <c r="O13" s="82"/>
    </row>
    <row r="14" spans="1:15" ht="21.75" customHeight="1">
      <c r="B14" s="69" t="s">
        <v>81</v>
      </c>
      <c r="G14" s="80"/>
      <c r="H14" s="70"/>
      <c r="I14" s="80"/>
      <c r="J14" s="70"/>
      <c r="L14" s="70"/>
      <c r="O14" s="82"/>
    </row>
    <row r="15" spans="1:15" ht="21.75" customHeight="1">
      <c r="B15" s="83" t="s">
        <v>82</v>
      </c>
      <c r="C15" s="84" t="s">
        <v>83</v>
      </c>
      <c r="G15" s="81">
        <v>0</v>
      </c>
      <c r="H15" s="70"/>
      <c r="I15" s="81">
        <v>20054583.899999999</v>
      </c>
      <c r="J15" s="70"/>
      <c r="K15" s="81">
        <v>0</v>
      </c>
      <c r="L15" s="70"/>
      <c r="M15" s="81">
        <v>17352409.27</v>
      </c>
      <c r="O15" s="82"/>
    </row>
    <row r="16" spans="1:15" ht="21.75" customHeight="1">
      <c r="B16" s="83" t="s">
        <v>82</v>
      </c>
      <c r="C16" s="84" t="s">
        <v>84</v>
      </c>
      <c r="G16" s="85">
        <v>27436189.649999999</v>
      </c>
      <c r="H16" s="70"/>
      <c r="I16" s="85">
        <v>28278641.73</v>
      </c>
      <c r="J16" s="70"/>
      <c r="K16" s="86">
        <v>29272481.920000002</v>
      </c>
      <c r="L16" s="70"/>
      <c r="M16" s="86">
        <v>35542025.460000001</v>
      </c>
      <c r="O16" s="82"/>
    </row>
    <row r="17" spans="1:16" ht="21.75" customHeight="1">
      <c r="C17" s="69" t="s">
        <v>133</v>
      </c>
      <c r="E17" s="74">
        <v>30</v>
      </c>
      <c r="G17" s="85">
        <f>SUM(G11:G16)</f>
        <v>2566316117.6800003</v>
      </c>
      <c r="I17" s="85">
        <f>SUM(I11:I16)</f>
        <v>2464314244.6499996</v>
      </c>
      <c r="K17" s="85">
        <f>SUM(K11:K16)</f>
        <v>2063059353.9200001</v>
      </c>
      <c r="M17" s="85">
        <f>SUM(M11:M16)</f>
        <v>1909524648.9400001</v>
      </c>
    </row>
    <row r="18" spans="1:16" ht="4.5" customHeight="1">
      <c r="B18" s="83"/>
      <c r="C18" s="84"/>
      <c r="G18" s="80"/>
      <c r="H18" s="70"/>
      <c r="I18" s="80"/>
      <c r="J18" s="70"/>
      <c r="K18" s="81"/>
      <c r="L18" s="70"/>
      <c r="M18" s="81"/>
      <c r="O18" s="82"/>
    </row>
    <row r="19" spans="1:16" ht="21.75" customHeight="1">
      <c r="A19" s="69" t="s">
        <v>136</v>
      </c>
      <c r="I19" s="70"/>
    </row>
    <row r="20" spans="1:16" ht="21.75" customHeight="1">
      <c r="B20" s="69" t="s">
        <v>85</v>
      </c>
      <c r="E20" s="74">
        <v>7</v>
      </c>
      <c r="G20" s="80">
        <v>1960713780.21</v>
      </c>
      <c r="H20" s="70"/>
      <c r="I20" s="80">
        <v>1430230249.1099999</v>
      </c>
      <c r="J20" s="70"/>
      <c r="K20" s="81">
        <v>1642679787.1600001</v>
      </c>
      <c r="L20" s="70"/>
      <c r="M20" s="81">
        <v>1356219327.3499999</v>
      </c>
      <c r="O20" s="82">
        <v>569459171.59000003</v>
      </c>
    </row>
    <row r="21" spans="1:16" ht="21.75" customHeight="1">
      <c r="B21" s="69" t="s">
        <v>86</v>
      </c>
      <c r="E21" s="74"/>
      <c r="G21" s="80">
        <v>71504956.569999993</v>
      </c>
      <c r="H21" s="70"/>
      <c r="I21" s="80">
        <v>285020486.94999999</v>
      </c>
      <c r="J21" s="70"/>
      <c r="K21" s="81">
        <v>25090181.199999999</v>
      </c>
      <c r="L21" s="70"/>
      <c r="M21" s="81">
        <v>18156153.359999999</v>
      </c>
      <c r="O21" s="82"/>
    </row>
    <row r="22" spans="1:16" ht="21.75" customHeight="1">
      <c r="B22" s="69" t="s">
        <v>87</v>
      </c>
      <c r="E22" s="74"/>
      <c r="G22" s="80">
        <v>47134421.729999997</v>
      </c>
      <c r="H22" s="70"/>
      <c r="I22" s="80">
        <v>33074135.940000001</v>
      </c>
      <c r="J22" s="70"/>
      <c r="K22" s="81">
        <v>0</v>
      </c>
      <c r="L22" s="70"/>
      <c r="M22" s="81">
        <v>0</v>
      </c>
      <c r="O22" s="82"/>
    </row>
    <row r="23" spans="1:16" ht="21.75" customHeight="1">
      <c r="B23" s="69" t="s">
        <v>88</v>
      </c>
      <c r="E23" s="74"/>
      <c r="G23" s="80">
        <v>117011395.17</v>
      </c>
      <c r="H23" s="70"/>
      <c r="I23" s="80">
        <v>96041318.310000002</v>
      </c>
      <c r="J23" s="70"/>
      <c r="K23" s="81">
        <v>107291956.5</v>
      </c>
      <c r="L23" s="70"/>
      <c r="M23" s="81">
        <v>87533682.799999997</v>
      </c>
      <c r="O23" s="82">
        <v>107003494.61</v>
      </c>
    </row>
    <row r="24" spans="1:16" ht="21.75" customHeight="1">
      <c r="B24" s="69" t="s">
        <v>89</v>
      </c>
      <c r="E24" s="74" t="s">
        <v>246</v>
      </c>
      <c r="G24" s="80">
        <v>265382627.34999999</v>
      </c>
      <c r="H24" s="70"/>
      <c r="I24" s="80">
        <v>373047521.32999998</v>
      </c>
      <c r="J24" s="70"/>
      <c r="K24" s="81">
        <v>172862815.30000001</v>
      </c>
      <c r="L24" s="70"/>
      <c r="M24" s="81">
        <v>208987455.56</v>
      </c>
      <c r="O24" s="82"/>
      <c r="P24" s="87"/>
    </row>
    <row r="25" spans="1:16" ht="21.75" customHeight="1">
      <c r="B25" s="69" t="s">
        <v>182</v>
      </c>
      <c r="E25" s="74"/>
      <c r="G25" s="69"/>
      <c r="O25" s="82"/>
      <c r="P25" s="87"/>
    </row>
    <row r="26" spans="1:16" ht="21.75" customHeight="1">
      <c r="C26" s="84" t="s">
        <v>236</v>
      </c>
      <c r="E26" s="128"/>
      <c r="G26" s="80">
        <v>3721359.88</v>
      </c>
      <c r="I26" s="81">
        <v>0</v>
      </c>
      <c r="K26" s="80">
        <v>2416997.12</v>
      </c>
      <c r="M26" s="81">
        <v>0</v>
      </c>
      <c r="O26" s="82"/>
      <c r="P26" s="87"/>
    </row>
    <row r="27" spans="1:16" ht="21.75" customHeight="1">
      <c r="C27" s="84" t="s">
        <v>238</v>
      </c>
      <c r="E27" s="115"/>
      <c r="G27" s="81">
        <v>0</v>
      </c>
      <c r="I27" s="81">
        <v>23937179.559999999</v>
      </c>
      <c r="K27" s="81">
        <v>0</v>
      </c>
      <c r="M27" s="81">
        <v>0</v>
      </c>
      <c r="O27" s="82"/>
      <c r="P27" s="87"/>
    </row>
    <row r="28" spans="1:16" ht="21.75" customHeight="1">
      <c r="C28" s="84" t="s">
        <v>237</v>
      </c>
      <c r="E28" s="115">
        <v>11</v>
      </c>
      <c r="G28" s="126">
        <v>12560399.1</v>
      </c>
      <c r="H28" s="125"/>
      <c r="I28" s="126">
        <v>24117732.039999999</v>
      </c>
      <c r="J28" s="125"/>
      <c r="K28" s="126">
        <v>0</v>
      </c>
      <c r="L28" s="125"/>
      <c r="M28" s="126">
        <v>0</v>
      </c>
      <c r="O28" s="82"/>
      <c r="P28" s="87"/>
    </row>
    <row r="29" spans="1:16" ht="21.75" customHeight="1">
      <c r="C29" s="84" t="s">
        <v>84</v>
      </c>
      <c r="E29" s="165"/>
      <c r="G29" s="86">
        <v>0</v>
      </c>
      <c r="I29" s="86">
        <f>-1326559.62-28502.74+1878690.99+2624769.39</f>
        <v>3148398.02</v>
      </c>
      <c r="K29" s="86">
        <v>0</v>
      </c>
      <c r="M29" s="86">
        <v>0</v>
      </c>
      <c r="O29" s="82"/>
      <c r="P29" s="87"/>
    </row>
    <row r="30" spans="1:16" ht="21.75" customHeight="1">
      <c r="C30" s="69" t="s">
        <v>91</v>
      </c>
      <c r="E30" s="74" t="s">
        <v>245</v>
      </c>
      <c r="G30" s="85">
        <f>SUM(G20:G29)</f>
        <v>2478028940.0099998</v>
      </c>
      <c r="I30" s="85">
        <f>SUM(I20:I29)</f>
        <v>2268617021.2599998</v>
      </c>
      <c r="K30" s="85">
        <f>SUM(K20:K29)</f>
        <v>1950341737.28</v>
      </c>
      <c r="M30" s="85">
        <f>SUM(M20:M29)</f>
        <v>1670896619.0699997</v>
      </c>
      <c r="O30" s="88">
        <v>677317919.49000001</v>
      </c>
    </row>
    <row r="31" spans="1:16" ht="4.5" customHeight="1">
      <c r="G31" s="80"/>
      <c r="I31" s="80"/>
      <c r="K31" s="81"/>
      <c r="M31" s="81"/>
    </row>
    <row r="32" spans="1:16" ht="21.75" customHeight="1">
      <c r="A32" s="69" t="s">
        <v>210</v>
      </c>
      <c r="B32" s="83"/>
      <c r="G32" s="89">
        <f>+G17-G30</f>
        <v>88287177.670000553</v>
      </c>
      <c r="I32" s="89">
        <f>+I17-I30</f>
        <v>195697223.38999987</v>
      </c>
      <c r="K32" s="89">
        <f>+K17-K30</f>
        <v>112717616.6400001</v>
      </c>
      <c r="M32" s="89">
        <f>+M17-M30</f>
        <v>238628029.87000036</v>
      </c>
      <c r="O32" s="70"/>
    </row>
    <row r="33" spans="1:16" ht="21.75" customHeight="1">
      <c r="A33" s="69" t="s">
        <v>90</v>
      </c>
      <c r="G33" s="124">
        <v>-65936128.420000002</v>
      </c>
      <c r="H33" s="125"/>
      <c r="I33" s="124">
        <v>-62604712.420000002</v>
      </c>
      <c r="J33" s="125"/>
      <c r="K33" s="124">
        <v>-54026876.549999997</v>
      </c>
      <c r="L33" s="125"/>
      <c r="M33" s="124">
        <v>-56834325.060000002</v>
      </c>
      <c r="O33" s="70"/>
    </row>
    <row r="34" spans="1:16" ht="21.75" customHeight="1">
      <c r="A34" s="83" t="s">
        <v>208</v>
      </c>
      <c r="G34" s="124"/>
      <c r="H34" s="125"/>
      <c r="I34" s="124"/>
      <c r="J34" s="125"/>
      <c r="K34" s="126"/>
      <c r="L34" s="125"/>
      <c r="M34" s="126"/>
      <c r="O34" s="70"/>
    </row>
    <row r="35" spans="1:16" ht="21.75" customHeight="1">
      <c r="B35" s="69" t="s">
        <v>209</v>
      </c>
      <c r="E35" s="119">
        <v>4</v>
      </c>
      <c r="G35" s="86">
        <v>0</v>
      </c>
      <c r="I35" s="85">
        <v>500728.51</v>
      </c>
      <c r="K35" s="86">
        <v>0</v>
      </c>
      <c r="M35" s="86">
        <v>500728.51</v>
      </c>
      <c r="O35" s="70"/>
    </row>
    <row r="36" spans="1:16" ht="21.75" customHeight="1">
      <c r="A36" s="69" t="s">
        <v>92</v>
      </c>
      <c r="E36" s="119"/>
      <c r="G36" s="80">
        <f>SUM(G32:G35)</f>
        <v>22351049.250000551</v>
      </c>
      <c r="I36" s="80">
        <f>SUM(I32:I35)</f>
        <v>133593239.47999987</v>
      </c>
      <c r="K36" s="80">
        <f>SUM(K32:K35)</f>
        <v>58690740.090000108</v>
      </c>
      <c r="M36" s="80">
        <f>SUM(M32:M35)</f>
        <v>182294433.32000035</v>
      </c>
      <c r="O36" s="70"/>
    </row>
    <row r="37" spans="1:16" ht="21.75" customHeight="1">
      <c r="A37" s="69" t="s">
        <v>211</v>
      </c>
      <c r="B37" s="83"/>
      <c r="E37" s="74">
        <v>27</v>
      </c>
      <c r="G37" s="85">
        <v>-13829986.359999999</v>
      </c>
      <c r="H37" s="125"/>
      <c r="I37" s="85">
        <v>-64216606.57</v>
      </c>
      <c r="J37" s="125"/>
      <c r="K37" s="90">
        <v>-10625057.98</v>
      </c>
      <c r="L37" s="125"/>
      <c r="M37" s="90">
        <v>-35795302.189999998</v>
      </c>
      <c r="O37" s="70"/>
    </row>
    <row r="38" spans="1:16" ht="4.5" customHeight="1">
      <c r="G38" s="80"/>
      <c r="I38" s="80"/>
      <c r="K38" s="81"/>
      <c r="M38" s="81"/>
    </row>
    <row r="39" spans="1:16" ht="21.75" customHeight="1" thickBot="1">
      <c r="A39" s="69" t="s">
        <v>179</v>
      </c>
      <c r="D39" s="83"/>
      <c r="E39" s="83"/>
      <c r="G39" s="91">
        <f>SUM(G36:G38)</f>
        <v>8521062.8900005519</v>
      </c>
      <c r="I39" s="91">
        <f>SUM(I36:I38)</f>
        <v>69376632.909999877</v>
      </c>
      <c r="K39" s="91">
        <f>SUM(K36:K38)</f>
        <v>48065682.110000104</v>
      </c>
      <c r="M39" s="91">
        <f>SUM(M36:M38)</f>
        <v>146499131.13000035</v>
      </c>
      <c r="O39" s="82"/>
    </row>
    <row r="40" spans="1:16" ht="4.5" customHeight="1" thickTop="1">
      <c r="G40" s="80"/>
      <c r="I40" s="80"/>
      <c r="K40" s="81"/>
      <c r="M40" s="81"/>
    </row>
    <row r="41" spans="1:16" ht="21.75" customHeight="1">
      <c r="A41" s="69" t="s">
        <v>186</v>
      </c>
      <c r="D41" s="83"/>
      <c r="E41" s="83"/>
      <c r="G41" s="98"/>
      <c r="H41" s="98"/>
      <c r="I41" s="98"/>
      <c r="J41" s="98"/>
      <c r="K41" s="99"/>
      <c r="L41" s="98"/>
      <c r="M41" s="99"/>
      <c r="O41" s="82"/>
    </row>
    <row r="42" spans="1:16" ht="21.75" customHeight="1">
      <c r="B42" s="69" t="s">
        <v>94</v>
      </c>
      <c r="D42" s="83"/>
      <c r="E42" s="83"/>
      <c r="G42" s="98">
        <f>+G39-G43</f>
        <v>11917077.760000553</v>
      </c>
      <c r="H42" s="98"/>
      <c r="I42" s="98">
        <f>+I39-I43</f>
        <v>75369867.659999877</v>
      </c>
      <c r="J42" s="98"/>
      <c r="K42" s="98">
        <f>+K39-K43</f>
        <v>48065682.110000104</v>
      </c>
      <c r="L42" s="98"/>
      <c r="M42" s="98">
        <f>+M39-M43</f>
        <v>146499131.13000035</v>
      </c>
      <c r="O42" s="82"/>
    </row>
    <row r="43" spans="1:16" ht="21.75" customHeight="1">
      <c r="B43" s="69" t="s">
        <v>95</v>
      </c>
      <c r="D43" s="83"/>
      <c r="E43" s="83"/>
      <c r="G43" s="100">
        <v>-3396014.87</v>
      </c>
      <c r="H43" s="98"/>
      <c r="I43" s="100">
        <v>-5993234.75</v>
      </c>
      <c r="J43" s="98"/>
      <c r="K43" s="101">
        <v>0</v>
      </c>
      <c r="L43" s="98"/>
      <c r="M43" s="101">
        <v>0</v>
      </c>
      <c r="O43" s="82"/>
    </row>
    <row r="44" spans="1:16" ht="21.75" customHeight="1" thickBot="1">
      <c r="D44" s="83"/>
      <c r="E44" s="83"/>
      <c r="G44" s="95">
        <f>SUM(G42:G43)</f>
        <v>8521062.8900005519</v>
      </c>
      <c r="H44" s="98"/>
      <c r="I44" s="95">
        <f>SUM(I42:I43)</f>
        <v>69376632.909999877</v>
      </c>
      <c r="J44" s="98"/>
      <c r="K44" s="95">
        <f>SUM(K42:K43)</f>
        <v>48065682.110000104</v>
      </c>
      <c r="L44" s="98"/>
      <c r="M44" s="95">
        <f>SUM(M42:M43)</f>
        <v>146499131.13000035</v>
      </c>
      <c r="O44" s="82"/>
      <c r="P44" s="87">
        <f>+I39-I44</f>
        <v>0</v>
      </c>
    </row>
    <row r="45" spans="1:16" ht="4.5" customHeight="1" thickTop="1">
      <c r="G45" s="98"/>
      <c r="H45" s="98"/>
      <c r="I45" s="98"/>
      <c r="J45" s="98"/>
      <c r="K45" s="99"/>
      <c r="L45" s="98"/>
      <c r="M45" s="99"/>
    </row>
    <row r="46" spans="1:16" ht="21.75" customHeight="1">
      <c r="A46" s="69" t="s">
        <v>96</v>
      </c>
      <c r="E46" s="74">
        <v>28</v>
      </c>
      <c r="G46" s="98"/>
      <c r="H46" s="98"/>
      <c r="I46" s="98"/>
      <c r="J46" s="98"/>
      <c r="K46" s="99"/>
      <c r="L46" s="98"/>
      <c r="M46" s="99"/>
    </row>
    <row r="47" spans="1:16" ht="21.75" customHeight="1">
      <c r="B47" s="69" t="s">
        <v>97</v>
      </c>
      <c r="E47" s="74"/>
      <c r="G47" s="98"/>
      <c r="H47" s="98"/>
      <c r="I47" s="98"/>
      <c r="J47" s="98"/>
      <c r="K47" s="99"/>
      <c r="L47" s="98"/>
      <c r="M47" s="99"/>
      <c r="O47" s="82"/>
      <c r="P47" s="87"/>
    </row>
    <row r="48" spans="1:16" ht="21.75" customHeight="1" thickBot="1">
      <c r="C48" s="83" t="s">
        <v>98</v>
      </c>
      <c r="G48" s="164">
        <f>+G42/308008272</f>
        <v>3.8690771785507609E-2</v>
      </c>
      <c r="H48" s="109"/>
      <c r="I48" s="164">
        <f>+I42/308008272</f>
        <v>0.2447007905683776</v>
      </c>
      <c r="J48" s="109"/>
      <c r="K48" s="164">
        <f>+K42/308008272</f>
        <v>0.15605321830447497</v>
      </c>
      <c r="L48" s="109"/>
      <c r="M48" s="164">
        <f>+M42/308008272</f>
        <v>0.47563375547913972</v>
      </c>
      <c r="O48" s="82"/>
      <c r="P48" s="87"/>
    </row>
    <row r="49" spans="1:15" ht="24.75" customHeight="1" thickTop="1">
      <c r="G49" s="69"/>
      <c r="H49" s="92"/>
      <c r="J49" s="92"/>
      <c r="K49" s="81"/>
      <c r="L49" s="92"/>
      <c r="M49" s="81"/>
      <c r="O49" s="82"/>
    </row>
    <row r="50" spans="1:15" ht="21.75" customHeight="1">
      <c r="A50" s="69" t="s">
        <v>177</v>
      </c>
      <c r="G50" s="92"/>
      <c r="H50" s="92"/>
      <c r="I50" s="92"/>
      <c r="J50" s="92"/>
      <c r="K50" s="92"/>
      <c r="L50" s="92"/>
      <c r="M50" s="92"/>
      <c r="O50" s="82"/>
    </row>
    <row r="51" spans="1:15" ht="21.75" customHeight="1">
      <c r="G51" s="92"/>
      <c r="H51" s="92"/>
      <c r="I51" s="92"/>
      <c r="J51" s="92"/>
      <c r="K51" s="92"/>
      <c r="L51" s="92"/>
      <c r="M51" s="92"/>
      <c r="O51" s="82"/>
    </row>
    <row r="52" spans="1:15" ht="21">
      <c r="G52" s="92"/>
      <c r="H52" s="92"/>
      <c r="I52" s="92"/>
      <c r="J52" s="92"/>
      <c r="K52" s="92"/>
      <c r="L52" s="92"/>
      <c r="M52" s="92"/>
      <c r="O52" s="82"/>
    </row>
    <row r="53" spans="1:15" ht="21.75" customHeight="1">
      <c r="G53" s="92"/>
      <c r="H53" s="92"/>
      <c r="I53" s="92"/>
      <c r="J53" s="92"/>
      <c r="K53" s="92"/>
      <c r="L53" s="92"/>
      <c r="M53" s="96" t="s">
        <v>239</v>
      </c>
      <c r="O53" s="82"/>
    </row>
    <row r="54" spans="1:15" ht="21.75" customHeight="1">
      <c r="G54" s="92"/>
      <c r="H54" s="92"/>
      <c r="I54" s="92"/>
      <c r="J54" s="92"/>
      <c r="K54" s="92"/>
      <c r="L54" s="92"/>
      <c r="M54" s="92"/>
      <c r="O54" s="82"/>
    </row>
    <row r="55" spans="1:15" ht="21.75" customHeight="1">
      <c r="G55" s="70">
        <f>+G39-G44</f>
        <v>0</v>
      </c>
      <c r="H55" s="70">
        <f>+H39-H44</f>
        <v>0</v>
      </c>
      <c r="I55" s="70">
        <f>+I39-I44</f>
        <v>0</v>
      </c>
      <c r="J55" s="70">
        <f>+J39-J44</f>
        <v>0</v>
      </c>
      <c r="K55" s="70">
        <f>+K39-K44</f>
        <v>0</v>
      </c>
      <c r="L55" s="70">
        <f>+L39-L44</f>
        <v>0</v>
      </c>
      <c r="M55" s="70">
        <f>+M39-M44</f>
        <v>0</v>
      </c>
    </row>
    <row r="56" spans="1:15" ht="21.75" customHeight="1">
      <c r="G56" s="93"/>
    </row>
    <row r="71" spans="9:9" ht="21.75" customHeight="1">
      <c r="I71" s="69">
        <v>581534837.16999996</v>
      </c>
    </row>
    <row r="73" spans="9:9" ht="21.75" customHeight="1">
      <c r="I73" s="69">
        <v>0</v>
      </c>
    </row>
    <row r="74" spans="9:9" ht="21.75" customHeight="1">
      <c r="I74" s="69">
        <v>281117395.63</v>
      </c>
    </row>
    <row r="76" spans="9:9" ht="21.75" customHeight="1">
      <c r="I76" s="69">
        <v>113190444.41</v>
      </c>
    </row>
    <row r="77" spans="9:9" ht="21.75" customHeight="1">
      <c r="I77" s="69">
        <v>8827043.0500000007</v>
      </c>
    </row>
    <row r="78" spans="9:9" ht="21.75" customHeight="1">
      <c r="I78" s="69">
        <v>259926636.33000001</v>
      </c>
    </row>
    <row r="79" spans="9:9" ht="21.75" customHeight="1">
      <c r="I79" s="69">
        <v>6909606.8099999996</v>
      </c>
    </row>
    <row r="81" spans="9:11" ht="21.75" customHeight="1">
      <c r="I81" s="69">
        <v>1925788</v>
      </c>
    </row>
    <row r="83" spans="9:11" ht="21.75" customHeight="1">
      <c r="I83" s="69">
        <v>52049699.07</v>
      </c>
    </row>
    <row r="84" spans="9:11" ht="21.75" customHeight="1">
      <c r="I84" s="69">
        <v>226431.73</v>
      </c>
    </row>
    <row r="85" spans="9:11" ht="21.75" customHeight="1">
      <c r="I85" s="69">
        <v>25113064.199999999</v>
      </c>
    </row>
    <row r="87" spans="9:11" ht="21.75" customHeight="1">
      <c r="I87" s="69">
        <f>SUM(I71:I85)</f>
        <v>1330820946.3999999</v>
      </c>
      <c r="K87" s="69">
        <f>SUM(K71:K85)</f>
        <v>0</v>
      </c>
    </row>
    <row r="89" spans="9:11" ht="21.75" customHeight="1">
      <c r="I89" s="69">
        <v>598249614.13999999</v>
      </c>
    </row>
    <row r="91" spans="9:11" ht="21.75" customHeight="1">
      <c r="I91" s="69">
        <v>97204850</v>
      </c>
    </row>
    <row r="102" spans="9:16" ht="21.75" customHeight="1">
      <c r="I102" s="69">
        <v>308008272</v>
      </c>
    </row>
    <row r="103" spans="9:16" ht="21.75" customHeight="1">
      <c r="I103" s="69">
        <v>260145145.84</v>
      </c>
    </row>
    <row r="105" spans="9:16" ht="21.75" customHeight="1">
      <c r="I105" s="69">
        <v>35920286.5</v>
      </c>
    </row>
    <row r="106" spans="9:16" ht="21.75" customHeight="1">
      <c r="I106" s="69">
        <v>452786381.73000002</v>
      </c>
    </row>
    <row r="109" spans="9:16" ht="21.75" customHeight="1">
      <c r="I109" s="69">
        <v>-10584397.67</v>
      </c>
    </row>
    <row r="111" spans="9:16" ht="21.75" customHeight="1">
      <c r="P111" s="69" t="e">
        <f>+I95/I111</f>
        <v>#DIV/0!</v>
      </c>
    </row>
  </sheetData>
  <mergeCells count="8">
    <mergeCell ref="G8:I8"/>
    <mergeCell ref="K8:M8"/>
    <mergeCell ref="A2:N2"/>
    <mergeCell ref="A3:N3"/>
    <mergeCell ref="A4:N4"/>
    <mergeCell ref="G6:M6"/>
    <mergeCell ref="G7:I7"/>
    <mergeCell ref="K7:M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3"/>
  <sheetViews>
    <sheetView view="pageBreakPreview" topLeftCell="A25" zoomScale="80" zoomScaleNormal="100" zoomScaleSheetLayoutView="80" workbookViewId="0">
      <selection activeCell="M131" sqref="M131"/>
    </sheetView>
  </sheetViews>
  <sheetFormatPr defaultRowHeight="21.75" customHeight="1"/>
  <cols>
    <col min="1" max="1" width="3.7109375" style="69" customWidth="1"/>
    <col min="2" max="2" width="2.7109375" style="69" customWidth="1"/>
    <col min="3" max="4" width="3.5703125" style="69" customWidth="1"/>
    <col min="5" max="5" width="29.5703125" style="69" customWidth="1"/>
    <col min="6" max="6" width="8.7109375" style="69" bestFit="1" customWidth="1"/>
    <col min="7" max="7" width="1.140625" style="69" customWidth="1"/>
    <col min="8" max="8" width="16.5703125" style="70" customWidth="1"/>
    <col min="9" max="9" width="1.140625" style="69" customWidth="1"/>
    <col min="10" max="10" width="16.5703125" style="69" customWidth="1"/>
    <col min="11" max="11" width="1.140625" style="69" customWidth="1"/>
    <col min="12" max="12" width="16.5703125" style="69" customWidth="1"/>
    <col min="13" max="13" width="1.140625" style="69" customWidth="1"/>
    <col min="14" max="14" width="16.5703125" style="69" customWidth="1"/>
    <col min="15" max="15" width="1" style="69" customWidth="1"/>
    <col min="16" max="16" width="20" style="69" hidden="1" customWidth="1"/>
    <col min="17" max="17" width="13.85546875" style="69" customWidth="1"/>
    <col min="18" max="16384" width="9.140625" style="69"/>
  </cols>
  <sheetData>
    <row r="1" spans="1:16" ht="21.75" customHeight="1">
      <c r="N1" s="97"/>
      <c r="O1" s="71"/>
      <c r="P1" s="71"/>
    </row>
    <row r="2" spans="1:16" ht="21.75" customHeight="1">
      <c r="N2" s="97"/>
      <c r="O2" s="72"/>
      <c r="P2" s="72"/>
    </row>
    <row r="3" spans="1:16" ht="21.75" customHeight="1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74"/>
    </row>
    <row r="4" spans="1:16" ht="21.75" customHeight="1">
      <c r="A4" s="181" t="s">
        <v>99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74"/>
    </row>
    <row r="5" spans="1:16" ht="21.75" customHeight="1">
      <c r="A5" s="181" t="str">
        <f>+'Profit&amp;loss'!A4:N4</f>
        <v>สำหรับปีสิ้นสุดวันที่  31  ธันวาคม 2563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74"/>
    </row>
    <row r="6" spans="1:16" ht="13.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6" s="75" customFormat="1" ht="21.75" customHeight="1">
      <c r="G7" s="76"/>
      <c r="H7" s="182" t="s">
        <v>76</v>
      </c>
      <c r="I7" s="182"/>
      <c r="J7" s="182"/>
      <c r="K7" s="182"/>
      <c r="L7" s="182"/>
      <c r="M7" s="182"/>
      <c r="N7" s="182"/>
    </row>
    <row r="8" spans="1:16" s="75" customFormat="1" ht="21.75" customHeight="1">
      <c r="G8" s="76"/>
      <c r="H8" s="183" t="s">
        <v>3</v>
      </c>
      <c r="I8" s="183"/>
      <c r="J8" s="183"/>
      <c r="K8" s="69"/>
      <c r="L8" s="184" t="s">
        <v>4</v>
      </c>
      <c r="M8" s="184"/>
      <c r="N8" s="184"/>
      <c r="P8" s="79"/>
    </row>
    <row r="9" spans="1:16" s="75" customFormat="1" ht="21.75" customHeight="1">
      <c r="G9" s="76"/>
      <c r="H9" s="179" t="s">
        <v>173</v>
      </c>
      <c r="I9" s="184"/>
      <c r="J9" s="184"/>
      <c r="L9" s="184" t="str">
        <f>+H9</f>
        <v>สำหรับปีสิ้นสุดวันที่ 31 ธันวาคม</v>
      </c>
      <c r="M9" s="184"/>
      <c r="N9" s="184"/>
    </row>
    <row r="10" spans="1:16" s="75" customFormat="1" ht="21.75" customHeight="1">
      <c r="F10" s="78" t="s">
        <v>140</v>
      </c>
      <c r="G10" s="76"/>
      <c r="H10" s="78">
        <v>2563</v>
      </c>
      <c r="I10" s="76"/>
      <c r="J10" s="78">
        <v>2562</v>
      </c>
      <c r="K10" s="74"/>
      <c r="L10" s="78">
        <f>+H10</f>
        <v>2563</v>
      </c>
      <c r="M10" s="74"/>
      <c r="N10" s="78">
        <f>+J10</f>
        <v>2562</v>
      </c>
      <c r="O10" s="76"/>
      <c r="P10" s="76"/>
    </row>
    <row r="11" spans="1:16" s="75" customFormat="1" ht="21.75" customHeight="1">
      <c r="F11" s="76"/>
      <c r="G11" s="76"/>
      <c r="I11" s="76"/>
      <c r="K11" s="76"/>
      <c r="M11" s="76"/>
      <c r="O11" s="76"/>
      <c r="P11" s="76"/>
    </row>
    <row r="12" spans="1:16" ht="21.75" customHeight="1">
      <c r="A12" s="69" t="s">
        <v>179</v>
      </c>
      <c r="H12" s="90">
        <f>+'Profit&amp;loss'!G39</f>
        <v>8521062.8900005519</v>
      </c>
      <c r="I12" s="70"/>
      <c r="J12" s="90">
        <f>+'Profit&amp;loss'!I39</f>
        <v>69376632.909999877</v>
      </c>
      <c r="K12" s="70"/>
      <c r="L12" s="90">
        <f>+'Profit&amp;loss'!K39</f>
        <v>48065682.110000104</v>
      </c>
      <c r="M12" s="70"/>
      <c r="N12" s="90">
        <f>+'Profit&amp;loss'!M39</f>
        <v>146499131.13000035</v>
      </c>
    </row>
    <row r="13" spans="1:16" ht="21.75" customHeight="1">
      <c r="A13" s="69" t="s">
        <v>100</v>
      </c>
      <c r="H13" s="69"/>
      <c r="I13" s="70"/>
      <c r="K13" s="70"/>
      <c r="M13" s="70"/>
      <c r="P13" s="82">
        <v>682212129.88999999</v>
      </c>
    </row>
    <row r="14" spans="1:16" ht="21.75" customHeight="1">
      <c r="A14" s="69" t="s">
        <v>101</v>
      </c>
      <c r="B14" s="69" t="s">
        <v>102</v>
      </c>
      <c r="I14" s="70"/>
      <c r="K14" s="70"/>
      <c r="M14" s="70"/>
      <c r="P14" s="82"/>
    </row>
    <row r="15" spans="1:16" ht="21.75" customHeight="1">
      <c r="A15" s="69" t="s">
        <v>103</v>
      </c>
      <c r="C15" s="69" t="s">
        <v>104</v>
      </c>
      <c r="I15" s="70"/>
      <c r="K15" s="70"/>
      <c r="M15" s="70"/>
      <c r="P15" s="82"/>
    </row>
    <row r="16" spans="1:16" ht="21.75" customHeight="1">
      <c r="D16" s="69" t="s">
        <v>61</v>
      </c>
      <c r="P16" s="82">
        <v>36669435.259999998</v>
      </c>
    </row>
    <row r="17" spans="1:17" ht="21.75" customHeight="1">
      <c r="E17" s="69" t="s">
        <v>64</v>
      </c>
      <c r="I17" s="70"/>
      <c r="K17" s="70"/>
      <c r="M17" s="70"/>
      <c r="P17" s="82"/>
    </row>
    <row r="18" spans="1:17" ht="21.75" customHeight="1">
      <c r="C18" s="83"/>
      <c r="D18" s="83"/>
      <c r="E18" s="69" t="s">
        <v>70</v>
      </c>
      <c r="F18" s="74">
        <v>20</v>
      </c>
      <c r="H18" s="89">
        <v>1674657.93</v>
      </c>
      <c r="I18" s="70"/>
      <c r="J18" s="89">
        <v>1371800.75</v>
      </c>
      <c r="K18" s="70"/>
      <c r="L18" s="89">
        <v>0</v>
      </c>
      <c r="M18" s="70"/>
      <c r="N18" s="89">
        <v>0</v>
      </c>
      <c r="P18" s="82"/>
    </row>
    <row r="19" spans="1:17" ht="21.75" customHeight="1">
      <c r="D19" s="83" t="s">
        <v>105</v>
      </c>
      <c r="F19" s="74"/>
      <c r="H19" s="69"/>
      <c r="I19" s="70"/>
      <c r="K19" s="70"/>
      <c r="L19" s="70"/>
      <c r="M19" s="70"/>
      <c r="N19" s="70"/>
      <c r="P19" s="82"/>
    </row>
    <row r="20" spans="1:17" ht="21.75" customHeight="1">
      <c r="C20" s="83"/>
      <c r="D20" s="83"/>
      <c r="E20" s="69" t="s">
        <v>137</v>
      </c>
      <c r="F20" s="74">
        <v>27</v>
      </c>
      <c r="H20" s="90">
        <v>-334931.58</v>
      </c>
      <c r="I20" s="70"/>
      <c r="J20" s="90">
        <v>-274360.15000000002</v>
      </c>
      <c r="K20" s="70"/>
      <c r="L20" s="90">
        <v>0</v>
      </c>
      <c r="M20" s="70"/>
      <c r="N20" s="90">
        <v>0</v>
      </c>
      <c r="P20" s="82"/>
    </row>
    <row r="21" spans="1:17" ht="21.75" customHeight="1">
      <c r="B21" s="69" t="s">
        <v>138</v>
      </c>
      <c r="C21" s="83"/>
      <c r="D21" s="83"/>
      <c r="F21" s="74"/>
      <c r="H21" s="69"/>
      <c r="I21" s="70"/>
      <c r="K21" s="70"/>
      <c r="L21" s="89"/>
      <c r="M21" s="70"/>
      <c r="N21" s="70"/>
      <c r="P21" s="82"/>
    </row>
    <row r="22" spans="1:17" ht="21.75" customHeight="1">
      <c r="A22" s="69" t="s">
        <v>103</v>
      </c>
      <c r="C22" s="69" t="s">
        <v>106</v>
      </c>
      <c r="F22" s="74"/>
      <c r="H22" s="90">
        <f>SUM(H17:H20)</f>
        <v>1339726.3499999999</v>
      </c>
      <c r="I22" s="70"/>
      <c r="J22" s="90">
        <f>SUM(J17:J20)</f>
        <v>1097440.6000000001</v>
      </c>
      <c r="K22" s="70"/>
      <c r="L22" s="90">
        <f>SUM(L17:L20)</f>
        <v>0</v>
      </c>
      <c r="M22" s="70"/>
      <c r="N22" s="90">
        <f>SUM(N17:N20)</f>
        <v>0</v>
      </c>
      <c r="P22" s="82"/>
    </row>
    <row r="23" spans="1:17" ht="21.75" customHeight="1">
      <c r="A23" s="69" t="s">
        <v>187</v>
      </c>
      <c r="H23" s="94">
        <f>SUM(H18:H20)</f>
        <v>1339726.3499999999</v>
      </c>
      <c r="J23" s="94">
        <f>SUM(J18:J20)</f>
        <v>1097440.6000000001</v>
      </c>
      <c r="L23" s="94">
        <f>SUM(L18:L20)</f>
        <v>0</v>
      </c>
      <c r="N23" s="94">
        <f>SUM(N18:N20)</f>
        <v>0</v>
      </c>
      <c r="P23" s="88">
        <v>731035825.73000002</v>
      </c>
    </row>
    <row r="24" spans="1:17" ht="5.25" customHeight="1">
      <c r="H24" s="69"/>
      <c r="P24" s="82"/>
    </row>
    <row r="25" spans="1:17" ht="21.75" customHeight="1" thickBot="1">
      <c r="A25" s="69" t="s">
        <v>178</v>
      </c>
      <c r="H25" s="95">
        <f>+H12+H23</f>
        <v>9860789.2400005516</v>
      </c>
      <c r="J25" s="95">
        <f>+J12+J23</f>
        <v>70474073.509999871</v>
      </c>
      <c r="L25" s="95">
        <f>+L12+L23</f>
        <v>48065682.110000104</v>
      </c>
      <c r="N25" s="95">
        <f>+N12+N23</f>
        <v>146499131.13000035</v>
      </c>
      <c r="P25" s="82"/>
    </row>
    <row r="26" spans="1:17" ht="12" customHeight="1" thickTop="1">
      <c r="F26" s="74"/>
      <c r="H26" s="69"/>
      <c r="I26" s="70"/>
      <c r="K26" s="70"/>
      <c r="M26" s="70"/>
      <c r="P26" s="82">
        <v>569459171.59000003</v>
      </c>
    </row>
    <row r="27" spans="1:17" ht="21.75" customHeight="1">
      <c r="A27" s="69" t="s">
        <v>188</v>
      </c>
      <c r="F27" s="74"/>
      <c r="H27" s="69"/>
      <c r="I27" s="70"/>
      <c r="K27" s="70"/>
      <c r="M27" s="70"/>
      <c r="P27" s="82"/>
    </row>
    <row r="28" spans="1:17" ht="21.75" customHeight="1">
      <c r="B28" s="69" t="s">
        <v>94</v>
      </c>
      <c r="F28" s="74"/>
      <c r="H28" s="98">
        <f>+H25-H29</f>
        <v>13156324.640000552</v>
      </c>
      <c r="I28" s="98"/>
      <c r="J28" s="98">
        <f>+J25-J29</f>
        <v>76467203.749999866</v>
      </c>
      <c r="K28" s="98"/>
      <c r="L28" s="98">
        <f>+L25-L29</f>
        <v>48065682.110000104</v>
      </c>
      <c r="M28" s="98"/>
      <c r="N28" s="98">
        <f>+N25-N29</f>
        <v>146499131.13000035</v>
      </c>
      <c r="P28" s="82">
        <v>107003494.61</v>
      </c>
    </row>
    <row r="29" spans="1:17" ht="21.75" customHeight="1">
      <c r="B29" s="69" t="s">
        <v>95</v>
      </c>
      <c r="F29" s="74"/>
      <c r="H29" s="100">
        <v>-3295535.4</v>
      </c>
      <c r="I29" s="98"/>
      <c r="J29" s="100">
        <v>-5993130.2400000002</v>
      </c>
      <c r="K29" s="98"/>
      <c r="L29" s="101">
        <v>0</v>
      </c>
      <c r="M29" s="98"/>
      <c r="N29" s="101">
        <f>+'Profit&amp;loss'!M43</f>
        <v>0</v>
      </c>
      <c r="P29" s="82"/>
      <c r="Q29" s="87"/>
    </row>
    <row r="30" spans="1:17" ht="5.25" customHeight="1">
      <c r="F30" s="74"/>
      <c r="H30" s="98"/>
      <c r="I30" s="98"/>
      <c r="J30" s="98"/>
      <c r="K30" s="98"/>
      <c r="L30" s="99"/>
      <c r="M30" s="98"/>
      <c r="N30" s="99"/>
      <c r="P30" s="82"/>
      <c r="Q30" s="87"/>
    </row>
    <row r="31" spans="1:17" ht="21.75" customHeight="1" thickBot="1">
      <c r="F31" s="74"/>
      <c r="H31" s="95">
        <f>SUM(H28:H30)</f>
        <v>9860789.2400005516</v>
      </c>
      <c r="I31" s="98"/>
      <c r="J31" s="95">
        <f>SUM(J28:J30)</f>
        <v>70474073.509999871</v>
      </c>
      <c r="K31" s="98"/>
      <c r="L31" s="102">
        <f>SUM(L28:L30)</f>
        <v>48065682.110000104</v>
      </c>
      <c r="M31" s="98"/>
      <c r="N31" s="102">
        <f>SUM(N28:N30)</f>
        <v>146499131.13000035</v>
      </c>
      <c r="P31" s="82"/>
      <c r="Q31" s="87"/>
    </row>
    <row r="32" spans="1:17" ht="21.75" customHeight="1" thickTop="1">
      <c r="J32" s="70"/>
      <c r="L32" s="87"/>
      <c r="N32" s="87"/>
      <c r="P32" s="70"/>
    </row>
    <row r="33" spans="1:16" ht="21.75" customHeight="1">
      <c r="J33" s="70"/>
    </row>
    <row r="34" spans="1:16" ht="21.75" customHeight="1">
      <c r="F34" s="74"/>
      <c r="J34" s="70"/>
      <c r="L34" s="87"/>
      <c r="N34" s="87"/>
      <c r="P34" s="82">
        <v>677317919.49000001</v>
      </c>
    </row>
    <row r="35" spans="1:16" ht="21.75" customHeight="1">
      <c r="J35" s="70"/>
    </row>
    <row r="36" spans="1:16" ht="21.75" customHeight="1">
      <c r="C36" s="83"/>
      <c r="D36" s="83"/>
      <c r="H36" s="89"/>
      <c r="J36" s="89"/>
      <c r="L36" s="89"/>
      <c r="N36" s="89"/>
      <c r="P36" s="70"/>
    </row>
    <row r="37" spans="1:16" ht="21.75" customHeight="1">
      <c r="J37" s="70"/>
    </row>
    <row r="38" spans="1:16" ht="21.75" customHeight="1">
      <c r="C38" s="83"/>
      <c r="D38" s="83"/>
      <c r="F38" s="74"/>
      <c r="J38" s="70"/>
      <c r="L38" s="87"/>
      <c r="N38" s="87"/>
      <c r="P38" s="70"/>
    </row>
    <row r="39" spans="1:16" ht="21.75" customHeight="1">
      <c r="J39" s="70"/>
    </row>
    <row r="40" spans="1:16" ht="21.75" customHeight="1">
      <c r="F40" s="83"/>
      <c r="J40" s="70"/>
      <c r="L40" s="89"/>
      <c r="N40" s="89"/>
      <c r="P40" s="82"/>
    </row>
    <row r="41" spans="1:16" ht="21.75" customHeight="1">
      <c r="J41" s="70"/>
    </row>
    <row r="42" spans="1:16" ht="21.75" customHeight="1">
      <c r="F42" s="83"/>
      <c r="J42" s="70"/>
      <c r="L42" s="70"/>
      <c r="N42" s="70"/>
      <c r="P42" s="82"/>
    </row>
    <row r="43" spans="1:16" ht="21.75" customHeight="1">
      <c r="F43" s="83"/>
      <c r="H43" s="89"/>
      <c r="J43" s="89"/>
      <c r="L43" s="89"/>
      <c r="N43" s="89"/>
      <c r="P43" s="82"/>
    </row>
    <row r="44" spans="1:16" ht="21.75" customHeight="1">
      <c r="F44" s="83"/>
      <c r="H44" s="89"/>
      <c r="J44" s="89"/>
      <c r="L44" s="70"/>
      <c r="N44" s="70"/>
      <c r="P44" s="82"/>
    </row>
    <row r="45" spans="1:16" ht="21.75" customHeight="1">
      <c r="J45" s="70"/>
    </row>
    <row r="46" spans="1:16" ht="32.25" customHeight="1">
      <c r="F46" s="83"/>
      <c r="J46" s="70"/>
      <c r="L46" s="89"/>
      <c r="N46" s="89"/>
      <c r="P46" s="82"/>
    </row>
    <row r="47" spans="1:16" ht="21.75" customHeight="1">
      <c r="A47" s="69" t="s">
        <v>177</v>
      </c>
      <c r="F47" s="92"/>
      <c r="G47" s="92"/>
      <c r="H47" s="92"/>
      <c r="I47" s="92"/>
      <c r="J47" s="92"/>
      <c r="K47" s="92"/>
      <c r="M47" s="82"/>
    </row>
    <row r="48" spans="1:16" ht="45" customHeight="1">
      <c r="F48" s="92"/>
      <c r="G48" s="92"/>
      <c r="H48" s="92"/>
      <c r="I48" s="92"/>
      <c r="J48" s="92"/>
      <c r="K48" s="92"/>
      <c r="M48" s="82"/>
    </row>
    <row r="49" spans="6:16" ht="21.75" customHeight="1">
      <c r="F49" s="92"/>
      <c r="G49" s="92"/>
      <c r="H49" s="92"/>
      <c r="I49" s="92"/>
      <c r="J49" s="92"/>
      <c r="K49" s="92"/>
      <c r="M49" s="82"/>
      <c r="N49" s="96" t="s">
        <v>176</v>
      </c>
    </row>
    <row r="50" spans="6:16" ht="21.75" customHeight="1">
      <c r="H50" s="92"/>
      <c r="I50" s="92"/>
      <c r="J50" s="92"/>
      <c r="K50" s="92"/>
      <c r="L50" s="92"/>
      <c r="M50" s="92"/>
      <c r="N50" s="96"/>
      <c r="P50" s="82"/>
    </row>
    <row r="51" spans="6:16" ht="21.75" customHeight="1">
      <c r="H51" s="92"/>
      <c r="I51" s="92"/>
      <c r="J51" s="92"/>
      <c r="K51" s="92"/>
      <c r="L51" s="92"/>
      <c r="M51" s="92"/>
      <c r="N51" s="96"/>
      <c r="P51" s="82"/>
    </row>
    <row r="52" spans="6:16" ht="21.75" customHeight="1">
      <c r="H52" s="92">
        <f t="shared" ref="H52:P52" si="0">+H31-H25</f>
        <v>0</v>
      </c>
      <c r="I52" s="92">
        <f t="shared" si="0"/>
        <v>0</v>
      </c>
      <c r="J52" s="92">
        <f t="shared" si="0"/>
        <v>0</v>
      </c>
      <c r="K52" s="92">
        <f t="shared" si="0"/>
        <v>0</v>
      </c>
      <c r="L52" s="92">
        <f t="shared" si="0"/>
        <v>0</v>
      </c>
      <c r="M52" s="92">
        <f t="shared" si="0"/>
        <v>0</v>
      </c>
      <c r="N52" s="92">
        <f t="shared" si="0"/>
        <v>0</v>
      </c>
      <c r="O52" s="92">
        <f t="shared" si="0"/>
        <v>0</v>
      </c>
      <c r="P52" s="92">
        <f t="shared" si="0"/>
        <v>0</v>
      </c>
    </row>
    <row r="53" spans="6:16" ht="35.25" customHeight="1">
      <c r="I53" s="70"/>
      <c r="J53" s="70"/>
      <c r="K53" s="70"/>
      <c r="L53" s="70"/>
      <c r="M53" s="70"/>
      <c r="N53" s="70"/>
    </row>
    <row r="54" spans="6:16" ht="21.75" customHeight="1">
      <c r="H54" s="93"/>
    </row>
    <row r="73" spans="8:8" ht="21.75" customHeight="1">
      <c r="H73" s="70">
        <v>581534837.16999996</v>
      </c>
    </row>
    <row r="75" spans="8:8" ht="21.75" customHeight="1">
      <c r="H75" s="70">
        <v>0</v>
      </c>
    </row>
    <row r="76" spans="8:8" ht="21.75" customHeight="1">
      <c r="H76" s="70">
        <v>281117395.63</v>
      </c>
    </row>
    <row r="78" spans="8:8" ht="21.75" customHeight="1">
      <c r="H78" s="70">
        <v>113190444.41</v>
      </c>
    </row>
    <row r="79" spans="8:8" ht="21.75" customHeight="1">
      <c r="H79" s="70">
        <v>8827043.0500000007</v>
      </c>
    </row>
    <row r="80" spans="8:8" ht="21.75" customHeight="1">
      <c r="H80" s="70">
        <v>259926636.33000001</v>
      </c>
    </row>
    <row r="81" spans="8:8" ht="21.75" customHeight="1">
      <c r="H81" s="70">
        <v>6909606.8099999996</v>
      </c>
    </row>
    <row r="83" spans="8:8" ht="21.75" customHeight="1">
      <c r="H83" s="70">
        <v>1925788</v>
      </c>
    </row>
    <row r="85" spans="8:8" ht="21.75" customHeight="1">
      <c r="H85" s="70">
        <v>52049699.07</v>
      </c>
    </row>
    <row r="86" spans="8:8" ht="21.75" customHeight="1">
      <c r="H86" s="70">
        <v>226431.73</v>
      </c>
    </row>
    <row r="87" spans="8:8" ht="21.75" customHeight="1">
      <c r="H87" s="70">
        <v>25113064.199999999</v>
      </c>
    </row>
    <row r="89" spans="8:8" ht="21.75" customHeight="1">
      <c r="H89" s="69">
        <f>SUM(H73:H87)</f>
        <v>1330820946.3999999</v>
      </c>
    </row>
    <row r="91" spans="8:8" ht="21.75" customHeight="1">
      <c r="H91" s="70">
        <v>598249614.13999999</v>
      </c>
    </row>
    <row r="93" spans="8:8" ht="21.75" customHeight="1">
      <c r="H93" s="70">
        <v>97204850</v>
      </c>
    </row>
    <row r="102" spans="8:8" ht="21.75" customHeight="1">
      <c r="H102" s="69"/>
    </row>
    <row r="104" spans="8:8" ht="21.75" customHeight="1">
      <c r="H104" s="70">
        <v>308008272</v>
      </c>
    </row>
    <row r="105" spans="8:8" ht="21.75" customHeight="1">
      <c r="H105" s="70">
        <v>260145145.84</v>
      </c>
    </row>
    <row r="107" spans="8:8" ht="21.75" customHeight="1">
      <c r="H107" s="70">
        <v>35920286.5</v>
      </c>
    </row>
    <row r="108" spans="8:8" ht="21.75" customHeight="1">
      <c r="H108" s="70">
        <v>452786381.73000002</v>
      </c>
    </row>
    <row r="111" spans="8:8" ht="21.75" customHeight="1">
      <c r="H111" s="70">
        <v>-10584397.67</v>
      </c>
    </row>
    <row r="113" spans="16:16" ht="21.75" customHeight="1">
      <c r="P113" s="69" t="e">
        <f>+I97/I113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22"/>
  <sheetViews>
    <sheetView tabSelected="1" view="pageBreakPreview" topLeftCell="A11" zoomScale="70" zoomScaleNormal="100" zoomScaleSheetLayoutView="70" workbookViewId="0">
      <selection activeCell="K36" sqref="K36"/>
    </sheetView>
  </sheetViews>
  <sheetFormatPr defaultRowHeight="21.75" customHeight="1"/>
  <cols>
    <col min="1" max="3" width="2.7109375" style="25" customWidth="1"/>
    <col min="4" max="4" width="5.42578125" style="25" customWidth="1"/>
    <col min="5" max="5" width="5.5703125" style="25" customWidth="1"/>
    <col min="6" max="6" width="48.140625" style="25" customWidth="1"/>
    <col min="7" max="7" width="17.85546875" style="26" customWidth="1"/>
    <col min="8" max="8" width="1.5703125" style="26" customWidth="1"/>
    <col min="9" max="9" width="17.85546875" style="26" customWidth="1"/>
    <col min="10" max="10" width="1.5703125" style="26" customWidth="1"/>
    <col min="11" max="11" width="17.85546875" style="26" customWidth="1"/>
    <col min="12" max="12" width="1.5703125" style="26" customWidth="1"/>
    <col min="13" max="13" width="17.85546875" style="26" customWidth="1"/>
    <col min="14" max="14" width="20.5703125" style="25" customWidth="1"/>
    <col min="15" max="16" width="9.140625" style="25"/>
    <col min="17" max="17" width="16.140625" style="25" customWidth="1"/>
    <col min="18" max="16384" width="9.140625" style="25"/>
  </cols>
  <sheetData>
    <row r="1" spans="1:14" ht="21.75" customHeight="1">
      <c r="M1" s="27"/>
    </row>
    <row r="2" spans="1:14" ht="21.75" customHeight="1">
      <c r="M2" s="27"/>
    </row>
    <row r="3" spans="1:14" ht="22.5" customHeight="1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4" ht="22.5" customHeight="1">
      <c r="A4" s="176" t="s">
        <v>107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4" ht="22.5" customHeight="1">
      <c r="A5" s="176" t="s">
        <v>213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4" ht="13.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4" ht="22.5" customHeight="1">
      <c r="G7" s="186" t="s">
        <v>2</v>
      </c>
      <c r="H7" s="186"/>
      <c r="I7" s="186"/>
      <c r="J7" s="186"/>
      <c r="K7" s="186"/>
      <c r="L7" s="186"/>
      <c r="M7" s="186"/>
    </row>
    <row r="8" spans="1:14" ht="22.5" customHeight="1">
      <c r="G8" s="186" t="s">
        <v>3</v>
      </c>
      <c r="H8" s="191"/>
      <c r="I8" s="191"/>
      <c r="K8" s="186" t="s">
        <v>4</v>
      </c>
      <c r="L8" s="186"/>
      <c r="M8" s="186"/>
    </row>
    <row r="9" spans="1:14" ht="24.6" customHeight="1">
      <c r="G9" s="189" t="s">
        <v>173</v>
      </c>
      <c r="H9" s="189"/>
      <c r="I9" s="189"/>
      <c r="J9" s="25"/>
      <c r="K9" s="189" t="str">
        <f>+G9</f>
        <v>สำหรับปีสิ้นสุดวันที่ 31 ธันวาคม</v>
      </c>
      <c r="L9" s="189"/>
      <c r="M9" s="189"/>
    </row>
    <row r="10" spans="1:14" ht="22.5" customHeight="1">
      <c r="G10" s="29">
        <v>2563</v>
      </c>
      <c r="I10" s="29">
        <v>2562</v>
      </c>
      <c r="J10" s="30"/>
      <c r="K10" s="29">
        <f>+G10</f>
        <v>2563</v>
      </c>
      <c r="L10" s="30"/>
      <c r="M10" s="29">
        <f>+I10</f>
        <v>2562</v>
      </c>
    </row>
    <row r="11" spans="1:14" ht="22.5" customHeight="1">
      <c r="A11" s="31" t="s">
        <v>108</v>
      </c>
      <c r="G11" s="25"/>
      <c r="I11" s="25"/>
      <c r="K11" s="25"/>
      <c r="M11" s="25"/>
    </row>
    <row r="12" spans="1:14" ht="22.5" customHeight="1">
      <c r="B12" s="31" t="s">
        <v>179</v>
      </c>
      <c r="C12" s="31"/>
      <c r="D12" s="31"/>
      <c r="G12" s="26">
        <f>+'Profit&amp;loss'!G39</f>
        <v>8521062.8900005519</v>
      </c>
      <c r="I12" s="26">
        <f>+'Profit&amp;loss'!I39</f>
        <v>69376632.909999877</v>
      </c>
      <c r="J12" s="26">
        <f>+'[1]Profit&amp;loss '!J39</f>
        <v>-20333753.310000114</v>
      </c>
      <c r="K12" s="26">
        <f>+'Profit&amp;loss'!K39</f>
        <v>48065682.110000104</v>
      </c>
      <c r="L12" s="26">
        <f>+'[1]Profit&amp;loss '!L39</f>
        <v>3818364.6299999333</v>
      </c>
      <c r="M12" s="26">
        <f>+'Profit&amp;loss'!M39</f>
        <v>146499131.13000035</v>
      </c>
      <c r="N12" s="33"/>
    </row>
    <row r="13" spans="1:14" ht="22.5" customHeight="1">
      <c r="B13" s="31" t="s">
        <v>180</v>
      </c>
      <c r="C13" s="31"/>
      <c r="D13" s="31"/>
      <c r="N13" s="34"/>
    </row>
    <row r="14" spans="1:14" ht="22.5" customHeight="1">
      <c r="C14" s="31" t="s">
        <v>109</v>
      </c>
    </row>
    <row r="15" spans="1:14" ht="22.5" customHeight="1">
      <c r="D15" s="31" t="s">
        <v>110</v>
      </c>
      <c r="G15" s="26">
        <v>91837326.560000002</v>
      </c>
      <c r="I15" s="26">
        <v>85565405.769999996</v>
      </c>
      <c r="K15" s="26">
        <v>59658633.68</v>
      </c>
      <c r="M15" s="26">
        <v>54054706.590000004</v>
      </c>
    </row>
    <row r="16" spans="1:14" ht="22.5" customHeight="1">
      <c r="D16" s="31" t="s">
        <v>167</v>
      </c>
      <c r="G16" s="26">
        <v>0</v>
      </c>
      <c r="I16" s="26">
        <v>138274.10999999999</v>
      </c>
      <c r="K16" s="26">
        <v>0</v>
      </c>
      <c r="M16" s="26">
        <v>0</v>
      </c>
    </row>
    <row r="17" spans="2:13" ht="22.5" customHeight="1">
      <c r="D17" s="31" t="s">
        <v>111</v>
      </c>
      <c r="G17" s="26">
        <v>-5824379.1200000001</v>
      </c>
      <c r="I17" s="26">
        <v>-290509.44</v>
      </c>
      <c r="K17" s="26">
        <v>-5807341.5</v>
      </c>
      <c r="M17" s="26">
        <v>323755.65000000002</v>
      </c>
    </row>
    <row r="18" spans="2:13" ht="22.5" customHeight="1">
      <c r="D18" s="31" t="s">
        <v>112</v>
      </c>
      <c r="G18" s="26">
        <v>21807899.91</v>
      </c>
      <c r="I18" s="26">
        <v>9418498.0299999993</v>
      </c>
      <c r="K18" s="26">
        <v>12144223.73</v>
      </c>
      <c r="M18" s="26">
        <v>9418498.0299999993</v>
      </c>
    </row>
    <row r="19" spans="2:13" ht="22.5" customHeight="1">
      <c r="D19" s="31" t="s">
        <v>212</v>
      </c>
      <c r="G19" s="26">
        <v>85550</v>
      </c>
      <c r="I19" s="26">
        <v>-10840</v>
      </c>
      <c r="K19" s="26">
        <v>85550</v>
      </c>
      <c r="M19" s="26">
        <v>-10840</v>
      </c>
    </row>
    <row r="20" spans="2:13" ht="22.5" customHeight="1">
      <c r="D20" s="31" t="s">
        <v>185</v>
      </c>
      <c r="G20" s="26">
        <v>-2971782.25</v>
      </c>
      <c r="I20" s="26">
        <v>3148398.02</v>
      </c>
      <c r="K20" s="26">
        <v>-1499824.79</v>
      </c>
      <c r="M20" s="26">
        <v>-1326559.6200000001</v>
      </c>
    </row>
    <row r="21" spans="2:13" ht="22.5" customHeight="1">
      <c r="D21" s="31" t="s">
        <v>230</v>
      </c>
      <c r="G21" s="26">
        <v>0</v>
      </c>
      <c r="I21" s="26">
        <v>0</v>
      </c>
      <c r="K21" s="26">
        <v>12.96</v>
      </c>
      <c r="M21" s="26">
        <v>0</v>
      </c>
    </row>
    <row r="22" spans="2:13" ht="22.5" customHeight="1">
      <c r="D22" s="31" t="s">
        <v>184</v>
      </c>
      <c r="G22" s="26">
        <v>12560399.1</v>
      </c>
      <c r="I22" s="26">
        <v>24117732.039999999</v>
      </c>
      <c r="K22" s="26">
        <v>0</v>
      </c>
      <c r="M22" s="26">
        <v>0</v>
      </c>
    </row>
    <row r="23" spans="2:13" ht="22.5" customHeight="1">
      <c r="D23" s="31" t="s">
        <v>134</v>
      </c>
      <c r="G23" s="26">
        <v>5902345.3099999996</v>
      </c>
      <c r="I23" s="26">
        <v>0</v>
      </c>
      <c r="K23" s="26">
        <v>5902345.3099999996</v>
      </c>
      <c r="M23" s="26">
        <v>0</v>
      </c>
    </row>
    <row r="24" spans="2:13" ht="22.5" customHeight="1">
      <c r="D24" s="31" t="s">
        <v>231</v>
      </c>
      <c r="G24" s="26">
        <v>0</v>
      </c>
      <c r="I24" s="26">
        <v>23937179.559999999</v>
      </c>
      <c r="K24" s="26">
        <v>0</v>
      </c>
      <c r="M24" s="26">
        <v>0</v>
      </c>
    </row>
    <row r="25" spans="2:13" ht="22.5" customHeight="1">
      <c r="D25" s="31" t="s">
        <v>135</v>
      </c>
      <c r="G25" s="26">
        <v>0</v>
      </c>
      <c r="I25" s="26">
        <v>-500728.51</v>
      </c>
      <c r="K25" s="26">
        <v>0</v>
      </c>
      <c r="M25" s="26">
        <v>-500728.51</v>
      </c>
    </row>
    <row r="26" spans="2:13" ht="22.5" customHeight="1">
      <c r="B26" s="35"/>
      <c r="C26" s="35"/>
      <c r="D26" s="31" t="s">
        <v>141</v>
      </c>
      <c r="G26" s="26">
        <v>8740413.2100000009</v>
      </c>
      <c r="I26" s="26">
        <v>32328642.199999999</v>
      </c>
      <c r="K26" s="26">
        <v>6523069.6799999997</v>
      </c>
      <c r="M26" s="26">
        <v>26768953.399999999</v>
      </c>
    </row>
    <row r="27" spans="2:13" ht="22.5" customHeight="1">
      <c r="B27" s="35"/>
      <c r="C27" s="35"/>
      <c r="D27" s="31" t="s">
        <v>113</v>
      </c>
      <c r="G27" s="26">
        <v>-519904.17</v>
      </c>
      <c r="I27" s="26">
        <v>-909005.19</v>
      </c>
      <c r="K27" s="26">
        <v>-14787534.199999999</v>
      </c>
      <c r="M27" s="26">
        <v>-15408746.93</v>
      </c>
    </row>
    <row r="28" spans="2:13" ht="22.5" customHeight="1">
      <c r="D28" s="31" t="s">
        <v>90</v>
      </c>
      <c r="G28" s="26">
        <v>65936128.420000002</v>
      </c>
      <c r="I28" s="26">
        <v>62604712.420000002</v>
      </c>
      <c r="K28" s="26">
        <v>54026876.549999997</v>
      </c>
      <c r="M28" s="26">
        <v>56834325.060000002</v>
      </c>
    </row>
    <row r="29" spans="2:13" ht="22.5" customHeight="1">
      <c r="D29" s="31" t="s">
        <v>93</v>
      </c>
      <c r="G29" s="38">
        <v>13829986.359999999</v>
      </c>
      <c r="I29" s="38">
        <v>64216606.57</v>
      </c>
      <c r="K29" s="38">
        <v>10625057.98</v>
      </c>
      <c r="M29" s="38">
        <v>35795302.189999998</v>
      </c>
    </row>
    <row r="30" spans="2:13" ht="22.5" customHeight="1">
      <c r="B30" s="25" t="s">
        <v>155</v>
      </c>
      <c r="D30" s="31"/>
      <c r="G30" s="25"/>
      <c r="H30" s="25"/>
      <c r="I30" s="25"/>
      <c r="J30" s="25"/>
      <c r="K30" s="25"/>
      <c r="L30" s="25"/>
      <c r="M30" s="25"/>
    </row>
    <row r="31" spans="2:13" ht="22.5" customHeight="1">
      <c r="C31" s="25" t="s">
        <v>156</v>
      </c>
      <c r="D31" s="31"/>
      <c r="G31" s="26">
        <f>SUM(G12:G29)</f>
        <v>219905046.22000057</v>
      </c>
      <c r="I31" s="26">
        <f>SUM(I12:I29)</f>
        <v>373140998.48999989</v>
      </c>
      <c r="K31" s="26">
        <f>SUM(K12:K29)</f>
        <v>174936751.51000008</v>
      </c>
      <c r="M31" s="26">
        <f>SUM(M12:M29)</f>
        <v>312447796.99000037</v>
      </c>
    </row>
    <row r="32" spans="2:13" ht="22.5" customHeight="1">
      <c r="C32" s="25" t="s">
        <v>146</v>
      </c>
      <c r="D32" s="31"/>
    </row>
    <row r="33" spans="1:17" ht="22.5" customHeight="1">
      <c r="B33" s="35"/>
      <c r="C33" s="35"/>
      <c r="D33" s="31" t="s">
        <v>148</v>
      </c>
      <c r="G33" s="26">
        <v>-462063504.82999998</v>
      </c>
      <c r="I33" s="26">
        <v>259360212.99000001</v>
      </c>
      <c r="K33" s="26">
        <v>-537275293.63999999</v>
      </c>
      <c r="M33" s="26">
        <v>207182854.88</v>
      </c>
    </row>
    <row r="34" spans="1:17" ht="22.5" customHeight="1">
      <c r="B34" s="35"/>
      <c r="C34" s="35"/>
      <c r="D34" s="31" t="s">
        <v>11</v>
      </c>
      <c r="G34" s="26">
        <v>3448789.25</v>
      </c>
      <c r="I34" s="26">
        <v>5081510.5199999996</v>
      </c>
      <c r="K34" s="26">
        <v>0</v>
      </c>
      <c r="M34" s="26">
        <v>0</v>
      </c>
    </row>
    <row r="35" spans="1:17" ht="22.15" customHeight="1">
      <c r="D35" s="31" t="s">
        <v>12</v>
      </c>
      <c r="G35" s="26">
        <v>3569057.55</v>
      </c>
      <c r="I35" s="26">
        <v>-30411565.899999999</v>
      </c>
      <c r="K35" s="26">
        <v>-29651543.539999999</v>
      </c>
      <c r="M35" s="26">
        <v>-2294606.7799999998</v>
      </c>
    </row>
    <row r="36" spans="1:17" ht="22.5" customHeight="1">
      <c r="B36" s="35"/>
      <c r="C36" s="35"/>
      <c r="D36" s="31" t="s">
        <v>149</v>
      </c>
      <c r="G36" s="26">
        <v>198204576.06</v>
      </c>
      <c r="I36" s="26">
        <v>-236389122.37</v>
      </c>
      <c r="K36" s="26">
        <v>-16187545.32</v>
      </c>
      <c r="M36" s="26">
        <v>-69262530.140000001</v>
      </c>
    </row>
    <row r="37" spans="1:17" ht="22.5" customHeight="1">
      <c r="B37" s="35"/>
      <c r="C37" s="35"/>
      <c r="D37" s="31" t="s">
        <v>150</v>
      </c>
      <c r="G37" s="26">
        <v>3987505.36</v>
      </c>
      <c r="I37" s="26">
        <v>-550758.02</v>
      </c>
      <c r="K37" s="26">
        <v>13803874.689999999</v>
      </c>
      <c r="M37" s="26">
        <v>-15780173.779999999</v>
      </c>
    </row>
    <row r="38" spans="1:17" ht="22.5" customHeight="1">
      <c r="B38" s="35"/>
      <c r="C38" s="35" t="s">
        <v>147</v>
      </c>
      <c r="D38" s="31"/>
    </row>
    <row r="39" spans="1:17" ht="22.5" customHeight="1">
      <c r="D39" s="31" t="s">
        <v>151</v>
      </c>
      <c r="G39" s="26">
        <v>-3069476.9</v>
      </c>
      <c r="I39" s="26">
        <v>3069476.9</v>
      </c>
      <c r="K39" s="26">
        <v>26917532.280000001</v>
      </c>
      <c r="M39" s="26">
        <v>-11441343.41</v>
      </c>
    </row>
    <row r="40" spans="1:17" ht="22.5" customHeight="1">
      <c r="D40" s="31" t="s">
        <v>152</v>
      </c>
      <c r="F40" s="35"/>
      <c r="G40" s="26">
        <v>-144212794.68000001</v>
      </c>
      <c r="I40" s="26">
        <v>31939302.870000001</v>
      </c>
      <c r="K40" s="26">
        <v>-87726288.859999999</v>
      </c>
      <c r="M40" s="26">
        <v>51206763.210000001</v>
      </c>
    </row>
    <row r="41" spans="1:17" ht="22.5" customHeight="1">
      <c r="D41" s="31" t="s">
        <v>153</v>
      </c>
      <c r="F41" s="35"/>
      <c r="G41" s="26">
        <v>43627440.369999997</v>
      </c>
      <c r="I41" s="26">
        <v>-49020142.469999999</v>
      </c>
      <c r="K41" s="26">
        <v>58597819.670000002</v>
      </c>
      <c r="M41" s="26">
        <v>-47827767.490000002</v>
      </c>
    </row>
    <row r="42" spans="1:17" ht="22.5" customHeight="1">
      <c r="D42" s="31" t="s">
        <v>34</v>
      </c>
      <c r="G42" s="26">
        <v>71524734.599999994</v>
      </c>
      <c r="I42" s="26">
        <v>-4824975.18</v>
      </c>
      <c r="K42" s="26">
        <v>74954662.180000007</v>
      </c>
      <c r="M42" s="26">
        <v>-3284691.12</v>
      </c>
    </row>
    <row r="43" spans="1:17" ht="22.5" customHeight="1">
      <c r="D43" s="31" t="s">
        <v>163</v>
      </c>
      <c r="G43" s="38">
        <v>-4864230</v>
      </c>
      <c r="I43" s="38">
        <v>-11634421.390000001</v>
      </c>
      <c r="K43" s="38">
        <v>-2998590</v>
      </c>
      <c r="M43" s="38">
        <v>-8776266.8599999994</v>
      </c>
    </row>
    <row r="44" spans="1:17" ht="22.5" customHeight="1">
      <c r="A44" s="50" t="s">
        <v>157</v>
      </c>
      <c r="C44" s="50"/>
      <c r="D44" s="31"/>
      <c r="G44" s="32">
        <f>SUM(G31:G43)</f>
        <v>-69942856.999999404</v>
      </c>
      <c r="I44" s="26">
        <f>SUM(I31:I43)</f>
        <v>339760516.43999988</v>
      </c>
      <c r="K44" s="26">
        <f>SUM(K31:K43)</f>
        <v>-324628621.02999985</v>
      </c>
      <c r="M44" s="26">
        <f>SUM(M31:M43)</f>
        <v>412170035.50000036</v>
      </c>
    </row>
    <row r="45" spans="1:17" ht="22.5" customHeight="1">
      <c r="A45" s="49" t="s">
        <v>158</v>
      </c>
      <c r="C45" s="50"/>
      <c r="D45" s="31"/>
      <c r="G45" s="37">
        <v>-13660496.689999999</v>
      </c>
      <c r="I45" s="37">
        <v>-26005800.100000001</v>
      </c>
      <c r="K45" s="38">
        <v>-30578655.079999998</v>
      </c>
      <c r="M45" s="38">
        <v>-10314130.1</v>
      </c>
    </row>
    <row r="46" spans="1:17" ht="12.75" customHeight="1">
      <c r="G46" s="32"/>
    </row>
    <row r="47" spans="1:17" ht="22.5" customHeight="1">
      <c r="A47" s="31" t="s">
        <v>114</v>
      </c>
      <c r="G47" s="39">
        <f>SUM(G44:G45)</f>
        <v>-83603353.689999402</v>
      </c>
      <c r="I47" s="39">
        <f>SUM(I44:I45)</f>
        <v>313754716.33999985</v>
      </c>
      <c r="K47" s="39">
        <f>SUM(K44:K45)</f>
        <v>-355207276.10999984</v>
      </c>
      <c r="M47" s="39">
        <f>SUM(M44:M45)</f>
        <v>401855905.40000033</v>
      </c>
      <c r="Q47" s="33"/>
    </row>
    <row r="48" spans="1:17" ht="21.75" customHeight="1">
      <c r="E48" s="31"/>
      <c r="G48" s="40"/>
      <c r="I48" s="40"/>
      <c r="K48" s="40"/>
      <c r="M48" s="40"/>
      <c r="Q48" s="34"/>
    </row>
    <row r="49" spans="1:16" ht="21.75" customHeight="1">
      <c r="E49" s="31"/>
      <c r="G49" s="40"/>
      <c r="I49" s="40"/>
      <c r="K49" s="40"/>
      <c r="M49" s="41" t="s">
        <v>115</v>
      </c>
      <c r="N49" s="26"/>
    </row>
    <row r="50" spans="1:16" ht="48" customHeight="1">
      <c r="E50" s="31"/>
      <c r="G50" s="40"/>
      <c r="I50" s="40"/>
      <c r="K50" s="40"/>
      <c r="M50" s="41"/>
      <c r="N50" s="26"/>
    </row>
    <row r="51" spans="1:16" ht="24" customHeight="1">
      <c r="A51" s="25" t="s">
        <v>177</v>
      </c>
      <c r="G51" s="42"/>
      <c r="H51" s="42"/>
      <c r="I51" s="42"/>
      <c r="J51" s="42"/>
      <c r="K51" s="42"/>
      <c r="L51" s="42"/>
      <c r="M51" s="42"/>
      <c r="N51" s="42"/>
      <c r="P51" s="43"/>
    </row>
    <row r="52" spans="1:16" ht="45.75" customHeight="1">
      <c r="A52" s="44"/>
      <c r="G52" s="42"/>
      <c r="H52" s="42"/>
      <c r="I52" s="42"/>
      <c r="J52" s="42"/>
      <c r="K52" s="42"/>
      <c r="L52" s="42"/>
      <c r="M52" s="42"/>
      <c r="N52" s="42"/>
      <c r="P52" s="43"/>
    </row>
    <row r="53" spans="1:16" ht="21.75" customHeight="1">
      <c r="A53" s="2" t="s">
        <v>116</v>
      </c>
      <c r="G53" s="42"/>
      <c r="H53" s="42"/>
      <c r="I53" s="42"/>
      <c r="J53" s="42"/>
      <c r="K53" s="42"/>
      <c r="L53" s="42"/>
      <c r="M53" s="42">
        <v>12</v>
      </c>
      <c r="N53" s="42"/>
      <c r="P53" s="43"/>
    </row>
    <row r="54" spans="1:16" ht="21.75" customHeight="1">
      <c r="G54" s="25"/>
      <c r="H54" s="36"/>
      <c r="I54" s="25"/>
      <c r="J54" s="25"/>
      <c r="K54" s="25"/>
      <c r="L54" s="25"/>
      <c r="M54" s="27"/>
    </row>
    <row r="55" spans="1:16" ht="21.75" customHeight="1">
      <c r="G55" s="25"/>
      <c r="H55" s="36"/>
      <c r="I55" s="25"/>
      <c r="J55" s="25"/>
      <c r="K55" s="25"/>
      <c r="L55" s="25"/>
      <c r="M55" s="27"/>
    </row>
    <row r="56" spans="1:16" ht="13.5" customHeight="1">
      <c r="A56" s="190" t="s">
        <v>117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</row>
    <row r="57" spans="1:16" ht="22.5" customHeight="1">
      <c r="A57" s="176" t="s">
        <v>0</v>
      </c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</row>
    <row r="58" spans="1:16" ht="22.5" customHeight="1">
      <c r="A58" s="176" t="s">
        <v>107</v>
      </c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</row>
    <row r="59" spans="1:16" ht="22.5" customHeight="1">
      <c r="A59" s="176" t="str">
        <f>+A5</f>
        <v>สำหรับปีสิ้นสุดวันที่ 31 ธันวาคม 2563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</row>
    <row r="60" spans="1:16" ht="13.5" customHeight="1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6" ht="22.5" customHeight="1">
      <c r="G61" s="186" t="s">
        <v>2</v>
      </c>
      <c r="H61" s="186"/>
      <c r="I61" s="186"/>
      <c r="J61" s="186"/>
      <c r="K61" s="186"/>
      <c r="L61" s="186"/>
      <c r="M61" s="186"/>
    </row>
    <row r="62" spans="1:16" ht="22.5" customHeight="1">
      <c r="G62" s="187" t="s">
        <v>3</v>
      </c>
      <c r="H62" s="188"/>
      <c r="I62" s="188"/>
      <c r="K62" s="186" t="s">
        <v>4</v>
      </c>
      <c r="L62" s="186"/>
      <c r="M62" s="186"/>
    </row>
    <row r="63" spans="1:16" ht="24.6" customHeight="1">
      <c r="G63" s="189" t="str">
        <f>+G9</f>
        <v>สำหรับปีสิ้นสุดวันที่ 31 ธันวาคม</v>
      </c>
      <c r="H63" s="189"/>
      <c r="I63" s="189"/>
      <c r="J63" s="25"/>
      <c r="K63" s="189" t="str">
        <f>+K9</f>
        <v>สำหรับปีสิ้นสุดวันที่ 31 ธันวาคม</v>
      </c>
      <c r="L63" s="189"/>
      <c r="M63" s="189"/>
    </row>
    <row r="64" spans="1:16" ht="22.5" customHeight="1">
      <c r="G64" s="29">
        <f>+G10</f>
        <v>2563</v>
      </c>
      <c r="I64" s="29">
        <f>+I10</f>
        <v>2562</v>
      </c>
      <c r="J64" s="30"/>
      <c r="K64" s="29">
        <f>+K10</f>
        <v>2563</v>
      </c>
      <c r="L64" s="30"/>
      <c r="M64" s="29">
        <f>+M10</f>
        <v>2562</v>
      </c>
    </row>
    <row r="65" spans="1:13" ht="22.5" customHeight="1">
      <c r="A65" s="31" t="s">
        <v>118</v>
      </c>
      <c r="G65" s="25"/>
      <c r="I65" s="25"/>
      <c r="K65" s="25"/>
      <c r="M65" s="25"/>
    </row>
    <row r="66" spans="1:13" ht="22.5" customHeight="1">
      <c r="A66" s="31"/>
      <c r="B66" s="25" t="s">
        <v>119</v>
      </c>
      <c r="G66" s="32">
        <v>1698513.3</v>
      </c>
      <c r="I66" s="32">
        <v>843141.5</v>
      </c>
      <c r="K66" s="33">
        <v>34413743.829999998</v>
      </c>
      <c r="M66" s="33">
        <v>5547931.2699999996</v>
      </c>
    </row>
    <row r="67" spans="1:13" ht="22.5" customHeight="1">
      <c r="B67" s="45" t="s">
        <v>120</v>
      </c>
      <c r="G67" s="32">
        <v>22119411.23</v>
      </c>
      <c r="I67" s="32">
        <v>254647031.80000001</v>
      </c>
      <c r="K67" s="26">
        <v>0</v>
      </c>
      <c r="M67" s="26">
        <v>252406280.37</v>
      </c>
    </row>
    <row r="68" spans="1:13" ht="22.5" customHeight="1">
      <c r="B68" s="45" t="s">
        <v>121</v>
      </c>
      <c r="G68" s="32">
        <v>-32790774.800000001</v>
      </c>
      <c r="I68" s="32">
        <v>-33965723.329999998</v>
      </c>
      <c r="K68" s="26">
        <v>-18130654.199999999</v>
      </c>
      <c r="M68" s="26">
        <v>-21812160.620000001</v>
      </c>
    </row>
    <row r="69" spans="1:13" ht="22.5" customHeight="1">
      <c r="B69" s="121" t="s">
        <v>214</v>
      </c>
      <c r="G69" s="32">
        <v>-4703281.9000000004</v>
      </c>
      <c r="I69" s="33">
        <v>0</v>
      </c>
      <c r="K69" s="26">
        <v>-4703281.9000000004</v>
      </c>
      <c r="M69" s="33">
        <v>0</v>
      </c>
    </row>
    <row r="70" spans="1:13" ht="22.5" customHeight="1">
      <c r="B70" s="121" t="s">
        <v>215</v>
      </c>
      <c r="G70" s="32">
        <v>200</v>
      </c>
      <c r="I70" s="33">
        <v>0</v>
      </c>
      <c r="K70" s="26">
        <v>200</v>
      </c>
      <c r="M70" s="33">
        <v>0</v>
      </c>
    </row>
    <row r="71" spans="1:13" ht="22.5" customHeight="1">
      <c r="B71" s="45" t="s">
        <v>131</v>
      </c>
      <c r="G71" s="33">
        <v>0</v>
      </c>
      <c r="I71" s="33">
        <v>0</v>
      </c>
      <c r="K71" s="26">
        <v>26306737.550000001</v>
      </c>
      <c r="M71" s="26">
        <v>-11720000</v>
      </c>
    </row>
    <row r="72" spans="1:13" ht="22.5" customHeight="1">
      <c r="B72" s="121" t="s">
        <v>216</v>
      </c>
      <c r="C72" s="35"/>
      <c r="D72" s="35"/>
      <c r="E72" s="35"/>
      <c r="F72" s="35"/>
      <c r="G72" s="32">
        <v>4185289.17</v>
      </c>
      <c r="I72" s="32">
        <v>-214179.63</v>
      </c>
      <c r="K72" s="26">
        <v>4186214.51</v>
      </c>
      <c r="M72" s="26">
        <v>-211685</v>
      </c>
    </row>
    <row r="73" spans="1:13" ht="22.5" customHeight="1">
      <c r="B73" s="185" t="s">
        <v>122</v>
      </c>
      <c r="C73" s="185"/>
      <c r="D73" s="185"/>
      <c r="E73" s="185"/>
      <c r="F73" s="185"/>
      <c r="G73" s="32">
        <v>-3521235</v>
      </c>
      <c r="I73" s="32">
        <v>-1687691.91</v>
      </c>
      <c r="K73" s="26">
        <v>-3487735</v>
      </c>
      <c r="M73" s="26">
        <v>-1373183.75</v>
      </c>
    </row>
    <row r="74" spans="1:13" ht="22.5" customHeight="1">
      <c r="B74" s="31" t="s">
        <v>123</v>
      </c>
      <c r="G74" s="37">
        <v>-1604672.03</v>
      </c>
      <c r="I74" s="37">
        <v>610023.18999999994</v>
      </c>
      <c r="K74" s="38">
        <v>-1637732.2</v>
      </c>
      <c r="M74" s="38">
        <v>381097.58</v>
      </c>
    </row>
    <row r="75" spans="1:13" ht="12.75" customHeight="1">
      <c r="G75" s="32"/>
      <c r="I75" s="32"/>
      <c r="K75" s="33"/>
    </row>
    <row r="76" spans="1:13" ht="22.5" customHeight="1">
      <c r="A76" s="31" t="s">
        <v>124</v>
      </c>
      <c r="G76" s="46">
        <f>SUM(G66:G74)</f>
        <v>-14616550.029999999</v>
      </c>
      <c r="I76" s="46">
        <f>SUM(I66:I74)</f>
        <v>220232601.62000003</v>
      </c>
      <c r="K76" s="39">
        <f>SUM(K66:K74)</f>
        <v>36947492.589999996</v>
      </c>
      <c r="M76" s="39">
        <f>SUM(M66:M74)</f>
        <v>223218279.85000002</v>
      </c>
    </row>
    <row r="77" spans="1:13" ht="12.75" customHeight="1">
      <c r="G77" s="32"/>
      <c r="I77" s="32"/>
      <c r="K77" s="33"/>
      <c r="M77" s="33"/>
    </row>
    <row r="78" spans="1:13" ht="22.5" customHeight="1">
      <c r="A78" s="31" t="s">
        <v>125</v>
      </c>
      <c r="G78" s="32"/>
      <c r="I78" s="32"/>
      <c r="K78" s="33"/>
      <c r="M78" s="33"/>
    </row>
    <row r="79" spans="1:13" ht="22.5" customHeight="1">
      <c r="A79" s="31"/>
      <c r="B79" s="25" t="s">
        <v>126</v>
      </c>
      <c r="G79" s="32">
        <v>-64454435.299999997</v>
      </c>
      <c r="I79" s="32">
        <v>-60922018.899999999</v>
      </c>
      <c r="K79" s="26">
        <v>-52167454.560000002</v>
      </c>
      <c r="M79" s="26">
        <v>-55841958.939999998</v>
      </c>
    </row>
    <row r="80" spans="1:13" ht="22.5" customHeight="1">
      <c r="B80" s="31" t="s">
        <v>162</v>
      </c>
      <c r="G80" s="107">
        <v>66342540.140000001</v>
      </c>
      <c r="H80" s="108"/>
      <c r="I80" s="107">
        <v>153635381.30000001</v>
      </c>
      <c r="J80" s="108"/>
      <c r="K80" s="108">
        <v>250031624.65000001</v>
      </c>
      <c r="L80" s="108"/>
      <c r="M80" s="108">
        <v>15945510.619999999</v>
      </c>
    </row>
    <row r="81" spans="1:14" ht="22.5" customHeight="1">
      <c r="B81" s="31" t="s">
        <v>232</v>
      </c>
      <c r="G81" s="104">
        <v>0</v>
      </c>
      <c r="H81" s="108"/>
      <c r="I81" s="104">
        <v>0</v>
      </c>
      <c r="J81" s="108"/>
      <c r="K81" s="108">
        <v>52000000</v>
      </c>
      <c r="L81" s="108"/>
      <c r="M81" s="104">
        <v>0</v>
      </c>
    </row>
    <row r="82" spans="1:14" ht="22.5" customHeight="1">
      <c r="B82" s="31" t="s">
        <v>181</v>
      </c>
      <c r="G82" s="33">
        <v>0</v>
      </c>
      <c r="I82" s="26">
        <v>274050000</v>
      </c>
      <c r="K82" s="33">
        <v>0</v>
      </c>
      <c r="M82" s="26">
        <v>274050000</v>
      </c>
    </row>
    <row r="83" spans="1:14" ht="22.5" customHeight="1">
      <c r="B83" s="31" t="s">
        <v>217</v>
      </c>
      <c r="G83" s="26">
        <v>135290000</v>
      </c>
      <c r="I83" s="33">
        <v>0</v>
      </c>
      <c r="K83" s="26">
        <v>135290000</v>
      </c>
      <c r="M83" s="33">
        <v>0</v>
      </c>
    </row>
    <row r="84" spans="1:14" ht="21.75" customHeight="1">
      <c r="B84" s="25" t="s">
        <v>127</v>
      </c>
      <c r="G84" s="107">
        <v>-200000000</v>
      </c>
      <c r="H84" s="107"/>
      <c r="I84" s="107">
        <v>-500000000</v>
      </c>
      <c r="J84" s="107"/>
      <c r="K84" s="26">
        <v>-200000000</v>
      </c>
      <c r="L84" s="107"/>
      <c r="M84" s="107">
        <v>-500000000</v>
      </c>
    </row>
    <row r="85" spans="1:14" ht="21.75" customHeight="1">
      <c r="B85" s="25" t="s">
        <v>233</v>
      </c>
      <c r="G85" s="107">
        <v>-41129482.619999997</v>
      </c>
      <c r="H85" s="107"/>
      <c r="I85" s="107">
        <v>-14244547.689999999</v>
      </c>
      <c r="J85" s="107"/>
      <c r="K85" s="107">
        <v>-28837714.82</v>
      </c>
      <c r="L85" s="107"/>
      <c r="M85" s="107">
        <v>-14244547.689999999</v>
      </c>
    </row>
    <row r="86" spans="1:14" ht="21.75" customHeight="1">
      <c r="B86" s="25" t="s">
        <v>205</v>
      </c>
      <c r="G86" s="107">
        <v>-36960992.640000001</v>
      </c>
      <c r="H86" s="107"/>
      <c r="I86" s="104">
        <v>0</v>
      </c>
      <c r="J86" s="107"/>
      <c r="K86" s="107">
        <v>-36960992.640000001</v>
      </c>
      <c r="L86" s="107"/>
      <c r="M86" s="104">
        <v>0</v>
      </c>
    </row>
    <row r="87" spans="1:14" ht="21.75" customHeight="1">
      <c r="B87" s="25" t="s">
        <v>170</v>
      </c>
      <c r="G87" s="66">
        <v>0</v>
      </c>
      <c r="I87" s="39">
        <v>-51696000</v>
      </c>
      <c r="K87" s="66">
        <v>0</v>
      </c>
      <c r="M87" s="39">
        <v>-51696000</v>
      </c>
    </row>
    <row r="88" spans="1:14" ht="12.75" customHeight="1">
      <c r="G88" s="32"/>
      <c r="I88" s="32"/>
    </row>
    <row r="89" spans="1:14" ht="22.5" customHeight="1">
      <c r="A89" s="31" t="s">
        <v>128</v>
      </c>
      <c r="G89" s="46">
        <f>SUM(G78:G87)</f>
        <v>-140912370.42000002</v>
      </c>
      <c r="I89" s="46">
        <f>SUM(I78:I87)</f>
        <v>-199177185.29000002</v>
      </c>
      <c r="K89" s="39">
        <f>SUM(K78:K87)</f>
        <v>119355462.63000004</v>
      </c>
      <c r="M89" s="39">
        <f>SUM(M78:M87)</f>
        <v>-331786996.00999999</v>
      </c>
    </row>
    <row r="90" spans="1:14" ht="12.75" customHeight="1">
      <c r="G90" s="32"/>
      <c r="I90" s="32"/>
      <c r="K90" s="33"/>
      <c r="M90" s="33"/>
    </row>
    <row r="91" spans="1:14" ht="22.5" customHeight="1">
      <c r="A91" s="31" t="s">
        <v>129</v>
      </c>
      <c r="G91" s="32">
        <f>+G47+G76+G89</f>
        <v>-239132274.13999942</v>
      </c>
      <c r="I91" s="32">
        <f>+I47+I76+I89</f>
        <v>334810132.6699999</v>
      </c>
      <c r="K91" s="32">
        <f>+K47+K76+K89</f>
        <v>-198904320.88999981</v>
      </c>
      <c r="M91" s="32">
        <f>+M47+M76+M89</f>
        <v>293287189.24000037</v>
      </c>
      <c r="N91" s="28"/>
    </row>
    <row r="92" spans="1:14" ht="22.5" customHeight="1">
      <c r="A92" s="31" t="s">
        <v>174</v>
      </c>
      <c r="G92" s="32">
        <f>+'งบดุล Conso'!K12</f>
        <v>583335022.02999997</v>
      </c>
      <c r="I92" s="32">
        <v>248417436.80000001</v>
      </c>
      <c r="K92" s="40">
        <f>+'งบดุล Conso'!O12</f>
        <v>484137718.14999998</v>
      </c>
      <c r="M92" s="40">
        <v>190743076.34999999</v>
      </c>
    </row>
    <row r="93" spans="1:14" ht="22.5" customHeight="1">
      <c r="A93" s="31" t="s">
        <v>130</v>
      </c>
      <c r="G93" s="37">
        <v>-564793.47</v>
      </c>
      <c r="I93" s="37">
        <v>107452.56</v>
      </c>
      <c r="K93" s="38">
        <v>-564793.47</v>
      </c>
      <c r="M93" s="37">
        <v>107452.56</v>
      </c>
    </row>
    <row r="94" spans="1:14" ht="12.75" customHeight="1">
      <c r="G94" s="32"/>
      <c r="I94" s="32"/>
    </row>
    <row r="95" spans="1:14" ht="22.5" customHeight="1" thickBot="1">
      <c r="A95" s="31" t="s">
        <v>175</v>
      </c>
      <c r="G95" s="47">
        <f>+G91+G92+G93</f>
        <v>343637954.42000055</v>
      </c>
      <c r="I95" s="47">
        <f>+I91+I92+I93</f>
        <v>583335022.02999985</v>
      </c>
      <c r="K95" s="48">
        <f>+K91+K92+K93</f>
        <v>284668603.79000014</v>
      </c>
      <c r="M95" s="48">
        <f>+M91+M92+M93</f>
        <v>484137718.15000039</v>
      </c>
      <c r="N95" s="26">
        <f>+G95-'งบดุล Conso'!I12</f>
        <v>5.3644180297851563E-7</v>
      </c>
    </row>
    <row r="96" spans="1:14" ht="24" customHeight="1" thickTop="1">
      <c r="A96" s="31"/>
      <c r="G96" s="107"/>
      <c r="I96" s="107"/>
      <c r="K96" s="103"/>
      <c r="M96" s="103"/>
      <c r="N96" s="26"/>
    </row>
    <row r="97" spans="1:16" ht="22.5" customHeight="1">
      <c r="A97" s="49" t="s">
        <v>168</v>
      </c>
      <c r="B97" s="49"/>
      <c r="C97" s="49"/>
      <c r="D97" s="49"/>
      <c r="E97" s="50"/>
      <c r="F97" s="50"/>
      <c r="G97" s="51"/>
      <c r="H97" s="50"/>
      <c r="I97" s="52"/>
    </row>
    <row r="98" spans="1:16" ht="22.5" customHeight="1">
      <c r="A98" s="49"/>
      <c r="B98" s="49" t="s">
        <v>169</v>
      </c>
      <c r="C98" s="49"/>
      <c r="D98" s="49"/>
      <c r="E98" s="50"/>
      <c r="F98" s="50"/>
      <c r="G98" s="51"/>
      <c r="H98" s="50"/>
      <c r="I98" s="52"/>
    </row>
    <row r="99" spans="1:16" ht="22.5" customHeight="1">
      <c r="A99" s="50"/>
      <c r="B99" s="49"/>
      <c r="C99" s="50"/>
      <c r="D99" s="25" t="s">
        <v>218</v>
      </c>
      <c r="G99" s="26">
        <v>15756000</v>
      </c>
      <c r="I99" s="26">
        <v>0</v>
      </c>
      <c r="K99" s="26">
        <v>15756000</v>
      </c>
      <c r="M99" s="26">
        <v>0</v>
      </c>
    </row>
    <row r="100" spans="1:16" ht="22.5" hidden="1" customHeight="1">
      <c r="A100" s="50"/>
      <c r="B100" s="49"/>
      <c r="C100" s="50"/>
      <c r="D100" s="50" t="s">
        <v>183</v>
      </c>
      <c r="E100" s="50"/>
      <c r="F100" s="50"/>
      <c r="G100" s="104">
        <v>0</v>
      </c>
      <c r="H100" s="50"/>
      <c r="I100" s="26">
        <v>0</v>
      </c>
      <c r="K100" s="104">
        <v>0</v>
      </c>
      <c r="M100" s="26">
        <v>0</v>
      </c>
    </row>
    <row r="101" spans="1:16" ht="22.5" customHeight="1">
      <c r="A101" s="50"/>
      <c r="B101" s="49"/>
      <c r="C101" s="50"/>
      <c r="D101" s="50" t="s">
        <v>219</v>
      </c>
      <c r="G101" s="26">
        <v>14968500.140000001</v>
      </c>
      <c r="I101" s="26">
        <v>0</v>
      </c>
      <c r="K101" s="26">
        <v>14968500.140000001</v>
      </c>
      <c r="M101" s="26">
        <v>0</v>
      </c>
    </row>
    <row r="102" spans="1:16" ht="22.5" customHeight="1">
      <c r="A102" s="50"/>
      <c r="B102" s="49"/>
      <c r="C102" s="50"/>
      <c r="D102" s="50" t="s">
        <v>183</v>
      </c>
      <c r="G102" s="26">
        <v>0</v>
      </c>
      <c r="I102" s="26">
        <v>0</v>
      </c>
      <c r="K102" s="26">
        <v>7500000</v>
      </c>
      <c r="M102" s="26">
        <v>0</v>
      </c>
    </row>
    <row r="103" spans="1:16" ht="22.5" customHeight="1">
      <c r="A103" s="50"/>
      <c r="B103" s="49"/>
      <c r="C103" s="50"/>
      <c r="D103" s="50" t="s">
        <v>220</v>
      </c>
      <c r="E103" s="50"/>
      <c r="F103" s="50"/>
      <c r="G103" s="51"/>
      <c r="H103" s="50"/>
    </row>
    <row r="104" spans="1:16" ht="22.5" customHeight="1">
      <c r="A104" s="50"/>
      <c r="B104" s="49"/>
      <c r="C104" s="50"/>
      <c r="D104" s="50"/>
      <c r="E104" s="127" t="s">
        <v>221</v>
      </c>
      <c r="F104" s="50"/>
      <c r="G104" s="32">
        <v>-312323307.51999998</v>
      </c>
      <c r="H104" s="50"/>
      <c r="I104" s="26">
        <v>0</v>
      </c>
      <c r="K104" s="26">
        <v>-261943850.03</v>
      </c>
      <c r="M104" s="26">
        <v>0</v>
      </c>
    </row>
    <row r="105" spans="1:16" ht="22.5" customHeight="1">
      <c r="A105" s="50"/>
      <c r="B105" s="49"/>
      <c r="C105" s="50"/>
      <c r="D105" s="50"/>
      <c r="E105" s="127" t="s">
        <v>222</v>
      </c>
      <c r="F105" s="50"/>
      <c r="G105" s="104">
        <v>247722981.12</v>
      </c>
      <c r="H105" s="50"/>
      <c r="I105" s="26">
        <v>0</v>
      </c>
      <c r="K105" s="26">
        <v>247912308.53999999</v>
      </c>
      <c r="M105" s="26">
        <v>0</v>
      </c>
    </row>
    <row r="106" spans="1:16" ht="22.5" customHeight="1">
      <c r="A106" s="50"/>
      <c r="B106" s="50"/>
      <c r="C106" s="53"/>
      <c r="D106" s="50"/>
      <c r="E106" s="127" t="s">
        <v>223</v>
      </c>
      <c r="F106" s="50"/>
      <c r="G106" s="104">
        <v>64600326.399999999</v>
      </c>
      <c r="H106" s="50"/>
      <c r="I106" s="26">
        <v>0</v>
      </c>
      <c r="K106" s="26">
        <v>14031541.49</v>
      </c>
      <c r="M106" s="26">
        <v>0</v>
      </c>
    </row>
    <row r="107" spans="1:16" ht="30" customHeight="1">
      <c r="A107" s="50"/>
      <c r="B107" s="50"/>
      <c r="C107" s="53"/>
      <c r="D107" s="50"/>
      <c r="E107" s="127"/>
      <c r="F107" s="50"/>
      <c r="G107" s="104"/>
      <c r="H107" s="50"/>
    </row>
    <row r="108" spans="1:16" ht="24" customHeight="1">
      <c r="A108" s="25" t="s">
        <v>177</v>
      </c>
      <c r="G108" s="42"/>
      <c r="H108" s="42"/>
      <c r="I108" s="42"/>
      <c r="J108" s="42"/>
      <c r="K108" s="42"/>
      <c r="L108" s="42"/>
      <c r="M108" s="42"/>
      <c r="N108" s="42"/>
      <c r="P108" s="43"/>
    </row>
    <row r="109" spans="1:16" s="44" customFormat="1" ht="45.75" customHeight="1">
      <c r="G109" s="54"/>
      <c r="H109" s="54"/>
      <c r="I109" s="54"/>
      <c r="J109" s="54"/>
      <c r="K109" s="54"/>
      <c r="L109" s="54"/>
      <c r="M109" s="54"/>
      <c r="N109" s="54"/>
      <c r="P109" s="55"/>
    </row>
    <row r="110" spans="1:16" ht="21.75" customHeight="1">
      <c r="A110" s="2" t="s">
        <v>116</v>
      </c>
      <c r="G110" s="42"/>
      <c r="H110" s="42"/>
      <c r="I110" s="42"/>
      <c r="J110" s="42"/>
      <c r="K110" s="42"/>
      <c r="L110" s="42"/>
      <c r="M110" s="42">
        <v>13</v>
      </c>
      <c r="N110" s="42"/>
      <c r="P110" s="43"/>
    </row>
    <row r="111" spans="1:16" ht="21.75" customHeight="1">
      <c r="C111" s="31"/>
      <c r="G111" s="36">
        <f>+G95-'งบดุล Conso'!I12</f>
        <v>5.3644180297851563E-7</v>
      </c>
      <c r="J111" s="40"/>
      <c r="K111" s="36">
        <f>+K95-'งบดุล Conso'!M12</f>
        <v>0</v>
      </c>
      <c r="L111" s="40"/>
    </row>
    <row r="112" spans="1:16" ht="21.75" customHeight="1">
      <c r="C112" s="31"/>
      <c r="G112" s="36"/>
      <c r="J112" s="40"/>
      <c r="K112" s="36"/>
      <c r="L112" s="40"/>
    </row>
    <row r="113" spans="1:14" ht="21.75" customHeight="1">
      <c r="C113" s="31"/>
      <c r="G113" s="36"/>
      <c r="J113" s="40"/>
      <c r="K113" s="36"/>
      <c r="L113" s="40"/>
    </row>
    <row r="114" spans="1:14" ht="21.75" customHeight="1">
      <c r="C114" s="31"/>
      <c r="G114" s="36"/>
      <c r="J114" s="40"/>
      <c r="K114" s="36"/>
      <c r="L114" s="40"/>
    </row>
    <row r="115" spans="1:14" s="26" customFormat="1" ht="21.75" customHeight="1">
      <c r="A115" s="25"/>
      <c r="B115" s="25"/>
      <c r="C115" s="31"/>
      <c r="D115" s="25"/>
      <c r="E115" s="25"/>
      <c r="F115" s="25"/>
      <c r="G115" s="36"/>
      <c r="J115" s="40"/>
      <c r="K115" s="36"/>
      <c r="L115" s="40"/>
      <c r="N115" s="25"/>
    </row>
    <row r="116" spans="1:14" s="26" customFormat="1" ht="21.75" customHeight="1">
      <c r="A116" s="25"/>
      <c r="B116" s="25"/>
      <c r="C116" s="31"/>
      <c r="D116" s="25"/>
      <c r="E116" s="25"/>
      <c r="F116" s="25"/>
      <c r="G116" s="36"/>
      <c r="J116" s="40"/>
      <c r="K116" s="36"/>
      <c r="L116" s="40"/>
      <c r="N116" s="25"/>
    </row>
    <row r="117" spans="1:14" s="26" customFormat="1" ht="21.75" customHeight="1">
      <c r="A117" s="25"/>
      <c r="B117" s="25"/>
      <c r="C117" s="31"/>
      <c r="D117" s="25"/>
      <c r="E117" s="25"/>
      <c r="F117" s="25"/>
      <c r="G117" s="36"/>
      <c r="J117" s="40"/>
      <c r="K117" s="36"/>
      <c r="L117" s="40"/>
      <c r="N117" s="25"/>
    </row>
    <row r="118" spans="1:14" s="26" customFormat="1" ht="21.75" customHeight="1">
      <c r="A118" s="25"/>
      <c r="B118" s="25"/>
      <c r="C118" s="31"/>
      <c r="D118" s="25"/>
      <c r="E118" s="25"/>
      <c r="F118" s="25"/>
      <c r="G118" s="36"/>
      <c r="J118" s="40"/>
      <c r="K118" s="36"/>
      <c r="L118" s="40"/>
      <c r="N118" s="25"/>
    </row>
    <row r="119" spans="1:14" s="26" customFormat="1" ht="21.75" customHeight="1">
      <c r="A119" s="25"/>
      <c r="B119" s="25"/>
      <c r="C119" s="31"/>
      <c r="D119" s="25"/>
      <c r="E119" s="25"/>
      <c r="F119" s="25"/>
      <c r="G119" s="36"/>
      <c r="J119" s="40"/>
      <c r="K119" s="36"/>
      <c r="L119" s="40"/>
      <c r="N119" s="25"/>
    </row>
    <row r="120" spans="1:14" s="26" customFormat="1" ht="21.75" customHeight="1">
      <c r="A120" s="25"/>
      <c r="B120" s="25"/>
      <c r="C120" s="31"/>
      <c r="D120" s="25"/>
      <c r="E120" s="25"/>
      <c r="F120" s="25"/>
      <c r="G120" s="36"/>
      <c r="J120" s="40"/>
      <c r="K120" s="36"/>
      <c r="L120" s="40"/>
      <c r="N120" s="25"/>
    </row>
    <row r="121" spans="1:14" s="26" customFormat="1" ht="21.75" customHeight="1">
      <c r="A121" s="25"/>
      <c r="B121" s="25"/>
      <c r="C121" s="31"/>
      <c r="D121" s="25"/>
      <c r="E121" s="25"/>
      <c r="F121" s="25"/>
      <c r="G121" s="36"/>
      <c r="J121" s="40"/>
      <c r="K121" s="36"/>
      <c r="L121" s="40"/>
      <c r="N121" s="25"/>
    </row>
    <row r="122" spans="1:14" s="26" customFormat="1" ht="21.75" customHeight="1">
      <c r="A122" s="25"/>
      <c r="B122" s="25"/>
      <c r="C122" s="31"/>
      <c r="D122" s="25"/>
      <c r="E122" s="25"/>
      <c r="F122" s="25"/>
      <c r="G122" s="36"/>
      <c r="J122" s="40"/>
      <c r="K122" s="36"/>
      <c r="L122" s="40"/>
      <c r="N122" s="25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56:M56"/>
    <mergeCell ref="A57:M57"/>
    <mergeCell ref="A58:M58"/>
    <mergeCell ref="B73:F73"/>
    <mergeCell ref="A59:M59"/>
    <mergeCell ref="G61:M61"/>
    <mergeCell ref="G62:I62"/>
    <mergeCell ref="K62:M62"/>
    <mergeCell ref="G63:I63"/>
    <mergeCell ref="K63:M63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5" fitToHeight="0" orientation="portrait" blackAndWhite="1" r:id="rId1"/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2021-02-26T13:48:35Z</cp:lastPrinted>
  <dcterms:created xsi:type="dcterms:W3CDTF">2018-03-30T05:07:48Z</dcterms:created>
  <dcterms:modified xsi:type="dcterms:W3CDTF">2021-02-26T14:04:07Z</dcterms:modified>
</cp:coreProperties>
</file>