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0\YE'20\FS T-88 @ YE'20\EN\"/>
    </mc:Choice>
  </mc:AlternateContent>
  <xr:revisionPtr revIDLastSave="0" documentId="13_ncr:1_{F160AFC5-1A13-4027-9510-C6CEF066D5BF}" xr6:coauthVersionLast="46" xr6:coauthVersionMax="46" xr10:uidLastSave="{00000000-0000-0000-0000-000000000000}"/>
  <bookViews>
    <workbookView xWindow="-120" yWindow="-120" windowWidth="19440" windowHeight="15000" tabRatio="745" activeTab="2" xr2:uid="{00000000-000D-0000-FFFF-FFFF00000000}"/>
  </bookViews>
  <sheets>
    <sheet name="Balance " sheetId="1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  <externalReference r:id="rId8"/>
  </externalReferences>
  <definedNames>
    <definedName name="_xlnm.Print_Area" localSheetId="0">'Balance '!$A$1:$O$176</definedName>
    <definedName name="_xlnm.Print_Area" localSheetId="5">'Cash flow'!$A$1:$P$150</definedName>
    <definedName name="_xlnm.Print_Area" localSheetId="3">'Profit&amp;loss'!$A$1:$N$72</definedName>
    <definedName name="_xlnm.Print_Area" localSheetId="4">'Profit&amp;loss Comprehensive'!$A$1:$N$69</definedName>
    <definedName name="_xlnm.Print_Area" localSheetId="2">'Shareholder เฉพาะบริษัท'!$A$1:$P$47</definedName>
    <definedName name="_xlnm.Print_Area" localSheetId="1">Shareholderงบรวม!$A$1:$R$52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4" i="9" l="1"/>
  <c r="H38" i="9"/>
  <c r="J38" i="9"/>
  <c r="L38" i="9"/>
  <c r="N38" i="9"/>
  <c r="J100" i="6" l="1"/>
  <c r="K128" i="11" l="1"/>
  <c r="M30" i="11"/>
  <c r="I30" i="11"/>
  <c r="O143" i="11"/>
  <c r="O146" i="11" s="1"/>
  <c r="M143" i="11"/>
  <c r="M146" i="11" s="1"/>
  <c r="K143" i="11"/>
  <c r="K146" i="11" s="1"/>
  <c r="I143" i="11"/>
  <c r="I146" i="11" s="1"/>
  <c r="O128" i="11"/>
  <c r="M128" i="11"/>
  <c r="I128" i="11"/>
  <c r="O120" i="11"/>
  <c r="M120" i="11"/>
  <c r="K120" i="11"/>
  <c r="K130" i="11" s="1"/>
  <c r="I120" i="11"/>
  <c r="O98" i="11"/>
  <c r="M98" i="11"/>
  <c r="A92" i="11"/>
  <c r="A90" i="11"/>
  <c r="O47" i="11"/>
  <c r="M47" i="11"/>
  <c r="K47" i="11"/>
  <c r="I47" i="11"/>
  <c r="O30" i="11"/>
  <c r="O49" i="11" s="1"/>
  <c r="K30" i="11"/>
  <c r="O11" i="11"/>
  <c r="M11" i="11"/>
  <c r="K148" i="11" l="1"/>
  <c r="O130" i="11"/>
  <c r="O148" i="11" s="1"/>
  <c r="O177" i="11" s="1"/>
  <c r="K49" i="11"/>
  <c r="M130" i="11"/>
  <c r="M148" i="11" s="1"/>
  <c r="M177" i="11" s="1"/>
  <c r="M49" i="11"/>
  <c r="I49" i="11"/>
  <c r="I130" i="11"/>
  <c r="I148" i="11" s="1"/>
  <c r="K177" i="11"/>
  <c r="I177" i="11" l="1"/>
  <c r="N100" i="6"/>
  <c r="N22" i="9"/>
  <c r="L22" i="9"/>
  <c r="J22" i="9"/>
  <c r="J40" i="9" s="1"/>
  <c r="J45" i="9" s="1"/>
  <c r="H22" i="9"/>
  <c r="H40" i="9" s="1"/>
  <c r="H45" i="9" s="1"/>
  <c r="F29" i="3"/>
  <c r="J29" i="3"/>
  <c r="L29" i="3"/>
  <c r="P25" i="3"/>
  <c r="P23" i="3"/>
  <c r="F21" i="3"/>
  <c r="H21" i="3"/>
  <c r="J21" i="3"/>
  <c r="L21" i="3"/>
  <c r="P17" i="3"/>
  <c r="P19" i="3"/>
  <c r="P15" i="3"/>
  <c r="L40" i="2"/>
  <c r="P26" i="2"/>
  <c r="H26" i="2"/>
  <c r="F26" i="2"/>
  <c r="D26" i="2"/>
  <c r="P21" i="3" l="1"/>
  <c r="L100" i="6"/>
  <c r="J20" i="10"/>
  <c r="J19" i="10"/>
  <c r="N40" i="9"/>
  <c r="N45" i="9" s="1"/>
  <c r="N48" i="9" s="1"/>
  <c r="J48" i="9"/>
  <c r="L40" i="9"/>
  <c r="L45" i="9" s="1"/>
  <c r="L48" i="9" s="1"/>
  <c r="H29" i="3"/>
  <c r="N21" i="3"/>
  <c r="P27" i="3"/>
  <c r="P29" i="3" s="1"/>
  <c r="A23" i="3"/>
  <c r="A15" i="3"/>
  <c r="L26" i="2"/>
  <c r="J26" i="2"/>
  <c r="N24" i="2"/>
  <c r="R24" i="2" s="1"/>
  <c r="N22" i="2"/>
  <c r="R22" i="2" s="1"/>
  <c r="N20" i="2"/>
  <c r="R20" i="2" s="1"/>
  <c r="N18" i="2"/>
  <c r="N16" i="2"/>
  <c r="R16" i="2" s="1"/>
  <c r="N38" i="2"/>
  <c r="R38" i="2" s="1"/>
  <c r="N36" i="2"/>
  <c r="R36" i="2" s="1"/>
  <c r="P34" i="2"/>
  <c r="P40" i="2" s="1"/>
  <c r="J34" i="2"/>
  <c r="J40" i="2" s="1"/>
  <c r="H34" i="2"/>
  <c r="H40" i="2" s="1"/>
  <c r="F34" i="2"/>
  <c r="F40" i="2" s="1"/>
  <c r="D34" i="2"/>
  <c r="D40" i="2" s="1"/>
  <c r="N32" i="2"/>
  <c r="R32" i="2" s="1"/>
  <c r="N28" i="2"/>
  <c r="R28" i="2" s="1"/>
  <c r="N51" i="9" l="1"/>
  <c r="N58" i="9" s="1"/>
  <c r="N54" i="9"/>
  <c r="H48" i="9"/>
  <c r="H51" i="9" s="1"/>
  <c r="H58" i="9" s="1"/>
  <c r="R18" i="2"/>
  <c r="R26" i="2" s="1"/>
  <c r="N26" i="2"/>
  <c r="J54" i="9"/>
  <c r="J51" i="9"/>
  <c r="J58" i="9" s="1"/>
  <c r="Q21" i="3"/>
  <c r="N34" i="2"/>
  <c r="R34" i="2" l="1"/>
  <c r="R40" i="2" s="1"/>
  <c r="N40" i="2"/>
  <c r="N11" i="6"/>
  <c r="J86" i="6"/>
  <c r="N86" i="6" s="1"/>
  <c r="M70" i="10"/>
  <c r="K70" i="10"/>
  <c r="I70" i="10"/>
  <c r="N27" i="10"/>
  <c r="L27" i="10"/>
  <c r="N20" i="10"/>
  <c r="L20" i="10"/>
  <c r="H20" i="10"/>
  <c r="N19" i="10"/>
  <c r="L19" i="10"/>
  <c r="H19" i="10"/>
  <c r="H11" i="10"/>
  <c r="A6" i="10"/>
  <c r="A6" i="6" s="1"/>
  <c r="A81" i="6" s="1"/>
  <c r="M74" i="9"/>
  <c r="K74" i="9"/>
  <c r="I74" i="9"/>
  <c r="L11" i="9"/>
  <c r="L11" i="10" s="1"/>
  <c r="A7" i="3"/>
  <c r="P100" i="6"/>
  <c r="P115" i="6"/>
  <c r="L115" i="6"/>
  <c r="N115" i="6"/>
  <c r="J115" i="6"/>
  <c r="O117" i="6"/>
  <c r="M117" i="6"/>
  <c r="A4" i="6"/>
  <c r="A79" i="6" s="1"/>
  <c r="N74" i="9" l="1"/>
  <c r="L14" i="10"/>
  <c r="J74" i="9"/>
  <c r="L22" i="10" l="1"/>
  <c r="L29" i="10" s="1"/>
  <c r="H54" i="9"/>
  <c r="L54" i="9"/>
  <c r="H14" i="10"/>
  <c r="J15" i="6"/>
  <c r="J34" i="6" s="1"/>
  <c r="N15" i="6"/>
  <c r="N34" i="6" s="1"/>
  <c r="J14" i="10"/>
  <c r="P15" i="6"/>
  <c r="N14" i="10"/>
  <c r="L15" i="6"/>
  <c r="L34" i="6" s="1"/>
  <c r="L70" i="10"/>
  <c r="N22" i="10" l="1"/>
  <c r="N29" i="10" s="1"/>
  <c r="J22" i="10"/>
  <c r="J29" i="10" s="1"/>
  <c r="J47" i="6"/>
  <c r="J50" i="6" s="1"/>
  <c r="H22" i="10"/>
  <c r="L26" i="10"/>
  <c r="P34" i="6"/>
  <c r="P47" i="6" s="1"/>
  <c r="L47" i="6"/>
  <c r="L50" i="6" s="1"/>
  <c r="L74" i="9"/>
  <c r="L58" i="9"/>
  <c r="J122" i="6"/>
  <c r="J151" i="6" s="1"/>
  <c r="N47" i="6"/>
  <c r="N70" i="10" l="1"/>
  <c r="H29" i="10"/>
  <c r="H70" i="10" s="1"/>
  <c r="H26" i="10"/>
  <c r="N50" i="6"/>
  <c r="N117" i="6" s="1"/>
  <c r="N122" i="6" s="1"/>
  <c r="N151" i="6" s="1"/>
  <c r="P50" i="6"/>
  <c r="P117" i="6" s="1"/>
  <c r="P122" i="6" s="1"/>
  <c r="J70" i="10"/>
  <c r="J26" i="10"/>
  <c r="N26" i="10"/>
  <c r="L117" i="6"/>
  <c r="L122" i="6" s="1"/>
</calcChain>
</file>

<file path=xl/sharedStrings.xml><?xml version="1.0" encoding="utf-8"?>
<sst xmlns="http://schemas.openxmlformats.org/spreadsheetml/2006/main" count="363" uniqueCount="276">
  <si>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</si>
  <si>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</si>
  <si>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</si>
  <si>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</si>
  <si>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</si>
  <si>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</si>
  <si>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</si>
  <si>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</si>
  <si>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</si>
  <si>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</si>
  <si>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</si>
  <si>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</si>
  <si>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</si>
  <si>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</si>
  <si>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</si>
  <si>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</si>
  <si>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</si>
  <si>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</si>
  <si>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</si>
  <si>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</si>
  <si>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</si>
  <si>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</si>
  <si>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</si>
  <si>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</si>
  <si>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</si>
  <si>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</si>
  <si>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</si>
  <si>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</si>
  <si>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</si>
  <si>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</si>
  <si>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</si>
  <si>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</si>
  <si>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</si>
  <si>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</si>
  <si>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</si>
  <si>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</si>
  <si>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</si>
  <si>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</si>
  <si>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</si>
  <si>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</si>
  <si>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</si>
  <si>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</si>
  <si>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</si>
  <si>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</si>
  <si>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</si>
  <si>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</si>
  <si>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</si>
  <si>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</si>
  <si>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</si>
  <si>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</si>
  <si>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</si>
  <si>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</si>
  <si>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</si>
  <si>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</si>
  <si>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</si>
  <si>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</si>
  <si>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</si>
  <si>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</si>
  <si>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</si>
  <si>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</si>
  <si>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</si>
  <si>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</si>
  <si>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</si>
  <si>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</si>
  <si>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</si>
  <si>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</si>
  <si>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</si>
  <si>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</si>
  <si>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</si>
  <si>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</si>
  <si>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</si>
  <si>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</si>
  <si>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</si>
  <si>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</si>
  <si>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</si>
  <si>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</si>
  <si>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</si>
  <si>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</si>
  <si>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</si>
  <si>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</si>
  <si>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</si>
  <si>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</si>
  <si>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</si>
  <si>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</si>
  <si>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</si>
  <si>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</si>
  <si>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</si>
  <si>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</si>
  <si>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</si>
  <si>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</si>
  <si>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</si>
  <si>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</si>
  <si>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</si>
  <si>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</si>
  <si>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</si>
  <si>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</si>
  <si>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</si>
  <si>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</si>
  <si>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</si>
  <si>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</si>
  <si>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</si>
  <si>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</si>
  <si>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</si>
  <si>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</si>
  <si>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</si>
  <si>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</si>
  <si>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</si>
  <si>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</si>
  <si>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>PROFIT (LOSS) EQUITY HOLDERS OF THE PARENT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</si>
  <si>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</si>
  <si>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</si>
  <si>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</si>
  <si>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</si>
  <si>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</si>
  <si>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</si>
  <si>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</si>
  <si>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</si>
  <si>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</si>
  <si>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</si>
  <si>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</si>
  <si>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</si>
  <si>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Bad debt and doubtful accounts (reversal)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</si>
  <si>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</si>
  <si>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</si>
  <si>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</si>
  <si>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</si>
  <si>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</si>
  <si>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</si>
  <si>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</si>
  <si>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</si>
  <si>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</si>
  <si>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</si>
  <si>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</si>
  <si>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</si>
  <si>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</si>
  <si>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</si>
  <si>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</si>
  <si>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</si>
  <si>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</si>
  <si>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</si>
  <si>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</si>
  <si>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</si>
  <si>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</si>
  <si>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Transferred to retained earning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</si>
  <si>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</si>
  <si>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</si>
  <si>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</si>
  <si>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</si>
  <si>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</si>
  <si>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</si>
  <si>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</si>
  <si>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</si>
  <si>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>Current  portion  of  long - term debentures</t>
  </si>
  <si>
    <t>Balances as of January 1, 2019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</si>
  <si>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</si>
  <si>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</si>
  <si>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</si>
  <si>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</si>
  <si>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</si>
  <si>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</si>
  <si>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</si>
  <si>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</si>
  <si>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</si>
  <si>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</si>
  <si>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</si>
  <si>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</si>
  <si>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</si>
  <si>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</si>
  <si>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</si>
  <si>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</si>
  <si>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</si>
  <si>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Balances as of January 1, 2019 (after adjustment)</t>
  </si>
  <si>
    <t xml:space="preserve">Cumulative effects of changes in accounting policies </t>
  </si>
  <si>
    <t>Current  portion  of  long - term loans</t>
  </si>
  <si>
    <t>Long - term loans - net  of  current  portion</t>
  </si>
  <si>
    <t>- Loss on exchange rate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</si>
  <si>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</si>
  <si>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</si>
  <si>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</si>
  <si>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</si>
  <si>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</si>
  <si>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</si>
  <si>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</si>
  <si>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</si>
  <si>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</si>
  <si>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Total comprehensive income (loss) for the year</t>
  </si>
  <si>
    <t>Total comprehensive income (loss) for the yaer</t>
  </si>
  <si>
    <t>Transferred to retained earnings</t>
  </si>
  <si>
    <t>FOR THE YEAR ENDED DECEMBER 31,</t>
  </si>
  <si>
    <t>- Doubtful account</t>
  </si>
  <si>
    <t>CASH AND CASH EQUIVALENTS, BEGINNING OF YEAR</t>
  </si>
  <si>
    <t>CASH AND CASH EQUIVALENTS, ENDING OF YEAR</t>
  </si>
  <si>
    <t>The  accompanying  notes  to  financial  statements</t>
  </si>
  <si>
    <t xml:space="preserve">are  an  integral  part  of  these  financial  statements.  </t>
  </si>
  <si>
    <t xml:space="preserve">Ending balances as of December 31, 2019 </t>
  </si>
  <si>
    <t>PROFIT (LOSS) FOR THE YEARS</t>
  </si>
  <si>
    <t>OTHER COMPREHENSIVE INCOME (LOSS) FOR THE YEARS</t>
  </si>
  <si>
    <t>TOTAL COMPREHENSIVE INCOME (LOSS) FOR THE YEARS</t>
  </si>
  <si>
    <t>Profit (loss) for the years</t>
  </si>
  <si>
    <t>Adjustments to reconciles net profit (loss) for the year to net cash</t>
  </si>
  <si>
    <t>AS OF DECEMBER 31,</t>
  </si>
  <si>
    <t xml:space="preserve">Other expense 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</si>
  <si>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</si>
  <si>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</si>
  <si>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</si>
  <si>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</si>
  <si>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</si>
  <si>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</si>
  <si>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</si>
  <si>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>- Loss on impairment of assets</t>
  </si>
  <si>
    <t>Vat - not to be refundable</t>
  </si>
  <si>
    <t xml:space="preserve">Current contract assets </t>
  </si>
  <si>
    <t>Other  current  financial  assets - investments  units</t>
  </si>
  <si>
    <t>Other  non - current  financial  assets</t>
  </si>
  <si>
    <t>Deferred  tax  assets - net</t>
  </si>
  <si>
    <t>AS  OF  DECEMBER  31,  2020</t>
  </si>
  <si>
    <t>Short  - term loan from related parties</t>
  </si>
  <si>
    <t>Corporate  tax  payable</t>
  </si>
  <si>
    <t>Lease  liabilities - net of current portion</t>
  </si>
  <si>
    <t>FOR  THE  YEAR  ENDED  DECEMBER  31, 2020</t>
  </si>
  <si>
    <t>Balances as of January 1, 2020</t>
  </si>
  <si>
    <t>Sale of shares in subsidiary to non - controlling interests</t>
  </si>
  <si>
    <t>Dividend paid</t>
  </si>
  <si>
    <t xml:space="preserve">Ending balances as of December 31, 2020 </t>
  </si>
  <si>
    <t xml:space="preserve">   due to the adoption of TFRS 15</t>
  </si>
  <si>
    <t>FOR  THE  YEAR  ENDED  DECEMBER  31,  2020</t>
  </si>
  <si>
    <t>PROFIT (LOSS) FROM OPERATING ACTIVITIES</t>
  </si>
  <si>
    <t>FINANCE COST</t>
  </si>
  <si>
    <t>REVERSAL OF IMPAIRMENT LOSS (IMPAIRMENT LOSS)</t>
  </si>
  <si>
    <t>DETERMINED IN ACCORDANCE WITH TFRS 9</t>
  </si>
  <si>
    <t>TAX INCOME (EXPENSES)</t>
  </si>
  <si>
    <t>Loss (gain) from changes in fair value of investments units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</si>
  <si>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</si>
  <si>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</si>
  <si>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</si>
  <si>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>Decrease in advance payment from purchase of intangible assets</t>
  </si>
  <si>
    <t xml:space="preserve"> purchase of intangible assets</t>
  </si>
  <si>
    <t>Effects of the adopted of TFRS 16 :</t>
  </si>
  <si>
    <t xml:space="preserve"> - Increase in right - of - use assets</t>
  </si>
  <si>
    <t xml:space="preserve"> - Decrease in property, plant and equipment - net</t>
  </si>
  <si>
    <t xml:space="preserve"> - Increase in lease liabilities</t>
  </si>
  <si>
    <t>3.2 and 12</t>
  </si>
  <si>
    <t>Right - of  - use  assets - net</t>
  </si>
  <si>
    <t>Note</t>
  </si>
  <si>
    <t>Current  investments - investment  unit</t>
  </si>
  <si>
    <t>- unbilled  contract  revenue</t>
  </si>
  <si>
    <t>Current  portion  of  long - term  loans to related parties</t>
  </si>
  <si>
    <t>Refundable  income  tax - current  period</t>
  </si>
  <si>
    <t>3.1, 9 and 14</t>
  </si>
  <si>
    <t>Other  long - term  investments</t>
  </si>
  <si>
    <t>Long - term  loans  to  related  parties - net  of  current  portion</t>
  </si>
  <si>
    <t>3.2, 11, 17 and 18</t>
  </si>
  <si>
    <t xml:space="preserve">Short - term debentures </t>
  </si>
  <si>
    <t>Current  portion  of  lease  liabilities</t>
  </si>
  <si>
    <t>Long - term debentures - net  of  current  portion</t>
  </si>
  <si>
    <t>3.2 and 18</t>
  </si>
  <si>
    <t>Loss (gain) from disposal of investment in subsidiary</t>
  </si>
  <si>
    <t>The  accompanying  notes  to financial  statements</t>
  </si>
  <si>
    <t xml:space="preserve">are  an  integral  part  of  these financial  statements.  </t>
  </si>
  <si>
    <t>- Vat - unexpected to be refundable</t>
  </si>
  <si>
    <t>Cash received from sales of property, plant and equipment</t>
  </si>
  <si>
    <t>Payment of lease liabilities</t>
  </si>
  <si>
    <t>4 and 30</t>
  </si>
  <si>
    <t>6 and 30</t>
  </si>
  <si>
    <t>10 and 30</t>
  </si>
  <si>
    <t>15 and 30</t>
  </si>
  <si>
    <t>Ending balances as of December 31, 2019</t>
  </si>
  <si>
    <t>Ending balances as of December 31, 2020</t>
  </si>
  <si>
    <t>PROFIT (LOSS) FOR THE YEARS ATTRIBUTABLE TO</t>
  </si>
  <si>
    <t>Provisions for loss on sale order for undelivered goods</t>
  </si>
  <si>
    <t>20 and 25</t>
  </si>
  <si>
    <t>26 and 30</t>
  </si>
  <si>
    <t>16 and 30</t>
  </si>
  <si>
    <t xml:space="preserve"> purchase of property, plant and equipment</t>
  </si>
  <si>
    <t>Increase (decrease) short - term loans from related parties</t>
  </si>
  <si>
    <t>Increase (decrease) long - 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</si>
</sst>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_(* #,##0.000_);_(* \(#,##0.000\);_(* &quot;-&quot;??_);_(@_)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u/>
      <sz val="15"/>
      <name val="Times New Roman"/>
      <family val="1"/>
    </font>
    <font>
      <sz val="15"/>
      <name val="Arial"/>
      <family val="2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6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4" fontId="4" fillId="0" borderId="0" xfId="5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4" fillId="0" borderId="0" xfId="5" applyFont="1" applyAlignment="1">
      <alignment vertical="center" wrapText="1"/>
    </xf>
    <xf numFmtId="43" fontId="4" fillId="0" borderId="0" xfId="8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170" fontId="11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4" fontId="10" fillId="0" borderId="0" xfId="5" applyFont="1" applyAlignment="1">
      <alignment vertical="center" wrapText="1"/>
    </xf>
    <xf numFmtId="164" fontId="10" fillId="0" borderId="0" xfId="5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43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 wrapText="1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0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164" fontId="16" fillId="0" borderId="0" xfId="1" applyFont="1" applyAlignment="1">
      <alignment vertical="center"/>
    </xf>
    <xf numFmtId="164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43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 wrapText="1"/>
    </xf>
    <xf numFmtId="164" fontId="14" fillId="0" borderId="0" xfId="5" applyFont="1" applyAlignment="1">
      <alignment horizontal="right" vertical="center"/>
    </xf>
    <xf numFmtId="164" fontId="14" fillId="0" borderId="0" xfId="5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164" fontId="2" fillId="0" borderId="0" xfId="2" applyFont="1"/>
    <xf numFmtId="0" fontId="4" fillId="0" borderId="4" xfId="0" applyFont="1" applyBorder="1" applyAlignment="1">
      <alignment horizontal="center" vertical="center"/>
    </xf>
    <xf numFmtId="43" fontId="16" fillId="0" borderId="0" xfId="1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horizontal="right" vertical="center"/>
    </xf>
    <xf numFmtId="43" fontId="14" fillId="0" borderId="1" xfId="1" applyNumberFormat="1" applyFont="1" applyBorder="1" applyAlignment="1">
      <alignment vertical="center"/>
    </xf>
    <xf numFmtId="43" fontId="14" fillId="0" borderId="3" xfId="1" applyNumberFormat="1" applyFont="1" applyBorder="1" applyAlignment="1">
      <alignment vertical="center"/>
    </xf>
    <xf numFmtId="43" fontId="14" fillId="0" borderId="4" xfId="1" applyNumberFormat="1" applyFont="1" applyBorder="1" applyAlignment="1">
      <alignment vertical="center"/>
    </xf>
    <xf numFmtId="43" fontId="14" fillId="0" borderId="0" xfId="1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43" fontId="14" fillId="0" borderId="0" xfId="1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0" applyNumberFormat="1" applyFont="1" applyAlignment="1">
      <alignment horizontal="center" vertical="center" wrapText="1"/>
    </xf>
    <xf numFmtId="43" fontId="11" fillId="0" borderId="0" xfId="0" applyNumberFormat="1" applyFont="1"/>
    <xf numFmtId="43" fontId="10" fillId="0" borderId="0" xfId="0" applyNumberFormat="1" applyFont="1" applyAlignment="1">
      <alignment vertical="center"/>
    </xf>
    <xf numFmtId="43" fontId="10" fillId="0" borderId="0" xfId="5" applyNumberFormat="1" applyFont="1" applyAlignment="1">
      <alignment vertical="center" wrapText="1"/>
    </xf>
    <xf numFmtId="43" fontId="10" fillId="0" borderId="1" xfId="5" applyNumberFormat="1" applyFont="1" applyBorder="1" applyAlignment="1">
      <alignment horizontal="right" vertical="center"/>
    </xf>
    <xf numFmtId="43" fontId="10" fillId="0" borderId="1" xfId="0" applyNumberFormat="1" applyFont="1" applyBorder="1" applyAlignment="1">
      <alignment vertical="center"/>
    </xf>
    <xf numFmtId="43" fontId="10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3" xfId="5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4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3" fontId="4" fillId="0" borderId="0" xfId="1" applyNumberFormat="1" applyFont="1" applyBorder="1" applyAlignment="1">
      <alignment horizontal="right" vertical="center"/>
    </xf>
    <xf numFmtId="43" fontId="14" fillId="0" borderId="0" xfId="1" applyNumberFormat="1" applyFont="1" applyBorder="1" applyAlignment="1">
      <alignment vertical="center"/>
    </xf>
    <xf numFmtId="43" fontId="14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3" fontId="14" fillId="0" borderId="3" xfId="1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4" fontId="1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43" fontId="20" fillId="0" borderId="0" xfId="0" applyNumberFormat="1" applyFont="1" applyAlignment="1">
      <alignment horizontal="center" vertical="center"/>
    </xf>
    <xf numFmtId="43" fontId="20" fillId="0" borderId="0" xfId="11" applyNumberFormat="1" applyFont="1" applyAlignment="1">
      <alignment vertical="center"/>
    </xf>
    <xf numFmtId="0" fontId="20" fillId="0" borderId="0" xfId="0" quotePrefix="1" applyFont="1" applyAlignment="1">
      <alignment vertical="center"/>
    </xf>
    <xf numFmtId="43" fontId="20" fillId="0" borderId="0" xfId="1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43" fontId="20" fillId="0" borderId="1" xfId="11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3" fontId="20" fillId="0" borderId="0" xfId="11" applyNumberFormat="1" applyFont="1" applyAlignment="1">
      <alignment horizontal="center" vertical="center"/>
    </xf>
    <xf numFmtId="43" fontId="20" fillId="0" borderId="3" xfId="1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4" fontId="22" fillId="0" borderId="0" xfId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20" fillId="0" borderId="0" xfId="1" applyFont="1" applyAlignment="1">
      <alignment horizontal="center" vertical="center"/>
    </xf>
    <xf numFmtId="164" fontId="20" fillId="0" borderId="0" xfId="1" applyFont="1" applyFill="1" applyAlignment="1">
      <alignment vertical="center"/>
    </xf>
    <xf numFmtId="43" fontId="20" fillId="0" borderId="0" xfId="11" applyNumberFormat="1" applyFont="1" applyFill="1" applyAlignment="1">
      <alignment vertical="center"/>
    </xf>
    <xf numFmtId="43" fontId="20" fillId="0" borderId="4" xfId="11" applyNumberFormat="1" applyFont="1" applyBorder="1" applyAlignment="1">
      <alignment vertical="center"/>
    </xf>
    <xf numFmtId="43" fontId="19" fillId="0" borderId="0" xfId="12" applyNumberFormat="1" applyFont="1" applyAlignment="1">
      <alignment vertical="center"/>
    </xf>
    <xf numFmtId="43" fontId="20" fillId="0" borderId="3" xfId="12" applyNumberFormat="1" applyFont="1" applyBorder="1" applyAlignment="1">
      <alignment vertical="center"/>
    </xf>
    <xf numFmtId="43" fontId="20" fillId="0" borderId="0" xfId="12" applyNumberFormat="1" applyFont="1" applyAlignment="1">
      <alignment vertical="center"/>
    </xf>
    <xf numFmtId="43" fontId="20" fillId="0" borderId="1" xfId="12" applyNumberFormat="1" applyFont="1" applyBorder="1" applyAlignment="1">
      <alignment vertical="center"/>
    </xf>
    <xf numFmtId="43" fontId="20" fillId="0" borderId="1" xfId="11" applyNumberFormat="1" applyFont="1" applyBorder="1" applyAlignment="1">
      <alignment horizontal="right" vertical="center"/>
    </xf>
    <xf numFmtId="43" fontId="22" fillId="0" borderId="0" xfId="0" applyNumberFormat="1" applyFont="1" applyAlignment="1">
      <alignment vertical="center"/>
    </xf>
    <xf numFmtId="164" fontId="20" fillId="0" borderId="0" xfId="11" applyFont="1" applyAlignment="1">
      <alignment vertical="center"/>
    </xf>
    <xf numFmtId="164" fontId="14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4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4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4" fontId="2" fillId="0" borderId="0" xfId="5" applyFont="1" applyAlignment="1">
      <alignment vertical="center"/>
    </xf>
    <xf numFmtId="164" fontId="2" fillId="0" borderId="0" xfId="0" applyNumberFormat="1" applyFont="1" applyAlignment="1">
      <alignment vertical="center"/>
    </xf>
    <xf numFmtId="43" fontId="23" fillId="0" borderId="0" xfId="0" applyNumberFormat="1" applyFont="1" applyAlignment="1">
      <alignment vertical="center"/>
    </xf>
    <xf numFmtId="164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2" fillId="0" borderId="0" xfId="5" applyFont="1" applyFill="1" applyAlignment="1">
      <alignment vertical="center"/>
    </xf>
    <xf numFmtId="164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3" fontId="23" fillId="0" borderId="0" xfId="0" applyNumberFormat="1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24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5" applyFont="1" applyBorder="1" applyAlignment="1">
      <alignment vertical="center"/>
    </xf>
    <xf numFmtId="43" fontId="2" fillId="0" borderId="0" xfId="5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64" fontId="2" fillId="0" borderId="0" xfId="5" applyFont="1" applyAlignment="1">
      <alignment horizontal="right" vertical="center"/>
    </xf>
    <xf numFmtId="164" fontId="2" fillId="0" borderId="0" xfId="5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2" fillId="0" borderId="0" xfId="5" applyFont="1" applyAlignment="1">
      <alignment horizontal="center" vertical="center"/>
    </xf>
    <xf numFmtId="164" fontId="2" fillId="0" borderId="0" xfId="6" applyFont="1"/>
    <xf numFmtId="0" fontId="2" fillId="0" borderId="0" xfId="0" applyFont="1" applyBorder="1" applyAlignment="1">
      <alignment vertical="center"/>
    </xf>
    <xf numFmtId="164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164" fontId="2" fillId="0" borderId="0" xfId="2" applyFont="1" applyAlignment="1">
      <alignment horizontal="left"/>
    </xf>
    <xf numFmtId="164" fontId="2" fillId="0" borderId="0" xfId="2" applyFont="1" applyFill="1"/>
    <xf numFmtId="164" fontId="2" fillId="0" borderId="0" xfId="1" applyFont="1" applyFill="1" applyAlignment="1">
      <alignment horizontal="center" vertical="center"/>
    </xf>
    <xf numFmtId="0" fontId="26" fillId="0" borderId="0" xfId="3" quotePrefix="1" applyFont="1"/>
    <xf numFmtId="164" fontId="2" fillId="0" borderId="0" xfId="1" quotePrefix="1" applyFont="1" applyFill="1" applyAlignment="1">
      <alignment vertical="center"/>
    </xf>
    <xf numFmtId="164" fontId="2" fillId="0" borderId="0" xfId="1" quotePrefix="1" applyFont="1" applyFill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0" xfId="5" quotePrefix="1" applyFont="1" applyAlignment="1">
      <alignment horizontal="center" vertical="center"/>
    </xf>
    <xf numFmtId="164" fontId="14" fillId="0" borderId="0" xfId="1" applyFont="1" applyBorder="1" applyAlignment="1">
      <alignment vertical="center"/>
    </xf>
    <xf numFmtId="43" fontId="14" fillId="0" borderId="0" xfId="0" applyNumberFormat="1" applyFont="1" applyBorder="1" applyAlignment="1">
      <alignment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\Users\Acer\Desktop\Q3'20\FS%20T-88%20@%20Q3'20\EN\TRT_Q3'20_EN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 (3M)"/>
      <sheetName val="Profit&amp;loss Comprehensive (3M)"/>
      <sheetName val="Profit&amp;loss (9M)"/>
      <sheetName val="Profit&amp;loss Comprehensive (9M)"/>
      <sheetName val="Cash flow"/>
    </sheetNames>
    <sheetDataSet>
      <sheetData sheetId="0">
        <row r="138">
          <cell r="M138">
            <v>1169914822.3000002</v>
          </cell>
        </row>
      </sheetData>
      <sheetData sheetId="1">
        <row r="16">
          <cell r="A16" t="str">
            <v>Balances as of January 1, 2020</v>
          </cell>
        </row>
        <row r="28">
          <cell r="A28" t="str">
            <v>Balances as of January 1, 2019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8986-5484-4825-89E7-F27119192414}">
  <dimension ref="A1:P178"/>
  <sheetViews>
    <sheetView view="pageBreakPreview" topLeftCell="A85" zoomScale="70" zoomScaleNormal="100" zoomScaleSheetLayoutView="70" workbookViewId="0">
      <selection activeCell="I120" sqref="I120:I121"/>
    </sheetView>
  </sheetViews>
  <sheetFormatPr defaultRowHeight="20.100000000000001" customHeight="1"/>
  <cols>
    <col min="1" max="2" width="2.7109375" style="133" customWidth="1"/>
    <col min="3" max="3" width="2.28515625" style="133" customWidth="1"/>
    <col min="4" max="4" width="2.7109375" style="133" customWidth="1"/>
    <col min="5" max="5" width="67.28515625" style="133" customWidth="1"/>
    <col min="6" max="6" width="1" style="133" customWidth="1"/>
    <col min="7" max="7" width="22.28515625" style="133" customWidth="1"/>
    <col min="8" max="8" width="1.7109375" style="133" customWidth="1"/>
    <col min="9" max="9" width="24.140625" style="133" customWidth="1"/>
    <col min="10" max="10" width="1.7109375" style="133" customWidth="1"/>
    <col min="11" max="11" width="24.140625" style="133" customWidth="1"/>
    <col min="12" max="12" width="1.7109375" style="133" customWidth="1"/>
    <col min="13" max="13" width="24.140625" style="133" customWidth="1"/>
    <col min="14" max="14" width="1.7109375" style="133" customWidth="1"/>
    <col min="15" max="15" width="24.140625" style="133" customWidth="1"/>
    <col min="16" max="16" width="19.28515625" style="134" customWidth="1"/>
    <col min="17" max="16384" width="9.140625" style="133"/>
  </cols>
  <sheetData>
    <row r="1" spans="1:16" s="131" customFormat="1" ht="20.100000000000001" customHeight="1">
      <c r="I1" s="221"/>
      <c r="J1" s="221"/>
      <c r="K1" s="221"/>
      <c r="P1" s="132"/>
    </row>
    <row r="2" spans="1:16" s="131" customFormat="1" ht="20.100000000000001" customHeight="1">
      <c r="A2" s="133"/>
      <c r="B2" s="133"/>
      <c r="C2" s="133"/>
      <c r="D2" s="133"/>
      <c r="E2" s="133"/>
      <c r="F2" s="133"/>
      <c r="G2" s="133"/>
      <c r="H2" s="133"/>
      <c r="I2" s="222"/>
      <c r="J2" s="222"/>
      <c r="K2" s="222"/>
      <c r="L2" s="133"/>
      <c r="M2" s="133"/>
      <c r="N2" s="133"/>
      <c r="O2" s="133"/>
      <c r="P2" s="132"/>
    </row>
    <row r="3" spans="1:16" s="131" customFormat="1" ht="20.100000000000001" customHeight="1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132"/>
    </row>
    <row r="4" spans="1:16" s="131" customFormat="1" ht="20.100000000000001" customHeight="1">
      <c r="A4" s="218" t="s">
        <v>1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132"/>
    </row>
    <row r="5" spans="1:16" ht="20.100000000000001" customHeight="1">
      <c r="A5" s="218" t="s">
        <v>215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7" spans="1:16" ht="20.100000000000001" customHeight="1">
      <c r="G7" s="135"/>
      <c r="H7" s="135"/>
      <c r="I7" s="219" t="s">
        <v>2</v>
      </c>
      <c r="J7" s="219"/>
      <c r="K7" s="219"/>
      <c r="L7" s="219"/>
      <c r="M7" s="219"/>
      <c r="N7" s="219"/>
      <c r="O7" s="219"/>
    </row>
    <row r="8" spans="1:16" ht="20.100000000000001" customHeight="1">
      <c r="G8" s="135"/>
      <c r="H8" s="135"/>
      <c r="I8" s="220" t="s">
        <v>3</v>
      </c>
      <c r="J8" s="220"/>
      <c r="K8" s="220"/>
      <c r="L8" s="135"/>
      <c r="M8" s="220" t="s">
        <v>4</v>
      </c>
      <c r="N8" s="220"/>
      <c r="O8" s="220"/>
    </row>
    <row r="9" spans="1:16" ht="20.100000000000001" customHeight="1">
      <c r="G9" s="135"/>
      <c r="H9" s="135"/>
      <c r="I9" s="219" t="s">
        <v>5</v>
      </c>
      <c r="J9" s="219"/>
      <c r="K9" s="219"/>
      <c r="M9" s="219" t="s">
        <v>5</v>
      </c>
      <c r="N9" s="219"/>
      <c r="O9" s="219"/>
    </row>
    <row r="10" spans="1:16" ht="20.100000000000001" customHeight="1">
      <c r="G10" s="135"/>
      <c r="H10" s="135"/>
      <c r="I10" s="217" t="s">
        <v>200</v>
      </c>
      <c r="J10" s="217"/>
      <c r="K10" s="217"/>
      <c r="M10" s="217" t="s">
        <v>200</v>
      </c>
      <c r="N10" s="217"/>
      <c r="O10" s="217"/>
    </row>
    <row r="11" spans="1:16" ht="20.100000000000001" customHeight="1">
      <c r="G11" s="136" t="s">
        <v>6</v>
      </c>
      <c r="H11" s="135"/>
      <c r="I11" s="136">
        <v>2020</v>
      </c>
      <c r="K11" s="136">
        <v>2019</v>
      </c>
      <c r="M11" s="136">
        <f>+I11</f>
        <v>2020</v>
      </c>
      <c r="O11" s="136">
        <f>+K11</f>
        <v>2019</v>
      </c>
    </row>
    <row r="12" spans="1:16" ht="20.100000000000001" customHeight="1">
      <c r="G12" s="135"/>
      <c r="H12" s="135"/>
      <c r="I12" s="135"/>
      <c r="K12" s="135"/>
      <c r="M12" s="135"/>
      <c r="O12" s="135"/>
    </row>
    <row r="13" spans="1:16" ht="20.100000000000001" customHeight="1">
      <c r="A13" s="137" t="s">
        <v>7</v>
      </c>
      <c r="G13" s="135"/>
      <c r="H13" s="135"/>
      <c r="I13" s="138"/>
      <c r="J13" s="138"/>
      <c r="K13" s="138"/>
      <c r="L13" s="138"/>
      <c r="M13" s="138"/>
      <c r="N13" s="138"/>
      <c r="O13" s="138"/>
    </row>
    <row r="14" spans="1:16" ht="20.100000000000001" customHeight="1">
      <c r="A14" s="133" t="s">
        <v>8</v>
      </c>
      <c r="G14" s="135" t="s">
        <v>9</v>
      </c>
      <c r="H14" s="135"/>
      <c r="I14" s="138"/>
      <c r="J14" s="139"/>
      <c r="K14" s="138"/>
      <c r="L14" s="138"/>
      <c r="M14" s="138"/>
      <c r="N14" s="139"/>
      <c r="O14" s="138"/>
    </row>
    <row r="15" spans="1:16" ht="20.100000000000001" customHeight="1">
      <c r="B15" s="133" t="s">
        <v>10</v>
      </c>
      <c r="G15" s="135"/>
      <c r="H15" s="135"/>
      <c r="I15" s="140">
        <v>343637954.42000002</v>
      </c>
      <c r="J15" s="140"/>
      <c r="K15" s="140">
        <v>583335022.02999997</v>
      </c>
      <c r="L15" s="140"/>
      <c r="M15" s="140">
        <v>284668603.79000002</v>
      </c>
      <c r="N15" s="140"/>
      <c r="O15" s="140">
        <v>484137718.14999998</v>
      </c>
    </row>
    <row r="16" spans="1:16" ht="20.100000000000001" customHeight="1">
      <c r="B16" s="133" t="s">
        <v>244</v>
      </c>
      <c r="G16" s="135">
        <v>3.1</v>
      </c>
      <c r="H16" s="135"/>
      <c r="I16" s="134">
        <v>0</v>
      </c>
      <c r="J16" s="140"/>
      <c r="K16" s="140">
        <v>701380</v>
      </c>
      <c r="L16" s="140"/>
      <c r="M16" s="134">
        <v>0</v>
      </c>
      <c r="N16" s="140"/>
      <c r="O16" s="140">
        <v>701380</v>
      </c>
    </row>
    <row r="17" spans="1:16" ht="20.100000000000001" customHeight="1">
      <c r="B17" s="133" t="s">
        <v>11</v>
      </c>
      <c r="G17" s="135" t="s">
        <v>262</v>
      </c>
      <c r="H17" s="135"/>
      <c r="I17" s="140">
        <v>981131151.62</v>
      </c>
      <c r="J17" s="140"/>
      <c r="K17" s="140">
        <v>519203580.07999998</v>
      </c>
      <c r="L17" s="140"/>
      <c r="M17" s="140">
        <v>968686005.80999994</v>
      </c>
      <c r="N17" s="140"/>
      <c r="O17" s="140">
        <v>431555572.73000002</v>
      </c>
    </row>
    <row r="18" spans="1:16" ht="20.100000000000001" customHeight="1">
      <c r="B18" s="133" t="s">
        <v>211</v>
      </c>
      <c r="G18" s="135"/>
      <c r="H18" s="135"/>
      <c r="I18" s="140"/>
      <c r="J18" s="140"/>
      <c r="K18" s="140"/>
      <c r="L18" s="140"/>
      <c r="M18" s="140"/>
      <c r="N18" s="140"/>
      <c r="O18" s="140"/>
    </row>
    <row r="19" spans="1:16" ht="20.100000000000001" customHeight="1">
      <c r="C19" s="141" t="s">
        <v>245</v>
      </c>
      <c r="G19" s="135">
        <v>5</v>
      </c>
      <c r="H19" s="135"/>
      <c r="I19" s="140">
        <v>0</v>
      </c>
      <c r="J19" s="140"/>
      <c r="K19" s="140">
        <v>3448789.25</v>
      </c>
      <c r="L19" s="140"/>
      <c r="M19" s="142">
        <v>0</v>
      </c>
      <c r="N19" s="140"/>
      <c r="O19" s="142">
        <v>0</v>
      </c>
    </row>
    <row r="20" spans="1:16" ht="20.100000000000001" customHeight="1">
      <c r="B20" s="133" t="s">
        <v>177</v>
      </c>
      <c r="G20" s="135" t="s">
        <v>263</v>
      </c>
      <c r="H20" s="135"/>
      <c r="I20" s="140">
        <v>63668599.380000003</v>
      </c>
      <c r="J20" s="140"/>
      <c r="K20" s="140">
        <v>68416266.060000002</v>
      </c>
      <c r="L20" s="140"/>
      <c r="M20" s="140">
        <v>57289339.299999997</v>
      </c>
      <c r="N20" s="140"/>
      <c r="O20" s="140">
        <v>47264005.390000001</v>
      </c>
    </row>
    <row r="21" spans="1:16" ht="20.100000000000001" customHeight="1">
      <c r="B21" s="133" t="s">
        <v>246</v>
      </c>
      <c r="G21" s="135" t="s">
        <v>264</v>
      </c>
      <c r="H21" s="135"/>
      <c r="I21" s="140">
        <v>0</v>
      </c>
      <c r="J21" s="140"/>
      <c r="K21" s="140">
        <v>0</v>
      </c>
      <c r="L21" s="140"/>
      <c r="M21" s="140">
        <v>960000</v>
      </c>
      <c r="N21" s="140"/>
      <c r="O21" s="140">
        <v>5280000</v>
      </c>
    </row>
    <row r="22" spans="1:16" ht="20.100000000000001" customHeight="1">
      <c r="B22" s="133" t="s">
        <v>13</v>
      </c>
      <c r="G22" s="135">
        <v>7</v>
      </c>
      <c r="H22" s="135"/>
      <c r="I22" s="140">
        <v>809817417.30999994</v>
      </c>
      <c r="J22" s="140"/>
      <c r="K22" s="140">
        <v>1029829893.28</v>
      </c>
      <c r="L22" s="140"/>
      <c r="M22" s="140">
        <v>764918556.89999998</v>
      </c>
      <c r="N22" s="140"/>
      <c r="O22" s="140">
        <v>760875235.30999994</v>
      </c>
    </row>
    <row r="23" spans="1:16" ht="20.100000000000001" customHeight="1">
      <c r="B23" s="141" t="s">
        <v>247</v>
      </c>
      <c r="G23" s="135"/>
      <c r="H23" s="135"/>
      <c r="I23" s="140">
        <v>4292042</v>
      </c>
      <c r="J23" s="140"/>
      <c r="K23" s="140">
        <v>6365389.0800000001</v>
      </c>
      <c r="L23" s="140"/>
      <c r="M23" s="140">
        <v>0</v>
      </c>
      <c r="N23" s="140"/>
      <c r="O23" s="140">
        <v>0</v>
      </c>
    </row>
    <row r="24" spans="1:16" ht="20.100000000000001" customHeight="1">
      <c r="B24" s="133" t="s">
        <v>212</v>
      </c>
      <c r="G24" s="135">
        <v>3.1</v>
      </c>
      <c r="H24" s="135"/>
      <c r="I24" s="140">
        <v>615830</v>
      </c>
      <c r="J24" s="140"/>
      <c r="K24" s="140">
        <v>0</v>
      </c>
      <c r="L24" s="140"/>
      <c r="M24" s="140">
        <v>615830</v>
      </c>
      <c r="N24" s="140"/>
      <c r="O24" s="140">
        <v>0</v>
      </c>
    </row>
    <row r="25" spans="1:16" ht="20.100000000000001" customHeight="1">
      <c r="B25" s="133" t="s">
        <v>14</v>
      </c>
      <c r="C25" s="141"/>
      <c r="G25" s="143"/>
      <c r="H25" s="135"/>
      <c r="I25" s="140"/>
      <c r="J25" s="140"/>
      <c r="K25" s="140"/>
      <c r="L25" s="140"/>
      <c r="N25" s="140"/>
    </row>
    <row r="26" spans="1:16" ht="20.100000000000001" customHeight="1">
      <c r="C26" s="141" t="s">
        <v>15</v>
      </c>
      <c r="G26" s="135">
        <v>30</v>
      </c>
      <c r="H26" s="135"/>
      <c r="I26" s="140">
        <v>2210448.59</v>
      </c>
      <c r="J26" s="140"/>
      <c r="K26" s="140">
        <v>4568987.68</v>
      </c>
      <c r="L26" s="140"/>
      <c r="M26" s="140">
        <v>3772955</v>
      </c>
      <c r="N26" s="140"/>
      <c r="O26" s="140">
        <v>17513500.289999999</v>
      </c>
    </row>
    <row r="27" spans="1:16" ht="20.100000000000001" customHeight="1">
      <c r="C27" s="141" t="s">
        <v>16</v>
      </c>
      <c r="G27" s="135"/>
      <c r="H27" s="135"/>
      <c r="I27" s="140">
        <v>0</v>
      </c>
      <c r="J27" s="140"/>
      <c r="K27" s="140">
        <v>1671923.85</v>
      </c>
      <c r="L27" s="140"/>
      <c r="M27" s="140">
        <v>0</v>
      </c>
      <c r="N27" s="140"/>
      <c r="O27" s="140">
        <v>0</v>
      </c>
    </row>
    <row r="28" spans="1:16" ht="20.100000000000001" customHeight="1">
      <c r="C28" s="141" t="s">
        <v>17</v>
      </c>
      <c r="H28" s="135"/>
      <c r="I28" s="144">
        <v>247539.74</v>
      </c>
      <c r="J28" s="140"/>
      <c r="K28" s="144">
        <v>204582.16</v>
      </c>
      <c r="L28" s="140"/>
      <c r="M28" s="144">
        <v>0</v>
      </c>
      <c r="N28" s="140"/>
      <c r="O28" s="144">
        <v>63329.4</v>
      </c>
      <c r="P28" s="133"/>
    </row>
    <row r="29" spans="1:16" ht="20.100000000000001" customHeight="1">
      <c r="G29" s="135"/>
      <c r="H29" s="135"/>
      <c r="I29" s="140"/>
      <c r="J29" s="140"/>
      <c r="K29" s="140"/>
      <c r="L29" s="138"/>
      <c r="M29" s="140"/>
      <c r="N29" s="140"/>
      <c r="O29" s="140"/>
      <c r="P29" s="133"/>
    </row>
    <row r="30" spans="1:16" ht="20.100000000000001" customHeight="1">
      <c r="D30" s="133" t="s">
        <v>18</v>
      </c>
      <c r="G30" s="135"/>
      <c r="H30" s="135"/>
      <c r="I30" s="144">
        <f>SUM(I15:I28)</f>
        <v>2205620983.0599999</v>
      </c>
      <c r="J30" s="140"/>
      <c r="K30" s="144">
        <f>SUM(K15:K28)</f>
        <v>2217745813.4699993</v>
      </c>
      <c r="L30" s="138"/>
      <c r="M30" s="144">
        <f>SUM(M15:M28)</f>
        <v>2080911290.7999997</v>
      </c>
      <c r="N30" s="140"/>
      <c r="O30" s="144">
        <f>SUM(O15:O28)</f>
        <v>1747390741.27</v>
      </c>
      <c r="P30" s="133"/>
    </row>
    <row r="31" spans="1:16" ht="20.100000000000001" customHeight="1">
      <c r="G31" s="135"/>
      <c r="H31" s="135"/>
      <c r="I31" s="140"/>
      <c r="J31" s="140"/>
      <c r="K31" s="140"/>
      <c r="L31" s="138"/>
      <c r="M31" s="140"/>
      <c r="N31" s="140"/>
      <c r="O31" s="140"/>
      <c r="P31" s="133"/>
    </row>
    <row r="32" spans="1:16" ht="20.100000000000001" customHeight="1">
      <c r="A32" s="133" t="s">
        <v>19</v>
      </c>
      <c r="G32" s="135"/>
      <c r="H32" s="135"/>
      <c r="I32" s="140"/>
      <c r="J32" s="140"/>
      <c r="K32" s="140"/>
      <c r="L32" s="138"/>
      <c r="M32" s="140"/>
      <c r="N32" s="140"/>
      <c r="O32" s="140"/>
      <c r="P32" s="133"/>
    </row>
    <row r="33" spans="2:16" ht="20.100000000000001" customHeight="1">
      <c r="B33" s="145" t="s">
        <v>213</v>
      </c>
      <c r="C33" s="143"/>
      <c r="D33" s="143"/>
      <c r="E33" s="143"/>
      <c r="F33" s="143"/>
      <c r="G33" s="135" t="s">
        <v>248</v>
      </c>
      <c r="H33" s="135"/>
      <c r="I33" s="140">
        <v>33816515.759999998</v>
      </c>
      <c r="J33" s="140"/>
      <c r="K33" s="146">
        <v>0</v>
      </c>
      <c r="L33" s="138"/>
      <c r="M33" s="146">
        <v>33519061.550000001</v>
      </c>
      <c r="N33" s="140"/>
      <c r="O33" s="140">
        <v>0</v>
      </c>
      <c r="P33" s="133"/>
    </row>
    <row r="34" spans="2:16" ht="20.100000000000001" customHeight="1">
      <c r="B34" s="145" t="s">
        <v>20</v>
      </c>
      <c r="C34" s="145"/>
      <c r="D34" s="145"/>
      <c r="E34" s="145"/>
      <c r="F34" s="145"/>
      <c r="G34" s="135">
        <v>8</v>
      </c>
      <c r="H34" s="135"/>
      <c r="I34" s="140">
        <v>0</v>
      </c>
      <c r="J34" s="140"/>
      <c r="K34" s="146">
        <v>0</v>
      </c>
      <c r="L34" s="138"/>
      <c r="M34" s="140">
        <v>138188487.03999999</v>
      </c>
      <c r="N34" s="140"/>
      <c r="O34" s="140">
        <v>138188700</v>
      </c>
      <c r="P34" s="133"/>
    </row>
    <row r="35" spans="2:16" ht="20.100000000000001" customHeight="1">
      <c r="B35" s="145" t="s">
        <v>249</v>
      </c>
      <c r="C35" s="145"/>
      <c r="D35" s="145"/>
      <c r="E35" s="145"/>
      <c r="F35" s="145"/>
      <c r="G35" s="135" t="s">
        <v>248</v>
      </c>
      <c r="H35" s="135"/>
      <c r="I35" s="140">
        <v>0</v>
      </c>
      <c r="J35" s="140"/>
      <c r="K35" s="146">
        <v>38001804.93</v>
      </c>
      <c r="L35" s="138"/>
      <c r="M35" s="140">
        <v>0</v>
      </c>
      <c r="N35" s="140"/>
      <c r="O35" s="146">
        <v>37705276.060000002</v>
      </c>
      <c r="P35" s="133"/>
    </row>
    <row r="36" spans="2:16" ht="20.100000000000001" customHeight="1">
      <c r="B36" s="133" t="s">
        <v>250</v>
      </c>
      <c r="C36" s="143"/>
      <c r="D36" s="143"/>
      <c r="E36" s="143"/>
      <c r="F36" s="143"/>
      <c r="G36" s="135" t="s">
        <v>264</v>
      </c>
      <c r="H36" s="135"/>
      <c r="I36" s="140">
        <v>0</v>
      </c>
      <c r="J36" s="140"/>
      <c r="K36" s="146">
        <v>0</v>
      </c>
      <c r="L36" s="138"/>
      <c r="M36" s="140">
        <v>271840145.01999998</v>
      </c>
      <c r="N36" s="140"/>
      <c r="O36" s="140">
        <v>293826882.56999999</v>
      </c>
      <c r="P36" s="133"/>
    </row>
    <row r="37" spans="2:16" ht="20.100000000000001" customHeight="1">
      <c r="B37" s="145" t="s">
        <v>21</v>
      </c>
      <c r="C37" s="145"/>
      <c r="D37" s="145"/>
      <c r="E37" s="145"/>
      <c r="F37" s="145"/>
      <c r="G37" s="135" t="s">
        <v>251</v>
      </c>
      <c r="H37" s="135"/>
      <c r="I37" s="140">
        <v>689848418.55999994</v>
      </c>
      <c r="J37" s="140"/>
      <c r="K37" s="140">
        <v>994861531.59000003</v>
      </c>
      <c r="L37" s="138"/>
      <c r="M37" s="140">
        <v>641747776.12</v>
      </c>
      <c r="N37" s="140"/>
      <c r="O37" s="140">
        <v>902717668.79999995</v>
      </c>
      <c r="P37" s="133"/>
    </row>
    <row r="38" spans="2:16" ht="20.100000000000001" customHeight="1">
      <c r="B38" s="145" t="s">
        <v>242</v>
      </c>
      <c r="C38" s="145"/>
      <c r="D38" s="145"/>
      <c r="E38" s="145"/>
      <c r="F38" s="145"/>
      <c r="G38" s="135" t="s">
        <v>241</v>
      </c>
      <c r="H38" s="135"/>
      <c r="I38" s="140">
        <v>282852297.10000002</v>
      </c>
      <c r="J38" s="140"/>
      <c r="K38" s="140">
        <v>0</v>
      </c>
      <c r="L38" s="138"/>
      <c r="M38" s="140">
        <v>246732836.36000001</v>
      </c>
      <c r="N38" s="140"/>
      <c r="O38" s="140">
        <v>0</v>
      </c>
      <c r="P38" s="133"/>
    </row>
    <row r="39" spans="2:16" ht="20.100000000000001" customHeight="1">
      <c r="B39" s="145" t="s">
        <v>22</v>
      </c>
      <c r="C39" s="145"/>
      <c r="D39" s="145"/>
      <c r="E39" s="145"/>
      <c r="F39" s="145"/>
      <c r="G39" s="135"/>
      <c r="H39" s="135"/>
      <c r="I39" s="140">
        <v>19772301.789999999</v>
      </c>
      <c r="J39" s="140"/>
      <c r="K39" s="140">
        <v>19772301.789999999</v>
      </c>
      <c r="L39" s="138"/>
      <c r="M39" s="142">
        <v>0</v>
      </c>
      <c r="N39" s="140"/>
      <c r="O39" s="142">
        <v>0</v>
      </c>
      <c r="P39" s="133"/>
    </row>
    <row r="40" spans="2:16" ht="20.100000000000001" customHeight="1">
      <c r="B40" s="133" t="s">
        <v>23</v>
      </c>
      <c r="G40" s="135">
        <v>13</v>
      </c>
      <c r="H40" s="135"/>
      <c r="I40" s="140">
        <v>34263755.090000004</v>
      </c>
      <c r="J40" s="140"/>
      <c r="K40" s="140">
        <v>5511284.25</v>
      </c>
      <c r="L40" s="138"/>
      <c r="M40" s="140">
        <v>33434609.780000001</v>
      </c>
      <c r="N40" s="140"/>
      <c r="O40" s="140">
        <v>3836743.21</v>
      </c>
      <c r="P40" s="133"/>
    </row>
    <row r="41" spans="2:16" ht="20.100000000000001" customHeight="1">
      <c r="B41" s="133" t="s">
        <v>214</v>
      </c>
      <c r="G41" s="135">
        <v>27</v>
      </c>
      <c r="H41" s="135"/>
      <c r="I41" s="140">
        <v>38868366.640000001</v>
      </c>
      <c r="J41" s="140"/>
      <c r="K41" s="140">
        <v>35031999.140000001</v>
      </c>
      <c r="L41" s="138"/>
      <c r="M41" s="140">
        <v>29660080.66</v>
      </c>
      <c r="N41" s="140"/>
      <c r="O41" s="140">
        <v>26468953.870000001</v>
      </c>
      <c r="P41" s="133"/>
    </row>
    <row r="42" spans="2:16" ht="20.100000000000001" customHeight="1">
      <c r="B42" s="133" t="s">
        <v>24</v>
      </c>
      <c r="G42" s="143"/>
      <c r="H42" s="143"/>
      <c r="I42" s="140"/>
      <c r="J42" s="140"/>
      <c r="K42" s="140"/>
      <c r="L42" s="138"/>
      <c r="M42" s="140"/>
      <c r="N42" s="140"/>
      <c r="O42" s="140"/>
      <c r="P42" s="133"/>
    </row>
    <row r="43" spans="2:16" ht="20.100000000000001" customHeight="1">
      <c r="C43" s="141" t="s">
        <v>168</v>
      </c>
      <c r="G43" s="143"/>
      <c r="H43" s="143"/>
      <c r="I43" s="140">
        <v>25177123.780000001</v>
      </c>
      <c r="J43" s="140"/>
      <c r="K43" s="140">
        <v>44551947.659999996</v>
      </c>
      <c r="L43" s="138"/>
      <c r="M43" s="140">
        <v>18203578.449999999</v>
      </c>
      <c r="N43" s="140"/>
      <c r="O43" s="140">
        <v>18278671.02</v>
      </c>
      <c r="P43" s="133"/>
    </row>
    <row r="44" spans="2:16" ht="20.100000000000001" customHeight="1">
      <c r="C44" s="141" t="s">
        <v>25</v>
      </c>
      <c r="G44" s="143"/>
      <c r="H44" s="143"/>
      <c r="I44" s="140">
        <v>841121.5</v>
      </c>
      <c r="J44" s="140"/>
      <c r="K44" s="140">
        <v>15756000</v>
      </c>
      <c r="L44" s="138"/>
      <c r="M44" s="142">
        <v>841121.5</v>
      </c>
      <c r="N44" s="140"/>
      <c r="O44" s="140">
        <v>15756000</v>
      </c>
      <c r="P44" s="133"/>
    </row>
    <row r="45" spans="2:16" ht="20.100000000000001" customHeight="1">
      <c r="C45" s="141" t="s">
        <v>17</v>
      </c>
      <c r="G45" s="143"/>
      <c r="H45" s="143"/>
      <c r="I45" s="144">
        <v>7122155.3600000003</v>
      </c>
      <c r="J45" s="140"/>
      <c r="K45" s="144">
        <v>6358604.8300000001</v>
      </c>
      <c r="L45" s="138"/>
      <c r="M45" s="144">
        <v>3855923.14</v>
      </c>
      <c r="N45" s="140"/>
      <c r="O45" s="144">
        <v>3059312.44</v>
      </c>
      <c r="P45" s="133"/>
    </row>
    <row r="46" spans="2:16" ht="20.100000000000001" customHeight="1">
      <c r="G46" s="143"/>
      <c r="H46" s="143"/>
      <c r="I46" s="140"/>
      <c r="J46" s="140"/>
      <c r="K46" s="140"/>
      <c r="L46" s="138"/>
      <c r="M46" s="140"/>
      <c r="N46" s="140"/>
      <c r="O46" s="140"/>
      <c r="P46" s="133"/>
    </row>
    <row r="47" spans="2:16" ht="20.100000000000001" customHeight="1">
      <c r="B47" s="145"/>
      <c r="C47" s="145"/>
      <c r="D47" s="145" t="s">
        <v>26</v>
      </c>
      <c r="E47" s="145"/>
      <c r="F47" s="145"/>
      <c r="G47" s="143"/>
      <c r="H47" s="143"/>
      <c r="I47" s="144">
        <f>SUM(I33:I45)</f>
        <v>1132562055.5799999</v>
      </c>
      <c r="J47" s="140"/>
      <c r="K47" s="144">
        <f>SUM(K33:K45)</f>
        <v>1159845474.1900001</v>
      </c>
      <c r="L47" s="138"/>
      <c r="M47" s="144">
        <f>SUM(M33:M45)</f>
        <v>1418023619.6200004</v>
      </c>
      <c r="N47" s="140"/>
      <c r="O47" s="144">
        <f>SUM(O33:O45)</f>
        <v>1439838207.9699998</v>
      </c>
      <c r="P47" s="133"/>
    </row>
    <row r="48" spans="2:16" ht="20.100000000000001" customHeight="1">
      <c r="G48" s="143"/>
      <c r="H48" s="143"/>
      <c r="I48" s="140"/>
      <c r="J48" s="140"/>
      <c r="K48" s="140"/>
      <c r="L48" s="138"/>
      <c r="M48" s="140"/>
      <c r="N48" s="140"/>
      <c r="O48" s="140"/>
      <c r="P48" s="133"/>
    </row>
    <row r="49" spans="1:16" ht="20.100000000000001" customHeight="1" thickBot="1">
      <c r="A49" s="133" t="s">
        <v>27</v>
      </c>
      <c r="G49" s="143"/>
      <c r="H49" s="143"/>
      <c r="I49" s="147">
        <f>I30+I47</f>
        <v>3338183038.6399999</v>
      </c>
      <c r="J49" s="140"/>
      <c r="K49" s="147">
        <f>K30+K47</f>
        <v>3377591287.6599994</v>
      </c>
      <c r="L49" s="138"/>
      <c r="M49" s="147">
        <f>M30+M47</f>
        <v>3498934910.4200001</v>
      </c>
      <c r="N49" s="140"/>
      <c r="O49" s="147">
        <f>O30+O47</f>
        <v>3187228949.2399998</v>
      </c>
      <c r="P49" s="133"/>
    </row>
    <row r="50" spans="1:16" ht="20.100000000000001" customHeight="1" thickTop="1">
      <c r="A50" s="145"/>
      <c r="B50" s="145"/>
      <c r="C50" s="145"/>
      <c r="D50" s="145"/>
      <c r="E50" s="145"/>
      <c r="F50" s="145"/>
      <c r="I50" s="138"/>
      <c r="J50" s="138"/>
      <c r="K50" s="138"/>
      <c r="L50" s="138"/>
      <c r="M50" s="138"/>
      <c r="N50" s="138"/>
      <c r="O50" s="138"/>
      <c r="P50" s="133"/>
    </row>
    <row r="51" spans="1:16" ht="20.100000000000001" customHeight="1">
      <c r="A51" s="145"/>
      <c r="B51" s="145"/>
      <c r="C51" s="145"/>
      <c r="D51" s="145"/>
      <c r="E51" s="145"/>
      <c r="F51" s="145"/>
      <c r="I51" s="138"/>
      <c r="J51" s="138"/>
      <c r="K51" s="138"/>
      <c r="L51" s="138"/>
      <c r="M51" s="138"/>
      <c r="N51" s="138"/>
      <c r="O51" s="138"/>
    </row>
    <row r="52" spans="1:16" ht="20.100000000000001" customHeight="1">
      <c r="A52" s="145"/>
      <c r="B52" s="145"/>
      <c r="C52" s="145"/>
      <c r="D52" s="145"/>
      <c r="E52" s="145"/>
      <c r="F52" s="145"/>
    </row>
    <row r="53" spans="1:16" ht="20.100000000000001" customHeight="1">
      <c r="A53" s="145"/>
      <c r="B53" s="145"/>
      <c r="C53" s="145"/>
      <c r="D53" s="145"/>
      <c r="E53" s="145"/>
      <c r="F53" s="145"/>
    </row>
    <row r="54" spans="1:16" ht="20.100000000000001" customHeight="1">
      <c r="A54" s="145"/>
      <c r="B54" s="145"/>
      <c r="C54" s="145"/>
      <c r="D54" s="145"/>
      <c r="E54" s="145"/>
      <c r="F54" s="145"/>
    </row>
    <row r="55" spans="1:16" ht="20.100000000000001" customHeight="1">
      <c r="A55" s="145"/>
      <c r="B55" s="145"/>
      <c r="C55" s="145"/>
      <c r="D55" s="145"/>
      <c r="E55" s="145"/>
      <c r="F55" s="145"/>
    </row>
    <row r="56" spans="1:16" ht="20.100000000000001" customHeight="1">
      <c r="A56" s="145"/>
      <c r="B56" s="145"/>
      <c r="C56" s="145"/>
      <c r="D56" s="145"/>
      <c r="E56" s="145"/>
      <c r="F56" s="145"/>
    </row>
    <row r="57" spans="1:16" ht="20.100000000000001" customHeight="1">
      <c r="A57" s="145"/>
      <c r="B57" s="145"/>
      <c r="C57" s="145"/>
      <c r="D57" s="145"/>
      <c r="E57" s="145"/>
      <c r="F57" s="145"/>
    </row>
    <row r="58" spans="1:16" ht="20.100000000000001" customHeight="1">
      <c r="A58" s="145"/>
      <c r="B58" s="145"/>
      <c r="C58" s="145"/>
      <c r="D58" s="145"/>
      <c r="E58" s="145"/>
      <c r="F58" s="145"/>
    </row>
    <row r="59" spans="1:16" ht="20.100000000000001" customHeight="1">
      <c r="A59" s="145"/>
      <c r="B59" s="145"/>
      <c r="C59" s="145"/>
      <c r="D59" s="145"/>
      <c r="E59" s="145"/>
      <c r="F59" s="145"/>
    </row>
    <row r="60" spans="1:16" ht="20.100000000000001" customHeight="1">
      <c r="A60" s="145"/>
      <c r="B60" s="145"/>
      <c r="C60" s="145"/>
      <c r="D60" s="145"/>
      <c r="E60" s="145"/>
      <c r="F60" s="145"/>
    </row>
    <row r="61" spans="1:16" ht="20.100000000000001" customHeight="1">
      <c r="A61" s="145"/>
      <c r="B61" s="145"/>
      <c r="C61" s="145"/>
      <c r="D61" s="145"/>
      <c r="E61" s="145"/>
      <c r="F61" s="145"/>
    </row>
    <row r="62" spans="1:16" ht="20.100000000000001" customHeight="1">
      <c r="A62" s="145"/>
      <c r="B62" s="145"/>
      <c r="C62" s="145"/>
      <c r="D62" s="145"/>
      <c r="E62" s="145"/>
      <c r="F62" s="145"/>
    </row>
    <row r="63" spans="1:16" ht="20.100000000000001" customHeight="1">
      <c r="A63" s="145"/>
      <c r="B63" s="145"/>
      <c r="C63" s="145"/>
      <c r="D63" s="145"/>
      <c r="E63" s="145"/>
      <c r="F63" s="145"/>
    </row>
    <row r="64" spans="1:16" ht="20.100000000000001" customHeight="1">
      <c r="A64" s="145"/>
      <c r="B64" s="145"/>
      <c r="C64" s="145"/>
      <c r="D64" s="145"/>
      <c r="E64" s="145"/>
      <c r="F64" s="145"/>
    </row>
    <row r="65" spans="1:6" ht="20.100000000000001" customHeight="1">
      <c r="A65" s="145"/>
      <c r="B65" s="145"/>
      <c r="C65" s="145"/>
      <c r="D65" s="145"/>
      <c r="E65" s="145"/>
      <c r="F65" s="145"/>
    </row>
    <row r="66" spans="1:6" ht="20.100000000000001" customHeight="1">
      <c r="A66" s="145"/>
      <c r="B66" s="145"/>
      <c r="C66" s="145"/>
      <c r="D66" s="145"/>
      <c r="E66" s="145"/>
      <c r="F66" s="145"/>
    </row>
    <row r="67" spans="1:6" ht="20.100000000000001" customHeight="1">
      <c r="A67" s="145"/>
      <c r="B67" s="145"/>
      <c r="C67" s="145"/>
      <c r="D67" s="145"/>
      <c r="E67" s="145"/>
      <c r="F67" s="145"/>
    </row>
    <row r="68" spans="1:6" ht="20.100000000000001" customHeight="1">
      <c r="A68" s="145"/>
      <c r="B68" s="145"/>
      <c r="C68" s="145"/>
      <c r="D68" s="145"/>
      <c r="E68" s="145"/>
      <c r="F68" s="145"/>
    </row>
    <row r="69" spans="1:6" ht="20.100000000000001" customHeight="1">
      <c r="A69" s="145"/>
      <c r="B69" s="145"/>
      <c r="C69" s="145"/>
      <c r="D69" s="145"/>
      <c r="E69" s="145"/>
      <c r="F69" s="145"/>
    </row>
    <row r="70" spans="1:6" ht="20.100000000000001" customHeight="1">
      <c r="A70" s="145"/>
      <c r="B70" s="145"/>
      <c r="C70" s="145"/>
      <c r="D70" s="145"/>
      <c r="E70" s="145"/>
      <c r="F70" s="145"/>
    </row>
    <row r="71" spans="1:6" ht="20.100000000000001" customHeight="1">
      <c r="A71" s="145"/>
      <c r="B71" s="145"/>
      <c r="C71" s="145"/>
      <c r="D71" s="145"/>
      <c r="E71" s="145"/>
      <c r="F71" s="145"/>
    </row>
    <row r="72" spans="1:6" ht="20.100000000000001" customHeight="1">
      <c r="A72" s="145"/>
      <c r="B72" s="145"/>
      <c r="C72" s="145"/>
      <c r="D72" s="145"/>
      <c r="E72" s="145"/>
      <c r="F72" s="145"/>
    </row>
    <row r="73" spans="1:6" ht="20.100000000000001" customHeight="1">
      <c r="A73" s="145"/>
      <c r="B73" s="145"/>
      <c r="C73" s="145"/>
      <c r="D73" s="145"/>
      <c r="E73" s="145"/>
      <c r="F73" s="145"/>
    </row>
    <row r="74" spans="1:6" ht="20.100000000000001" customHeight="1">
      <c r="A74" s="145"/>
      <c r="B74" s="145"/>
      <c r="C74" s="145"/>
      <c r="D74" s="145"/>
      <c r="E74" s="145"/>
      <c r="F74" s="145"/>
    </row>
    <row r="75" spans="1:6" ht="20.100000000000001" customHeight="1">
      <c r="A75" s="145"/>
      <c r="B75" s="145"/>
      <c r="C75" s="145"/>
      <c r="D75" s="145"/>
      <c r="E75" s="145"/>
      <c r="F75" s="145"/>
    </row>
    <row r="76" spans="1:6" ht="20.100000000000001" customHeight="1">
      <c r="A76" s="145"/>
      <c r="B76" s="145"/>
      <c r="C76" s="145"/>
      <c r="D76" s="145"/>
      <c r="E76" s="145"/>
      <c r="F76" s="145"/>
    </row>
    <row r="77" spans="1:6" ht="20.100000000000001" customHeight="1">
      <c r="A77" s="145"/>
      <c r="B77" s="145"/>
      <c r="C77" s="145"/>
      <c r="D77" s="145"/>
      <c r="E77" s="145"/>
      <c r="F77" s="145"/>
    </row>
    <row r="78" spans="1:6" ht="20.100000000000001" customHeight="1">
      <c r="A78" s="145"/>
      <c r="B78" s="145"/>
      <c r="C78" s="145"/>
      <c r="D78" s="145"/>
      <c r="E78" s="145"/>
      <c r="F78" s="145"/>
    </row>
    <row r="79" spans="1:6" ht="20.100000000000001" customHeight="1">
      <c r="A79" s="145"/>
      <c r="B79" s="145"/>
      <c r="C79" s="145"/>
      <c r="D79" s="145"/>
      <c r="E79" s="145"/>
      <c r="F79" s="145"/>
    </row>
    <row r="80" spans="1:6" ht="20.100000000000001" customHeight="1">
      <c r="A80" s="145"/>
      <c r="B80" s="145"/>
      <c r="C80" s="145"/>
      <c r="D80" s="145"/>
      <c r="E80" s="145"/>
      <c r="F80" s="145"/>
    </row>
    <row r="81" spans="1:16" ht="20.100000000000001" customHeight="1">
      <c r="A81" s="145"/>
      <c r="B81" s="145"/>
      <c r="C81" s="145"/>
      <c r="D81" s="145"/>
      <c r="E81" s="145"/>
      <c r="F81" s="145"/>
    </row>
    <row r="82" spans="1:16" ht="32.25" customHeight="1">
      <c r="A82" s="145"/>
      <c r="B82" s="145"/>
      <c r="C82" s="145"/>
      <c r="D82" s="145"/>
      <c r="E82" s="145"/>
      <c r="F82" s="145"/>
    </row>
    <row r="83" spans="1:16" ht="20.100000000000001" customHeight="1">
      <c r="A83" s="145" t="s">
        <v>257</v>
      </c>
      <c r="G83" s="135"/>
      <c r="H83" s="135"/>
      <c r="I83" s="135"/>
      <c r="K83" s="135"/>
      <c r="M83" s="135"/>
      <c r="O83" s="135"/>
    </row>
    <row r="84" spans="1:16" s="148" customFormat="1" ht="20.100000000000001" customHeight="1">
      <c r="A84" s="145" t="s">
        <v>258</v>
      </c>
      <c r="B84" s="133"/>
      <c r="C84" s="133"/>
      <c r="D84" s="133"/>
      <c r="E84" s="133"/>
      <c r="F84" s="133"/>
      <c r="G84" s="135"/>
      <c r="H84" s="133"/>
      <c r="I84" s="134"/>
      <c r="J84" s="133"/>
      <c r="K84" s="134"/>
      <c r="M84" s="134"/>
      <c r="N84" s="133"/>
      <c r="O84" s="134"/>
      <c r="P84" s="149"/>
    </row>
    <row r="85" spans="1:16" s="148" customFormat="1" ht="20.100000000000001" customHeight="1">
      <c r="A85" s="133"/>
      <c r="B85" s="133"/>
      <c r="C85" s="133"/>
      <c r="D85" s="133"/>
      <c r="E85" s="133"/>
      <c r="F85" s="133"/>
      <c r="G85" s="135"/>
      <c r="H85" s="133"/>
      <c r="I85" s="134"/>
      <c r="J85" s="133"/>
      <c r="K85" s="134"/>
      <c r="M85" s="134"/>
      <c r="N85" s="133"/>
      <c r="O85" s="134"/>
      <c r="P85" s="149"/>
    </row>
    <row r="86" spans="1:16" s="148" customFormat="1" ht="19.5" customHeight="1">
      <c r="A86" s="133"/>
      <c r="B86" s="133"/>
      <c r="C86" s="133"/>
      <c r="D86" s="133"/>
      <c r="E86" s="133"/>
      <c r="F86" s="133"/>
      <c r="G86" s="150"/>
      <c r="P86" s="149"/>
    </row>
    <row r="87" spans="1:16" ht="24.75" customHeight="1">
      <c r="A87" s="133" t="s">
        <v>180</v>
      </c>
      <c r="C87" s="145"/>
      <c r="D87" s="145"/>
      <c r="E87" s="145"/>
      <c r="F87" s="145"/>
      <c r="O87" s="151">
        <v>5</v>
      </c>
    </row>
    <row r="89" spans="1:16" s="131" customFormat="1" ht="20.100000000000001" customHeight="1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32"/>
    </row>
    <row r="90" spans="1:16" s="131" customFormat="1" ht="20.100000000000001" customHeight="1">
      <c r="A90" s="218" t="str">
        <f>+A3</f>
        <v>TIRATHAI  PUBLIC  COMPANY  LIMITED  AND  ITS  SUBSIDIARIES</v>
      </c>
      <c r="B90" s="218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132"/>
    </row>
    <row r="91" spans="1:16" s="131" customFormat="1" ht="20.100000000000001" customHeight="1">
      <c r="A91" s="218" t="s">
        <v>1</v>
      </c>
      <c r="B91" s="218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132"/>
    </row>
    <row r="92" spans="1:16" ht="20.100000000000001" customHeight="1">
      <c r="A92" s="218" t="str">
        <f>+A5</f>
        <v>AS  OF  DECEMBER  31,  2020</v>
      </c>
      <c r="B92" s="218"/>
      <c r="C92" s="218"/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</row>
    <row r="93" spans="1:16" ht="20.100000000000001" customHeight="1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M93" s="135"/>
      <c r="N93" s="135"/>
      <c r="O93" s="135"/>
    </row>
    <row r="94" spans="1:16" ht="20.100000000000001" customHeight="1">
      <c r="G94" s="135"/>
      <c r="H94" s="135"/>
      <c r="I94" s="219" t="s">
        <v>2</v>
      </c>
      <c r="J94" s="219"/>
      <c r="K94" s="219"/>
      <c r="L94" s="219"/>
      <c r="M94" s="219"/>
      <c r="N94" s="219"/>
      <c r="O94" s="219"/>
    </row>
    <row r="95" spans="1:16" ht="20.100000000000001" customHeight="1">
      <c r="G95" s="135"/>
      <c r="H95" s="135"/>
      <c r="I95" s="220" t="s">
        <v>3</v>
      </c>
      <c r="J95" s="220"/>
      <c r="K95" s="220"/>
      <c r="L95" s="135"/>
      <c r="M95" s="220" t="s">
        <v>4</v>
      </c>
      <c r="N95" s="220"/>
      <c r="O95" s="220"/>
    </row>
    <row r="96" spans="1:16" ht="20.100000000000001" customHeight="1">
      <c r="G96" s="135"/>
      <c r="H96" s="135"/>
      <c r="I96" s="219" t="s">
        <v>5</v>
      </c>
      <c r="J96" s="219"/>
      <c r="K96" s="219"/>
      <c r="M96" s="219" t="s">
        <v>5</v>
      </c>
      <c r="N96" s="219"/>
      <c r="O96" s="219"/>
    </row>
    <row r="97" spans="1:16" ht="20.100000000000001" customHeight="1">
      <c r="G97" s="135"/>
      <c r="H97" s="135"/>
      <c r="I97" s="217" t="s">
        <v>200</v>
      </c>
      <c r="J97" s="217"/>
      <c r="K97" s="217"/>
      <c r="M97" s="217" t="s">
        <v>200</v>
      </c>
      <c r="N97" s="217"/>
      <c r="O97" s="217"/>
    </row>
    <row r="98" spans="1:16" s="135" customFormat="1" ht="20.100000000000001" customHeight="1">
      <c r="G98" s="136" t="s">
        <v>6</v>
      </c>
      <c r="I98" s="136">
        <v>2020</v>
      </c>
      <c r="J98" s="133"/>
      <c r="K98" s="136">
        <v>2019</v>
      </c>
      <c r="M98" s="136">
        <f>+I98</f>
        <v>2020</v>
      </c>
      <c r="N98" s="133"/>
      <c r="O98" s="136">
        <f>+K98</f>
        <v>2019</v>
      </c>
      <c r="P98" s="153"/>
    </row>
    <row r="99" spans="1:16" s="135" customFormat="1" ht="20.100000000000001" customHeight="1">
      <c r="J99" s="133"/>
      <c r="L99" s="133"/>
      <c r="N99" s="133"/>
      <c r="P99" s="153"/>
    </row>
    <row r="100" spans="1:16" ht="20.100000000000001" customHeight="1">
      <c r="A100" s="137" t="s">
        <v>28</v>
      </c>
      <c r="D100" s="137"/>
      <c r="E100" s="137"/>
      <c r="F100" s="137"/>
      <c r="G100" s="135"/>
      <c r="H100" s="135"/>
      <c r="I100" s="139"/>
      <c r="J100" s="138"/>
      <c r="K100" s="139"/>
      <c r="L100" s="138"/>
      <c r="M100" s="139"/>
      <c r="N100" s="138"/>
      <c r="O100" s="139"/>
    </row>
    <row r="101" spans="1:16" ht="20.100000000000001" customHeight="1">
      <c r="A101" s="133" t="s">
        <v>29</v>
      </c>
      <c r="G101" s="135"/>
      <c r="I101" s="138"/>
      <c r="J101" s="139"/>
      <c r="K101" s="138"/>
      <c r="L101" s="138"/>
      <c r="M101" s="138"/>
      <c r="N101" s="139"/>
      <c r="O101" s="138"/>
    </row>
    <row r="102" spans="1:16" ht="20.100000000000001" customHeight="1">
      <c r="B102" s="133" t="s">
        <v>30</v>
      </c>
      <c r="G102" s="135"/>
      <c r="I102" s="138"/>
      <c r="J102" s="138"/>
      <c r="K102" s="138"/>
      <c r="L102" s="138"/>
      <c r="M102" s="138"/>
      <c r="N102" s="138"/>
      <c r="O102" s="138"/>
    </row>
    <row r="103" spans="1:16" ht="20.100000000000001" customHeight="1">
      <c r="C103" s="133" t="s">
        <v>31</v>
      </c>
      <c r="G103" s="135">
        <v>14</v>
      </c>
      <c r="I103" s="140">
        <v>945409064.78999996</v>
      </c>
      <c r="J103" s="140"/>
      <c r="K103" s="140">
        <v>885348886.09000003</v>
      </c>
      <c r="L103" s="138"/>
      <c r="M103" s="140">
        <v>888714537.87</v>
      </c>
      <c r="N103" s="140"/>
      <c r="O103" s="140">
        <v>644965274.65999997</v>
      </c>
    </row>
    <row r="104" spans="1:16" s="134" customFormat="1" ht="20.100000000000001" customHeight="1">
      <c r="A104" s="133"/>
      <c r="B104" s="133" t="s">
        <v>32</v>
      </c>
      <c r="C104" s="133"/>
      <c r="D104" s="133"/>
      <c r="E104" s="133"/>
      <c r="F104" s="141"/>
      <c r="G104" s="135"/>
      <c r="H104" s="133"/>
      <c r="I104" s="140"/>
      <c r="J104" s="140"/>
      <c r="K104" s="140"/>
      <c r="L104" s="138"/>
      <c r="N104" s="140"/>
      <c r="O104" s="140"/>
    </row>
    <row r="105" spans="1:16" s="134" customFormat="1" ht="20.100000000000001" customHeight="1">
      <c r="A105" s="133"/>
      <c r="B105" s="133"/>
      <c r="C105" s="141" t="s">
        <v>33</v>
      </c>
      <c r="D105" s="133"/>
      <c r="E105" s="133"/>
      <c r="F105" s="141"/>
      <c r="G105" s="135">
        <v>30</v>
      </c>
      <c r="H105" s="133"/>
      <c r="I105" s="140">
        <v>0</v>
      </c>
      <c r="J105" s="140"/>
      <c r="K105" s="140">
        <v>3069476.9</v>
      </c>
      <c r="L105" s="138"/>
      <c r="M105" s="140">
        <v>53565172.259999998</v>
      </c>
      <c r="N105" s="140"/>
      <c r="O105" s="140">
        <v>26647639.98</v>
      </c>
    </row>
    <row r="106" spans="1:16" s="134" customFormat="1" ht="20.100000000000001" customHeight="1">
      <c r="A106" s="133"/>
      <c r="B106" s="133"/>
      <c r="C106" s="141" t="s">
        <v>17</v>
      </c>
      <c r="D106" s="133"/>
      <c r="E106" s="133"/>
      <c r="F106" s="141"/>
      <c r="G106" s="135"/>
      <c r="H106" s="133"/>
      <c r="I106" s="140">
        <v>248865970.41</v>
      </c>
      <c r="J106" s="140"/>
      <c r="K106" s="140">
        <v>394764066.88</v>
      </c>
      <c r="L106" s="138"/>
      <c r="M106" s="140">
        <v>228129993.68000001</v>
      </c>
      <c r="N106" s="140"/>
      <c r="O106" s="140">
        <v>317533473.98000002</v>
      </c>
    </row>
    <row r="107" spans="1:16" s="134" customFormat="1" ht="20.100000000000001" customHeight="1">
      <c r="A107" s="133"/>
      <c r="B107" s="133" t="s">
        <v>34</v>
      </c>
      <c r="C107" s="141"/>
      <c r="D107" s="141"/>
      <c r="E107" s="133"/>
      <c r="F107" s="141"/>
      <c r="G107" s="135" t="s">
        <v>272</v>
      </c>
      <c r="H107" s="133"/>
      <c r="I107" s="140">
        <v>190187716.34</v>
      </c>
      <c r="J107" s="140"/>
      <c r="K107" s="140">
        <v>135907413.74000001</v>
      </c>
      <c r="L107" s="138"/>
      <c r="M107" s="140">
        <v>181984238.75999999</v>
      </c>
      <c r="N107" s="140"/>
      <c r="O107" s="140">
        <v>104806624.08</v>
      </c>
    </row>
    <row r="108" spans="1:16" s="134" customFormat="1" ht="20.100000000000001" customHeight="1">
      <c r="A108" s="133"/>
      <c r="B108" s="133" t="s">
        <v>173</v>
      </c>
      <c r="C108" s="141"/>
      <c r="D108" s="141"/>
      <c r="E108" s="133"/>
      <c r="F108" s="141"/>
      <c r="G108" s="135">
        <v>17</v>
      </c>
      <c r="H108" s="133"/>
      <c r="I108" s="140">
        <v>69389318.129999995</v>
      </c>
      <c r="J108" s="140"/>
      <c r="K108" s="140">
        <v>41618287.93</v>
      </c>
      <c r="M108" s="154">
        <v>69389318.129999995</v>
      </c>
      <c r="O108" s="134">
        <v>41618287.93</v>
      </c>
    </row>
    <row r="109" spans="1:16" s="134" customFormat="1" ht="20.100000000000001" customHeight="1">
      <c r="A109" s="133"/>
      <c r="B109" s="133" t="s">
        <v>152</v>
      </c>
      <c r="C109" s="133"/>
      <c r="D109" s="133"/>
      <c r="E109" s="133"/>
      <c r="F109" s="141"/>
      <c r="G109" s="135">
        <v>19</v>
      </c>
      <c r="H109" s="133"/>
      <c r="I109" s="140">
        <v>0</v>
      </c>
      <c r="J109" s="140"/>
      <c r="K109" s="140">
        <v>199826956.66</v>
      </c>
      <c r="L109" s="138"/>
      <c r="M109" s="134">
        <v>0</v>
      </c>
      <c r="N109" s="140"/>
      <c r="O109" s="140">
        <v>199826956.66</v>
      </c>
    </row>
    <row r="110" spans="1:16" s="134" customFormat="1" ht="20.100000000000001" hidden="1" customHeight="1">
      <c r="A110" s="133"/>
      <c r="B110" s="133" t="s">
        <v>252</v>
      </c>
      <c r="C110" s="141"/>
      <c r="D110" s="133"/>
      <c r="E110" s="141"/>
      <c r="F110" s="141"/>
      <c r="G110" s="135">
        <v>17</v>
      </c>
      <c r="H110" s="133"/>
      <c r="I110" s="140"/>
      <c r="J110" s="140"/>
      <c r="K110" s="140">
        <v>0</v>
      </c>
      <c r="L110" s="138"/>
      <c r="M110" s="140"/>
      <c r="N110" s="140"/>
      <c r="O110" s="140">
        <v>0</v>
      </c>
    </row>
    <row r="111" spans="1:16" s="134" customFormat="1" ht="20.100000000000001" customHeight="1">
      <c r="A111" s="133"/>
      <c r="B111" s="133" t="s">
        <v>253</v>
      </c>
      <c r="C111" s="141"/>
      <c r="D111" s="141"/>
      <c r="E111" s="133"/>
      <c r="F111" s="141"/>
      <c r="G111" s="135" t="s">
        <v>255</v>
      </c>
      <c r="H111" s="133"/>
      <c r="I111" s="155">
        <v>46369162.060000002</v>
      </c>
      <c r="J111" s="155"/>
      <c r="K111" s="155">
        <v>26606809.879999999</v>
      </c>
      <c r="L111" s="154"/>
      <c r="M111" s="140">
        <v>31260166.390000001</v>
      </c>
      <c r="N111" s="154"/>
      <c r="O111" s="154">
        <v>26350852.379999999</v>
      </c>
    </row>
    <row r="112" spans="1:16" s="134" customFormat="1" ht="20.100000000000001" customHeight="1">
      <c r="A112" s="133"/>
      <c r="B112" s="133" t="s">
        <v>216</v>
      </c>
      <c r="C112" s="141"/>
      <c r="D112" s="141"/>
      <c r="E112" s="133"/>
      <c r="F112" s="141"/>
      <c r="G112" s="135" t="s">
        <v>265</v>
      </c>
      <c r="H112" s="133"/>
      <c r="I112" s="134">
        <v>0</v>
      </c>
      <c r="J112" s="155"/>
      <c r="K112" s="155">
        <v>0</v>
      </c>
      <c r="L112" s="154"/>
      <c r="M112" s="140">
        <v>52000000</v>
      </c>
      <c r="N112" s="154"/>
      <c r="O112" s="154">
        <v>0</v>
      </c>
    </row>
    <row r="113" spans="1:15" s="134" customFormat="1" ht="20.100000000000001" customHeight="1">
      <c r="A113" s="133"/>
      <c r="B113" s="133" t="s">
        <v>217</v>
      </c>
      <c r="C113" s="141"/>
      <c r="D113" s="133"/>
      <c r="E113" s="133"/>
      <c r="F113" s="133"/>
      <c r="G113" s="135"/>
      <c r="H113" s="133"/>
      <c r="I113" s="155">
        <v>18283457.210000001</v>
      </c>
      <c r="J113" s="140"/>
      <c r="K113" s="140">
        <v>35390839.420000002</v>
      </c>
      <c r="L113" s="138"/>
      <c r="M113" s="140">
        <v>5848000.6600000001</v>
      </c>
      <c r="N113" s="140"/>
      <c r="O113" s="140">
        <v>22685563.539999999</v>
      </c>
    </row>
    <row r="114" spans="1:15" s="134" customFormat="1" ht="20.100000000000001" customHeight="1">
      <c r="A114" s="133"/>
      <c r="B114" s="133" t="s">
        <v>269</v>
      </c>
      <c r="C114" s="141"/>
      <c r="D114" s="133"/>
      <c r="E114" s="133"/>
      <c r="F114" s="133"/>
      <c r="G114" s="215"/>
      <c r="H114" s="133"/>
      <c r="I114" s="155">
        <v>5902345.3099999996</v>
      </c>
      <c r="J114" s="140"/>
      <c r="K114" s="140">
        <v>0</v>
      </c>
      <c r="L114" s="138"/>
      <c r="M114" s="140">
        <v>5902345.3099999996</v>
      </c>
      <c r="N114" s="140"/>
      <c r="O114" s="140">
        <v>0</v>
      </c>
    </row>
    <row r="115" spans="1:15" s="134" customFormat="1" ht="20.100000000000001" customHeight="1">
      <c r="A115" s="133"/>
      <c r="B115" s="133" t="s">
        <v>35</v>
      </c>
      <c r="C115" s="133"/>
      <c r="D115" s="133"/>
      <c r="E115" s="133"/>
      <c r="F115" s="141"/>
      <c r="G115" s="135"/>
      <c r="H115" s="133"/>
      <c r="I115" s="140"/>
      <c r="J115" s="140"/>
      <c r="K115" s="140"/>
      <c r="L115" s="138"/>
      <c r="N115" s="140"/>
      <c r="O115" s="140"/>
    </row>
    <row r="116" spans="1:15" s="134" customFormat="1" ht="20.100000000000001" customHeight="1">
      <c r="A116" s="133"/>
      <c r="B116" s="133"/>
      <c r="C116" s="141" t="s">
        <v>36</v>
      </c>
      <c r="D116" s="133"/>
      <c r="E116" s="133"/>
      <c r="F116" s="133"/>
      <c r="G116" s="135">
        <v>5</v>
      </c>
      <c r="H116" s="133"/>
      <c r="I116" s="140">
        <v>128351267.63</v>
      </c>
      <c r="J116" s="140"/>
      <c r="K116" s="140">
        <v>56330684.770000003</v>
      </c>
      <c r="L116" s="138"/>
      <c r="M116" s="134">
        <v>127371803</v>
      </c>
      <c r="N116" s="140"/>
      <c r="O116" s="140">
        <v>52395346.229999997</v>
      </c>
    </row>
    <row r="117" spans="1:15" s="134" customFormat="1" ht="20.100000000000001" customHeight="1">
      <c r="A117" s="133"/>
      <c r="B117" s="133"/>
      <c r="C117" s="141" t="s">
        <v>37</v>
      </c>
      <c r="D117" s="133"/>
      <c r="E117" s="133"/>
      <c r="F117" s="141"/>
      <c r="G117" s="135"/>
      <c r="H117" s="133"/>
      <c r="I117" s="140">
        <v>232638.28</v>
      </c>
      <c r="J117" s="140"/>
      <c r="K117" s="140">
        <v>211202.07</v>
      </c>
      <c r="L117" s="138"/>
      <c r="M117" s="140">
        <v>232638.28</v>
      </c>
      <c r="N117" s="140"/>
      <c r="O117" s="140">
        <v>211202.07</v>
      </c>
    </row>
    <row r="118" spans="1:15" s="134" customFormat="1" ht="20.100000000000001" customHeight="1">
      <c r="A118" s="133"/>
      <c r="B118" s="133"/>
      <c r="C118" s="141" t="s">
        <v>17</v>
      </c>
      <c r="D118" s="133"/>
      <c r="E118" s="133"/>
      <c r="F118" s="133"/>
      <c r="G118" s="135"/>
      <c r="H118" s="133"/>
      <c r="I118" s="140">
        <v>2670966.48</v>
      </c>
      <c r="J118" s="140"/>
      <c r="K118" s="140">
        <v>3139047.04</v>
      </c>
      <c r="L118" s="138"/>
      <c r="M118" s="140">
        <v>2071355.05</v>
      </c>
      <c r="N118" s="140"/>
      <c r="O118" s="140">
        <v>2114585.85</v>
      </c>
    </row>
    <row r="119" spans="1:15" s="134" customFormat="1" ht="20.100000000000001" customHeight="1">
      <c r="A119" s="133"/>
      <c r="B119" s="133"/>
      <c r="C119" s="133"/>
      <c r="D119" s="133"/>
      <c r="E119" s="133"/>
      <c r="F119" s="133"/>
      <c r="G119" s="135"/>
      <c r="H119" s="133"/>
      <c r="I119" s="156"/>
      <c r="J119" s="140"/>
      <c r="K119" s="156"/>
      <c r="L119" s="138"/>
      <c r="M119" s="156"/>
      <c r="N119" s="140"/>
      <c r="O119" s="156"/>
    </row>
    <row r="120" spans="1:15" s="134" customFormat="1" ht="20.100000000000001" customHeight="1">
      <c r="A120" s="133" t="s">
        <v>38</v>
      </c>
      <c r="B120" s="133"/>
      <c r="C120" s="133"/>
      <c r="D120" s="133" t="s">
        <v>39</v>
      </c>
      <c r="E120" s="133"/>
      <c r="F120" s="133"/>
      <c r="G120" s="135"/>
      <c r="H120" s="133"/>
      <c r="I120" s="144">
        <f>SUM(I103:I118)</f>
        <v>1655661906.6400001</v>
      </c>
      <c r="J120" s="140"/>
      <c r="K120" s="144">
        <f>SUM(K103:K118)</f>
        <v>1782213671.3800001</v>
      </c>
      <c r="L120" s="138"/>
      <c r="M120" s="144">
        <f>SUM(M103:M118)</f>
        <v>1646469569.3899999</v>
      </c>
      <c r="N120" s="140"/>
      <c r="O120" s="144">
        <f>SUM(O103:O118)</f>
        <v>1439155807.3600001</v>
      </c>
    </row>
    <row r="121" spans="1:15" s="134" customFormat="1" ht="20.100000000000001" customHeight="1">
      <c r="A121" s="133"/>
      <c r="B121" s="133"/>
      <c r="C121" s="133"/>
      <c r="D121" s="133"/>
      <c r="E121" s="133"/>
      <c r="F121" s="133"/>
      <c r="G121" s="135"/>
      <c r="H121" s="133"/>
      <c r="I121" s="140"/>
      <c r="J121" s="140"/>
      <c r="K121" s="140"/>
      <c r="L121" s="138"/>
      <c r="M121" s="140"/>
      <c r="N121" s="140"/>
      <c r="O121" s="140"/>
    </row>
    <row r="122" spans="1:15" s="134" customFormat="1" ht="20.100000000000001" customHeight="1">
      <c r="A122" s="133" t="s">
        <v>40</v>
      </c>
      <c r="B122" s="133"/>
      <c r="C122" s="133"/>
      <c r="D122" s="133"/>
      <c r="E122" s="133"/>
      <c r="F122" s="133"/>
      <c r="G122" s="135"/>
      <c r="H122" s="133"/>
      <c r="I122" s="140"/>
      <c r="J122" s="140"/>
      <c r="K122" s="140"/>
      <c r="L122" s="138"/>
      <c r="M122" s="140"/>
      <c r="N122" s="140"/>
      <c r="O122" s="140"/>
    </row>
    <row r="123" spans="1:15" s="134" customFormat="1" ht="20.100000000000001" customHeight="1">
      <c r="A123" s="133"/>
      <c r="B123" s="133" t="s">
        <v>174</v>
      </c>
      <c r="C123" s="133"/>
      <c r="D123" s="133"/>
      <c r="E123" s="133"/>
      <c r="F123" s="133"/>
      <c r="G123" s="135">
        <v>17</v>
      </c>
      <c r="H123" s="133"/>
      <c r="I123" s="140">
        <v>342382378.39999998</v>
      </c>
      <c r="J123" s="140"/>
      <c r="K123" s="140">
        <v>233121595.34</v>
      </c>
      <c r="L123" s="138"/>
      <c r="M123" s="140">
        <v>342382378.39999998</v>
      </c>
      <c r="N123" s="140"/>
      <c r="O123" s="140">
        <v>233121595.34</v>
      </c>
    </row>
    <row r="124" spans="1:15" s="134" customFormat="1" ht="20.100000000000001" hidden="1" customHeight="1">
      <c r="A124" s="133"/>
      <c r="B124" s="145" t="s">
        <v>254</v>
      </c>
      <c r="C124" s="133"/>
      <c r="D124" s="133"/>
      <c r="E124" s="133"/>
      <c r="F124" s="133"/>
      <c r="G124" s="135">
        <v>17</v>
      </c>
      <c r="H124" s="133"/>
      <c r="I124" s="140"/>
      <c r="J124" s="140"/>
      <c r="K124" s="140">
        <v>0</v>
      </c>
      <c r="L124" s="138"/>
      <c r="M124" s="140"/>
      <c r="N124" s="140"/>
      <c r="O124" s="140">
        <v>0</v>
      </c>
    </row>
    <row r="125" spans="1:15" s="134" customFormat="1" ht="20.100000000000001" customHeight="1">
      <c r="A125" s="133"/>
      <c r="B125" s="133" t="s">
        <v>218</v>
      </c>
      <c r="C125" s="133"/>
      <c r="D125" s="133"/>
      <c r="E125" s="133"/>
      <c r="F125" s="133"/>
      <c r="G125" s="135" t="s">
        <v>255</v>
      </c>
      <c r="H125" s="133"/>
      <c r="I125" s="155">
        <v>172725451.80000001</v>
      </c>
      <c r="J125" s="155"/>
      <c r="K125" s="155">
        <v>169944241.02000001</v>
      </c>
      <c r="L125" s="138"/>
      <c r="M125" s="155">
        <v>150044181.66999999</v>
      </c>
      <c r="N125" s="155"/>
      <c r="O125" s="155">
        <v>169541934.72999999</v>
      </c>
    </row>
    <row r="126" spans="1:15" s="134" customFormat="1" ht="20.100000000000001" customHeight="1">
      <c r="A126" s="133"/>
      <c r="B126" s="133" t="s">
        <v>151</v>
      </c>
      <c r="C126" s="133"/>
      <c r="D126" s="133"/>
      <c r="E126" s="133"/>
      <c r="F126" s="133"/>
      <c r="G126" s="135">
        <v>20</v>
      </c>
      <c r="H126" s="133"/>
      <c r="I126" s="140">
        <v>107512918.2</v>
      </c>
      <c r="J126" s="140"/>
      <c r="K126" s="140">
        <v>105311392.92</v>
      </c>
      <c r="L126" s="138"/>
      <c r="M126" s="140">
        <v>87644540.469999999</v>
      </c>
      <c r="N126" s="140"/>
      <c r="O126" s="140">
        <v>84120060.790000007</v>
      </c>
    </row>
    <row r="127" spans="1:15" s="134" customFormat="1" ht="20.100000000000001" customHeight="1">
      <c r="A127" s="133"/>
      <c r="B127" s="133"/>
      <c r="C127" s="133"/>
      <c r="D127" s="133"/>
      <c r="E127" s="133"/>
      <c r="F127" s="133"/>
      <c r="G127" s="135"/>
      <c r="H127" s="133"/>
      <c r="I127" s="156"/>
      <c r="J127" s="140"/>
      <c r="K127" s="156"/>
      <c r="L127" s="138"/>
      <c r="M127" s="156"/>
      <c r="N127" s="140"/>
      <c r="O127" s="156"/>
    </row>
    <row r="128" spans="1:15" s="134" customFormat="1" ht="20.100000000000001" customHeight="1">
      <c r="A128" s="133"/>
      <c r="B128" s="133"/>
      <c r="C128" s="133"/>
      <c r="D128" s="133" t="s">
        <v>41</v>
      </c>
      <c r="E128" s="145"/>
      <c r="F128" s="133"/>
      <c r="G128" s="135"/>
      <c r="H128" s="133"/>
      <c r="I128" s="144">
        <f>SUM(I123:I127)</f>
        <v>622620748.39999998</v>
      </c>
      <c r="J128" s="140"/>
      <c r="K128" s="144">
        <f>SUM(K123:K127)</f>
        <v>508377229.28000003</v>
      </c>
      <c r="L128" s="138"/>
      <c r="M128" s="144">
        <f>SUM(M123:M126)</f>
        <v>580071100.53999996</v>
      </c>
      <c r="N128" s="140"/>
      <c r="O128" s="144">
        <f>SUM(O123:O126)</f>
        <v>486783590.86000001</v>
      </c>
    </row>
    <row r="129" spans="1:16" s="134" customFormat="1" ht="20.100000000000001" customHeight="1">
      <c r="A129" s="133"/>
      <c r="B129" s="133"/>
      <c r="C129" s="133"/>
      <c r="D129" s="133"/>
      <c r="E129" s="133"/>
      <c r="F129" s="133"/>
      <c r="G129" s="135"/>
      <c r="H129" s="133"/>
      <c r="I129" s="140"/>
      <c r="J129" s="140"/>
      <c r="K129" s="140"/>
      <c r="L129" s="138"/>
      <c r="M129" s="140"/>
      <c r="N129" s="140"/>
      <c r="O129" s="140"/>
    </row>
    <row r="130" spans="1:16" s="134" customFormat="1" ht="20.100000000000001" customHeight="1">
      <c r="A130" s="133"/>
      <c r="B130" s="133"/>
      <c r="C130" s="133" t="s">
        <v>42</v>
      </c>
      <c r="D130" s="133"/>
      <c r="E130" s="133"/>
      <c r="F130" s="133"/>
      <c r="G130" s="135"/>
      <c r="H130" s="133"/>
      <c r="I130" s="144">
        <f>I120+I128</f>
        <v>2278282655.04</v>
      </c>
      <c r="J130" s="140"/>
      <c r="K130" s="144">
        <f>K120+K128</f>
        <v>2290590900.6600003</v>
      </c>
      <c r="L130" s="138"/>
      <c r="M130" s="144">
        <f>M120+M128</f>
        <v>2226540669.9299998</v>
      </c>
      <c r="N130" s="140"/>
      <c r="O130" s="144">
        <f>O120+O128</f>
        <v>1925939398.2200003</v>
      </c>
    </row>
    <row r="131" spans="1:16" s="134" customFormat="1" ht="20.100000000000001" customHeight="1">
      <c r="A131" s="133"/>
      <c r="B131" s="133"/>
      <c r="C131" s="133"/>
      <c r="D131" s="133"/>
      <c r="E131" s="133"/>
      <c r="F131" s="133"/>
      <c r="G131" s="135"/>
      <c r="H131" s="133"/>
      <c r="I131" s="140"/>
      <c r="J131" s="140"/>
      <c r="K131" s="140"/>
      <c r="L131" s="138"/>
      <c r="M131" s="140"/>
      <c r="N131" s="140"/>
      <c r="O131" s="140"/>
    </row>
    <row r="132" spans="1:16" s="134" customFormat="1" ht="20.100000000000001" customHeight="1">
      <c r="A132" s="133" t="s">
        <v>43</v>
      </c>
      <c r="B132" s="133"/>
      <c r="C132" s="133"/>
      <c r="D132" s="133"/>
      <c r="E132" s="133"/>
      <c r="F132" s="133"/>
      <c r="G132" s="135"/>
      <c r="H132" s="133"/>
      <c r="I132" s="140"/>
      <c r="J132" s="140"/>
      <c r="K132" s="140"/>
      <c r="L132" s="138"/>
      <c r="M132" s="140"/>
      <c r="N132" s="140"/>
      <c r="O132" s="140"/>
    </row>
    <row r="133" spans="1:16" s="134" customFormat="1" ht="20.100000000000001" customHeight="1">
      <c r="A133" s="133"/>
      <c r="B133" s="133" t="s">
        <v>44</v>
      </c>
      <c r="C133" s="133"/>
      <c r="D133" s="133"/>
      <c r="E133" s="133"/>
      <c r="F133" s="133"/>
      <c r="G133" s="135"/>
      <c r="H133" s="131"/>
      <c r="I133" s="157"/>
      <c r="J133" s="140"/>
      <c r="K133" s="157"/>
      <c r="L133" s="138"/>
      <c r="M133" s="140"/>
      <c r="N133" s="140"/>
      <c r="O133" s="140"/>
    </row>
    <row r="134" spans="1:16" s="134" customFormat="1" ht="20.100000000000001" customHeight="1">
      <c r="A134" s="133"/>
      <c r="B134" s="133"/>
      <c r="C134" s="133" t="s">
        <v>45</v>
      </c>
      <c r="D134" s="133"/>
      <c r="E134" s="133"/>
      <c r="F134" s="133"/>
      <c r="G134" s="131"/>
      <c r="H134" s="131"/>
      <c r="I134" s="157"/>
      <c r="J134" s="140"/>
      <c r="K134" s="157"/>
      <c r="L134" s="138"/>
      <c r="M134" s="140"/>
      <c r="N134" s="140"/>
      <c r="O134" s="140"/>
    </row>
    <row r="135" spans="1:16" s="134" customFormat="1" ht="20.100000000000001" customHeight="1" thickBot="1">
      <c r="A135" s="133"/>
      <c r="B135" s="133"/>
      <c r="C135" s="133"/>
      <c r="D135" s="133" t="s">
        <v>46</v>
      </c>
      <c r="E135" s="133"/>
      <c r="F135" s="133"/>
      <c r="G135" s="131"/>
      <c r="H135" s="131"/>
      <c r="I135" s="158">
        <v>359202865</v>
      </c>
      <c r="J135" s="140"/>
      <c r="K135" s="158">
        <v>359202865</v>
      </c>
      <c r="L135" s="138"/>
      <c r="M135" s="158">
        <v>359202865</v>
      </c>
      <c r="N135" s="140"/>
      <c r="O135" s="158">
        <v>359202865</v>
      </c>
    </row>
    <row r="136" spans="1:16" s="134" customFormat="1" ht="20.100000000000001" customHeight="1" thickTop="1">
      <c r="A136" s="133"/>
      <c r="B136" s="133"/>
      <c r="C136" s="133" t="s">
        <v>47</v>
      </c>
      <c r="D136" s="133"/>
      <c r="E136" s="133"/>
      <c r="F136" s="133"/>
      <c r="G136" s="131"/>
      <c r="H136" s="131"/>
      <c r="I136" s="159"/>
      <c r="J136" s="140"/>
      <c r="K136" s="159"/>
      <c r="L136" s="138"/>
      <c r="M136" s="140"/>
      <c r="N136" s="140"/>
      <c r="O136" s="140"/>
    </row>
    <row r="137" spans="1:16" s="134" customFormat="1" ht="20.100000000000001" customHeight="1">
      <c r="A137" s="133"/>
      <c r="B137" s="133"/>
      <c r="C137" s="133"/>
      <c r="D137" s="133" t="s">
        <v>48</v>
      </c>
      <c r="E137" s="133"/>
      <c r="F137" s="133"/>
      <c r="G137" s="131"/>
      <c r="H137" s="131"/>
      <c r="I137" s="142">
        <v>308008272</v>
      </c>
      <c r="J137" s="138"/>
      <c r="K137" s="142">
        <v>308008272</v>
      </c>
      <c r="L137" s="138"/>
      <c r="M137" s="142">
        <v>308008272</v>
      </c>
      <c r="N137" s="138"/>
      <c r="O137" s="142">
        <v>308008272</v>
      </c>
    </row>
    <row r="138" spans="1:16" s="134" customFormat="1" ht="20.100000000000001" customHeight="1">
      <c r="A138" s="133"/>
      <c r="B138" s="133" t="s">
        <v>49</v>
      </c>
      <c r="C138" s="133"/>
      <c r="D138" s="133"/>
      <c r="E138" s="133"/>
      <c r="F138" s="133"/>
      <c r="G138" s="131"/>
      <c r="H138" s="131"/>
      <c r="I138" s="159">
        <v>260145145.84</v>
      </c>
      <c r="J138" s="140"/>
      <c r="K138" s="159">
        <v>260145145.84</v>
      </c>
      <c r="L138" s="138"/>
      <c r="M138" s="140">
        <v>260145145.84</v>
      </c>
      <c r="N138" s="140"/>
      <c r="O138" s="140">
        <v>260145145.84</v>
      </c>
    </row>
    <row r="139" spans="1:16" ht="20.100000000000001" customHeight="1">
      <c r="B139" s="133" t="s">
        <v>50</v>
      </c>
      <c r="G139" s="131"/>
      <c r="H139" s="131"/>
      <c r="I139" s="138"/>
      <c r="J139" s="138"/>
      <c r="K139" s="138"/>
      <c r="L139" s="138"/>
      <c r="M139" s="138"/>
      <c r="N139" s="138"/>
      <c r="O139" s="138"/>
      <c r="P139" s="133"/>
    </row>
    <row r="140" spans="1:16" ht="20.100000000000001" customHeight="1">
      <c r="C140" s="133" t="s">
        <v>51</v>
      </c>
      <c r="G140" s="135">
        <v>22</v>
      </c>
      <c r="H140" s="131"/>
      <c r="I140" s="159">
        <v>35920286.5</v>
      </c>
      <c r="J140" s="140"/>
      <c r="K140" s="159">
        <v>35920286.5</v>
      </c>
      <c r="L140" s="138"/>
      <c r="M140" s="140">
        <v>35920286.5</v>
      </c>
      <c r="N140" s="140"/>
      <c r="O140" s="140">
        <v>35920286.5</v>
      </c>
      <c r="P140" s="133"/>
    </row>
    <row r="141" spans="1:16" ht="20.100000000000001" customHeight="1">
      <c r="C141" s="133" t="s">
        <v>52</v>
      </c>
      <c r="G141" s="135"/>
      <c r="H141" s="131"/>
      <c r="I141" s="160">
        <v>479127832.74000001</v>
      </c>
      <c r="J141" s="140"/>
      <c r="K141" s="160">
        <v>502931720.08999997</v>
      </c>
      <c r="L141" s="138"/>
      <c r="M141" s="144">
        <v>668320536.14999998</v>
      </c>
      <c r="N141" s="140"/>
      <c r="O141" s="144">
        <v>657215846.67999995</v>
      </c>
      <c r="P141" s="133"/>
    </row>
    <row r="142" spans="1:16" ht="20.100000000000001" customHeight="1">
      <c r="G142" s="135"/>
      <c r="H142" s="131"/>
      <c r="I142" s="159"/>
      <c r="J142" s="140"/>
      <c r="K142" s="159"/>
      <c r="L142" s="138"/>
      <c r="M142" s="140"/>
      <c r="N142" s="140"/>
      <c r="O142" s="140"/>
    </row>
    <row r="143" spans="1:16" ht="20.100000000000001" customHeight="1">
      <c r="B143" s="133" t="s">
        <v>53</v>
      </c>
      <c r="G143" s="135"/>
      <c r="I143" s="140">
        <f>SUM(I137:I141)</f>
        <v>1083201537.0799999</v>
      </c>
      <c r="J143" s="138"/>
      <c r="K143" s="140">
        <f>SUM(K137:K141)</f>
        <v>1107005424.4300001</v>
      </c>
      <c r="L143" s="138"/>
      <c r="M143" s="140">
        <f>SUM(M137:M141)</f>
        <v>1272394240.49</v>
      </c>
      <c r="N143" s="138"/>
      <c r="O143" s="140">
        <f>SUM(O137:O141)</f>
        <v>1261289551.02</v>
      </c>
    </row>
    <row r="144" spans="1:16" ht="20.100000000000001" customHeight="1">
      <c r="B144" s="133" t="s">
        <v>54</v>
      </c>
      <c r="G144" s="135"/>
      <c r="I144" s="142">
        <v>-23301153.48</v>
      </c>
      <c r="J144" s="138"/>
      <c r="K144" s="142">
        <v>-20005037.43</v>
      </c>
      <c r="L144" s="138"/>
      <c r="M144" s="161">
        <v>0</v>
      </c>
      <c r="N144" s="138"/>
      <c r="O144" s="161">
        <v>0</v>
      </c>
    </row>
    <row r="145" spans="1:15" ht="20.100000000000001" customHeight="1">
      <c r="G145" s="135"/>
      <c r="I145" s="156"/>
      <c r="J145" s="140"/>
      <c r="K145" s="156"/>
      <c r="L145" s="138"/>
      <c r="M145" s="156"/>
      <c r="N145" s="140"/>
      <c r="O145" s="156"/>
    </row>
    <row r="146" spans="1:15" ht="20.100000000000001" customHeight="1">
      <c r="B146" s="133" t="s">
        <v>55</v>
      </c>
      <c r="C146" s="133" t="s">
        <v>56</v>
      </c>
      <c r="G146" s="135"/>
      <c r="I146" s="144">
        <f>SUM(I143:I144)</f>
        <v>1059900383.5999999</v>
      </c>
      <c r="J146" s="138"/>
      <c r="K146" s="144">
        <f>SUM(K143:K144)</f>
        <v>1087000387</v>
      </c>
      <c r="L146" s="138"/>
      <c r="M146" s="144">
        <f>SUM(M143:M144)</f>
        <v>1272394240.49</v>
      </c>
      <c r="N146" s="138"/>
      <c r="O146" s="144">
        <f>SUM(O143:O144)</f>
        <v>1261289551.02</v>
      </c>
    </row>
    <row r="147" spans="1:15" ht="20.100000000000001" customHeight="1">
      <c r="G147" s="135"/>
      <c r="I147" s="140"/>
      <c r="J147" s="138"/>
      <c r="K147" s="140"/>
      <c r="L147" s="138"/>
      <c r="M147" s="140"/>
      <c r="N147" s="138"/>
      <c r="O147" s="140"/>
    </row>
    <row r="148" spans="1:15" ht="20.100000000000001" customHeight="1" thickBot="1">
      <c r="A148" s="133" t="s">
        <v>57</v>
      </c>
      <c r="G148" s="135"/>
      <c r="I148" s="147">
        <f>I130+I146</f>
        <v>3338183038.6399999</v>
      </c>
      <c r="J148" s="138"/>
      <c r="K148" s="147">
        <f>K130+K146</f>
        <v>3377591287.6600003</v>
      </c>
      <c r="L148" s="138"/>
      <c r="M148" s="147">
        <f>M130+M146</f>
        <v>3498934910.4200001</v>
      </c>
      <c r="N148" s="138"/>
      <c r="O148" s="147">
        <f>O130+O146</f>
        <v>3187228949.2400002</v>
      </c>
    </row>
    <row r="149" spans="1:15" ht="20.100000000000001" customHeight="1" thickTop="1">
      <c r="G149" s="135"/>
      <c r="I149" s="140"/>
      <c r="J149" s="138"/>
      <c r="K149" s="140"/>
      <c r="L149" s="138"/>
      <c r="M149" s="140"/>
      <c r="N149" s="138"/>
      <c r="O149" s="140"/>
    </row>
    <row r="150" spans="1:15" ht="20.100000000000001" customHeight="1">
      <c r="G150" s="135"/>
      <c r="I150" s="140"/>
      <c r="J150" s="138"/>
      <c r="K150" s="140"/>
      <c r="L150" s="138"/>
      <c r="M150" s="140"/>
      <c r="N150" s="138"/>
      <c r="O150" s="140"/>
    </row>
    <row r="151" spans="1:15" ht="20.100000000000001" customHeight="1">
      <c r="G151" s="135"/>
      <c r="I151" s="140"/>
      <c r="J151" s="138"/>
      <c r="K151" s="140"/>
      <c r="L151" s="138"/>
      <c r="M151" s="140"/>
      <c r="N151" s="138"/>
      <c r="O151" s="140"/>
    </row>
    <row r="152" spans="1:15" ht="20.100000000000001" customHeight="1">
      <c r="G152" s="135"/>
      <c r="I152" s="140"/>
      <c r="J152" s="138"/>
      <c r="K152" s="140"/>
      <c r="L152" s="138"/>
      <c r="M152" s="140"/>
      <c r="N152" s="138"/>
      <c r="O152" s="140"/>
    </row>
    <row r="153" spans="1:15" ht="20.100000000000001" customHeight="1">
      <c r="G153" s="135"/>
      <c r="I153" s="140"/>
      <c r="J153" s="138"/>
      <c r="K153" s="140"/>
      <c r="L153" s="138"/>
      <c r="M153" s="140"/>
      <c r="N153" s="138"/>
      <c r="O153" s="140"/>
    </row>
    <row r="154" spans="1:15" ht="20.100000000000001" customHeight="1">
      <c r="G154" s="135"/>
      <c r="I154" s="140"/>
      <c r="J154" s="138"/>
      <c r="K154" s="140"/>
      <c r="L154" s="138"/>
      <c r="M154" s="140"/>
      <c r="N154" s="138"/>
      <c r="O154" s="140"/>
    </row>
    <row r="155" spans="1:15" ht="20.100000000000001" customHeight="1">
      <c r="G155" s="135"/>
      <c r="I155" s="140"/>
      <c r="J155" s="138"/>
      <c r="K155" s="140"/>
      <c r="L155" s="138"/>
      <c r="M155" s="140"/>
      <c r="N155" s="138"/>
      <c r="O155" s="140"/>
    </row>
    <row r="156" spans="1:15" ht="20.100000000000001" customHeight="1">
      <c r="G156" s="135"/>
      <c r="I156" s="140"/>
      <c r="J156" s="138"/>
      <c r="K156" s="140"/>
      <c r="L156" s="138"/>
      <c r="M156" s="140"/>
      <c r="N156" s="138"/>
      <c r="O156" s="140"/>
    </row>
    <row r="157" spans="1:15" ht="20.100000000000001" customHeight="1">
      <c r="G157" s="135"/>
      <c r="I157" s="140"/>
      <c r="J157" s="138"/>
      <c r="K157" s="140"/>
      <c r="L157" s="138"/>
      <c r="M157" s="140"/>
      <c r="N157" s="138"/>
      <c r="O157" s="140"/>
    </row>
    <row r="158" spans="1:15" ht="20.100000000000001" customHeight="1">
      <c r="G158" s="135"/>
      <c r="I158" s="140"/>
      <c r="J158" s="138"/>
      <c r="K158" s="140"/>
      <c r="L158" s="138"/>
      <c r="M158" s="140"/>
      <c r="N158" s="138"/>
      <c r="O158" s="140"/>
    </row>
    <row r="159" spans="1:15" ht="20.100000000000001" customHeight="1">
      <c r="G159" s="135"/>
      <c r="I159" s="140"/>
      <c r="J159" s="138"/>
      <c r="K159" s="140"/>
      <c r="L159" s="138"/>
      <c r="M159" s="140"/>
      <c r="N159" s="138"/>
      <c r="O159" s="140"/>
    </row>
    <row r="160" spans="1:15" ht="20.100000000000001" customHeight="1">
      <c r="G160" s="135"/>
      <c r="I160" s="140"/>
      <c r="J160" s="138"/>
      <c r="K160" s="140"/>
      <c r="L160" s="138"/>
      <c r="M160" s="140"/>
      <c r="N160" s="138"/>
      <c r="O160" s="140"/>
    </row>
    <row r="161" spans="1:16" ht="20.100000000000001" customHeight="1">
      <c r="G161" s="135"/>
      <c r="I161" s="140"/>
      <c r="J161" s="138"/>
      <c r="K161" s="140"/>
      <c r="L161" s="138"/>
      <c r="M161" s="140"/>
      <c r="N161" s="138"/>
      <c r="O161" s="140"/>
    </row>
    <row r="162" spans="1:16" ht="20.100000000000001" customHeight="1">
      <c r="G162" s="135"/>
      <c r="I162" s="140"/>
      <c r="J162" s="138"/>
      <c r="K162" s="140"/>
      <c r="L162" s="138"/>
      <c r="M162" s="140"/>
      <c r="N162" s="138"/>
      <c r="O162" s="140"/>
    </row>
    <row r="163" spans="1:16" ht="20.100000000000001" customHeight="1">
      <c r="G163" s="135"/>
      <c r="I163" s="140"/>
      <c r="J163" s="138"/>
      <c r="K163" s="140"/>
      <c r="L163" s="138"/>
      <c r="M163" s="140"/>
      <c r="N163" s="138"/>
      <c r="O163" s="140"/>
    </row>
    <row r="164" spans="1:16" ht="20.100000000000001" customHeight="1">
      <c r="G164" s="135"/>
      <c r="I164" s="140"/>
      <c r="J164" s="138"/>
      <c r="K164" s="140"/>
      <c r="L164" s="138"/>
      <c r="M164" s="140"/>
      <c r="N164" s="138"/>
      <c r="O164" s="140"/>
    </row>
    <row r="165" spans="1:16" ht="20.100000000000001" customHeight="1">
      <c r="G165" s="135"/>
      <c r="I165" s="140"/>
      <c r="J165" s="138"/>
      <c r="K165" s="140"/>
      <c r="L165" s="138"/>
      <c r="M165" s="140"/>
      <c r="N165" s="138"/>
      <c r="O165" s="140"/>
    </row>
    <row r="166" spans="1:16" ht="20.100000000000001" customHeight="1">
      <c r="G166" s="135"/>
      <c r="I166" s="140"/>
      <c r="J166" s="138"/>
      <c r="K166" s="140"/>
      <c r="L166" s="138"/>
      <c r="M166" s="140"/>
      <c r="N166" s="138"/>
      <c r="O166" s="140"/>
    </row>
    <row r="167" spans="1:16" ht="20.100000000000001" customHeight="1">
      <c r="G167" s="135"/>
      <c r="I167" s="140"/>
      <c r="J167" s="138"/>
      <c r="K167" s="140"/>
      <c r="L167" s="138"/>
      <c r="M167" s="140"/>
      <c r="N167" s="138"/>
      <c r="O167" s="140"/>
    </row>
    <row r="168" spans="1:16" ht="20.100000000000001" customHeight="1">
      <c r="G168" s="135"/>
      <c r="I168" s="140"/>
      <c r="J168" s="138"/>
      <c r="K168" s="140"/>
      <c r="L168" s="138"/>
      <c r="M168" s="140"/>
      <c r="N168" s="138"/>
      <c r="O168" s="140"/>
    </row>
    <row r="169" spans="1:16" ht="32.25" customHeight="1">
      <c r="G169" s="135"/>
      <c r="I169" s="140"/>
      <c r="J169" s="138"/>
      <c r="K169" s="140"/>
      <c r="L169" s="138"/>
      <c r="M169" s="140"/>
      <c r="N169" s="138"/>
      <c r="O169" s="140"/>
    </row>
    <row r="170" spans="1:16" ht="21.75" customHeight="1">
      <c r="G170" s="135"/>
      <c r="I170" s="140"/>
      <c r="J170" s="138"/>
      <c r="K170" s="140"/>
      <c r="L170" s="138"/>
      <c r="M170" s="140"/>
      <c r="N170" s="138"/>
      <c r="O170" s="140"/>
    </row>
    <row r="171" spans="1:16" ht="20.100000000000001" customHeight="1">
      <c r="G171" s="135"/>
      <c r="I171" s="140"/>
      <c r="J171" s="138"/>
      <c r="K171" s="140"/>
      <c r="L171" s="138"/>
      <c r="M171" s="140"/>
      <c r="N171" s="138"/>
      <c r="O171" s="140"/>
    </row>
    <row r="172" spans="1:16" s="148" customFormat="1" ht="20.100000000000001" customHeight="1">
      <c r="A172" s="145" t="s">
        <v>257</v>
      </c>
      <c r="B172" s="133"/>
      <c r="C172" s="133"/>
      <c r="D172" s="133"/>
      <c r="E172" s="133"/>
      <c r="F172" s="133"/>
      <c r="G172" s="135"/>
      <c r="H172" s="133"/>
      <c r="I172" s="142"/>
      <c r="J172" s="138"/>
      <c r="K172" s="142"/>
      <c r="L172" s="162"/>
      <c r="M172" s="142"/>
      <c r="N172" s="138"/>
      <c r="O172" s="142"/>
      <c r="P172" s="149"/>
    </row>
    <row r="173" spans="1:16" s="148" customFormat="1" ht="20.100000000000001" customHeight="1">
      <c r="A173" s="145" t="s">
        <v>258</v>
      </c>
      <c r="B173" s="133"/>
      <c r="C173" s="133"/>
      <c r="D173" s="133"/>
      <c r="E173" s="133"/>
      <c r="F173" s="133"/>
      <c r="G173" s="135"/>
      <c r="H173" s="133"/>
      <c r="I173" s="134"/>
      <c r="J173" s="133"/>
      <c r="K173" s="134"/>
      <c r="M173" s="134"/>
      <c r="N173" s="133"/>
      <c r="O173" s="134"/>
      <c r="P173" s="149"/>
    </row>
    <row r="174" spans="1:16" s="148" customFormat="1" ht="20.100000000000001" customHeight="1">
      <c r="A174" s="133"/>
      <c r="B174" s="133"/>
      <c r="C174" s="133"/>
      <c r="D174" s="133"/>
      <c r="E174" s="133"/>
      <c r="F174" s="133"/>
      <c r="G174" s="135"/>
      <c r="H174" s="133"/>
      <c r="I174" s="134"/>
      <c r="J174" s="133"/>
      <c r="K174" s="134"/>
      <c r="M174" s="134"/>
      <c r="N174" s="133"/>
      <c r="O174" s="134"/>
      <c r="P174" s="149"/>
    </row>
    <row r="175" spans="1:16" s="148" customFormat="1" ht="20.100000000000001" customHeight="1">
      <c r="A175" s="133"/>
      <c r="B175" s="133"/>
      <c r="C175" s="133"/>
      <c r="D175" s="133"/>
      <c r="E175" s="133"/>
      <c r="F175" s="133"/>
      <c r="G175" s="150"/>
      <c r="P175" s="149"/>
    </row>
    <row r="176" spans="1:16" ht="24.75" customHeight="1">
      <c r="A176" s="133" t="s">
        <v>180</v>
      </c>
      <c r="C176" s="145"/>
      <c r="D176" s="145"/>
      <c r="E176" s="145"/>
      <c r="F176" s="145"/>
      <c r="O176" s="151">
        <v>6</v>
      </c>
    </row>
    <row r="177" spans="1:16" ht="20.100000000000001" customHeight="1">
      <c r="G177" s="135"/>
      <c r="I177" s="163">
        <f>+I148-I49</f>
        <v>0</v>
      </c>
      <c r="K177" s="163">
        <f>+K148-K49</f>
        <v>0</v>
      </c>
      <c r="M177" s="163">
        <f>+M148-M49</f>
        <v>0</v>
      </c>
      <c r="O177" s="163">
        <f>+O148-O49</f>
        <v>0</v>
      </c>
    </row>
    <row r="178" spans="1:16" s="148" customFormat="1" ht="20.100000000000001" customHeight="1">
      <c r="A178" s="133"/>
      <c r="G178" s="150"/>
      <c r="P178" s="149"/>
    </row>
  </sheetData>
  <mergeCells count="22">
    <mergeCell ref="A91:O91"/>
    <mergeCell ref="I10:K10"/>
    <mergeCell ref="M10:O10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90:O90"/>
    <mergeCell ref="I97:K97"/>
    <mergeCell ref="M97:O97"/>
    <mergeCell ref="A92:O92"/>
    <mergeCell ref="I94:O94"/>
    <mergeCell ref="I95:K95"/>
    <mergeCell ref="M95:O95"/>
    <mergeCell ref="I96:K96"/>
    <mergeCell ref="M96:O96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5" fitToHeight="0" orientation="portrait" r:id="rId1"/>
  <rowBreaks count="1" manualBreakCount="1">
    <brk id="8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1"/>
  <sheetViews>
    <sheetView view="pageBreakPreview" topLeftCell="A16" zoomScale="85" zoomScaleNormal="100" zoomScaleSheetLayoutView="85" workbookViewId="0">
      <selection activeCell="G41" sqref="G41"/>
    </sheetView>
  </sheetViews>
  <sheetFormatPr defaultColWidth="9.140625" defaultRowHeight="15.75" customHeight="1"/>
  <cols>
    <col min="1" max="1" width="43.42578125" style="1" customWidth="1"/>
    <col min="2" max="2" width="10.7109375" style="2" customWidth="1"/>
    <col min="3" max="3" width="0.85546875" style="107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/>
    </row>
    <row r="2" spans="1:18" ht="15.75" customHeight="1">
      <c r="R2" s="3"/>
    </row>
    <row r="4" spans="1:18" ht="15.75" customHeight="1">
      <c r="A4" s="224" t="s">
        <v>58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8" ht="15.75" customHeight="1">
      <c r="A5" s="225" t="s">
        <v>59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</row>
    <row r="6" spans="1:18" ht="15.75" customHeight="1">
      <c r="A6" s="225" t="s">
        <v>60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</row>
    <row r="7" spans="1:18" ht="15.75" customHeight="1">
      <c r="A7" s="226" t="s">
        <v>219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</row>
    <row r="9" spans="1:18" ht="15.75" customHeight="1">
      <c r="A9" s="5"/>
      <c r="B9" s="4"/>
      <c r="C9" s="108"/>
      <c r="D9" s="227" t="s">
        <v>2</v>
      </c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</row>
    <row r="10" spans="1:18" ht="15.75" customHeight="1">
      <c r="A10" s="5"/>
      <c r="B10" s="4"/>
      <c r="C10" s="108"/>
      <c r="D10" s="228" t="s">
        <v>61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6"/>
      <c r="P10" s="73"/>
      <c r="Q10" s="73"/>
      <c r="R10" s="73"/>
    </row>
    <row r="11" spans="1:18" ht="15.75" customHeight="1">
      <c r="A11" s="5"/>
      <c r="B11" s="4"/>
      <c r="C11" s="108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108"/>
      <c r="D12" s="2" t="s">
        <v>63</v>
      </c>
      <c r="E12" s="2"/>
      <c r="G12" s="2"/>
      <c r="H12" s="223" t="s">
        <v>64</v>
      </c>
      <c r="I12" s="223"/>
      <c r="J12" s="223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4"/>
      <c r="C13" s="108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71</v>
      </c>
      <c r="O13" s="2"/>
      <c r="P13" s="2" t="s">
        <v>72</v>
      </c>
      <c r="Q13" s="2"/>
      <c r="R13" s="2" t="s">
        <v>73</v>
      </c>
    </row>
    <row r="14" spans="1:18" ht="15.75" customHeight="1">
      <c r="A14" s="4"/>
      <c r="B14" s="103" t="s">
        <v>6</v>
      </c>
      <c r="C14" s="108"/>
      <c r="D14" s="7" t="s">
        <v>74</v>
      </c>
      <c r="E14" s="2"/>
      <c r="F14" s="7" t="s">
        <v>75</v>
      </c>
      <c r="G14" s="2"/>
      <c r="H14" s="7" t="s">
        <v>76</v>
      </c>
      <c r="I14" s="2"/>
      <c r="J14" s="7" t="s">
        <v>52</v>
      </c>
      <c r="K14" s="2"/>
      <c r="L14" s="7" t="s">
        <v>77</v>
      </c>
      <c r="M14" s="8"/>
      <c r="N14" s="7" t="s">
        <v>78</v>
      </c>
      <c r="O14" s="2"/>
      <c r="P14" s="7" t="s">
        <v>79</v>
      </c>
      <c r="Q14" s="2"/>
      <c r="R14" s="9" t="s">
        <v>149</v>
      </c>
    </row>
    <row r="15" spans="1:18" ht="15.75" customHeight="1">
      <c r="A15" s="10"/>
      <c r="B15" s="4"/>
      <c r="C15" s="108"/>
      <c r="D15" s="92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</row>
    <row r="16" spans="1:18" ht="15.75" customHeight="1">
      <c r="A16" s="12" t="s">
        <v>220</v>
      </c>
      <c r="B16" s="13"/>
      <c r="C16" s="13"/>
      <c r="D16" s="94">
        <v>308008272</v>
      </c>
      <c r="E16" s="93"/>
      <c r="F16" s="94">
        <v>260145145.84</v>
      </c>
      <c r="G16" s="93"/>
      <c r="H16" s="94">
        <v>35920286.5</v>
      </c>
      <c r="I16" s="93"/>
      <c r="J16" s="94">
        <v>502931720.08999997</v>
      </c>
      <c r="K16" s="94"/>
      <c r="L16" s="94">
        <v>0</v>
      </c>
      <c r="M16" s="94"/>
      <c r="N16" s="94">
        <f>SUM(D16:M16)</f>
        <v>1107005424.4300001</v>
      </c>
      <c r="O16" s="93"/>
      <c r="P16" s="95">
        <v>-20005037.43</v>
      </c>
      <c r="Q16" s="93"/>
      <c r="R16" s="94">
        <f>SUM(N16:P16)</f>
        <v>1087000387</v>
      </c>
    </row>
    <row r="17" spans="1:24" s="12" customFormat="1" ht="9.9499999999999993" customHeight="1">
      <c r="B17" s="13"/>
      <c r="C17" s="13"/>
      <c r="D17" s="19"/>
      <c r="E17" s="96"/>
      <c r="F17" s="19"/>
      <c r="G17" s="97"/>
      <c r="H17" s="19"/>
      <c r="I17" s="19"/>
      <c r="J17" s="19"/>
      <c r="K17" s="97"/>
      <c r="L17" s="96"/>
      <c r="M17" s="97"/>
      <c r="N17" s="19"/>
      <c r="O17" s="98"/>
      <c r="P17" s="98"/>
      <c r="Q17" s="98"/>
      <c r="R17" s="98"/>
      <c r="S17" s="16"/>
      <c r="T17" s="15"/>
      <c r="U17" s="15"/>
      <c r="V17" s="15"/>
      <c r="X17" s="16"/>
    </row>
    <row r="18" spans="1:24" s="12" customFormat="1" ht="15.75" customHeight="1">
      <c r="A18" s="12" t="s">
        <v>221</v>
      </c>
      <c r="B18" s="13"/>
      <c r="C18" s="13"/>
      <c r="D18" s="19">
        <v>0</v>
      </c>
      <c r="E18" s="96"/>
      <c r="F18" s="19">
        <v>0</v>
      </c>
      <c r="G18" s="97"/>
      <c r="H18" s="19">
        <v>0</v>
      </c>
      <c r="I18" s="19"/>
      <c r="J18" s="19">
        <v>780.65</v>
      </c>
      <c r="K18" s="97"/>
      <c r="L18" s="96">
        <v>0</v>
      </c>
      <c r="M18" s="97"/>
      <c r="N18" s="94">
        <f>SUM(D18:M18)</f>
        <v>780.65</v>
      </c>
      <c r="O18" s="98"/>
      <c r="P18" s="98">
        <v>-580.65</v>
      </c>
      <c r="Q18" s="98"/>
      <c r="R18" s="94">
        <f>SUM(N18:P18)</f>
        <v>200</v>
      </c>
      <c r="S18" s="16"/>
      <c r="T18" s="15"/>
      <c r="U18" s="15"/>
      <c r="V18" s="15"/>
      <c r="X18" s="16"/>
    </row>
    <row r="19" spans="1:24" s="12" customFormat="1" ht="9.9499999999999993" customHeight="1">
      <c r="B19" s="13"/>
      <c r="C19" s="13"/>
      <c r="D19" s="19"/>
      <c r="E19" s="96"/>
      <c r="F19" s="19"/>
      <c r="G19" s="97"/>
      <c r="H19" s="19"/>
      <c r="I19" s="19"/>
      <c r="J19" s="19"/>
      <c r="K19" s="97"/>
      <c r="L19" s="96"/>
      <c r="M19" s="97"/>
      <c r="N19" s="19"/>
      <c r="O19" s="98"/>
      <c r="P19" s="98"/>
      <c r="Q19" s="98"/>
      <c r="R19" s="98"/>
      <c r="S19" s="16"/>
      <c r="T19" s="15"/>
      <c r="U19" s="15"/>
      <c r="V19" s="15"/>
      <c r="X19" s="16"/>
    </row>
    <row r="20" spans="1:24" ht="15.75" customHeight="1">
      <c r="A20" s="17" t="s">
        <v>185</v>
      </c>
      <c r="B20" s="13"/>
      <c r="C20" s="13"/>
      <c r="D20" s="94">
        <v>0</v>
      </c>
      <c r="E20" s="93"/>
      <c r="F20" s="94">
        <v>0</v>
      </c>
      <c r="G20" s="93"/>
      <c r="H20" s="94">
        <v>0</v>
      </c>
      <c r="I20" s="93"/>
      <c r="J20" s="94">
        <v>11917077.76</v>
      </c>
      <c r="K20" s="94"/>
      <c r="L20" s="94">
        <v>1239246.8799999999</v>
      </c>
      <c r="M20" s="94"/>
      <c r="N20" s="94">
        <f>SUM(D20:M20)</f>
        <v>13156324.640000001</v>
      </c>
      <c r="O20" s="93"/>
      <c r="P20" s="95">
        <v>-3295535.4</v>
      </c>
      <c r="Q20" s="93"/>
      <c r="R20" s="94">
        <f>SUM(N20:P20)</f>
        <v>9860789.2400000002</v>
      </c>
    </row>
    <row r="21" spans="1:24" s="12" customFormat="1" ht="9.9499999999999993" customHeight="1">
      <c r="B21" s="13"/>
      <c r="C21" s="13"/>
      <c r="D21" s="19"/>
      <c r="E21" s="96"/>
      <c r="F21" s="19"/>
      <c r="G21" s="97"/>
      <c r="H21" s="19"/>
      <c r="I21" s="19"/>
      <c r="J21" s="19"/>
      <c r="K21" s="97"/>
      <c r="L21" s="96"/>
      <c r="M21" s="97"/>
      <c r="N21" s="19"/>
      <c r="O21" s="98"/>
      <c r="P21" s="98"/>
      <c r="Q21" s="98"/>
      <c r="R21" s="98"/>
      <c r="S21" s="16"/>
      <c r="T21" s="15"/>
      <c r="U21" s="15"/>
      <c r="V21" s="15"/>
      <c r="X21" s="16"/>
    </row>
    <row r="22" spans="1:24" ht="15.75" customHeight="1">
      <c r="A22" s="17" t="s">
        <v>222</v>
      </c>
      <c r="B22" s="13">
        <v>23</v>
      </c>
      <c r="C22" s="13"/>
      <c r="D22" s="104">
        <v>0</v>
      </c>
      <c r="E22" s="105"/>
      <c r="F22" s="104">
        <v>0</v>
      </c>
      <c r="G22" s="105"/>
      <c r="H22" s="104">
        <v>0</v>
      </c>
      <c r="I22" s="101"/>
      <c r="J22" s="104">
        <v>-36960992.640000001</v>
      </c>
      <c r="K22" s="104"/>
      <c r="L22" s="104">
        <v>0</v>
      </c>
      <c r="M22" s="104"/>
      <c r="N22" s="104">
        <f>SUM(D22:M22)</f>
        <v>-36960992.640000001</v>
      </c>
      <c r="O22" s="101"/>
      <c r="P22" s="123">
        <v>0</v>
      </c>
      <c r="Q22" s="105"/>
      <c r="R22" s="104">
        <f>SUM(N22:P22)</f>
        <v>-36960992.640000001</v>
      </c>
    </row>
    <row r="23" spans="1:24" s="12" customFormat="1" ht="9.9499999999999993" customHeight="1">
      <c r="B23" s="13"/>
      <c r="C23" s="13"/>
      <c r="D23" s="19"/>
      <c r="E23" s="96"/>
      <c r="F23" s="19"/>
      <c r="G23" s="97"/>
      <c r="H23" s="19"/>
      <c r="I23" s="19"/>
      <c r="J23" s="19"/>
      <c r="K23" s="97"/>
      <c r="L23" s="96"/>
      <c r="M23" s="97"/>
      <c r="N23" s="19"/>
      <c r="O23" s="98"/>
      <c r="P23" s="98"/>
      <c r="Q23" s="98"/>
      <c r="R23" s="98"/>
      <c r="S23" s="16"/>
      <c r="T23" s="15"/>
      <c r="U23" s="15"/>
      <c r="V23" s="15"/>
      <c r="X23" s="16"/>
    </row>
    <row r="24" spans="1:24" ht="15.75" customHeight="1">
      <c r="A24" s="17" t="s">
        <v>143</v>
      </c>
      <c r="B24" s="13"/>
      <c r="C24" s="13"/>
      <c r="D24" s="100">
        <v>0</v>
      </c>
      <c r="E24" s="105"/>
      <c r="F24" s="100">
        <v>0</v>
      </c>
      <c r="G24" s="105"/>
      <c r="H24" s="100">
        <v>0</v>
      </c>
      <c r="I24" s="101"/>
      <c r="J24" s="100">
        <v>1239246.8799999999</v>
      </c>
      <c r="K24" s="104"/>
      <c r="L24" s="100">
        <v>-1239246.8799999999</v>
      </c>
      <c r="M24" s="104"/>
      <c r="N24" s="100">
        <f>SUM(D24:M24)</f>
        <v>0</v>
      </c>
      <c r="O24" s="101"/>
      <c r="P24" s="99">
        <v>0</v>
      </c>
      <c r="Q24" s="105"/>
      <c r="R24" s="100">
        <f>SUM(N24:P24)</f>
        <v>0</v>
      </c>
    </row>
    <row r="25" spans="1:24" s="12" customFormat="1" ht="9.9499999999999993" customHeight="1">
      <c r="B25" s="13"/>
      <c r="C25" s="13"/>
      <c r="D25" s="19"/>
      <c r="E25" s="96"/>
      <c r="F25" s="19"/>
      <c r="G25" s="97"/>
      <c r="H25" s="19"/>
      <c r="I25" s="19"/>
      <c r="J25" s="19"/>
      <c r="K25" s="97"/>
      <c r="L25" s="96"/>
      <c r="M25" s="97"/>
      <c r="N25" s="19"/>
      <c r="O25" s="98"/>
      <c r="P25" s="98"/>
      <c r="Q25" s="98"/>
      <c r="R25" s="98"/>
      <c r="S25" s="16"/>
      <c r="T25" s="15"/>
      <c r="U25" s="15"/>
      <c r="V25" s="15"/>
      <c r="X25" s="16"/>
    </row>
    <row r="26" spans="1:24" ht="15.75" customHeight="1" thickBot="1">
      <c r="A26" s="17" t="s">
        <v>223</v>
      </c>
      <c r="B26" s="13"/>
      <c r="C26" s="13"/>
      <c r="D26" s="102">
        <f>SUM(D16:D25)</f>
        <v>308008272</v>
      </c>
      <c r="E26" s="105"/>
      <c r="F26" s="102">
        <f>SUM(F16:F25)</f>
        <v>260145145.84</v>
      </c>
      <c r="G26" s="105"/>
      <c r="H26" s="102">
        <f>SUM(H16:H25)</f>
        <v>35920286.5</v>
      </c>
      <c r="I26" s="101"/>
      <c r="J26" s="102">
        <f>SUM(J16:J25)</f>
        <v>479127832.73999995</v>
      </c>
      <c r="K26" s="104"/>
      <c r="L26" s="102">
        <f>SUM(L16:L25)</f>
        <v>0</v>
      </c>
      <c r="M26" s="104"/>
      <c r="N26" s="102">
        <f>SUM(N16:N25)</f>
        <v>1083201537.0800002</v>
      </c>
      <c r="O26" s="101"/>
      <c r="P26" s="102">
        <f>SUM(P16:P25)</f>
        <v>-23301153.479999997</v>
      </c>
      <c r="Q26" s="105"/>
      <c r="R26" s="102">
        <f>SUM(R16:R25)</f>
        <v>1059900383.6</v>
      </c>
    </row>
    <row r="27" spans="1:24" s="12" customFormat="1" ht="16.5" customHeight="1" thickTop="1">
      <c r="B27" s="13"/>
      <c r="C27" s="13"/>
      <c r="D27" s="19"/>
      <c r="E27" s="96"/>
      <c r="F27" s="19"/>
      <c r="G27" s="97"/>
      <c r="H27" s="19"/>
      <c r="I27" s="19"/>
      <c r="J27" s="19"/>
      <c r="K27" s="97"/>
      <c r="L27" s="96"/>
      <c r="M27" s="97"/>
      <c r="N27" s="19"/>
      <c r="O27" s="98"/>
      <c r="P27" s="98"/>
      <c r="Q27" s="98"/>
      <c r="R27" s="98"/>
      <c r="S27" s="16"/>
      <c r="T27" s="15"/>
      <c r="U27" s="15"/>
      <c r="V27" s="15"/>
      <c r="X27" s="16"/>
    </row>
    <row r="28" spans="1:24" ht="15.75" customHeight="1">
      <c r="A28" s="12" t="s">
        <v>153</v>
      </c>
      <c r="B28" s="13"/>
      <c r="C28" s="109"/>
      <c r="D28" s="94">
        <v>308008272</v>
      </c>
      <c r="E28" s="93"/>
      <c r="F28" s="94">
        <v>260145145.84</v>
      </c>
      <c r="G28" s="93"/>
      <c r="H28" s="94">
        <v>35920286.5</v>
      </c>
      <c r="I28" s="93"/>
      <c r="J28" s="94">
        <v>424985850.45999998</v>
      </c>
      <c r="K28" s="94"/>
      <c r="L28" s="94">
        <v>0</v>
      </c>
      <c r="M28" s="94"/>
      <c r="N28" s="94">
        <f>SUM(D28:M28)</f>
        <v>1029059554.8</v>
      </c>
      <c r="O28" s="93"/>
      <c r="P28" s="95">
        <v>-14131799.02</v>
      </c>
      <c r="Q28" s="93"/>
      <c r="R28" s="94">
        <f>SUM(N28:P28)</f>
        <v>1014927755.78</v>
      </c>
    </row>
    <row r="29" spans="1:24" s="12" customFormat="1" ht="9.9499999999999993" customHeight="1">
      <c r="B29" s="13"/>
      <c r="C29" s="109"/>
      <c r="D29" s="19"/>
      <c r="E29" s="96"/>
      <c r="F29" s="19"/>
      <c r="G29" s="97"/>
      <c r="H29" s="19"/>
      <c r="I29" s="19"/>
      <c r="J29" s="19"/>
      <c r="K29" s="97"/>
      <c r="L29" s="96"/>
      <c r="M29" s="97"/>
      <c r="N29" s="19"/>
      <c r="O29" s="98"/>
      <c r="P29" s="98"/>
      <c r="Q29" s="98"/>
      <c r="R29" s="98"/>
      <c r="S29" s="16"/>
      <c r="T29" s="15"/>
      <c r="U29" s="15"/>
      <c r="V29" s="15"/>
      <c r="X29" s="16"/>
    </row>
    <row r="30" spans="1:24" ht="15.75" customHeight="1">
      <c r="A30" s="12" t="s">
        <v>172</v>
      </c>
      <c r="B30" s="13"/>
      <c r="C30" s="109"/>
      <c r="D30" s="94"/>
      <c r="E30" s="93"/>
      <c r="F30" s="94"/>
      <c r="G30" s="93"/>
      <c r="H30" s="94"/>
      <c r="I30" s="93"/>
      <c r="J30" s="94"/>
      <c r="K30" s="94"/>
      <c r="L30" s="94"/>
      <c r="M30" s="94"/>
      <c r="N30" s="94"/>
      <c r="O30" s="93"/>
      <c r="P30" s="95"/>
      <c r="Q30" s="93"/>
      <c r="R30" s="94"/>
    </row>
    <row r="31" spans="1:24" s="12" customFormat="1" ht="9.9499999999999993" customHeight="1">
      <c r="B31" s="13"/>
      <c r="C31" s="109"/>
      <c r="D31" s="19"/>
      <c r="E31" s="96"/>
      <c r="F31" s="19"/>
      <c r="G31" s="97"/>
      <c r="H31" s="19"/>
      <c r="I31" s="19"/>
      <c r="J31" s="19"/>
      <c r="K31" s="97"/>
      <c r="L31" s="96"/>
      <c r="M31" s="97"/>
      <c r="N31" s="19"/>
      <c r="O31" s="98"/>
      <c r="P31" s="98"/>
      <c r="Q31" s="98"/>
      <c r="R31" s="98"/>
      <c r="S31" s="16"/>
      <c r="T31" s="15"/>
      <c r="U31" s="15"/>
      <c r="V31" s="15"/>
      <c r="X31" s="16"/>
    </row>
    <row r="32" spans="1:24" ht="15.75" customHeight="1">
      <c r="A32" s="12" t="s">
        <v>224</v>
      </c>
      <c r="B32" s="13"/>
      <c r="C32" s="109"/>
      <c r="D32" s="100">
        <v>0</v>
      </c>
      <c r="E32" s="93"/>
      <c r="F32" s="100">
        <v>0</v>
      </c>
      <c r="G32" s="93"/>
      <c r="H32" s="100">
        <v>0</v>
      </c>
      <c r="I32" s="93"/>
      <c r="J32" s="100">
        <v>1478665.88</v>
      </c>
      <c r="K32" s="94"/>
      <c r="L32" s="100">
        <v>0</v>
      </c>
      <c r="M32" s="94"/>
      <c r="N32" s="100">
        <f>SUM(D32:M32)</f>
        <v>1478665.88</v>
      </c>
      <c r="O32" s="93"/>
      <c r="P32" s="99">
        <v>119891.83</v>
      </c>
      <c r="Q32" s="93"/>
      <c r="R32" s="100">
        <f>SUM(N32:P32)</f>
        <v>1598557.71</v>
      </c>
    </row>
    <row r="33" spans="1:24" s="12" customFormat="1" ht="9.9499999999999993" customHeight="1">
      <c r="B33" s="13"/>
      <c r="C33" s="109"/>
      <c r="D33" s="19"/>
      <c r="E33" s="96"/>
      <c r="F33" s="19"/>
      <c r="G33" s="97"/>
      <c r="H33" s="19"/>
      <c r="I33" s="19"/>
      <c r="J33" s="19"/>
      <c r="K33" s="97"/>
      <c r="L33" s="96"/>
      <c r="M33" s="97"/>
      <c r="N33" s="19"/>
      <c r="O33" s="98"/>
      <c r="P33" s="98"/>
      <c r="Q33" s="98"/>
      <c r="R33" s="98"/>
      <c r="S33" s="16"/>
      <c r="T33" s="15"/>
      <c r="U33" s="15"/>
      <c r="V33" s="15"/>
      <c r="X33" s="16"/>
    </row>
    <row r="34" spans="1:24" ht="15.75" customHeight="1">
      <c r="A34" s="17" t="s">
        <v>171</v>
      </c>
      <c r="B34" s="13"/>
      <c r="C34" s="109"/>
      <c r="D34" s="94">
        <f>SUM(D28:D33)</f>
        <v>308008272</v>
      </c>
      <c r="E34" s="93"/>
      <c r="F34" s="94">
        <f>SUM(F28:F33)</f>
        <v>260145145.84</v>
      </c>
      <c r="G34" s="93"/>
      <c r="H34" s="94">
        <f>SUM(H28:H33)</f>
        <v>35920286.5</v>
      </c>
      <c r="I34" s="93"/>
      <c r="J34" s="94">
        <f>SUM(J28:J33)</f>
        <v>426464516.33999997</v>
      </c>
      <c r="K34" s="94"/>
      <c r="L34" s="94">
        <v>0</v>
      </c>
      <c r="M34" s="94"/>
      <c r="N34" s="94">
        <f>SUM(D34:M34)</f>
        <v>1030538220.6800001</v>
      </c>
      <c r="O34" s="93"/>
      <c r="P34" s="94">
        <f>SUM(P28:P33)</f>
        <v>-14011907.189999999</v>
      </c>
      <c r="Q34" s="93"/>
      <c r="R34" s="94">
        <f>SUM(N34:P34)</f>
        <v>1016526313.49</v>
      </c>
    </row>
    <row r="35" spans="1:24" s="12" customFormat="1" ht="9.9499999999999993" customHeight="1">
      <c r="B35" s="13"/>
      <c r="C35" s="109"/>
      <c r="D35" s="19"/>
      <c r="E35" s="96"/>
      <c r="F35" s="19"/>
      <c r="G35" s="97"/>
      <c r="H35" s="19"/>
      <c r="I35" s="19"/>
      <c r="J35" s="19"/>
      <c r="K35" s="97"/>
      <c r="L35" s="96"/>
      <c r="M35" s="97"/>
      <c r="N35" s="19"/>
      <c r="O35" s="98"/>
      <c r="P35" s="98"/>
      <c r="Q35" s="98"/>
      <c r="R35" s="98"/>
      <c r="S35" s="16"/>
      <c r="T35" s="15"/>
      <c r="U35" s="15"/>
      <c r="V35" s="15"/>
      <c r="X35" s="16"/>
    </row>
    <row r="36" spans="1:24" ht="15.75" customHeight="1">
      <c r="A36" s="17" t="s">
        <v>186</v>
      </c>
      <c r="B36" s="13"/>
      <c r="C36" s="109"/>
      <c r="D36" s="94">
        <v>0</v>
      </c>
      <c r="E36" s="93"/>
      <c r="F36" s="94">
        <v>0</v>
      </c>
      <c r="G36" s="93"/>
      <c r="H36" s="94">
        <v>0</v>
      </c>
      <c r="I36" s="93"/>
      <c r="J36" s="94">
        <v>75369867.659999996</v>
      </c>
      <c r="K36" s="94"/>
      <c r="L36" s="94">
        <v>1097336.0900000001</v>
      </c>
      <c r="M36" s="94"/>
      <c r="N36" s="94">
        <f>SUM(D36:M36)</f>
        <v>76467203.75</v>
      </c>
      <c r="O36" s="93"/>
      <c r="P36" s="95">
        <v>-5993130.2400000002</v>
      </c>
      <c r="Q36" s="93"/>
      <c r="R36" s="94">
        <f>SUM(N36:P36)</f>
        <v>70474073.510000005</v>
      </c>
    </row>
    <row r="37" spans="1:24" s="12" customFormat="1" ht="9.9499999999999993" customHeight="1">
      <c r="B37" s="13"/>
      <c r="C37" s="109"/>
      <c r="D37" s="19"/>
      <c r="E37" s="96"/>
      <c r="F37" s="19"/>
      <c r="G37" s="97"/>
      <c r="H37" s="19"/>
      <c r="I37" s="19"/>
      <c r="J37" s="19"/>
      <c r="K37" s="97"/>
      <c r="L37" s="96"/>
      <c r="M37" s="97"/>
      <c r="N37" s="19"/>
      <c r="O37" s="98"/>
      <c r="P37" s="98"/>
      <c r="Q37" s="98"/>
      <c r="R37" s="98"/>
      <c r="S37" s="16"/>
      <c r="T37" s="15"/>
      <c r="U37" s="15"/>
      <c r="V37" s="15"/>
      <c r="X37" s="16"/>
    </row>
    <row r="38" spans="1:24" ht="15.75" customHeight="1">
      <c r="A38" s="17" t="s">
        <v>143</v>
      </c>
      <c r="B38" s="13"/>
      <c r="C38" s="109"/>
      <c r="D38" s="100">
        <v>0</v>
      </c>
      <c r="E38" s="105"/>
      <c r="F38" s="100">
        <v>0</v>
      </c>
      <c r="G38" s="105"/>
      <c r="H38" s="100">
        <v>0</v>
      </c>
      <c r="I38" s="106"/>
      <c r="J38" s="100">
        <v>1097336.0900000001</v>
      </c>
      <c r="K38" s="104"/>
      <c r="L38" s="100">
        <v>-1097336.0900000001</v>
      </c>
      <c r="M38" s="104"/>
      <c r="N38" s="100">
        <f>SUM(D38:M38)</f>
        <v>0</v>
      </c>
      <c r="O38" s="106"/>
      <c r="P38" s="99">
        <v>0</v>
      </c>
      <c r="Q38" s="105"/>
      <c r="R38" s="100">
        <f>SUM(N38:P38)</f>
        <v>0</v>
      </c>
    </row>
    <row r="39" spans="1:24" s="12" customFormat="1" ht="9.9499999999999993" customHeight="1">
      <c r="B39" s="13"/>
      <c r="C39" s="109"/>
      <c r="D39" s="19"/>
      <c r="E39" s="96"/>
      <c r="F39" s="19"/>
      <c r="G39" s="97"/>
      <c r="H39" s="19"/>
      <c r="I39" s="19"/>
      <c r="J39" s="19"/>
      <c r="K39" s="97"/>
      <c r="L39" s="96"/>
      <c r="M39" s="97"/>
      <c r="N39" s="19"/>
      <c r="O39" s="98"/>
      <c r="P39" s="98"/>
      <c r="Q39" s="98"/>
      <c r="R39" s="98"/>
      <c r="S39" s="16"/>
      <c r="T39" s="15"/>
      <c r="U39" s="15"/>
      <c r="V39" s="15"/>
      <c r="X39" s="16"/>
    </row>
    <row r="40" spans="1:24" ht="15.75" customHeight="1" thickBot="1">
      <c r="A40" s="17" t="s">
        <v>194</v>
      </c>
      <c r="B40" s="13"/>
      <c r="C40" s="109"/>
      <c r="D40" s="102">
        <f>SUM(D34:D39)</f>
        <v>308008272</v>
      </c>
      <c r="E40" s="105"/>
      <c r="F40" s="102">
        <f>SUM(F34:F39)</f>
        <v>260145145.84</v>
      </c>
      <c r="G40" s="105"/>
      <c r="H40" s="102">
        <f>SUM(H34:H39)</f>
        <v>35920286.5</v>
      </c>
      <c r="I40" s="106"/>
      <c r="J40" s="102">
        <f>SUM(J34:J39)</f>
        <v>502931720.08999997</v>
      </c>
      <c r="K40" s="104"/>
      <c r="L40" s="102">
        <f>SUM(L34:L39)</f>
        <v>0</v>
      </c>
      <c r="M40" s="104"/>
      <c r="N40" s="102">
        <f>SUM(N34:N39)</f>
        <v>1107005424.4300001</v>
      </c>
      <c r="O40" s="106"/>
      <c r="P40" s="102">
        <f>SUM(P34:P39)</f>
        <v>-20005037.43</v>
      </c>
      <c r="Q40" s="105"/>
      <c r="R40" s="102">
        <f>SUM(R34:R39)</f>
        <v>1087000387</v>
      </c>
    </row>
    <row r="41" spans="1:24" ht="18" customHeight="1" thickTop="1">
      <c r="B41" s="4"/>
      <c r="C41" s="108"/>
      <c r="I41" s="4"/>
      <c r="J41" s="20"/>
      <c r="K41" s="20"/>
      <c r="L41" s="20"/>
      <c r="M41" s="20"/>
      <c r="N41" s="20"/>
      <c r="O41" s="5"/>
      <c r="P41" s="21"/>
      <c r="Q41" s="21"/>
      <c r="R41" s="20"/>
    </row>
    <row r="42" spans="1:24" ht="18" customHeight="1">
      <c r="A42" s="17"/>
      <c r="B42" s="13"/>
      <c r="C42" s="109"/>
      <c r="D42" s="14"/>
      <c r="E42" s="18"/>
      <c r="F42" s="14"/>
      <c r="G42" s="18"/>
      <c r="H42" s="14"/>
      <c r="I42" s="5"/>
      <c r="J42" s="14"/>
      <c r="K42" s="14"/>
      <c r="L42" s="14"/>
      <c r="M42" s="14"/>
      <c r="N42" s="14"/>
      <c r="O42" s="5"/>
      <c r="P42" s="14"/>
      <c r="Q42" s="11"/>
      <c r="R42" s="14"/>
    </row>
    <row r="43" spans="1:24" s="22" customFormat="1" ht="18" customHeight="1">
      <c r="B43" s="23"/>
      <c r="C43" s="110"/>
      <c r="G43" s="23"/>
    </row>
    <row r="44" spans="1:24" s="22" customFormat="1" ht="18" customHeight="1">
      <c r="B44" s="23"/>
      <c r="C44" s="110"/>
      <c r="G44" s="23"/>
    </row>
    <row r="45" spans="1:24" s="22" customFormat="1" ht="18" customHeight="1">
      <c r="B45" s="23"/>
      <c r="C45" s="110"/>
      <c r="G45" s="23"/>
    </row>
    <row r="46" spans="1:24" s="22" customFormat="1" ht="18" customHeight="1">
      <c r="B46" s="129"/>
      <c r="C46" s="110"/>
      <c r="G46" s="129"/>
    </row>
    <row r="47" spans="1:24" s="22" customFormat="1" ht="11.1" customHeight="1">
      <c r="B47" s="129"/>
      <c r="C47" s="110"/>
      <c r="G47" s="129"/>
    </row>
    <row r="48" spans="1:24" s="22" customFormat="1" ht="18" customHeight="1">
      <c r="A48" s="22" t="s">
        <v>192</v>
      </c>
      <c r="B48" s="126"/>
      <c r="C48" s="110"/>
      <c r="G48" s="126"/>
    </row>
    <row r="49" spans="1:18" s="22" customFormat="1" ht="18" customHeight="1">
      <c r="A49" s="22" t="s">
        <v>193</v>
      </c>
      <c r="B49" s="126"/>
      <c r="C49" s="110"/>
      <c r="G49" s="126"/>
    </row>
    <row r="50" spans="1:18" s="22" customFormat="1" ht="18" customHeight="1">
      <c r="B50" s="126"/>
      <c r="C50" s="110"/>
      <c r="G50" s="126"/>
    </row>
    <row r="51" spans="1:18" s="22" customFormat="1" ht="18" customHeight="1">
      <c r="B51" s="23"/>
      <c r="C51" s="110"/>
      <c r="G51" s="23"/>
    </row>
    <row r="52" spans="1:18" s="22" customFormat="1" ht="18" customHeight="1">
      <c r="A52" s="22" t="s">
        <v>81</v>
      </c>
      <c r="B52" s="23"/>
      <c r="C52" s="110"/>
      <c r="G52" s="23"/>
      <c r="R52" s="22">
        <v>7</v>
      </c>
    </row>
    <row r="53" spans="1:18" ht="18" customHeight="1"/>
    <row r="101" spans="2:2" ht="15.75" customHeight="1">
      <c r="B101" s="2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tabSelected="1" view="pageBreakPreview" zoomScale="90" zoomScaleNormal="100" zoomScaleSheetLayoutView="90" workbookViewId="0">
      <selection activeCell="H30" sqref="H30"/>
    </sheetView>
  </sheetViews>
  <sheetFormatPr defaultColWidth="9.140625" defaultRowHeight="16.5" customHeight="1"/>
  <cols>
    <col min="1" max="1" width="3.7109375" style="22" customWidth="1"/>
    <col min="2" max="2" width="14" style="22" customWidth="1"/>
    <col min="3" max="3" width="29.140625" style="22" customWidth="1"/>
    <col min="4" max="4" width="8.42578125" style="22" customWidth="1"/>
    <col min="5" max="5" width="1.42578125" style="22" customWidth="1"/>
    <col min="6" max="6" width="18.28515625" style="22" customWidth="1"/>
    <col min="7" max="7" width="1.42578125" style="22" customWidth="1"/>
    <col min="8" max="8" width="18.140625" style="22" customWidth="1"/>
    <col min="9" max="9" width="1.42578125" style="22" customWidth="1"/>
    <col min="10" max="10" width="17.7109375" style="22" customWidth="1"/>
    <col min="11" max="11" width="1.5703125" style="22" customWidth="1"/>
    <col min="12" max="12" width="18.28515625" style="22" customWidth="1"/>
    <col min="13" max="13" width="1.42578125" style="22" customWidth="1"/>
    <col min="14" max="14" width="31.28515625" style="22" customWidth="1"/>
    <col min="15" max="15" width="1.42578125" style="24" customWidth="1"/>
    <col min="16" max="16" width="20.140625" style="22" customWidth="1"/>
    <col min="17" max="17" width="16.42578125" style="22" bestFit="1" customWidth="1"/>
    <col min="18" max="16384" width="9.140625" style="22"/>
  </cols>
  <sheetData>
    <row r="1" spans="1:17" ht="16.5" customHeight="1">
      <c r="P1" s="111"/>
    </row>
    <row r="2" spans="1:17" ht="16.5" customHeight="1">
      <c r="P2" s="111"/>
    </row>
    <row r="4" spans="1:17" ht="16.5" customHeight="1">
      <c r="A4" s="230" t="s">
        <v>58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7" ht="16.5" customHeight="1">
      <c r="A5" s="230" t="s">
        <v>83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5"/>
    </row>
    <row r="6" spans="1:17" ht="16.5" customHeight="1">
      <c r="A6" s="231" t="s">
        <v>84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7" ht="16.5" customHeight="1">
      <c r="A7" s="231" t="str">
        <f>+Shareholderงบรวม!A7</f>
        <v>FOR  THE  YEAR  ENDED  DECEMBER  31, 2020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5"/>
    </row>
    <row r="9" spans="1:17" ht="16.5" customHeight="1">
      <c r="A9" s="26"/>
      <c r="B9" s="26"/>
      <c r="C9" s="26"/>
      <c r="D9" s="26"/>
      <c r="E9" s="26"/>
      <c r="F9" s="229" t="s">
        <v>2</v>
      </c>
      <c r="G9" s="229"/>
      <c r="H9" s="229"/>
      <c r="I9" s="229"/>
      <c r="J9" s="229"/>
      <c r="K9" s="229"/>
      <c r="L9" s="229"/>
      <c r="M9" s="229"/>
      <c r="N9" s="229"/>
      <c r="O9" s="229"/>
      <c r="P9" s="229"/>
    </row>
    <row r="10" spans="1:17" ht="16.5" customHeight="1">
      <c r="A10" s="26"/>
      <c r="B10" s="26"/>
      <c r="C10" s="26"/>
      <c r="D10" s="26"/>
      <c r="E10" s="26"/>
      <c r="G10" s="28"/>
      <c r="H10" s="28"/>
      <c r="I10" s="28"/>
      <c r="M10" s="28"/>
      <c r="N10" s="29" t="s">
        <v>62</v>
      </c>
      <c r="O10" s="30"/>
      <c r="P10" s="23"/>
      <c r="Q10" s="31"/>
    </row>
    <row r="11" spans="1:17" ht="16.5" customHeight="1">
      <c r="A11" s="28"/>
      <c r="B11" s="28"/>
      <c r="C11" s="28"/>
      <c r="D11" s="28"/>
      <c r="E11" s="28"/>
      <c r="F11" s="28" t="s">
        <v>63</v>
      </c>
      <c r="I11" s="28"/>
      <c r="J11" s="229" t="s">
        <v>64</v>
      </c>
      <c r="K11" s="229"/>
      <c r="L11" s="229"/>
      <c r="M11" s="28"/>
      <c r="N11" s="29" t="s">
        <v>65</v>
      </c>
      <c r="O11" s="30"/>
      <c r="P11" s="30" t="s">
        <v>67</v>
      </c>
    </row>
    <row r="12" spans="1:17" ht="16.5" customHeight="1">
      <c r="A12" s="28"/>
      <c r="B12" s="28"/>
      <c r="C12" s="28"/>
      <c r="D12" s="28"/>
      <c r="E12" s="28"/>
      <c r="F12" s="28" t="s">
        <v>68</v>
      </c>
      <c r="H12" s="28"/>
      <c r="I12" s="28"/>
      <c r="J12" s="28" t="s">
        <v>85</v>
      </c>
      <c r="K12" s="28"/>
      <c r="L12" s="28"/>
      <c r="M12" s="28"/>
      <c r="N12" s="30" t="s">
        <v>70</v>
      </c>
      <c r="O12" s="32"/>
      <c r="P12" s="23" t="s">
        <v>73</v>
      </c>
    </row>
    <row r="13" spans="1:17" ht="16.5" customHeight="1">
      <c r="A13" s="28"/>
      <c r="B13" s="28"/>
      <c r="C13" s="28"/>
      <c r="D13" s="122" t="s">
        <v>243</v>
      </c>
      <c r="E13" s="28"/>
      <c r="F13" s="27" t="s">
        <v>74</v>
      </c>
      <c r="H13" s="27" t="s">
        <v>75</v>
      </c>
      <c r="I13" s="28"/>
      <c r="J13" s="33" t="s">
        <v>76</v>
      </c>
      <c r="K13" s="28"/>
      <c r="L13" s="27" t="s">
        <v>52</v>
      </c>
      <c r="M13" s="28"/>
      <c r="N13" s="29" t="s">
        <v>77</v>
      </c>
      <c r="O13" s="32"/>
      <c r="P13" s="29" t="s">
        <v>80</v>
      </c>
    </row>
    <row r="14" spans="1:17" ht="16.5" customHeight="1">
      <c r="A14" s="34"/>
      <c r="B14" s="34"/>
      <c r="C14" s="26"/>
      <c r="D14" s="26"/>
      <c r="E14" s="26"/>
      <c r="F14" s="84"/>
      <c r="G14" s="85"/>
      <c r="H14" s="85"/>
      <c r="I14" s="85"/>
      <c r="J14" s="85"/>
      <c r="K14" s="85"/>
      <c r="L14" s="85"/>
      <c r="M14" s="85"/>
      <c r="N14" s="85"/>
      <c r="O14" s="86"/>
      <c r="P14" s="87"/>
    </row>
    <row r="15" spans="1:17" ht="15.75" customHeight="1">
      <c r="A15" s="31" t="str">
        <f>+[1]Shareholderงบรวม!A16</f>
        <v>Balances as of January 1, 2020</v>
      </c>
      <c r="B15" s="34"/>
      <c r="C15" s="26"/>
      <c r="D15" s="26"/>
      <c r="E15" s="26"/>
      <c r="F15" s="88">
        <v>308008272</v>
      </c>
      <c r="G15" s="85">
        <v>0</v>
      </c>
      <c r="H15" s="40">
        <v>260145145.84</v>
      </c>
      <c r="I15" s="85">
        <v>0</v>
      </c>
      <c r="J15" s="40">
        <v>35920286.5</v>
      </c>
      <c r="K15" s="85">
        <v>0</v>
      </c>
      <c r="L15" s="40">
        <v>657215846.68000007</v>
      </c>
      <c r="M15" s="85">
        <v>0</v>
      </c>
      <c r="N15" s="40">
        <v>0</v>
      </c>
      <c r="O15" s="86"/>
      <c r="P15" s="87">
        <f>SUM(F15:O15)</f>
        <v>1261289551.02</v>
      </c>
    </row>
    <row r="16" spans="1:17" ht="9.9499999999999993" customHeight="1">
      <c r="A16" s="31"/>
      <c r="C16" s="26"/>
      <c r="D16" s="26"/>
      <c r="E16" s="26"/>
      <c r="F16" s="40"/>
      <c r="G16" s="88"/>
      <c r="H16" s="40"/>
      <c r="I16" s="40"/>
      <c r="J16" s="40"/>
      <c r="K16" s="40"/>
      <c r="L16" s="40"/>
      <c r="M16" s="40"/>
      <c r="N16" s="40"/>
      <c r="O16" s="86"/>
      <c r="P16" s="87"/>
    </row>
    <row r="17" spans="1:17" ht="15.75" customHeight="1">
      <c r="A17" s="38" t="s">
        <v>185</v>
      </c>
      <c r="B17" s="34"/>
      <c r="C17" s="26"/>
      <c r="D17" s="26"/>
      <c r="E17" s="26"/>
      <c r="F17" s="87">
        <v>0</v>
      </c>
      <c r="G17" s="85"/>
      <c r="H17" s="87">
        <v>0</v>
      </c>
      <c r="I17" s="85"/>
      <c r="J17" s="87">
        <v>0</v>
      </c>
      <c r="K17" s="85"/>
      <c r="L17" s="87">
        <v>48065682.109999999</v>
      </c>
      <c r="M17" s="85"/>
      <c r="N17" s="87">
        <v>0</v>
      </c>
      <c r="O17" s="86"/>
      <c r="P17" s="87">
        <f>SUM(F17:O17)</f>
        <v>48065682.109999999</v>
      </c>
    </row>
    <row r="18" spans="1:17" ht="9.9499999999999993" customHeight="1">
      <c r="A18" s="31"/>
      <c r="C18" s="26"/>
      <c r="D18" s="26"/>
      <c r="E18" s="26"/>
      <c r="F18" s="40"/>
      <c r="G18" s="88"/>
      <c r="H18" s="40"/>
      <c r="I18" s="40"/>
      <c r="J18" s="40"/>
      <c r="K18" s="40"/>
      <c r="L18" s="40"/>
      <c r="M18" s="40"/>
      <c r="N18" s="40"/>
      <c r="O18" s="86"/>
      <c r="P18" s="87"/>
    </row>
    <row r="19" spans="1:17" ht="15.75" customHeight="1">
      <c r="A19" s="38" t="s">
        <v>222</v>
      </c>
      <c r="C19" s="26"/>
      <c r="D19" s="28">
        <v>23</v>
      </c>
      <c r="E19" s="26"/>
      <c r="F19" s="89">
        <v>0</v>
      </c>
      <c r="G19" s="40"/>
      <c r="H19" s="89">
        <v>0</v>
      </c>
      <c r="I19" s="40"/>
      <c r="J19" s="89">
        <v>0</v>
      </c>
      <c r="K19" s="40"/>
      <c r="L19" s="89">
        <v>-36960992.640000001</v>
      </c>
      <c r="M19" s="40"/>
      <c r="N19" s="89">
        <v>0</v>
      </c>
      <c r="O19" s="40">
        <v>0</v>
      </c>
      <c r="P19" s="89">
        <f>SUM(F19:O19)</f>
        <v>-36960992.640000001</v>
      </c>
      <c r="Q19" s="37"/>
    </row>
    <row r="20" spans="1:17" ht="9.9499999999999993" customHeight="1">
      <c r="A20" s="31"/>
      <c r="C20" s="26"/>
      <c r="D20" s="26"/>
      <c r="E20" s="26"/>
      <c r="F20" s="40"/>
      <c r="G20" s="88"/>
      <c r="H20" s="40"/>
      <c r="I20" s="40"/>
      <c r="J20" s="40"/>
      <c r="K20" s="40"/>
      <c r="L20" s="40"/>
      <c r="M20" s="40"/>
      <c r="N20" s="40"/>
      <c r="O20" s="86"/>
      <c r="P20" s="87"/>
    </row>
    <row r="21" spans="1:17" ht="15.75" customHeight="1" thickBot="1">
      <c r="A21" s="38" t="s">
        <v>267</v>
      </c>
      <c r="C21" s="26"/>
      <c r="D21" s="28"/>
      <c r="E21" s="26"/>
      <c r="F21" s="91">
        <f>SUM(F15:F20)</f>
        <v>308008272</v>
      </c>
      <c r="G21" s="40">
        <v>0</v>
      </c>
      <c r="H21" s="91">
        <f>SUM(H15:H20)</f>
        <v>260145145.84</v>
      </c>
      <c r="I21" s="40">
        <v>0</v>
      </c>
      <c r="J21" s="91">
        <f>SUM(J15:J20)</f>
        <v>35920286.5</v>
      </c>
      <c r="K21" s="40">
        <v>0</v>
      </c>
      <c r="L21" s="91">
        <f>SUM(L15:L20)</f>
        <v>668320536.1500001</v>
      </c>
      <c r="M21" s="40">
        <v>0</v>
      </c>
      <c r="N21" s="91">
        <f>SUM(N15:N20)</f>
        <v>0</v>
      </c>
      <c r="O21" s="40">
        <v>0</v>
      </c>
      <c r="P21" s="91">
        <f>SUM(P15:P20)</f>
        <v>1272394240.4899998</v>
      </c>
      <c r="Q21" s="37">
        <f>+P21-[1]Balance!M138</f>
        <v>102479418.18999958</v>
      </c>
    </row>
    <row r="22" spans="1:17" ht="9.9499999999999993" customHeight="1" thickTop="1">
      <c r="A22" s="31"/>
      <c r="C22" s="26"/>
      <c r="D22" s="26"/>
      <c r="E22" s="26"/>
      <c r="F22" s="40"/>
      <c r="G22" s="88"/>
      <c r="H22" s="40"/>
      <c r="I22" s="40"/>
      <c r="J22" s="40"/>
      <c r="K22" s="40"/>
      <c r="L22" s="40"/>
      <c r="M22" s="40"/>
      <c r="N22" s="40"/>
      <c r="O22" s="86"/>
      <c r="P22" s="87"/>
    </row>
    <row r="23" spans="1:17" ht="15.75" customHeight="1">
      <c r="A23" s="31" t="str">
        <f>+[1]Shareholderงบรวม!A28</f>
        <v>Balances as of January 1, 2019</v>
      </c>
      <c r="B23" s="34"/>
      <c r="C23" s="26"/>
      <c r="D23" s="26"/>
      <c r="E23" s="26"/>
      <c r="F23" s="88">
        <v>308008272</v>
      </c>
      <c r="G23" s="85">
        <v>0</v>
      </c>
      <c r="H23" s="40">
        <v>260145145.84</v>
      </c>
      <c r="I23" s="85">
        <v>0</v>
      </c>
      <c r="J23" s="40">
        <v>35920286.5</v>
      </c>
      <c r="K23" s="85">
        <v>0</v>
      </c>
      <c r="L23" s="40">
        <v>510716715.55000001</v>
      </c>
      <c r="M23" s="85">
        <v>0</v>
      </c>
      <c r="N23" s="40">
        <v>0</v>
      </c>
      <c r="O23" s="86"/>
      <c r="P23" s="87">
        <f>SUM(F23:O23)</f>
        <v>1114790419.8900001</v>
      </c>
    </row>
    <row r="24" spans="1:17" ht="9.9499999999999993" customHeight="1">
      <c r="A24" s="31"/>
      <c r="C24" s="26"/>
      <c r="D24" s="26"/>
      <c r="E24" s="26"/>
      <c r="F24" s="40"/>
      <c r="G24" s="88"/>
      <c r="H24" s="40"/>
      <c r="I24" s="40"/>
      <c r="J24" s="40"/>
      <c r="K24" s="40"/>
      <c r="L24" s="40"/>
      <c r="M24" s="40"/>
      <c r="N24" s="40"/>
      <c r="O24" s="86"/>
      <c r="P24" s="87"/>
    </row>
    <row r="25" spans="1:17" ht="15.75" customHeight="1">
      <c r="A25" s="38" t="s">
        <v>185</v>
      </c>
      <c r="B25" s="34"/>
      <c r="C25" s="26"/>
      <c r="D25" s="26"/>
      <c r="E25" s="26"/>
      <c r="F25" s="89">
        <v>0</v>
      </c>
      <c r="G25" s="85"/>
      <c r="H25" s="89">
        <v>0</v>
      </c>
      <c r="I25" s="85"/>
      <c r="J25" s="89">
        <v>0</v>
      </c>
      <c r="K25" s="85"/>
      <c r="L25" s="89">
        <v>146499131.13</v>
      </c>
      <c r="M25" s="85"/>
      <c r="N25" s="89">
        <v>0</v>
      </c>
      <c r="O25" s="86"/>
      <c r="P25" s="90">
        <f>SUM(F25:O25)</f>
        <v>146499131.13</v>
      </c>
    </row>
    <row r="26" spans="1:17" ht="9.9499999999999993" hidden="1" customHeight="1">
      <c r="A26" s="31"/>
      <c r="C26" s="26"/>
      <c r="D26" s="26"/>
      <c r="E26" s="26"/>
      <c r="F26" s="40"/>
      <c r="G26" s="88"/>
      <c r="H26" s="40"/>
      <c r="I26" s="40"/>
      <c r="J26" s="40"/>
      <c r="K26" s="40"/>
      <c r="L26" s="40"/>
      <c r="M26" s="40"/>
      <c r="N26" s="40"/>
      <c r="O26" s="86"/>
      <c r="P26" s="87"/>
    </row>
    <row r="27" spans="1:17" ht="15.75" hidden="1" customHeight="1" thickBot="1">
      <c r="A27" s="22" t="s">
        <v>187</v>
      </c>
      <c r="C27" s="26"/>
      <c r="D27" s="26"/>
      <c r="E27" s="26"/>
      <c r="F27" s="89">
        <v>0</v>
      </c>
      <c r="G27" s="88"/>
      <c r="H27" s="89">
        <v>0</v>
      </c>
      <c r="I27" s="40"/>
      <c r="J27" s="89">
        <v>0</v>
      </c>
      <c r="K27" s="40"/>
      <c r="L27" s="90"/>
      <c r="M27" s="40"/>
      <c r="N27" s="89"/>
      <c r="O27" s="86"/>
      <c r="P27" s="90">
        <f>SUM(F27:O27)</f>
        <v>0</v>
      </c>
    </row>
    <row r="28" spans="1:17" ht="9.9499999999999993" customHeight="1">
      <c r="A28" s="31"/>
      <c r="C28" s="26"/>
      <c r="D28" s="26"/>
      <c r="E28" s="26"/>
      <c r="F28" s="40"/>
      <c r="G28" s="88"/>
      <c r="H28" s="40"/>
      <c r="I28" s="40"/>
      <c r="J28" s="40"/>
      <c r="K28" s="40"/>
      <c r="L28" s="40"/>
      <c r="M28" s="40"/>
      <c r="N28" s="40"/>
      <c r="O28" s="86"/>
      <c r="P28" s="87"/>
    </row>
    <row r="29" spans="1:17" ht="15.75" customHeight="1" thickBot="1">
      <c r="A29" s="38" t="s">
        <v>266</v>
      </c>
      <c r="C29" s="26"/>
      <c r="D29" s="28"/>
      <c r="E29" s="26"/>
      <c r="F29" s="91">
        <f>SUM(F23:F28)</f>
        <v>308008272</v>
      </c>
      <c r="G29" s="40">
        <v>0</v>
      </c>
      <c r="H29" s="91">
        <f>SUM(H23:H28)</f>
        <v>260145145.84</v>
      </c>
      <c r="I29" s="40">
        <v>0</v>
      </c>
      <c r="J29" s="91">
        <f>SUM(J23:J28)</f>
        <v>35920286.5</v>
      </c>
      <c r="K29" s="40">
        <v>0</v>
      </c>
      <c r="L29" s="91">
        <f>SUM(L23:L28)</f>
        <v>657215846.68000007</v>
      </c>
      <c r="M29" s="40">
        <v>0</v>
      </c>
      <c r="N29" s="91">
        <v>0</v>
      </c>
      <c r="O29" s="40">
        <v>0</v>
      </c>
      <c r="P29" s="91">
        <f>SUM(P23:P27)</f>
        <v>1261289551.02</v>
      </c>
      <c r="Q29" s="37"/>
    </row>
    <row r="30" spans="1:17" ht="18" customHeight="1" thickTop="1">
      <c r="A30" s="39"/>
      <c r="B30" s="39"/>
      <c r="C30" s="39"/>
      <c r="D30" s="39"/>
      <c r="E30" s="26"/>
      <c r="F30" s="36"/>
      <c r="G30" s="35"/>
      <c r="H30" s="36"/>
      <c r="I30" s="36"/>
      <c r="J30" s="36"/>
      <c r="K30" s="36"/>
      <c r="L30" s="40"/>
      <c r="M30" s="36"/>
      <c r="N30" s="36"/>
      <c r="P30" s="37"/>
    </row>
    <row r="31" spans="1:17" ht="18" customHeight="1">
      <c r="A31" s="39"/>
      <c r="B31" s="39"/>
      <c r="C31" s="39"/>
      <c r="D31" s="39"/>
      <c r="E31" s="26"/>
      <c r="F31" s="36"/>
      <c r="G31" s="35"/>
      <c r="H31" s="36"/>
      <c r="I31" s="36"/>
      <c r="J31" s="36"/>
      <c r="K31" s="36"/>
      <c r="L31" s="40"/>
      <c r="M31" s="36"/>
      <c r="N31" s="36"/>
      <c r="P31" s="37"/>
    </row>
    <row r="32" spans="1:17" ht="18" customHeight="1">
      <c r="A32" s="39"/>
      <c r="B32" s="39"/>
      <c r="C32" s="39"/>
      <c r="D32" s="39"/>
      <c r="E32" s="26"/>
      <c r="F32" s="36"/>
      <c r="G32" s="35"/>
      <c r="H32" s="36"/>
      <c r="I32" s="36"/>
      <c r="J32" s="36"/>
      <c r="K32" s="36"/>
      <c r="L32" s="40"/>
      <c r="M32" s="36"/>
      <c r="N32" s="36"/>
      <c r="P32" s="37"/>
    </row>
    <row r="33" spans="1:16" ht="18" customHeight="1">
      <c r="A33" s="39"/>
      <c r="B33" s="39"/>
      <c r="C33" s="39"/>
      <c r="D33" s="39"/>
      <c r="E33" s="26"/>
      <c r="F33" s="36"/>
      <c r="G33" s="35"/>
      <c r="H33" s="36"/>
      <c r="I33" s="36"/>
      <c r="J33" s="36"/>
      <c r="K33" s="36"/>
      <c r="L33" s="40"/>
      <c r="M33" s="36"/>
      <c r="N33" s="36"/>
      <c r="P33" s="37"/>
    </row>
    <row r="34" spans="1:16" ht="18" customHeight="1">
      <c r="A34" s="39"/>
      <c r="B34" s="39"/>
      <c r="C34" s="39"/>
      <c r="D34" s="39"/>
      <c r="E34" s="26"/>
      <c r="F34" s="36"/>
      <c r="G34" s="35"/>
      <c r="H34" s="36"/>
      <c r="I34" s="36"/>
      <c r="J34" s="36"/>
      <c r="K34" s="36"/>
      <c r="L34" s="40"/>
      <c r="M34" s="36"/>
      <c r="N34" s="36"/>
      <c r="P34" s="37"/>
    </row>
    <row r="35" spans="1:16" ht="18" customHeight="1">
      <c r="A35" s="39"/>
      <c r="B35" s="39"/>
      <c r="C35" s="39"/>
      <c r="D35" s="39"/>
      <c r="E35" s="26"/>
      <c r="F35" s="36"/>
      <c r="G35" s="35"/>
      <c r="H35" s="36"/>
      <c r="I35" s="36"/>
      <c r="J35" s="36"/>
      <c r="K35" s="36"/>
      <c r="L35" s="40"/>
      <c r="M35" s="36"/>
      <c r="N35" s="36"/>
      <c r="P35" s="37"/>
    </row>
    <row r="36" spans="1:16" ht="18" customHeight="1">
      <c r="A36" s="41"/>
      <c r="B36" s="42"/>
      <c r="C36" s="26"/>
      <c r="D36" s="26"/>
      <c r="E36" s="26"/>
      <c r="F36" s="36"/>
      <c r="G36" s="35"/>
      <c r="H36" s="36"/>
      <c r="I36" s="36"/>
      <c r="J36" s="36"/>
      <c r="K36" s="36"/>
      <c r="L36" s="36"/>
      <c r="M36" s="36"/>
      <c r="N36" s="36"/>
    </row>
    <row r="37" spans="1:16" ht="21" customHeight="1">
      <c r="A37" s="41"/>
      <c r="B37" s="42"/>
      <c r="C37" s="26"/>
      <c r="D37" s="26"/>
      <c r="E37" s="26"/>
      <c r="F37" s="36"/>
      <c r="G37" s="35"/>
      <c r="H37" s="36"/>
      <c r="I37" s="36"/>
      <c r="J37" s="36"/>
      <c r="K37" s="36"/>
      <c r="L37" s="36"/>
      <c r="M37" s="36"/>
      <c r="N37" s="36"/>
    </row>
    <row r="38" spans="1:16" ht="18" customHeight="1">
      <c r="A38" s="41"/>
      <c r="B38" s="42"/>
      <c r="C38" s="26"/>
      <c r="D38" s="26"/>
      <c r="E38" s="26"/>
      <c r="F38" s="36"/>
      <c r="G38" s="35"/>
      <c r="H38" s="36"/>
      <c r="I38" s="36"/>
      <c r="J38" s="36"/>
      <c r="K38" s="36"/>
      <c r="L38" s="36"/>
      <c r="M38" s="36"/>
      <c r="N38" s="36"/>
    </row>
    <row r="39" spans="1:16" ht="18" customHeight="1">
      <c r="A39" s="41"/>
      <c r="B39" s="42"/>
      <c r="C39" s="26"/>
      <c r="D39" s="26"/>
      <c r="E39" s="26"/>
      <c r="F39" s="36"/>
      <c r="G39" s="35"/>
      <c r="H39" s="36"/>
      <c r="I39" s="36"/>
      <c r="J39" s="36"/>
      <c r="K39" s="36"/>
      <c r="L39" s="36"/>
      <c r="M39" s="36"/>
      <c r="N39" s="36"/>
    </row>
    <row r="40" spans="1:16" ht="29.25" customHeight="1">
      <c r="A40" s="41"/>
      <c r="B40" s="42"/>
      <c r="C40" s="26"/>
      <c r="D40" s="26"/>
      <c r="E40" s="26"/>
      <c r="F40" s="36"/>
      <c r="G40" s="35"/>
      <c r="H40" s="36"/>
      <c r="I40" s="36"/>
      <c r="J40" s="36"/>
      <c r="K40" s="36"/>
      <c r="L40" s="36"/>
      <c r="M40" s="36"/>
      <c r="N40" s="36"/>
    </row>
    <row r="41" spans="1:16" ht="18" customHeight="1">
      <c r="A41" s="41"/>
      <c r="B41" s="42"/>
      <c r="C41" s="26"/>
      <c r="D41" s="26"/>
      <c r="E41" s="26"/>
      <c r="F41" s="36"/>
      <c r="G41" s="35"/>
      <c r="H41" s="36"/>
      <c r="I41" s="36"/>
      <c r="J41" s="36"/>
      <c r="K41" s="36"/>
      <c r="L41" s="36"/>
      <c r="M41" s="36"/>
      <c r="N41" s="36"/>
    </row>
    <row r="42" spans="1:16" ht="11.25" customHeight="1">
      <c r="A42" s="41"/>
      <c r="B42" s="42"/>
      <c r="C42" s="26"/>
      <c r="D42" s="26"/>
      <c r="E42" s="26"/>
      <c r="F42" s="36"/>
      <c r="G42" s="35"/>
      <c r="H42" s="36"/>
      <c r="I42" s="36"/>
      <c r="J42" s="36"/>
      <c r="K42" s="36"/>
      <c r="L42" s="36"/>
      <c r="M42" s="36"/>
      <c r="N42" s="36"/>
    </row>
    <row r="43" spans="1:16" ht="16.5" customHeight="1">
      <c r="A43" s="22" t="s">
        <v>192</v>
      </c>
      <c r="C43" s="26"/>
      <c r="D43" s="26"/>
      <c r="E43" s="26"/>
      <c r="F43" s="35"/>
      <c r="G43" s="28"/>
      <c r="H43" s="43"/>
      <c r="I43" s="28"/>
      <c r="J43" s="43"/>
      <c r="K43" s="28"/>
      <c r="L43" s="44"/>
      <c r="M43" s="26"/>
      <c r="N43" s="44"/>
    </row>
    <row r="44" spans="1:16" ht="16.5" customHeight="1">
      <c r="A44" s="22" t="s">
        <v>193</v>
      </c>
      <c r="C44" s="26"/>
      <c r="D44" s="26"/>
      <c r="E44" s="26"/>
      <c r="F44" s="43"/>
      <c r="G44" s="28"/>
      <c r="H44" s="43"/>
      <c r="I44" s="28"/>
      <c r="J44" s="43"/>
      <c r="K44" s="28"/>
      <c r="L44" s="44"/>
      <c r="M44" s="26"/>
      <c r="N44" s="44"/>
    </row>
    <row r="45" spans="1:16" ht="16.5" customHeight="1">
      <c r="E45" s="26"/>
      <c r="I45" s="28"/>
      <c r="J45" s="43"/>
      <c r="K45" s="28"/>
      <c r="L45" s="44"/>
      <c r="M45" s="26"/>
      <c r="N45" s="44"/>
    </row>
    <row r="46" spans="1:16" ht="16.5" customHeight="1">
      <c r="I46" s="28"/>
      <c r="J46" s="43"/>
      <c r="K46" s="28"/>
      <c r="L46" s="44"/>
      <c r="M46" s="26"/>
      <c r="N46" s="44"/>
    </row>
    <row r="47" spans="1:16" ht="16.5" customHeight="1">
      <c r="A47" s="22" t="s">
        <v>86</v>
      </c>
      <c r="B47" s="45"/>
      <c r="P47" s="22">
        <v>8</v>
      </c>
    </row>
    <row r="49" spans="1:17" ht="29.25" customHeight="1">
      <c r="A49" s="38"/>
      <c r="C49" s="26"/>
      <c r="D49" s="26"/>
      <c r="E49" s="26"/>
      <c r="F49" s="36"/>
      <c r="G49" s="35"/>
      <c r="H49" s="36"/>
      <c r="I49" s="36"/>
      <c r="J49" s="36"/>
      <c r="K49" s="36"/>
      <c r="L49" s="36"/>
      <c r="M49" s="36"/>
      <c r="N49" s="36"/>
      <c r="P49" s="36"/>
    </row>
    <row r="50" spans="1:17" ht="23.25" customHeight="1">
      <c r="A50" s="38"/>
      <c r="C50" s="26"/>
      <c r="D50" s="26"/>
      <c r="E50" s="26"/>
      <c r="F50" s="36"/>
      <c r="G50" s="35"/>
      <c r="H50" s="36"/>
      <c r="I50" s="36"/>
      <c r="J50" s="36"/>
      <c r="K50" s="36"/>
      <c r="L50" s="36"/>
      <c r="M50" s="26"/>
      <c r="N50" s="46"/>
    </row>
    <row r="51" spans="1:17" ht="16.5" customHeight="1">
      <c r="C51" s="26"/>
      <c r="D51" s="26"/>
      <c r="E51" s="26"/>
      <c r="F51" s="35"/>
      <c r="G51" s="28"/>
      <c r="H51" s="43"/>
      <c r="I51" s="28"/>
      <c r="J51" s="43"/>
      <c r="K51" s="28"/>
      <c r="L51" s="44"/>
      <c r="M51" s="26"/>
      <c r="N51" s="44"/>
    </row>
    <row r="52" spans="1:17" s="24" customFormat="1" ht="16.5" customHeight="1">
      <c r="A52" s="22"/>
      <c r="B52" s="22"/>
      <c r="C52" s="26"/>
      <c r="D52" s="26"/>
      <c r="E52" s="26"/>
      <c r="F52" s="43"/>
      <c r="G52" s="28"/>
      <c r="H52" s="43"/>
      <c r="I52" s="28"/>
      <c r="J52" s="43"/>
      <c r="K52" s="28"/>
      <c r="L52" s="44"/>
      <c r="M52" s="26"/>
      <c r="N52" s="44"/>
      <c r="P52" s="22"/>
      <c r="Q52" s="22"/>
    </row>
    <row r="53" spans="1:17" s="24" customFormat="1" ht="16.5" customHeight="1">
      <c r="A53" s="22"/>
      <c r="B53" s="22"/>
      <c r="C53" s="22"/>
      <c r="D53" s="22"/>
      <c r="E53" s="26"/>
      <c r="F53" s="22"/>
      <c r="G53" s="22"/>
      <c r="H53" s="22"/>
      <c r="I53" s="28"/>
      <c r="J53" s="43"/>
      <c r="K53" s="28"/>
      <c r="L53" s="44"/>
      <c r="M53" s="26"/>
      <c r="N53" s="44"/>
      <c r="P53" s="22"/>
      <c r="Q53" s="22"/>
    </row>
    <row r="54" spans="1:17" s="24" customFormat="1" ht="16.5" customHeight="1">
      <c r="A54" s="22"/>
      <c r="B54" s="22"/>
      <c r="C54" s="22"/>
      <c r="D54" s="22"/>
      <c r="E54" s="22"/>
      <c r="F54" s="22"/>
      <c r="G54" s="22"/>
      <c r="H54" s="22"/>
      <c r="I54" s="28"/>
      <c r="J54" s="43"/>
      <c r="K54" s="28"/>
      <c r="L54" s="44"/>
      <c r="M54" s="26"/>
      <c r="N54" s="44"/>
      <c r="P54" s="22"/>
      <c r="Q54" s="22"/>
    </row>
    <row r="55" spans="1:17" s="24" customFormat="1" ht="16.5" customHeight="1">
      <c r="A55" s="22"/>
      <c r="B55" s="45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P55" s="22"/>
      <c r="Q55" s="22"/>
    </row>
    <row r="105" spans="2:2" ht="16.5" customHeight="1">
      <c r="B105" s="22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3"/>
  <sheetViews>
    <sheetView view="pageBreakPreview" topLeftCell="A24" zoomScale="80" zoomScaleNormal="100" zoomScaleSheetLayoutView="80" workbookViewId="0">
      <selection activeCell="H75" sqref="H75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42.85546875" style="55" customWidth="1"/>
    <col min="6" max="6" width="11.42578125" style="61" customWidth="1"/>
    <col min="7" max="7" width="1.140625" style="55" customWidth="1"/>
    <col min="8" max="8" width="20.140625" style="57" customWidth="1"/>
    <col min="9" max="9" width="1.140625" style="55" customWidth="1"/>
    <col min="10" max="10" width="20.140625" style="55" customWidth="1"/>
    <col min="11" max="11" width="1.140625" style="55" customWidth="1"/>
    <col min="12" max="12" width="20.140625" style="57" customWidth="1"/>
    <col min="13" max="13" width="1.140625" style="55" customWidth="1"/>
    <col min="14" max="14" width="20.140625" style="55" customWidth="1"/>
    <col min="15" max="15" width="16.28515625" style="55" customWidth="1"/>
    <col min="16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33" t="s">
        <v>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s="49" customFormat="1" ht="18" customHeight="1">
      <c r="A5" s="233" t="s">
        <v>87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s="49" customFormat="1" ht="18" customHeight="1">
      <c r="A6" s="233" t="s">
        <v>225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32" t="s">
        <v>2</v>
      </c>
      <c r="I8" s="232"/>
      <c r="J8" s="232"/>
      <c r="K8" s="232"/>
      <c r="L8" s="232"/>
      <c r="M8" s="232"/>
      <c r="N8" s="232"/>
    </row>
    <row r="9" spans="1:14" s="50" customFormat="1" ht="20.100000000000001" customHeight="1">
      <c r="F9" s="47"/>
      <c r="G9" s="47"/>
      <c r="H9" s="234" t="s">
        <v>88</v>
      </c>
      <c r="I9" s="234"/>
      <c r="J9" s="234"/>
      <c r="K9" s="47"/>
      <c r="L9" s="234" t="s">
        <v>4</v>
      </c>
      <c r="M9" s="234"/>
      <c r="N9" s="234"/>
    </row>
    <row r="10" spans="1:14" s="50" customFormat="1" ht="20.100000000000001" customHeight="1">
      <c r="F10" s="47"/>
      <c r="G10" s="47"/>
      <c r="H10" s="232" t="s">
        <v>89</v>
      </c>
      <c r="I10" s="232"/>
      <c r="J10" s="232"/>
      <c r="K10" s="47"/>
      <c r="L10" s="232" t="s">
        <v>89</v>
      </c>
      <c r="M10" s="232"/>
      <c r="N10" s="232"/>
    </row>
    <row r="11" spans="1:14" s="50" customFormat="1" ht="20.100000000000001" customHeight="1">
      <c r="F11" s="47"/>
      <c r="G11" s="47"/>
      <c r="H11" s="232" t="s">
        <v>188</v>
      </c>
      <c r="I11" s="232"/>
      <c r="J11" s="232"/>
      <c r="K11" s="47"/>
      <c r="L11" s="232" t="str">
        <f>+H11</f>
        <v>FOR THE YEAR ENDED DECEMBER 31,</v>
      </c>
      <c r="M11" s="232"/>
      <c r="N11" s="232"/>
    </row>
    <row r="12" spans="1:14" s="50" customFormat="1" ht="22.5" customHeight="1">
      <c r="F12" s="52" t="s">
        <v>6</v>
      </c>
      <c r="G12" s="47"/>
      <c r="H12" s="52">
        <v>2020</v>
      </c>
      <c r="J12" s="52">
        <v>2019</v>
      </c>
      <c r="L12" s="52">
        <v>2020</v>
      </c>
      <c r="N12" s="52">
        <v>2019</v>
      </c>
    </row>
    <row r="13" spans="1:14" s="50" customFormat="1" ht="22.5" customHeight="1">
      <c r="F13" s="114"/>
      <c r="G13" s="112"/>
      <c r="H13" s="114"/>
      <c r="J13" s="114"/>
      <c r="L13" s="114"/>
      <c r="N13" s="114"/>
    </row>
    <row r="14" spans="1:14" s="50" customFormat="1" ht="20.100000000000001" customHeight="1">
      <c r="A14" s="50" t="s">
        <v>90</v>
      </c>
      <c r="F14" s="47"/>
      <c r="H14" s="81"/>
      <c r="I14" s="82"/>
      <c r="J14" s="81"/>
      <c r="K14" s="71"/>
      <c r="L14" s="81"/>
      <c r="M14" s="82"/>
      <c r="N14" s="81"/>
    </row>
    <row r="15" spans="1:14" s="50" customFormat="1" ht="20.100000000000001" customHeight="1">
      <c r="B15" s="50" t="s">
        <v>205</v>
      </c>
      <c r="F15" s="47"/>
      <c r="H15" s="76">
        <v>2356345911.5900002</v>
      </c>
      <c r="I15" s="76"/>
      <c r="J15" s="76">
        <v>1887246555.1199999</v>
      </c>
      <c r="K15" s="76"/>
      <c r="L15" s="76">
        <v>1978707334.47</v>
      </c>
      <c r="M15" s="76"/>
      <c r="N15" s="76">
        <v>1800682340.5799999</v>
      </c>
    </row>
    <row r="16" spans="1:14" s="50" customFormat="1" ht="20.100000000000001" customHeight="1">
      <c r="B16" s="50" t="s">
        <v>206</v>
      </c>
      <c r="F16" s="47"/>
      <c r="H16" s="76">
        <v>124237459.34</v>
      </c>
      <c r="I16" s="76"/>
      <c r="J16" s="76">
        <v>488501948.77999997</v>
      </c>
      <c r="K16" s="76"/>
      <c r="L16" s="76">
        <v>55079537.530000001</v>
      </c>
      <c r="M16" s="76"/>
      <c r="N16" s="76">
        <v>55947873.630000003</v>
      </c>
    </row>
    <row r="17" spans="1:14" s="50" customFormat="1" ht="20.100000000000001" customHeight="1">
      <c r="B17" s="50" t="s">
        <v>91</v>
      </c>
      <c r="F17" s="47"/>
      <c r="H17" s="76">
        <v>58296557.100000001</v>
      </c>
      <c r="I17" s="76"/>
      <c r="J17" s="76">
        <v>40232515.119999997</v>
      </c>
      <c r="K17" s="76"/>
      <c r="L17" s="76">
        <v>0</v>
      </c>
      <c r="M17" s="76"/>
      <c r="N17" s="76">
        <v>0</v>
      </c>
    </row>
    <row r="18" spans="1:14" s="50" customFormat="1" ht="20.100000000000001" customHeight="1">
      <c r="B18" s="50" t="s">
        <v>92</v>
      </c>
      <c r="F18" s="47"/>
      <c r="I18" s="76"/>
      <c r="K18" s="76"/>
      <c r="L18" s="76"/>
      <c r="M18" s="76"/>
      <c r="N18" s="76"/>
    </row>
    <row r="19" spans="1:14" s="50" customFormat="1" ht="20.100000000000001" customHeight="1">
      <c r="B19" s="53"/>
      <c r="C19" s="54" t="s">
        <v>93</v>
      </c>
      <c r="F19" s="47"/>
      <c r="H19" s="76">
        <v>0</v>
      </c>
      <c r="I19" s="76"/>
      <c r="J19" s="76">
        <v>20054583.899999999</v>
      </c>
      <c r="K19" s="76"/>
      <c r="L19" s="76">
        <v>0</v>
      </c>
      <c r="M19" s="76"/>
      <c r="N19" s="76">
        <v>17352409.27</v>
      </c>
    </row>
    <row r="20" spans="1:14" s="50" customFormat="1" ht="20.100000000000001" customHeight="1">
      <c r="B20" s="53"/>
      <c r="C20" s="54" t="s">
        <v>94</v>
      </c>
      <c r="F20" s="47"/>
      <c r="H20" s="78">
        <v>27436189.649999999</v>
      </c>
      <c r="I20" s="76"/>
      <c r="J20" s="78">
        <v>28278641.73</v>
      </c>
      <c r="K20" s="76"/>
      <c r="L20" s="78">
        <v>29272481.920000002</v>
      </c>
      <c r="M20" s="76"/>
      <c r="N20" s="78">
        <v>35542025.460000001</v>
      </c>
    </row>
    <row r="21" spans="1:14" ht="15" customHeight="1">
      <c r="A21" s="50"/>
      <c r="F21" s="47"/>
      <c r="H21" s="76"/>
      <c r="I21" s="75"/>
      <c r="J21" s="76"/>
      <c r="K21" s="74"/>
      <c r="L21" s="76"/>
      <c r="M21" s="74"/>
      <c r="N21" s="76"/>
    </row>
    <row r="22" spans="1:14" s="50" customFormat="1" ht="20.100000000000001" customHeight="1">
      <c r="D22" s="50" t="s">
        <v>95</v>
      </c>
      <c r="F22" s="47">
        <v>30</v>
      </c>
      <c r="H22" s="78">
        <f>SUM(H15:H20)</f>
        <v>2566316117.6800003</v>
      </c>
      <c r="I22" s="76"/>
      <c r="J22" s="78">
        <f>SUM(J15:J20)</f>
        <v>2464314244.6499996</v>
      </c>
      <c r="K22" s="76"/>
      <c r="L22" s="78">
        <f>SUM(L15:L20)</f>
        <v>2063059353.9200001</v>
      </c>
      <c r="M22" s="76"/>
      <c r="N22" s="78">
        <f>SUM(N15:N20)</f>
        <v>1909524648.9400001</v>
      </c>
    </row>
    <row r="23" spans="1:14" s="50" customFormat="1" ht="15" customHeight="1">
      <c r="F23" s="47"/>
      <c r="H23" s="76"/>
      <c r="I23" s="76"/>
      <c r="J23" s="76"/>
      <c r="K23" s="76"/>
      <c r="L23" s="76"/>
      <c r="M23" s="76"/>
      <c r="N23" s="76"/>
    </row>
    <row r="24" spans="1:14" s="50" customFormat="1" ht="20.100000000000001" customHeight="1">
      <c r="A24" s="50" t="s">
        <v>96</v>
      </c>
      <c r="E24" s="47"/>
      <c r="F24" s="47"/>
      <c r="H24" s="76"/>
      <c r="I24" s="76"/>
      <c r="J24" s="76"/>
      <c r="K24" s="76"/>
      <c r="L24" s="76"/>
      <c r="M24" s="76"/>
      <c r="N24" s="76"/>
    </row>
    <row r="25" spans="1:14" s="50" customFormat="1" ht="20.100000000000001" customHeight="1">
      <c r="B25" s="50" t="s">
        <v>97</v>
      </c>
      <c r="F25" s="47">
        <v>7</v>
      </c>
      <c r="H25" s="76">
        <v>1960713780.21</v>
      </c>
      <c r="I25" s="76"/>
      <c r="J25" s="76">
        <v>1430230249.1099999</v>
      </c>
      <c r="K25" s="76"/>
      <c r="L25" s="76">
        <v>1642679787.1600001</v>
      </c>
      <c r="M25" s="76"/>
      <c r="N25" s="76">
        <v>1356219327.3499999</v>
      </c>
    </row>
    <row r="26" spans="1:14" s="50" customFormat="1" ht="20.100000000000001" customHeight="1">
      <c r="B26" s="50" t="s">
        <v>98</v>
      </c>
      <c r="F26" s="47"/>
      <c r="H26" s="76">
        <v>71504956.569999993</v>
      </c>
      <c r="I26" s="76"/>
      <c r="J26" s="76">
        <v>285020486.94999999</v>
      </c>
      <c r="K26" s="76"/>
      <c r="L26" s="76">
        <v>25090181.199999999</v>
      </c>
      <c r="M26" s="76"/>
      <c r="N26" s="76">
        <v>18156153.359999999</v>
      </c>
    </row>
    <row r="27" spans="1:14" s="50" customFormat="1" ht="20.100000000000001" customHeight="1">
      <c r="B27" s="50" t="s">
        <v>99</v>
      </c>
      <c r="F27" s="47"/>
      <c r="H27" s="76">
        <v>47134421.729999997</v>
      </c>
      <c r="I27" s="76"/>
      <c r="J27" s="76">
        <v>33074135.940000001</v>
      </c>
      <c r="K27" s="76"/>
      <c r="L27" s="76">
        <v>0</v>
      </c>
      <c r="M27" s="76"/>
      <c r="N27" s="76">
        <v>0</v>
      </c>
    </row>
    <row r="28" spans="1:14" s="50" customFormat="1" ht="20.100000000000001" customHeight="1">
      <c r="B28" s="50" t="s">
        <v>207</v>
      </c>
      <c r="F28" s="47"/>
      <c r="H28" s="76">
        <v>117011395.17</v>
      </c>
      <c r="I28" s="76"/>
      <c r="J28" s="76">
        <v>96041318.310000002</v>
      </c>
      <c r="K28" s="76"/>
      <c r="L28" s="76">
        <v>107291956.5</v>
      </c>
      <c r="M28" s="76"/>
      <c r="N28" s="76">
        <v>87533682.799999997</v>
      </c>
    </row>
    <row r="29" spans="1:14" s="50" customFormat="1" ht="20.100000000000001" customHeight="1">
      <c r="B29" s="50" t="s">
        <v>208</v>
      </c>
      <c r="F29" s="216" t="s">
        <v>270</v>
      </c>
      <c r="H29" s="76">
        <v>265382627.34999999</v>
      </c>
      <c r="I29" s="76"/>
      <c r="J29" s="76">
        <v>373047521.32999998</v>
      </c>
      <c r="K29" s="76"/>
      <c r="L29" s="76">
        <v>172862815.30000001</v>
      </c>
      <c r="M29" s="76"/>
      <c r="N29" s="76">
        <v>208987455.56</v>
      </c>
    </row>
    <row r="30" spans="1:14" s="50" customFormat="1" ht="20.100000000000001" customHeight="1">
      <c r="B30" s="50" t="s">
        <v>201</v>
      </c>
      <c r="C30" s="54"/>
      <c r="F30" s="47"/>
    </row>
    <row r="31" spans="1:14" s="50" customFormat="1" ht="20.100000000000001" hidden="1" customHeight="1">
      <c r="C31" s="54" t="s">
        <v>175</v>
      </c>
      <c r="F31" s="112"/>
      <c r="K31" s="71"/>
      <c r="L31" s="71"/>
      <c r="M31" s="71"/>
      <c r="N31" s="71"/>
    </row>
    <row r="32" spans="1:14" s="50" customFormat="1" ht="20.100000000000001" hidden="1" customHeight="1">
      <c r="C32" s="54" t="s">
        <v>189</v>
      </c>
      <c r="F32" s="112"/>
      <c r="H32" s="76"/>
      <c r="I32" s="71"/>
      <c r="J32" s="76"/>
      <c r="K32" s="71"/>
      <c r="L32" s="71"/>
      <c r="M32" s="71"/>
      <c r="N32" s="71"/>
    </row>
    <row r="33" spans="1:15" s="50" customFormat="1" ht="20.100000000000001" customHeight="1">
      <c r="C33" s="118" t="s">
        <v>175</v>
      </c>
      <c r="F33" s="127"/>
      <c r="H33" s="76">
        <v>3721359.88</v>
      </c>
      <c r="I33" s="71"/>
      <c r="J33" s="76">
        <v>0</v>
      </c>
      <c r="K33" s="71"/>
      <c r="L33" s="71">
        <v>2416997.12</v>
      </c>
      <c r="M33" s="71"/>
      <c r="N33" s="71"/>
    </row>
    <row r="34" spans="1:15" s="117" customFormat="1" ht="19.5" customHeight="1">
      <c r="C34" s="118" t="s">
        <v>259</v>
      </c>
      <c r="F34" s="119"/>
      <c r="H34" s="120">
        <v>0</v>
      </c>
      <c r="J34" s="120">
        <v>23937179.559999999</v>
      </c>
      <c r="K34" s="120"/>
      <c r="L34" s="120">
        <v>0</v>
      </c>
      <c r="M34" s="120"/>
      <c r="N34" s="120">
        <v>0</v>
      </c>
    </row>
    <row r="35" spans="1:15" s="50" customFormat="1" ht="19.5" customHeight="1">
      <c r="C35" s="54" t="s">
        <v>209</v>
      </c>
      <c r="F35" s="116">
        <v>11</v>
      </c>
      <c r="H35" s="124">
        <v>12560399.1</v>
      </c>
      <c r="I35" s="240"/>
      <c r="J35" s="124">
        <v>24117732.039999999</v>
      </c>
      <c r="K35" s="124"/>
      <c r="L35" s="124">
        <v>0</v>
      </c>
      <c r="M35" s="124"/>
      <c r="N35" s="239">
        <v>0</v>
      </c>
    </row>
    <row r="36" spans="1:15" s="50" customFormat="1" ht="19.5" customHeight="1">
      <c r="C36" s="54" t="s">
        <v>94</v>
      </c>
      <c r="F36" s="216"/>
      <c r="H36" s="78">
        <v>0</v>
      </c>
      <c r="I36" s="71"/>
      <c r="J36" s="78">
        <v>3148398.02</v>
      </c>
      <c r="K36" s="76"/>
      <c r="L36" s="78">
        <v>0</v>
      </c>
      <c r="M36" s="76"/>
      <c r="N36" s="164">
        <v>0</v>
      </c>
    </row>
    <row r="37" spans="1:15" ht="15" customHeight="1">
      <c r="A37" s="50"/>
      <c r="F37" s="47"/>
      <c r="H37" s="76"/>
      <c r="I37" s="75"/>
      <c r="J37" s="76"/>
      <c r="K37" s="74"/>
      <c r="L37" s="76"/>
      <c r="M37" s="74"/>
      <c r="N37" s="76"/>
    </row>
    <row r="38" spans="1:15" s="50" customFormat="1" ht="20.100000000000001" customHeight="1">
      <c r="A38" s="50" t="s">
        <v>101</v>
      </c>
      <c r="D38" s="50" t="s">
        <v>102</v>
      </c>
      <c r="F38" s="47" t="s">
        <v>271</v>
      </c>
      <c r="H38" s="78">
        <f>SUM(H25:H36)</f>
        <v>2478028940.0099998</v>
      </c>
      <c r="I38" s="76"/>
      <c r="J38" s="78">
        <f>SUM(J25:J36)</f>
        <v>2268617021.2599998</v>
      </c>
      <c r="K38" s="76"/>
      <c r="L38" s="78">
        <f>SUM(L25:L36)</f>
        <v>1950341737.28</v>
      </c>
      <c r="M38" s="76"/>
      <c r="N38" s="78">
        <f>SUM(N25:N36)</f>
        <v>1670896619.0699997</v>
      </c>
    </row>
    <row r="39" spans="1:15" s="50" customFormat="1" ht="15" customHeight="1">
      <c r="F39" s="47"/>
      <c r="H39" s="76"/>
      <c r="I39" s="77"/>
      <c r="J39" s="76"/>
      <c r="K39" s="71"/>
      <c r="L39" s="76"/>
      <c r="M39" s="71"/>
      <c r="N39" s="76"/>
    </row>
    <row r="40" spans="1:15" s="50" customFormat="1" ht="20.100000000000001" customHeight="1">
      <c r="A40" s="50" t="s">
        <v>226</v>
      </c>
      <c r="F40" s="47"/>
      <c r="H40" s="76">
        <f>+H22-H38</f>
        <v>88287177.670000553</v>
      </c>
      <c r="I40" s="83"/>
      <c r="J40" s="76">
        <f>+J22-J38</f>
        <v>195697223.38999987</v>
      </c>
      <c r="K40" s="76"/>
      <c r="L40" s="76">
        <f>+L22-L38</f>
        <v>112717616.6400001</v>
      </c>
      <c r="M40" s="76"/>
      <c r="N40" s="76">
        <f>+N22-N38</f>
        <v>238628029.87000036</v>
      </c>
    </row>
    <row r="41" spans="1:15" ht="20.100000000000001" customHeight="1">
      <c r="A41" s="50" t="s">
        <v>227</v>
      </c>
      <c r="F41" s="47"/>
      <c r="H41" s="124">
        <v>-65936128.420000002</v>
      </c>
      <c r="I41" s="125"/>
      <c r="J41" s="124">
        <v>-62604712.420000002</v>
      </c>
      <c r="K41" s="124"/>
      <c r="L41" s="124">
        <v>-54026876.549999997</v>
      </c>
      <c r="M41" s="124"/>
      <c r="N41" s="124">
        <v>-56834325.060000002</v>
      </c>
      <c r="O41" s="60"/>
    </row>
    <row r="42" spans="1:15" ht="20.100000000000001" customHeight="1">
      <c r="A42" s="50" t="s">
        <v>228</v>
      </c>
      <c r="F42" s="121"/>
      <c r="H42" s="124"/>
      <c r="I42" s="75"/>
      <c r="J42" s="124"/>
      <c r="K42" s="74"/>
      <c r="L42" s="124"/>
      <c r="M42" s="74"/>
      <c r="N42" s="124"/>
      <c r="O42" s="60"/>
    </row>
    <row r="43" spans="1:15" ht="15" customHeight="1">
      <c r="A43" s="50"/>
      <c r="B43" s="50" t="s">
        <v>229</v>
      </c>
      <c r="F43" s="47">
        <v>4</v>
      </c>
      <c r="H43" s="78">
        <v>0</v>
      </c>
      <c r="I43" s="124"/>
      <c r="J43" s="78">
        <v>500728.51</v>
      </c>
      <c r="K43" s="124"/>
      <c r="L43" s="78">
        <v>0</v>
      </c>
      <c r="M43" s="124"/>
      <c r="N43" s="78">
        <v>500728.51</v>
      </c>
    </row>
    <row r="44" spans="1:15" ht="15" customHeight="1">
      <c r="A44" s="50"/>
      <c r="F44" s="121"/>
      <c r="H44" s="124"/>
      <c r="I44" s="75"/>
      <c r="J44" s="124"/>
      <c r="K44" s="74"/>
      <c r="L44" s="76"/>
      <c r="M44" s="74"/>
      <c r="N44" s="76"/>
    </row>
    <row r="45" spans="1:15" s="50" customFormat="1" ht="20.100000000000001" customHeight="1">
      <c r="A45" s="50" t="s">
        <v>103</v>
      </c>
      <c r="F45" s="121"/>
      <c r="H45" s="71">
        <f>SUM(H40:H44)</f>
        <v>22351049.250000551</v>
      </c>
      <c r="J45" s="71">
        <f>SUM(J40:J44)</f>
        <v>133593239.47999987</v>
      </c>
      <c r="L45" s="71">
        <f>SUM(L40:L44)</f>
        <v>58690740.090000108</v>
      </c>
      <c r="N45" s="71">
        <f>SUM(N40:N44)</f>
        <v>182294433.32000035</v>
      </c>
    </row>
    <row r="46" spans="1:15" ht="15" customHeight="1">
      <c r="B46" s="50" t="s">
        <v>230</v>
      </c>
      <c r="F46" s="121">
        <v>27</v>
      </c>
      <c r="H46" s="78">
        <v>-13829986.359999999</v>
      </c>
      <c r="I46" s="124"/>
      <c r="J46" s="78">
        <v>-64216606.57</v>
      </c>
      <c r="K46" s="124"/>
      <c r="L46" s="78">
        <v>-10625057.98</v>
      </c>
      <c r="M46" s="124"/>
      <c r="N46" s="78">
        <v>-35795302.189999998</v>
      </c>
    </row>
    <row r="47" spans="1:15" ht="15" customHeight="1">
      <c r="B47" s="50"/>
      <c r="H47" s="74"/>
      <c r="I47" s="75"/>
      <c r="J47" s="74"/>
      <c r="K47" s="75"/>
      <c r="L47" s="74"/>
      <c r="M47" s="75"/>
      <c r="N47" s="74"/>
    </row>
    <row r="48" spans="1:15" ht="15" customHeight="1" thickBot="1">
      <c r="A48" s="50" t="s">
        <v>195</v>
      </c>
      <c r="B48" s="50"/>
      <c r="H48" s="79">
        <f>SUM(H45:H46)</f>
        <v>8521062.8900005519</v>
      </c>
      <c r="I48" s="77"/>
      <c r="J48" s="79">
        <f>SUM(J45:J46)</f>
        <v>69376632.909999877</v>
      </c>
      <c r="K48" s="71"/>
      <c r="L48" s="79">
        <f>SUM(L45:L46)</f>
        <v>48065682.110000104</v>
      </c>
      <c r="M48" s="71"/>
      <c r="N48" s="79">
        <f>SUM(N45:N46)</f>
        <v>146499131.13000035</v>
      </c>
    </row>
    <row r="49" spans="1:15" ht="15" customHeight="1" thickTop="1">
      <c r="A49" s="50"/>
      <c r="B49" s="50"/>
      <c r="H49" s="74"/>
      <c r="I49" s="75"/>
      <c r="J49" s="74"/>
      <c r="K49" s="75"/>
      <c r="L49" s="74"/>
      <c r="M49" s="75"/>
      <c r="N49" s="74"/>
    </row>
    <row r="50" spans="1:15" s="50" customFormat="1" ht="20.100000000000001" customHeight="1">
      <c r="A50" s="50" t="s">
        <v>268</v>
      </c>
      <c r="F50" s="47"/>
      <c r="H50" s="76"/>
      <c r="I50" s="77"/>
      <c r="J50" s="76"/>
      <c r="K50" s="71"/>
      <c r="L50" s="76"/>
      <c r="M50" s="71"/>
      <c r="N50" s="76"/>
    </row>
    <row r="51" spans="1:15" s="50" customFormat="1" ht="20.100000000000001" customHeight="1">
      <c r="B51" s="50" t="s">
        <v>104</v>
      </c>
      <c r="F51" s="47"/>
      <c r="H51" s="76">
        <f>+H48-H52</f>
        <v>11917077.760000553</v>
      </c>
      <c r="I51" s="77"/>
      <c r="J51" s="76">
        <f>+J48-J52</f>
        <v>75369867.659999877</v>
      </c>
      <c r="K51" s="71"/>
      <c r="L51" s="76">
        <v>48065682.109999999</v>
      </c>
      <c r="M51" s="71"/>
      <c r="N51" s="76">
        <f>+N48-N52</f>
        <v>146499131.13000035</v>
      </c>
      <c r="O51" s="60"/>
    </row>
    <row r="52" spans="1:15" s="50" customFormat="1" ht="20.100000000000001" customHeight="1">
      <c r="B52" s="50" t="s">
        <v>105</v>
      </c>
      <c r="F52" s="47"/>
      <c r="H52" s="78">
        <v>-3396014.87</v>
      </c>
      <c r="I52" s="77"/>
      <c r="J52" s="78">
        <v>-5993234.75</v>
      </c>
      <c r="K52" s="71"/>
      <c r="L52" s="78">
        <v>0</v>
      </c>
      <c r="M52" s="71"/>
      <c r="N52" s="78">
        <v>0</v>
      </c>
      <c r="O52" s="60"/>
    </row>
    <row r="53" spans="1:15" ht="15" customHeight="1">
      <c r="A53" s="50"/>
      <c r="F53" s="47"/>
      <c r="H53" s="76"/>
      <c r="I53" s="75"/>
      <c r="J53" s="76"/>
      <c r="K53" s="74"/>
      <c r="L53" s="76"/>
      <c r="M53" s="74"/>
      <c r="N53" s="76"/>
    </row>
    <row r="54" spans="1:15" s="50" customFormat="1" ht="20.100000000000001" customHeight="1" thickBot="1">
      <c r="F54" s="47"/>
      <c r="H54" s="79">
        <f>+H48</f>
        <v>8521062.8900005519</v>
      </c>
      <c r="I54" s="77"/>
      <c r="J54" s="79">
        <f>+J48</f>
        <v>69376632.909999877</v>
      </c>
      <c r="K54" s="71"/>
      <c r="L54" s="79">
        <f>+L48</f>
        <v>48065682.110000104</v>
      </c>
      <c r="M54" s="71"/>
      <c r="N54" s="79">
        <f>+N48</f>
        <v>146499131.13000035</v>
      </c>
      <c r="O54" s="62"/>
    </row>
    <row r="55" spans="1:15" s="50" customFormat="1" ht="15" customHeight="1" thickTop="1">
      <c r="F55" s="47"/>
      <c r="H55" s="76"/>
      <c r="I55" s="77"/>
      <c r="J55" s="76"/>
      <c r="K55" s="71"/>
      <c r="L55" s="76"/>
      <c r="M55" s="71"/>
      <c r="N55" s="76"/>
      <c r="O55" s="62"/>
    </row>
    <row r="56" spans="1:15" s="50" customFormat="1" ht="20.100000000000001" customHeight="1">
      <c r="A56" s="50" t="s">
        <v>106</v>
      </c>
      <c r="F56" s="47">
        <v>28</v>
      </c>
      <c r="H56" s="76"/>
      <c r="I56" s="77"/>
      <c r="J56" s="76"/>
      <c r="K56" s="71"/>
      <c r="L56" s="76"/>
      <c r="M56" s="71"/>
      <c r="N56" s="76"/>
    </row>
    <row r="57" spans="1:15" s="50" customFormat="1" ht="20.100000000000001" customHeight="1">
      <c r="B57" s="50" t="s">
        <v>107</v>
      </c>
      <c r="H57" s="76"/>
      <c r="I57" s="77"/>
      <c r="J57" s="76"/>
      <c r="K57" s="71"/>
      <c r="L57" s="76"/>
      <c r="M57" s="71"/>
      <c r="N57" s="76"/>
    </row>
    <row r="58" spans="1:15" s="63" customFormat="1" ht="20.100000000000001" customHeight="1" thickBot="1">
      <c r="A58" s="55"/>
      <c r="C58" s="50" t="s">
        <v>108</v>
      </c>
      <c r="H58" s="128">
        <f>+H51/308008272</f>
        <v>3.8690771785507609E-2</v>
      </c>
      <c r="I58" s="77"/>
      <c r="J58" s="128">
        <f>+J51/308008272</f>
        <v>0.2447007905683776</v>
      </c>
      <c r="K58" s="71"/>
      <c r="L58" s="128">
        <f>+L51/308008272</f>
        <v>0.15605321830447463</v>
      </c>
      <c r="M58" s="71"/>
      <c r="N58" s="128">
        <f>+N51/308008272</f>
        <v>0.47563375547913972</v>
      </c>
    </row>
    <row r="59" spans="1:15" s="50" customFormat="1" ht="20.100000000000001" customHeight="1" thickTop="1">
      <c r="F59" s="47"/>
      <c r="H59" s="71"/>
      <c r="I59" s="71"/>
      <c r="J59" s="71"/>
      <c r="K59" s="71"/>
      <c r="L59" s="71"/>
      <c r="M59" s="71"/>
      <c r="N59" s="71"/>
    </row>
    <row r="60" spans="1:15" s="50" customFormat="1" ht="20.100000000000001" customHeight="1">
      <c r="F60" s="47"/>
      <c r="H60" s="76"/>
      <c r="I60" s="77"/>
      <c r="J60" s="76"/>
      <c r="K60" s="71"/>
      <c r="L60" s="76"/>
      <c r="M60" s="71"/>
      <c r="N60" s="76"/>
    </row>
    <row r="61" spans="1:15" s="50" customFormat="1" ht="20.100000000000001" customHeight="1">
      <c r="F61" s="47"/>
      <c r="H61" s="59"/>
      <c r="I61" s="53"/>
      <c r="J61" s="59"/>
      <c r="L61" s="59"/>
      <c r="N61" s="59"/>
    </row>
    <row r="62" spans="1:15" s="50" customFormat="1" ht="20.100000000000001" customHeight="1">
      <c r="F62" s="47"/>
    </row>
    <row r="63" spans="1:15" s="50" customFormat="1" ht="20.100000000000001" customHeight="1">
      <c r="F63" s="113"/>
    </row>
    <row r="64" spans="1:15" s="50" customFormat="1" ht="20.100000000000001" customHeight="1">
      <c r="F64" s="113"/>
    </row>
    <row r="65" spans="1:14" s="50" customFormat="1" ht="15.75">
      <c r="F65" s="113"/>
    </row>
    <row r="66" spans="1:14" s="50" customFormat="1" ht="20.100000000000001" customHeight="1">
      <c r="F66" s="47"/>
    </row>
    <row r="67" spans="1:14" s="50" customFormat="1" ht="27" customHeight="1">
      <c r="F67" s="115"/>
    </row>
    <row r="68" spans="1:14" s="50" customFormat="1" ht="21.75" customHeight="1">
      <c r="A68" s="50" t="s">
        <v>192</v>
      </c>
      <c r="C68" s="64"/>
      <c r="D68" s="64"/>
      <c r="E68" s="64"/>
      <c r="F68" s="65"/>
      <c r="G68" s="66"/>
      <c r="H68" s="65"/>
      <c r="I68" s="65"/>
      <c r="J68" s="65"/>
    </row>
    <row r="69" spans="1:14" s="50" customFormat="1" ht="21.75" customHeight="1">
      <c r="A69" s="50" t="s">
        <v>193</v>
      </c>
      <c r="C69" s="64"/>
      <c r="D69" s="64"/>
      <c r="E69" s="64"/>
      <c r="F69" s="66"/>
      <c r="G69" s="67"/>
      <c r="H69" s="68"/>
      <c r="I69" s="67"/>
      <c r="J69" s="68"/>
    </row>
    <row r="70" spans="1:14" s="50" customFormat="1" ht="15.75" customHeight="1">
      <c r="C70" s="64"/>
      <c r="D70" s="64"/>
      <c r="E70" s="64"/>
      <c r="F70" s="66"/>
      <c r="G70" s="67"/>
      <c r="H70" s="68"/>
      <c r="I70" s="67"/>
      <c r="J70" s="68"/>
    </row>
    <row r="71" spans="1:14" s="50" customFormat="1" ht="15.75" customHeight="1">
      <c r="I71" s="67"/>
      <c r="J71" s="68"/>
    </row>
    <row r="72" spans="1:14" s="50" customFormat="1" ht="18" customHeight="1">
      <c r="A72" s="50" t="s">
        <v>146</v>
      </c>
      <c r="B72" s="55"/>
      <c r="I72" s="67"/>
      <c r="J72" s="68"/>
      <c r="N72" s="50">
        <v>9</v>
      </c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>
        <f>+H48-H54</f>
        <v>0</v>
      </c>
      <c r="I74" s="51">
        <f t="shared" ref="H74:N74" si="0">+I48-I54</f>
        <v>0</v>
      </c>
      <c r="J74" s="51">
        <f t="shared" si="0"/>
        <v>0</v>
      </c>
      <c r="K74" s="51">
        <f t="shared" si="0"/>
        <v>0</v>
      </c>
      <c r="L74" s="51">
        <f t="shared" si="0"/>
        <v>0</v>
      </c>
      <c r="M74" s="51">
        <f t="shared" si="0"/>
        <v>0</v>
      </c>
      <c r="N74" s="51">
        <f t="shared" si="0"/>
        <v>0</v>
      </c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6:12" s="50" customFormat="1" ht="18" customHeight="1">
      <c r="F81" s="47"/>
      <c r="H81" s="51"/>
      <c r="L81" s="51"/>
    </row>
    <row r="82" spans="6:12" s="50" customFormat="1" ht="18" customHeight="1">
      <c r="F82" s="47"/>
      <c r="H82" s="51"/>
      <c r="L82" s="51"/>
    </row>
    <row r="83" spans="6:12" s="50" customFormat="1" ht="18" customHeight="1">
      <c r="F83" s="47"/>
      <c r="H83" s="51"/>
      <c r="L83" s="51"/>
    </row>
    <row r="84" spans="6:12" s="50" customFormat="1" ht="18" customHeight="1">
      <c r="F84" s="47"/>
      <c r="H84" s="51"/>
      <c r="L84" s="51"/>
    </row>
    <row r="85" spans="6:12" s="50" customFormat="1" ht="18" customHeight="1">
      <c r="F85" s="47"/>
      <c r="H85" s="51"/>
      <c r="L85" s="51"/>
    </row>
    <row r="86" spans="6:12" s="50" customFormat="1" ht="18" customHeight="1">
      <c r="F86" s="47"/>
      <c r="H86" s="51"/>
      <c r="L86" s="51"/>
    </row>
    <row r="87" spans="6:12" s="50" customFormat="1" ht="18" customHeight="1">
      <c r="F87" s="47"/>
      <c r="H87" s="51"/>
      <c r="L87" s="51"/>
    </row>
    <row r="88" spans="6:12" s="50" customFormat="1" ht="18" customHeight="1">
      <c r="F88" s="47"/>
      <c r="H88" s="51"/>
      <c r="L88" s="51"/>
    </row>
    <row r="89" spans="6:12" s="50" customFormat="1" ht="18" customHeight="1">
      <c r="F89" s="47"/>
      <c r="H89" s="51"/>
      <c r="L89" s="51"/>
    </row>
    <row r="90" spans="6:12" s="50" customFormat="1" ht="18" customHeight="1">
      <c r="F90" s="47"/>
      <c r="H90" s="51"/>
      <c r="L90" s="51"/>
    </row>
    <row r="91" spans="6:12" s="50" customFormat="1" ht="18" customHeight="1">
      <c r="F91" s="47"/>
      <c r="H91" s="51"/>
      <c r="L91" s="51"/>
    </row>
    <row r="92" spans="6:12" s="50" customFormat="1" ht="18" customHeight="1">
      <c r="F92" s="47"/>
      <c r="H92" s="51"/>
      <c r="L92" s="51"/>
    </row>
    <row r="93" spans="6:12" s="50" customFormat="1" ht="18" customHeight="1">
      <c r="F93" s="47"/>
      <c r="H93" s="51"/>
      <c r="L93" s="51"/>
    </row>
    <row r="94" spans="6:12" s="50" customFormat="1" ht="18" customHeight="1">
      <c r="F94" s="47"/>
      <c r="H94" s="51"/>
      <c r="L94" s="51"/>
    </row>
    <row r="95" spans="6:12" s="50" customFormat="1" ht="18" customHeight="1">
      <c r="F95" s="47"/>
      <c r="H95" s="51"/>
      <c r="L95" s="51"/>
    </row>
    <row r="96" spans="6:12" s="50" customFormat="1" ht="18" customHeight="1">
      <c r="F96" s="47"/>
      <c r="H96" s="51"/>
      <c r="L96" s="51"/>
    </row>
    <row r="97" spans="2:12" s="50" customFormat="1" ht="18" customHeight="1">
      <c r="F97" s="47"/>
      <c r="H97" s="51"/>
      <c r="L97" s="51"/>
    </row>
    <row r="98" spans="2:12" s="50" customFormat="1" ht="18" customHeight="1">
      <c r="F98" s="47"/>
      <c r="H98" s="51"/>
      <c r="L98" s="51"/>
    </row>
    <row r="99" spans="2:12" s="50" customFormat="1" ht="18" customHeight="1">
      <c r="B99" s="50" t="s">
        <v>82</v>
      </c>
      <c r="F99" s="47"/>
      <c r="H99" s="51"/>
      <c r="L99" s="51"/>
    </row>
    <row r="100" spans="2:12" s="50" customFormat="1" ht="18" customHeight="1">
      <c r="F100" s="47"/>
      <c r="H100" s="51"/>
      <c r="L100" s="51"/>
    </row>
    <row r="101" spans="2:12" s="50" customFormat="1" ht="18" customHeight="1">
      <c r="F101" s="47"/>
      <c r="H101" s="51"/>
      <c r="L101" s="51"/>
    </row>
    <row r="102" spans="2:12" s="50" customFormat="1" ht="18" customHeight="1">
      <c r="F102" s="47"/>
      <c r="H102" s="51"/>
      <c r="L102" s="51"/>
    </row>
    <row r="103" spans="2:12" s="50" customFormat="1" ht="18" customHeight="1">
      <c r="F103" s="47"/>
      <c r="H103" s="51"/>
      <c r="L103" s="51"/>
    </row>
    <row r="104" spans="2:12" s="50" customFormat="1" ht="18" customHeight="1">
      <c r="F104" s="47"/>
      <c r="H104" s="51"/>
      <c r="L104" s="51"/>
    </row>
    <row r="105" spans="2:12" s="50" customFormat="1" ht="18" customHeight="1">
      <c r="F105" s="47"/>
      <c r="H105" s="51"/>
      <c r="L105" s="51"/>
    </row>
    <row r="106" spans="2:12" s="50" customFormat="1" ht="18" customHeight="1">
      <c r="F106" s="47"/>
      <c r="H106" s="51"/>
      <c r="L106" s="51"/>
    </row>
    <row r="107" spans="2:12" s="50" customFormat="1" ht="18" customHeight="1">
      <c r="F107" s="47"/>
      <c r="H107" s="51"/>
      <c r="L107" s="51"/>
    </row>
    <row r="108" spans="2:12" s="50" customFormat="1" ht="18" customHeight="1">
      <c r="F108" s="47"/>
      <c r="H108" s="51"/>
      <c r="L108" s="51"/>
    </row>
    <row r="109" spans="2:12" s="50" customFormat="1" ht="18" customHeight="1">
      <c r="F109" s="47"/>
      <c r="H109" s="51"/>
      <c r="L109" s="51"/>
    </row>
    <row r="110" spans="2:12" s="50" customFormat="1" ht="18" customHeight="1">
      <c r="F110" s="47"/>
      <c r="H110" s="51"/>
      <c r="L110" s="51"/>
    </row>
    <row r="111" spans="2:12" s="50" customFormat="1" ht="18" customHeight="1">
      <c r="F111" s="47"/>
      <c r="H111" s="51"/>
      <c r="L111" s="51"/>
    </row>
    <row r="112" spans="2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  <row r="121" spans="6:12" s="50" customFormat="1" ht="18" customHeight="1">
      <c r="F121" s="47"/>
      <c r="H121" s="51"/>
      <c r="L121" s="51"/>
    </row>
    <row r="122" spans="6:12" s="50" customFormat="1" ht="18" customHeight="1">
      <c r="F122" s="47"/>
      <c r="H122" s="51"/>
      <c r="L122" s="51"/>
    </row>
    <row r="123" spans="6:12" s="50" customFormat="1" ht="18" customHeight="1">
      <c r="F123" s="47"/>
      <c r="H123" s="51"/>
      <c r="L123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0"/>
  <sheetViews>
    <sheetView view="pageBreakPreview" topLeftCell="A22" zoomScale="80" zoomScaleNormal="100" zoomScaleSheetLayoutView="80" workbookViewId="0">
      <selection activeCell="N82" sqref="N82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2.7109375" style="55" customWidth="1"/>
    <col min="6" max="6" width="9.7109375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33" t="s">
        <v>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s="49" customFormat="1" ht="18" customHeight="1">
      <c r="A5" s="233" t="s">
        <v>109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s="49" customFormat="1" ht="18" customHeight="1">
      <c r="A6" s="233" t="str">
        <f>+'Profit&amp;loss'!A6:N6</f>
        <v>FOR  THE  YEAR  ENDED  DECEMBER  31,  2020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32" t="s">
        <v>2</v>
      </c>
      <c r="I8" s="232"/>
      <c r="J8" s="232"/>
      <c r="K8" s="232"/>
      <c r="L8" s="232"/>
      <c r="M8" s="232"/>
      <c r="N8" s="232"/>
    </row>
    <row r="9" spans="1:14" s="50" customFormat="1" ht="20.100000000000001" customHeight="1">
      <c r="F9" s="47"/>
      <c r="G9" s="47"/>
      <c r="H9" s="234" t="s">
        <v>88</v>
      </c>
      <c r="I9" s="234"/>
      <c r="J9" s="234"/>
      <c r="K9" s="47"/>
      <c r="L9" s="234" t="s">
        <v>4</v>
      </c>
      <c r="M9" s="234"/>
      <c r="N9" s="234"/>
    </row>
    <row r="10" spans="1:14" s="50" customFormat="1" ht="20.100000000000001" customHeight="1">
      <c r="F10" s="47"/>
      <c r="G10" s="47"/>
      <c r="H10" s="232" t="s">
        <v>89</v>
      </c>
      <c r="I10" s="232"/>
      <c r="J10" s="232"/>
      <c r="K10" s="47"/>
      <c r="L10" s="232" t="s">
        <v>89</v>
      </c>
      <c r="M10" s="232"/>
      <c r="N10" s="232"/>
    </row>
    <row r="11" spans="1:14" s="50" customFormat="1" ht="20.100000000000001" customHeight="1">
      <c r="F11" s="47"/>
      <c r="G11" s="47"/>
      <c r="H11" s="232" t="str">
        <f>+'Profit&amp;loss'!H11:J11</f>
        <v>FOR THE YEAR ENDED DECEMBER 31,</v>
      </c>
      <c r="I11" s="232"/>
      <c r="J11" s="232"/>
      <c r="K11" s="47"/>
      <c r="L11" s="232" t="str">
        <f>+'Profit&amp;loss'!L11:N11</f>
        <v>FOR THE YEAR ENDED DECEMBER 31,</v>
      </c>
      <c r="M11" s="232"/>
      <c r="N11" s="232"/>
    </row>
    <row r="12" spans="1:14" s="50" customFormat="1" ht="22.5" customHeight="1">
      <c r="F12" s="52" t="s">
        <v>6</v>
      </c>
      <c r="G12" s="47"/>
      <c r="H12" s="52">
        <v>2020</v>
      </c>
      <c r="J12" s="52">
        <v>2019</v>
      </c>
      <c r="L12" s="52">
        <v>2020</v>
      </c>
      <c r="N12" s="52">
        <v>2019</v>
      </c>
    </row>
    <row r="13" spans="1:14" s="50" customFormat="1" ht="20.100000000000001" customHeight="1">
      <c r="F13" s="47"/>
      <c r="H13" s="51"/>
      <c r="I13" s="51"/>
      <c r="J13" s="51"/>
      <c r="K13" s="51"/>
      <c r="L13" s="56"/>
      <c r="M13" s="51"/>
      <c r="N13" s="51"/>
    </row>
    <row r="14" spans="1:14" s="50" customFormat="1" ht="20.100000000000001" customHeight="1">
      <c r="A14" s="50" t="s">
        <v>195</v>
      </c>
      <c r="F14" s="47"/>
      <c r="H14" s="78">
        <f>+'Profit&amp;loss'!H48</f>
        <v>8521062.8900005519</v>
      </c>
      <c r="I14" s="76"/>
      <c r="J14" s="78">
        <f>+'Profit&amp;loss'!J48</f>
        <v>69376632.909999877</v>
      </c>
      <c r="K14" s="76"/>
      <c r="L14" s="78">
        <f>+'Profit&amp;loss'!L48</f>
        <v>48065682.110000104</v>
      </c>
      <c r="M14" s="76"/>
      <c r="N14" s="78">
        <f>+'Profit&amp;loss'!N48</f>
        <v>146499131.13000035</v>
      </c>
    </row>
    <row r="15" spans="1:14" s="50" customFormat="1" ht="20.100000000000001" customHeight="1">
      <c r="A15" s="50" t="s">
        <v>110</v>
      </c>
      <c r="F15" s="47"/>
      <c r="H15" s="71"/>
      <c r="I15" s="71"/>
      <c r="J15" s="71"/>
      <c r="K15" s="71"/>
      <c r="L15" s="71"/>
      <c r="M15" s="71"/>
      <c r="N15" s="71"/>
    </row>
    <row r="16" spans="1:14" s="50" customFormat="1" ht="20.100000000000001" customHeight="1">
      <c r="B16" s="50" t="s">
        <v>111</v>
      </c>
      <c r="F16" s="47"/>
      <c r="H16" s="71"/>
      <c r="I16" s="71"/>
      <c r="J16" s="71"/>
      <c r="K16" s="71"/>
      <c r="L16" s="71"/>
      <c r="M16" s="71"/>
      <c r="N16" s="71"/>
    </row>
    <row r="17" spans="1:14" s="50" customFormat="1" ht="20.100000000000001" customHeight="1">
      <c r="C17" s="50" t="s">
        <v>112</v>
      </c>
      <c r="F17" s="47">
        <v>20</v>
      </c>
      <c r="H17" s="76">
        <v>1674657.93</v>
      </c>
      <c r="I17" s="76"/>
      <c r="J17" s="76">
        <v>1371800.75</v>
      </c>
      <c r="K17" s="76"/>
      <c r="L17" s="76">
        <v>0</v>
      </c>
      <c r="M17" s="76"/>
      <c r="N17" s="76"/>
    </row>
    <row r="18" spans="1:14" s="50" customFormat="1" ht="20.100000000000001" customHeight="1">
      <c r="C18" s="50" t="s">
        <v>113</v>
      </c>
      <c r="F18" s="47">
        <v>27</v>
      </c>
      <c r="H18" s="78">
        <v>-334931.58</v>
      </c>
      <c r="I18" s="76"/>
      <c r="J18" s="78">
        <v>-274360.15000000002</v>
      </c>
      <c r="K18" s="76"/>
      <c r="L18" s="78">
        <v>0</v>
      </c>
      <c r="M18" s="76"/>
      <c r="N18" s="78"/>
    </row>
    <row r="19" spans="1:14" s="50" customFormat="1" ht="20.100000000000001" customHeight="1">
      <c r="B19" s="50" t="s">
        <v>114</v>
      </c>
      <c r="F19" s="130"/>
      <c r="H19" s="78">
        <f>SUM(H17:H18)</f>
        <v>1339726.3499999999</v>
      </c>
      <c r="I19" s="76"/>
      <c r="J19" s="78">
        <f>SUM(J17:J18)</f>
        <v>1097440.6000000001</v>
      </c>
      <c r="K19" s="76"/>
      <c r="L19" s="78">
        <f>SUM(L17:L18)</f>
        <v>0</v>
      </c>
      <c r="M19" s="76"/>
      <c r="N19" s="78">
        <f>SUM(N17:N18)</f>
        <v>0</v>
      </c>
    </row>
    <row r="20" spans="1:14" s="50" customFormat="1" ht="20.100000000000001" customHeight="1">
      <c r="A20" s="50" t="s">
        <v>196</v>
      </c>
      <c r="B20" s="53"/>
      <c r="C20" s="54"/>
      <c r="F20" s="130"/>
      <c r="H20" s="78">
        <f>SUM(H17:H18)</f>
        <v>1339726.3499999999</v>
      </c>
      <c r="I20" s="76"/>
      <c r="J20" s="78">
        <f>SUM(J17:J18)</f>
        <v>1097440.6000000001</v>
      </c>
      <c r="K20" s="76"/>
      <c r="L20" s="78">
        <f>SUM(L17:L18)</f>
        <v>0</v>
      </c>
      <c r="M20" s="76"/>
      <c r="N20" s="78">
        <f>SUM(N17:N18)</f>
        <v>0</v>
      </c>
    </row>
    <row r="21" spans="1:14" s="50" customFormat="1" ht="15" customHeight="1">
      <c r="B21" s="53"/>
      <c r="C21" s="54"/>
      <c r="F21" s="47"/>
      <c r="H21" s="76"/>
      <c r="I21" s="76"/>
      <c r="J21" s="80"/>
      <c r="K21" s="76"/>
      <c r="L21" s="76"/>
      <c r="M21" s="76"/>
      <c r="N21" s="80"/>
    </row>
    <row r="22" spans="1:14" s="50" customFormat="1" ht="20.100000000000001" customHeight="1" thickBot="1">
      <c r="A22" s="50" t="s">
        <v>197</v>
      </c>
      <c r="B22" s="53"/>
      <c r="C22" s="54"/>
      <c r="F22" s="47"/>
      <c r="H22" s="79">
        <f>+H14+H20</f>
        <v>9860789.2400005516</v>
      </c>
      <c r="I22" s="76"/>
      <c r="J22" s="79">
        <f>+J14+J20</f>
        <v>70474073.509999871</v>
      </c>
      <c r="K22" s="76"/>
      <c r="L22" s="79">
        <f>+L14+L20</f>
        <v>48065682.110000104</v>
      </c>
      <c r="M22" s="76"/>
      <c r="N22" s="79">
        <f>+N14+N20</f>
        <v>146499131.13000035</v>
      </c>
    </row>
    <row r="23" spans="1:14" s="50" customFormat="1" ht="19.5" customHeight="1" thickTop="1">
      <c r="C23" s="53"/>
      <c r="F23" s="47"/>
      <c r="H23" s="76"/>
      <c r="I23" s="76"/>
      <c r="J23" s="76"/>
      <c r="K23" s="76"/>
      <c r="L23" s="76"/>
      <c r="M23" s="76"/>
      <c r="N23" s="76"/>
    </row>
    <row r="24" spans="1:14" s="50" customFormat="1" ht="20.100000000000001" customHeight="1">
      <c r="A24" s="50" t="s">
        <v>197</v>
      </c>
      <c r="F24" s="47"/>
      <c r="H24" s="76"/>
      <c r="I24" s="76"/>
      <c r="J24" s="76"/>
      <c r="K24" s="76"/>
      <c r="L24" s="76"/>
      <c r="M24" s="76"/>
      <c r="N24" s="76"/>
    </row>
    <row r="25" spans="1:14" s="50" customFormat="1" ht="19.5" customHeight="1">
      <c r="B25" s="50" t="s">
        <v>115</v>
      </c>
      <c r="F25" s="47"/>
      <c r="H25" s="76"/>
      <c r="I25" s="71"/>
      <c r="J25" s="71"/>
      <c r="K25" s="71"/>
      <c r="L25" s="71"/>
      <c r="M25" s="71"/>
      <c r="N25" s="71"/>
    </row>
    <row r="26" spans="1:14" s="50" customFormat="1" ht="20.100000000000001" customHeight="1">
      <c r="C26" s="50" t="s">
        <v>104</v>
      </c>
      <c r="E26" s="47"/>
      <c r="F26" s="47"/>
      <c r="H26" s="76">
        <f>+H22-H27</f>
        <v>13156324.640000552</v>
      </c>
      <c r="I26" s="76"/>
      <c r="J26" s="76">
        <f>+J22-J27</f>
        <v>76467203.749999866</v>
      </c>
      <c r="K26" s="76"/>
      <c r="L26" s="76">
        <f>+L22-L27</f>
        <v>48065682.110000104</v>
      </c>
      <c r="M26" s="76"/>
      <c r="N26" s="76">
        <f>+N22-N27</f>
        <v>146499131.13000035</v>
      </c>
    </row>
    <row r="27" spans="1:14" s="50" customFormat="1" ht="19.5" customHeight="1">
      <c r="C27" s="50" t="s">
        <v>105</v>
      </c>
      <c r="E27" s="47"/>
      <c r="F27" s="47"/>
      <c r="H27" s="78">
        <v>-3295535.4</v>
      </c>
      <c r="I27" s="76"/>
      <c r="J27" s="78">
        <v>-5993130.2400000002</v>
      </c>
      <c r="K27" s="76"/>
      <c r="L27" s="78">
        <f>+'Profit&amp;loss'!L52</f>
        <v>0</v>
      </c>
      <c r="M27" s="76"/>
      <c r="N27" s="78">
        <f>+'Profit&amp;loss'!N52</f>
        <v>0</v>
      </c>
    </row>
    <row r="28" spans="1:14" s="50" customFormat="1" ht="15" customHeight="1">
      <c r="F28" s="47"/>
      <c r="H28" s="76"/>
      <c r="I28" s="76"/>
      <c r="J28" s="76"/>
      <c r="K28" s="76"/>
      <c r="L28" s="76"/>
      <c r="M28" s="76"/>
      <c r="N28" s="76"/>
    </row>
    <row r="29" spans="1:14" s="50" customFormat="1" ht="20.100000000000001" customHeight="1" thickBot="1">
      <c r="A29" s="69"/>
      <c r="B29" s="69"/>
      <c r="C29" s="69"/>
      <c r="D29" s="69"/>
      <c r="E29" s="69"/>
      <c r="F29" s="47"/>
      <c r="H29" s="79">
        <f>+H22</f>
        <v>9860789.2400005516</v>
      </c>
      <c r="I29" s="76"/>
      <c r="J29" s="79">
        <f>+J22</f>
        <v>70474073.509999871</v>
      </c>
      <c r="K29" s="76"/>
      <c r="L29" s="79">
        <f>+L22</f>
        <v>48065682.110000104</v>
      </c>
      <c r="M29" s="76"/>
      <c r="N29" s="79">
        <f>+N22</f>
        <v>146499131.13000035</v>
      </c>
    </row>
    <row r="30" spans="1:14" s="50" customFormat="1" ht="20.100000000000001" customHeight="1" thickTop="1">
      <c r="A30" s="69"/>
      <c r="B30" s="69"/>
      <c r="C30" s="69"/>
      <c r="D30" s="69"/>
      <c r="E30" s="69"/>
      <c r="F30" s="47"/>
      <c r="H30" s="51"/>
      <c r="I30" s="51"/>
      <c r="J30" s="51"/>
      <c r="K30" s="51"/>
      <c r="L30" s="51"/>
      <c r="M30" s="51"/>
      <c r="N30" s="51"/>
    </row>
    <row r="31" spans="1:14" s="50" customFormat="1" ht="20.100000000000001" customHeight="1">
      <c r="A31" s="69"/>
      <c r="B31" s="69"/>
      <c r="C31" s="69"/>
      <c r="D31" s="69"/>
      <c r="E31" s="69"/>
      <c r="F31" s="47"/>
      <c r="H31" s="51"/>
      <c r="I31" s="51"/>
      <c r="J31" s="51"/>
      <c r="K31" s="51"/>
      <c r="L31" s="56"/>
      <c r="M31" s="51"/>
      <c r="N31" s="51"/>
    </row>
    <row r="32" spans="1:14" s="50" customFormat="1" ht="20.100000000000001" customHeight="1">
      <c r="A32" s="69"/>
      <c r="B32" s="69"/>
      <c r="C32" s="69"/>
      <c r="D32" s="69"/>
      <c r="E32" s="69"/>
      <c r="F32" s="47"/>
      <c r="H32" s="51"/>
      <c r="I32" s="51"/>
      <c r="J32" s="51"/>
      <c r="K32" s="51"/>
      <c r="L32" s="51"/>
      <c r="M32" s="51"/>
      <c r="N32" s="51"/>
    </row>
    <row r="33" spans="1:14" s="50" customFormat="1" ht="20.100000000000001" customHeight="1">
      <c r="A33" s="69"/>
      <c r="B33" s="69"/>
      <c r="C33" s="69"/>
      <c r="D33" s="69"/>
      <c r="E33" s="69"/>
      <c r="F33" s="47"/>
      <c r="H33" s="51"/>
      <c r="I33" s="58"/>
      <c r="J33" s="51"/>
      <c r="K33" s="51"/>
      <c r="L33" s="51"/>
      <c r="M33" s="51"/>
      <c r="N33" s="51"/>
    </row>
    <row r="34" spans="1:14" s="50" customFormat="1" ht="20.100000000000001" customHeight="1">
      <c r="A34" s="69"/>
      <c r="B34" s="69"/>
      <c r="C34" s="69"/>
      <c r="D34" s="69"/>
      <c r="E34" s="69"/>
      <c r="F34" s="47"/>
      <c r="H34" s="51"/>
      <c r="I34" s="51"/>
      <c r="J34" s="51"/>
      <c r="K34" s="51"/>
      <c r="L34" s="51"/>
      <c r="M34" s="51"/>
      <c r="N34" s="51"/>
    </row>
    <row r="35" spans="1:14" s="50" customFormat="1" ht="20.100000000000001" customHeight="1"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3"/>
      <c r="J36" s="51"/>
      <c r="L36" s="51"/>
      <c r="N36" s="51"/>
    </row>
    <row r="37" spans="1:14" s="50" customFormat="1" ht="20.100000000000001" customHeight="1">
      <c r="F37" s="47"/>
      <c r="H37" s="51"/>
      <c r="I37" s="58"/>
      <c r="J37" s="59"/>
      <c r="K37" s="51"/>
      <c r="L37" s="59"/>
      <c r="M37" s="51"/>
      <c r="N37" s="59"/>
    </row>
    <row r="38" spans="1:14" s="50" customFormat="1" ht="20.100000000000001" customHeight="1">
      <c r="F38" s="47"/>
      <c r="H38" s="51"/>
      <c r="I38" s="53"/>
      <c r="L38" s="56"/>
      <c r="N38" s="56"/>
    </row>
    <row r="39" spans="1:14" ht="20.100000000000001" customHeight="1">
      <c r="A39" s="50"/>
      <c r="F39" s="47"/>
      <c r="H39" s="59"/>
      <c r="J39" s="59"/>
      <c r="K39" s="57"/>
      <c r="L39" s="51"/>
      <c r="M39" s="57"/>
      <c r="N39" s="51"/>
    </row>
    <row r="40" spans="1:14" ht="20.100000000000001" customHeight="1">
      <c r="A40" s="50"/>
      <c r="F40" s="47"/>
      <c r="H40" s="56"/>
      <c r="J40" s="56"/>
      <c r="K40" s="57"/>
      <c r="L40" s="51"/>
      <c r="M40" s="57"/>
      <c r="N40" s="51"/>
    </row>
    <row r="41" spans="1:14" s="50" customFormat="1" ht="20.100000000000001" customHeight="1">
      <c r="F41" s="47"/>
      <c r="H41" s="59"/>
      <c r="I41" s="53"/>
      <c r="J41" s="59"/>
      <c r="L41" s="59"/>
      <c r="N41" s="59"/>
    </row>
    <row r="42" spans="1:14" ht="20.100000000000001" customHeight="1">
      <c r="A42" s="50"/>
      <c r="F42" s="47"/>
      <c r="H42" s="51"/>
      <c r="J42" s="51"/>
      <c r="K42" s="57"/>
      <c r="L42" s="51"/>
      <c r="M42" s="57"/>
      <c r="N42" s="51"/>
    </row>
    <row r="43" spans="1:14" ht="20.100000000000001" customHeight="1">
      <c r="A43" s="50"/>
      <c r="F43" s="47"/>
      <c r="H43" s="51"/>
      <c r="J43" s="51"/>
      <c r="K43" s="57"/>
      <c r="L43" s="51"/>
      <c r="M43" s="57"/>
      <c r="N43" s="51"/>
    </row>
    <row r="44" spans="1:14" s="50" customFormat="1" ht="20.100000000000001" customHeight="1">
      <c r="F44" s="47"/>
      <c r="H44" s="51"/>
      <c r="I44" s="58"/>
      <c r="J44" s="51"/>
      <c r="K44" s="51"/>
      <c r="L44" s="51"/>
      <c r="M44" s="51"/>
      <c r="N44" s="51"/>
    </row>
    <row r="45" spans="1:14" ht="20.100000000000001" customHeight="1">
      <c r="J45" s="57"/>
      <c r="N45" s="57"/>
    </row>
    <row r="46" spans="1:14" s="50" customFormat="1" ht="20.100000000000001" customHeight="1">
      <c r="F46" s="47"/>
      <c r="H46" s="51"/>
      <c r="I46" s="53"/>
      <c r="J46" s="51"/>
      <c r="L46" s="51"/>
      <c r="N46" s="51"/>
    </row>
    <row r="47" spans="1:14" s="50" customFormat="1" ht="20.100000000000001" customHeight="1">
      <c r="F47" s="47"/>
      <c r="H47" s="59"/>
      <c r="I47" s="53"/>
      <c r="J47" s="59"/>
      <c r="L47" s="59"/>
      <c r="N47" s="59"/>
    </row>
    <row r="48" spans="1:14" s="50" customFormat="1" ht="20.100000000000001" customHeight="1">
      <c r="F48" s="47"/>
      <c r="H48" s="59"/>
      <c r="I48" s="53"/>
      <c r="J48" s="59"/>
      <c r="L48" s="51"/>
      <c r="N48" s="51"/>
    </row>
    <row r="49" spans="1:15" s="50" customFormat="1" ht="20.100000000000001" customHeight="1">
      <c r="F49" s="47"/>
      <c r="H49" s="51"/>
      <c r="I49" s="53"/>
      <c r="J49" s="51"/>
      <c r="L49" s="51"/>
      <c r="N49" s="51"/>
    </row>
    <row r="50" spans="1:15" s="50" customFormat="1" ht="20.100000000000001" customHeight="1">
      <c r="F50" s="113"/>
      <c r="H50" s="51"/>
      <c r="I50" s="53"/>
      <c r="J50" s="51"/>
      <c r="L50" s="51"/>
      <c r="N50" s="51"/>
    </row>
    <row r="51" spans="1:15" s="50" customFormat="1" ht="20.100000000000001" customHeight="1">
      <c r="F51" s="47"/>
      <c r="H51" s="51"/>
      <c r="I51" s="53"/>
      <c r="J51" s="51"/>
      <c r="L51" s="51"/>
      <c r="N51" s="51"/>
      <c r="O51" s="62"/>
    </row>
    <row r="52" spans="1:15" s="50" customFormat="1" ht="20.100000000000001" customHeight="1">
      <c r="F52" s="47"/>
      <c r="H52" s="51"/>
      <c r="I52" s="53"/>
      <c r="J52" s="51"/>
      <c r="L52" s="51"/>
      <c r="N52" s="51"/>
      <c r="O52" s="62"/>
    </row>
    <row r="53" spans="1:15" s="50" customFormat="1" ht="20.100000000000001" customHeight="1">
      <c r="F53" s="47"/>
      <c r="H53" s="51"/>
      <c r="I53" s="53"/>
      <c r="J53" s="51"/>
      <c r="L53" s="51"/>
      <c r="N53" s="51"/>
    </row>
    <row r="54" spans="1:15" s="63" customFormat="1" ht="20.100000000000001" customHeight="1">
      <c r="A54" s="55"/>
      <c r="B54" s="55"/>
      <c r="D54" s="50"/>
    </row>
    <row r="55" spans="1:15" s="50" customFormat="1" ht="20.100000000000001" customHeight="1">
      <c r="F55" s="47"/>
      <c r="H55" s="59"/>
      <c r="I55" s="53"/>
      <c r="J55" s="59"/>
      <c r="L55" s="59"/>
      <c r="N55" s="59"/>
    </row>
    <row r="56" spans="1:15" s="50" customFormat="1" ht="20.100000000000001" customHeight="1">
      <c r="F56" s="47"/>
      <c r="H56" s="51"/>
      <c r="I56" s="53"/>
      <c r="J56" s="51"/>
      <c r="L56" s="51"/>
      <c r="N56" s="51"/>
    </row>
    <row r="57" spans="1:15" s="50" customFormat="1" ht="20.100000000000001" customHeight="1">
      <c r="F57" s="47"/>
      <c r="H57" s="51"/>
      <c r="I57" s="53"/>
      <c r="J57" s="51"/>
      <c r="L57" s="51"/>
      <c r="N57" s="51"/>
    </row>
    <row r="58" spans="1:15" s="50" customFormat="1" ht="20.100000000000001" customHeight="1">
      <c r="F58" s="47"/>
      <c r="H58" s="70"/>
      <c r="I58" s="53"/>
      <c r="J58" s="70"/>
      <c r="L58" s="70"/>
      <c r="N58" s="70"/>
    </row>
    <row r="59" spans="1:15" s="50" customFormat="1" ht="20.100000000000001" customHeight="1">
      <c r="F59" s="47"/>
      <c r="H59" s="51"/>
      <c r="I59" s="53"/>
      <c r="J59" s="51"/>
      <c r="L59" s="51"/>
      <c r="N59" s="51"/>
    </row>
    <row r="60" spans="1:15" s="50" customFormat="1" ht="20.100000000000001" customHeight="1">
      <c r="F60" s="47"/>
      <c r="H60" s="51"/>
      <c r="I60" s="53"/>
      <c r="J60" s="51"/>
      <c r="L60" s="51"/>
      <c r="N60" s="51"/>
    </row>
    <row r="61" spans="1:15" s="50" customFormat="1" ht="20.100000000000001" customHeight="1">
      <c r="F61" s="130"/>
      <c r="H61" s="51"/>
      <c r="I61" s="53"/>
      <c r="J61" s="51"/>
      <c r="L61" s="51"/>
      <c r="N61" s="51"/>
    </row>
    <row r="62" spans="1:15" s="50" customFormat="1" ht="30.75" customHeight="1">
      <c r="F62" s="130"/>
      <c r="H62" s="51"/>
      <c r="I62" s="53"/>
      <c r="J62" s="51"/>
      <c r="L62" s="51"/>
      <c r="N62" s="51"/>
    </row>
    <row r="63" spans="1:15" s="50" customFormat="1" ht="21" customHeight="1">
      <c r="F63" s="47"/>
      <c r="H63" s="51"/>
      <c r="I63" s="53"/>
      <c r="J63" s="51"/>
      <c r="L63" s="51"/>
      <c r="N63" s="51"/>
    </row>
    <row r="64" spans="1:15" s="50" customFormat="1" ht="19.5" customHeight="1">
      <c r="F64" s="47"/>
      <c r="H64" s="51"/>
      <c r="I64" s="53"/>
      <c r="J64" s="51"/>
      <c r="L64" s="51"/>
      <c r="N64" s="51"/>
    </row>
    <row r="65" spans="1:14" s="50" customFormat="1" ht="20.100000000000001" customHeight="1">
      <c r="A65" s="50" t="s">
        <v>192</v>
      </c>
      <c r="C65" s="64"/>
      <c r="D65" s="64"/>
      <c r="E65" s="64"/>
      <c r="F65" s="65"/>
      <c r="G65" s="66"/>
      <c r="H65" s="65"/>
      <c r="I65" s="65"/>
      <c r="J65" s="65"/>
    </row>
    <row r="66" spans="1:14" s="50" customFormat="1" ht="20.100000000000001" customHeight="1">
      <c r="A66" s="50" t="s">
        <v>193</v>
      </c>
      <c r="C66" s="64"/>
      <c r="D66" s="64"/>
      <c r="E66" s="64"/>
      <c r="F66" s="66"/>
      <c r="G66" s="67"/>
      <c r="H66" s="68"/>
      <c r="I66" s="67"/>
      <c r="J66" s="68"/>
    </row>
    <row r="67" spans="1:14" s="50" customFormat="1" ht="20.100000000000001" customHeight="1">
      <c r="C67" s="64"/>
      <c r="D67" s="64"/>
      <c r="E67" s="64"/>
      <c r="F67" s="66"/>
      <c r="G67" s="67"/>
      <c r="H67" s="68"/>
      <c r="I67" s="67"/>
      <c r="J67" s="68"/>
    </row>
    <row r="68" spans="1:14" s="50" customFormat="1" ht="20.100000000000001" customHeight="1">
      <c r="I68" s="67"/>
      <c r="J68" s="68"/>
    </row>
    <row r="69" spans="1:14" s="50" customFormat="1" ht="20.100000000000001" customHeight="1">
      <c r="A69" s="50" t="s">
        <v>145</v>
      </c>
      <c r="B69" s="55"/>
      <c r="I69" s="67"/>
      <c r="J69" s="68"/>
      <c r="N69" s="50">
        <v>10</v>
      </c>
    </row>
    <row r="70" spans="1:14" s="50" customFormat="1" ht="18" customHeight="1">
      <c r="F70" s="47"/>
      <c r="H70" s="51">
        <f>+H22-H29</f>
        <v>0</v>
      </c>
      <c r="I70" s="51">
        <f t="shared" ref="I70:N70" si="0">+I22-I29</f>
        <v>0</v>
      </c>
      <c r="J70" s="51">
        <f t="shared" si="0"/>
        <v>0</v>
      </c>
      <c r="K70" s="51">
        <f t="shared" si="0"/>
        <v>0</v>
      </c>
      <c r="L70" s="51">
        <f t="shared" si="0"/>
        <v>0</v>
      </c>
      <c r="M70" s="51">
        <f t="shared" si="0"/>
        <v>0</v>
      </c>
      <c r="N70" s="51">
        <f t="shared" si="0"/>
        <v>0</v>
      </c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F94" s="47"/>
      <c r="H94" s="51"/>
      <c r="L94" s="51"/>
    </row>
    <row r="95" spans="2:12" s="50" customFormat="1" ht="18" customHeight="1">
      <c r="B95" s="50" t="s">
        <v>82</v>
      </c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73"/>
  <sheetViews>
    <sheetView view="pageBreakPreview" topLeftCell="A109" zoomScale="70" zoomScaleNormal="100" zoomScaleSheetLayoutView="70" workbookViewId="0">
      <selection activeCell="P111" sqref="P111"/>
    </sheetView>
  </sheetViews>
  <sheetFormatPr defaultColWidth="9.140625" defaultRowHeight="18" customHeight="1"/>
  <cols>
    <col min="1" max="1" width="1.7109375" style="171" customWidth="1"/>
    <col min="2" max="7" width="1.7109375" style="172" customWidth="1"/>
    <col min="8" max="8" width="62.28515625" style="172" customWidth="1"/>
    <col min="9" max="9" width="2.42578125" style="172" customWidth="1"/>
    <col min="10" max="10" width="22.85546875" style="175" customWidth="1"/>
    <col min="11" max="11" width="1.140625" style="172" customWidth="1"/>
    <col min="12" max="12" width="22.85546875" style="175" customWidth="1"/>
    <col min="13" max="13" width="1.140625" style="172" customWidth="1"/>
    <col min="14" max="14" width="22.85546875" style="175" customWidth="1"/>
    <col min="15" max="15" width="1.140625" style="172" customWidth="1"/>
    <col min="16" max="16" width="22.85546875" style="175" customWidth="1"/>
    <col min="17" max="17" width="17" style="172" bestFit="1" customWidth="1"/>
    <col min="18" max="18" width="24.7109375" style="172" customWidth="1"/>
    <col min="19" max="16384" width="9.140625" style="172"/>
  </cols>
  <sheetData>
    <row r="1" spans="1:18" s="169" customFormat="1" ht="18" customHeight="1">
      <c r="A1" s="165"/>
      <c r="B1" s="165"/>
      <c r="C1" s="165"/>
      <c r="D1" s="165"/>
      <c r="E1" s="165"/>
      <c r="F1" s="165"/>
      <c r="G1" s="165"/>
      <c r="H1" s="165"/>
      <c r="I1" s="165"/>
      <c r="J1" s="166"/>
      <c r="K1" s="165"/>
      <c r="L1" s="166"/>
      <c r="M1" s="165"/>
      <c r="N1" s="166"/>
      <c r="O1" s="165"/>
      <c r="P1" s="167"/>
      <c r="Q1" s="168"/>
    </row>
    <row r="2" spans="1:18" s="169" customFormat="1" ht="18" customHeight="1">
      <c r="A2" s="165"/>
      <c r="B2" s="165"/>
      <c r="C2" s="165"/>
      <c r="D2" s="165"/>
      <c r="E2" s="165"/>
      <c r="F2" s="165"/>
      <c r="G2" s="165"/>
      <c r="H2" s="165"/>
      <c r="I2" s="165"/>
      <c r="J2" s="166"/>
      <c r="K2" s="165"/>
      <c r="L2" s="166"/>
      <c r="M2" s="165"/>
      <c r="N2" s="166"/>
      <c r="O2" s="165"/>
      <c r="P2" s="167"/>
      <c r="Q2" s="168"/>
    </row>
    <row r="3" spans="1:18" s="169" customFormat="1" ht="18" customHeight="1">
      <c r="A3" s="165"/>
      <c r="B3" s="165"/>
      <c r="C3" s="165"/>
      <c r="D3" s="165"/>
      <c r="E3" s="165"/>
      <c r="F3" s="165"/>
      <c r="G3" s="165"/>
      <c r="H3" s="165"/>
      <c r="I3" s="165"/>
      <c r="J3" s="166"/>
      <c r="K3" s="165"/>
      <c r="L3" s="166"/>
      <c r="M3" s="165"/>
      <c r="N3" s="166"/>
      <c r="O3" s="165"/>
      <c r="P3" s="170"/>
      <c r="Q3" s="168"/>
    </row>
    <row r="4" spans="1:18" s="169" customFormat="1" ht="18" customHeight="1">
      <c r="A4" s="235" t="str">
        <f>+'[2]Profit&amp;loss  '!A4:N4</f>
        <v>TIRATHAI  PUBLIC  COMPANY  LIMITED  AND  ITS  SUBSIDIARIES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8" s="169" customFormat="1" ht="18" customHeight="1">
      <c r="A5" s="235" t="s">
        <v>116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8" s="169" customFormat="1" ht="18" customHeight="1">
      <c r="A6" s="235" t="str">
        <f>+'Profit&amp;loss Comprehensive'!A6:N6</f>
        <v>FOR  THE  YEAR  ENDED  DECEMBER  31,  2020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</row>
    <row r="8" spans="1:18" ht="18" customHeight="1">
      <c r="H8" s="165"/>
      <c r="I8" s="165"/>
      <c r="J8" s="236" t="s">
        <v>2</v>
      </c>
      <c r="K8" s="236"/>
      <c r="L8" s="236"/>
      <c r="M8" s="236"/>
      <c r="N8" s="236"/>
      <c r="O8" s="236"/>
      <c r="P8" s="236"/>
    </row>
    <row r="9" spans="1:18" ht="20.100000000000001" customHeight="1">
      <c r="H9" s="165"/>
      <c r="I9" s="165"/>
      <c r="J9" s="237" t="s">
        <v>88</v>
      </c>
      <c r="K9" s="237"/>
      <c r="L9" s="237"/>
      <c r="M9" s="165"/>
      <c r="N9" s="237" t="s">
        <v>117</v>
      </c>
      <c r="O9" s="237"/>
      <c r="P9" s="237"/>
    </row>
    <row r="10" spans="1:18" ht="20.100000000000001" customHeight="1">
      <c r="H10" s="165"/>
      <c r="I10" s="165"/>
      <c r="J10" s="236" t="s">
        <v>89</v>
      </c>
      <c r="K10" s="236"/>
      <c r="L10" s="236"/>
      <c r="M10" s="165"/>
      <c r="N10" s="236" t="s">
        <v>89</v>
      </c>
      <c r="O10" s="236"/>
      <c r="P10" s="236"/>
    </row>
    <row r="11" spans="1:18" ht="20.100000000000001" customHeight="1">
      <c r="H11" s="165"/>
      <c r="I11" s="165"/>
      <c r="J11" s="236" t="s">
        <v>188</v>
      </c>
      <c r="K11" s="236"/>
      <c r="L11" s="236"/>
      <c r="M11" s="165"/>
      <c r="N11" s="236" t="str">
        <f>+J11</f>
        <v>FOR THE YEAR ENDED DECEMBER 31,</v>
      </c>
      <c r="O11" s="236"/>
      <c r="P11" s="236"/>
    </row>
    <row r="12" spans="1:18" ht="20.100000000000001" customHeight="1">
      <c r="H12" s="165"/>
      <c r="I12" s="165"/>
      <c r="J12" s="173">
        <v>2020</v>
      </c>
      <c r="K12" s="165"/>
      <c r="L12" s="173">
        <v>2019</v>
      </c>
      <c r="N12" s="173">
        <v>2020</v>
      </c>
      <c r="O12" s="165"/>
      <c r="P12" s="173">
        <v>2019</v>
      </c>
    </row>
    <row r="13" spans="1:18" ht="20.100000000000001" customHeight="1">
      <c r="H13" s="165"/>
      <c r="I13" s="165"/>
      <c r="J13" s="174"/>
      <c r="K13" s="165"/>
      <c r="L13" s="174"/>
      <c r="N13" s="174"/>
      <c r="O13" s="165"/>
      <c r="P13" s="174"/>
    </row>
    <row r="14" spans="1:18" ht="20.100000000000001" customHeight="1">
      <c r="A14" s="171" t="s">
        <v>118</v>
      </c>
    </row>
    <row r="15" spans="1:18" ht="20.100000000000001" customHeight="1">
      <c r="C15" s="172" t="s">
        <v>198</v>
      </c>
      <c r="J15" s="176">
        <f>+'Profit&amp;loss'!H48</f>
        <v>8521062.8900005519</v>
      </c>
      <c r="K15" s="177"/>
      <c r="L15" s="176">
        <f>+'Profit&amp;loss'!J48</f>
        <v>69376632.909999877</v>
      </c>
      <c r="M15" s="177"/>
      <c r="N15" s="176">
        <f>+'Profit&amp;loss'!L48</f>
        <v>48065682.110000104</v>
      </c>
      <c r="O15" s="177"/>
      <c r="P15" s="176">
        <f>+'Profit&amp;loss'!N48</f>
        <v>146499131.13000035</v>
      </c>
      <c r="Q15" s="178"/>
      <c r="R15" s="179"/>
    </row>
    <row r="16" spans="1:18" ht="20.100000000000001" customHeight="1">
      <c r="C16" s="172" t="s">
        <v>199</v>
      </c>
      <c r="Q16" s="178"/>
      <c r="R16" s="179"/>
    </row>
    <row r="17" spans="1:19" ht="20.100000000000001" customHeight="1">
      <c r="E17" s="172" t="s">
        <v>154</v>
      </c>
      <c r="Q17" s="178"/>
      <c r="R17" s="179"/>
    </row>
    <row r="18" spans="1:19" ht="20.100000000000001" customHeight="1">
      <c r="A18" s="180"/>
      <c r="B18" s="177"/>
      <c r="C18" s="177"/>
      <c r="D18" s="177"/>
      <c r="E18" s="177"/>
      <c r="F18" s="177"/>
      <c r="G18" s="177" t="s">
        <v>119</v>
      </c>
      <c r="H18" s="177"/>
      <c r="I18" s="177"/>
      <c r="J18" s="175">
        <v>91837326.560000002</v>
      </c>
      <c r="K18" s="177"/>
      <c r="L18" s="175">
        <v>85565405.769999996</v>
      </c>
      <c r="M18" s="181"/>
      <c r="N18" s="175">
        <v>59658633.68</v>
      </c>
      <c r="O18" s="181"/>
      <c r="P18" s="175">
        <v>54054706.590000004</v>
      </c>
      <c r="Q18" s="178"/>
      <c r="R18" s="179"/>
      <c r="S18" s="177"/>
    </row>
    <row r="19" spans="1:19" ht="20.100000000000001" customHeight="1">
      <c r="A19" s="180"/>
      <c r="B19" s="177"/>
      <c r="C19" s="177"/>
      <c r="D19" s="177"/>
      <c r="E19" s="182"/>
      <c r="F19" s="182"/>
      <c r="G19" s="177" t="s">
        <v>182</v>
      </c>
      <c r="H19" s="182"/>
      <c r="I19" s="177"/>
      <c r="J19" s="175">
        <v>0</v>
      </c>
      <c r="K19" s="177"/>
      <c r="L19" s="175">
        <v>138274.10999999999</v>
      </c>
      <c r="M19" s="181"/>
      <c r="N19" s="175">
        <v>0</v>
      </c>
      <c r="O19" s="181"/>
      <c r="P19" s="175">
        <v>0</v>
      </c>
      <c r="Q19" s="178"/>
      <c r="R19" s="179"/>
      <c r="S19" s="177"/>
    </row>
    <row r="20" spans="1:19" ht="20.100000000000001" customHeight="1">
      <c r="A20" s="180"/>
      <c r="B20" s="177"/>
      <c r="C20" s="177"/>
      <c r="D20" s="177"/>
      <c r="E20" s="177"/>
      <c r="F20" s="177"/>
      <c r="G20" s="177" t="s">
        <v>120</v>
      </c>
      <c r="H20" s="177"/>
      <c r="I20" s="177"/>
      <c r="J20" s="176">
        <v>-5824379.1200000001</v>
      </c>
      <c r="K20" s="177"/>
      <c r="L20" s="176">
        <v>-290509.44</v>
      </c>
      <c r="M20" s="181"/>
      <c r="N20" s="176">
        <v>-5807341.5</v>
      </c>
      <c r="O20" s="181"/>
      <c r="P20" s="176">
        <v>323755.65000000002</v>
      </c>
      <c r="Q20" s="178"/>
      <c r="R20" s="179"/>
    </row>
    <row r="21" spans="1:19" ht="20.100000000000001" customHeight="1">
      <c r="A21" s="180"/>
      <c r="B21" s="177"/>
      <c r="C21" s="177"/>
      <c r="D21" s="177"/>
      <c r="E21" s="177"/>
      <c r="F21" s="177"/>
      <c r="G21" s="177" t="s">
        <v>155</v>
      </c>
      <c r="H21" s="177"/>
      <c r="I21" s="177"/>
      <c r="J21" s="176">
        <v>21807899.91</v>
      </c>
      <c r="K21" s="177"/>
      <c r="L21" s="176">
        <v>9418498.0299999993</v>
      </c>
      <c r="M21" s="181"/>
      <c r="N21" s="176">
        <v>12144223.73</v>
      </c>
      <c r="O21" s="177"/>
      <c r="P21" s="176">
        <v>9418498.0299999993</v>
      </c>
      <c r="Q21" s="178"/>
      <c r="R21" s="179"/>
    </row>
    <row r="22" spans="1:19" ht="20.100000000000001" customHeight="1">
      <c r="A22" s="180"/>
      <c r="B22" s="177"/>
      <c r="C22" s="177"/>
      <c r="D22" s="177"/>
      <c r="E22" s="177"/>
      <c r="F22" s="177"/>
      <c r="G22" s="177" t="s">
        <v>231</v>
      </c>
      <c r="H22" s="177"/>
      <c r="I22" s="177"/>
      <c r="J22" s="176">
        <v>85550</v>
      </c>
      <c r="K22" s="177"/>
      <c r="L22" s="176">
        <v>-10840</v>
      </c>
      <c r="M22" s="181"/>
      <c r="N22" s="176">
        <v>85550</v>
      </c>
      <c r="O22" s="181"/>
      <c r="P22" s="176">
        <v>-10840</v>
      </c>
      <c r="Q22" s="178"/>
      <c r="R22" s="179"/>
    </row>
    <row r="23" spans="1:19" ht="20.100000000000001" customHeight="1">
      <c r="A23" s="180"/>
      <c r="B23" s="177"/>
      <c r="C23" s="177"/>
      <c r="D23" s="177"/>
      <c r="E23" s="177"/>
      <c r="F23" s="177"/>
      <c r="G23" s="177" t="s">
        <v>204</v>
      </c>
      <c r="H23" s="177"/>
      <c r="I23" s="177"/>
      <c r="J23" s="176">
        <v>-2971782.25</v>
      </c>
      <c r="K23" s="177"/>
      <c r="L23" s="176">
        <v>3148398.02</v>
      </c>
      <c r="M23" s="181"/>
      <c r="N23" s="176">
        <v>-1499824.79</v>
      </c>
      <c r="O23" s="177"/>
      <c r="P23" s="176">
        <v>-1326559.6200000001</v>
      </c>
      <c r="Q23" s="178"/>
      <c r="R23" s="179"/>
    </row>
    <row r="24" spans="1:19" ht="20.100000000000001" customHeight="1">
      <c r="A24" s="180"/>
      <c r="B24" s="177"/>
      <c r="C24" s="177"/>
      <c r="D24" s="177"/>
      <c r="E24" s="177"/>
      <c r="F24" s="177"/>
      <c r="G24" s="177" t="s">
        <v>256</v>
      </c>
      <c r="H24" s="177"/>
      <c r="I24" s="177"/>
      <c r="J24" s="176">
        <v>0</v>
      </c>
      <c r="K24" s="177"/>
      <c r="L24" s="176">
        <v>0</v>
      </c>
      <c r="M24" s="181"/>
      <c r="N24" s="176">
        <v>12.96</v>
      </c>
      <c r="O24" s="177"/>
      <c r="P24" s="176">
        <v>0</v>
      </c>
      <c r="Q24" s="178"/>
      <c r="R24" s="179"/>
    </row>
    <row r="25" spans="1:19" ht="20.100000000000001" customHeight="1">
      <c r="A25" s="180"/>
      <c r="B25" s="177"/>
      <c r="C25" s="177"/>
      <c r="D25" s="177"/>
      <c r="E25" s="177"/>
      <c r="F25" s="177"/>
      <c r="G25" s="177" t="s">
        <v>202</v>
      </c>
      <c r="H25" s="177"/>
      <c r="I25" s="177"/>
      <c r="J25" s="176">
        <v>12560399.1</v>
      </c>
      <c r="K25" s="177"/>
      <c r="L25" s="176">
        <v>24117732.039999999</v>
      </c>
      <c r="M25" s="175"/>
      <c r="N25" s="175">
        <v>0</v>
      </c>
      <c r="O25" s="175"/>
      <c r="P25" s="175">
        <v>0</v>
      </c>
      <c r="Q25" s="178"/>
      <c r="R25" s="179"/>
    </row>
    <row r="26" spans="1:19" ht="20.100000000000001" customHeight="1">
      <c r="A26" s="180"/>
      <c r="B26" s="177"/>
      <c r="C26" s="177"/>
      <c r="D26" s="177"/>
      <c r="E26" s="177"/>
      <c r="F26" s="177"/>
      <c r="G26" s="177" t="s">
        <v>142</v>
      </c>
      <c r="H26" s="177"/>
      <c r="I26" s="177"/>
      <c r="J26" s="176">
        <v>5902345.3099999996</v>
      </c>
      <c r="K26" s="177"/>
      <c r="L26" s="176">
        <v>0</v>
      </c>
      <c r="M26" s="181"/>
      <c r="N26" s="176">
        <v>5902345.3099999996</v>
      </c>
      <c r="O26" s="177"/>
      <c r="P26" s="176">
        <v>0</v>
      </c>
      <c r="Q26" s="178"/>
      <c r="R26" s="179"/>
    </row>
    <row r="27" spans="1:19" s="185" customFormat="1" ht="20.100000000000001" customHeight="1">
      <c r="A27" s="183"/>
      <c r="B27" s="182"/>
      <c r="C27" s="182"/>
      <c r="D27" s="182"/>
      <c r="E27" s="182"/>
      <c r="F27" s="182"/>
      <c r="G27" s="182" t="s">
        <v>210</v>
      </c>
      <c r="H27" s="182"/>
      <c r="I27" s="182"/>
      <c r="J27" s="184">
        <v>0</v>
      </c>
      <c r="K27" s="182"/>
      <c r="L27" s="184">
        <v>23937179.559999999</v>
      </c>
      <c r="N27" s="186">
        <v>0</v>
      </c>
      <c r="P27" s="186">
        <v>0</v>
      </c>
      <c r="Q27" s="187"/>
      <c r="R27" s="188"/>
    </row>
    <row r="28" spans="1:19" ht="20.100000000000001" customHeight="1">
      <c r="A28" s="180"/>
      <c r="B28" s="177"/>
      <c r="C28" s="177"/>
      <c r="D28" s="177"/>
      <c r="E28" s="177"/>
      <c r="F28" s="177"/>
      <c r="G28" s="177" t="s">
        <v>121</v>
      </c>
      <c r="H28" s="177"/>
      <c r="I28" s="177"/>
      <c r="J28" s="176">
        <v>0</v>
      </c>
      <c r="L28" s="176">
        <v>-500728.51</v>
      </c>
      <c r="M28" s="181"/>
      <c r="N28" s="176">
        <v>0</v>
      </c>
      <c r="O28" s="177"/>
      <c r="P28" s="176">
        <v>-500728.51</v>
      </c>
      <c r="Q28" s="178"/>
      <c r="R28" s="179"/>
    </row>
    <row r="29" spans="1:19" ht="20.100000000000001" customHeight="1">
      <c r="G29" s="177" t="s">
        <v>151</v>
      </c>
      <c r="J29" s="176">
        <v>8740413.2100000009</v>
      </c>
      <c r="L29" s="176">
        <v>32328642.199999999</v>
      </c>
      <c r="M29" s="172">
        <v>1</v>
      </c>
      <c r="N29" s="176">
        <v>6523069.6799999997</v>
      </c>
      <c r="P29" s="176">
        <v>26768953.399999999</v>
      </c>
      <c r="Q29" s="178"/>
      <c r="R29" s="179"/>
    </row>
    <row r="30" spans="1:19" ht="20.100000000000001" customHeight="1">
      <c r="G30" s="177" t="s">
        <v>122</v>
      </c>
      <c r="J30" s="176">
        <v>-519904.17</v>
      </c>
      <c r="L30" s="176">
        <v>-909005.19</v>
      </c>
      <c r="N30" s="176">
        <v>-14787534.199999999</v>
      </c>
      <c r="P30" s="176">
        <v>-15408746.93</v>
      </c>
      <c r="Q30" s="178"/>
      <c r="R30" s="179"/>
    </row>
    <row r="31" spans="1:19" ht="20.100000000000001" customHeight="1">
      <c r="G31" s="177" t="s">
        <v>100</v>
      </c>
      <c r="J31" s="176">
        <v>65936128.420000002</v>
      </c>
      <c r="L31" s="176">
        <v>62604712.420000002</v>
      </c>
      <c r="N31" s="175">
        <v>54026876.549999997</v>
      </c>
      <c r="P31" s="175">
        <v>56834325.060000002</v>
      </c>
      <c r="Q31" s="178"/>
      <c r="R31" s="179"/>
    </row>
    <row r="32" spans="1:19" ht="20.100000000000001" customHeight="1">
      <c r="G32" s="177" t="s">
        <v>123</v>
      </c>
      <c r="J32" s="189">
        <v>13829986.359999999</v>
      </c>
      <c r="L32" s="189">
        <v>64216606.57</v>
      </c>
      <c r="N32" s="189">
        <v>10625057.98</v>
      </c>
      <c r="P32" s="189">
        <v>35795302.189999998</v>
      </c>
      <c r="Q32" s="190"/>
      <c r="R32" s="179"/>
    </row>
    <row r="33" spans="1:18" ht="20.100000000000001" customHeight="1">
      <c r="C33" s="172" t="s">
        <v>156</v>
      </c>
      <c r="G33" s="177"/>
      <c r="J33" s="172"/>
      <c r="L33" s="172"/>
      <c r="N33" s="172"/>
      <c r="P33" s="172"/>
      <c r="Q33" s="190"/>
      <c r="R33" s="179"/>
    </row>
    <row r="34" spans="1:18" ht="20.100000000000001" customHeight="1">
      <c r="E34" s="172" t="s">
        <v>157</v>
      </c>
      <c r="G34" s="177"/>
      <c r="J34" s="176">
        <f>SUM(J15:J32)</f>
        <v>219905046.22000057</v>
      </c>
      <c r="L34" s="176">
        <f>SUM(L15:L32)</f>
        <v>373140998.48999989</v>
      </c>
      <c r="N34" s="176">
        <f>SUM(N15:N32)</f>
        <v>174936751.51000008</v>
      </c>
      <c r="P34" s="176">
        <f>SUM(P15:P32)</f>
        <v>312447796.99000037</v>
      </c>
      <c r="Q34" s="190"/>
      <c r="R34" s="179"/>
    </row>
    <row r="35" spans="1:18" ht="20.100000000000001" customHeight="1">
      <c r="E35" s="172" t="s">
        <v>158</v>
      </c>
      <c r="G35" s="177"/>
      <c r="J35" s="176"/>
      <c r="L35" s="176"/>
      <c r="N35" s="176"/>
      <c r="P35" s="176"/>
      <c r="Q35" s="190"/>
      <c r="R35" s="179"/>
    </row>
    <row r="36" spans="1:18" ht="20.100000000000001" customHeight="1">
      <c r="A36" s="180"/>
      <c r="B36" s="177"/>
      <c r="C36" s="177"/>
      <c r="D36" s="177"/>
      <c r="E36" s="177"/>
      <c r="F36" s="177"/>
      <c r="G36" s="177" t="s">
        <v>159</v>
      </c>
      <c r="H36" s="177"/>
      <c r="I36" s="177"/>
      <c r="J36" s="176">
        <v>-462063504.82999998</v>
      </c>
      <c r="K36" s="177"/>
      <c r="L36" s="176">
        <v>259360212.99000001</v>
      </c>
      <c r="M36" s="181">
        <v>-67811901.230000004</v>
      </c>
      <c r="N36" s="176">
        <v>-537275293.63999999</v>
      </c>
      <c r="O36" s="181"/>
      <c r="P36" s="176">
        <v>207182854.88</v>
      </c>
      <c r="Q36" s="178"/>
      <c r="R36" s="179"/>
    </row>
    <row r="37" spans="1:18" ht="20.100000000000001" customHeight="1">
      <c r="A37" s="180"/>
      <c r="B37" s="177"/>
      <c r="C37" s="177"/>
      <c r="D37" s="177"/>
      <c r="E37" s="177"/>
      <c r="F37" s="177"/>
      <c r="G37" s="177" t="s">
        <v>12</v>
      </c>
      <c r="H37" s="177"/>
      <c r="I37" s="177"/>
      <c r="J37" s="176">
        <v>3448789.25</v>
      </c>
      <c r="K37" s="177"/>
      <c r="L37" s="176">
        <v>5081510.5199999996</v>
      </c>
      <c r="M37" s="181"/>
      <c r="N37" s="176">
        <v>0</v>
      </c>
      <c r="O37" s="181"/>
      <c r="P37" s="176">
        <v>0</v>
      </c>
      <c r="Q37" s="178"/>
      <c r="R37" s="179"/>
    </row>
    <row r="38" spans="1:18" ht="20.100000000000001" customHeight="1">
      <c r="A38" s="180"/>
      <c r="B38" s="177"/>
      <c r="C38" s="177"/>
      <c r="D38" s="177"/>
      <c r="E38" s="177"/>
      <c r="F38" s="177"/>
      <c r="G38" s="177" t="s">
        <v>160</v>
      </c>
      <c r="H38" s="177"/>
      <c r="I38" s="177"/>
      <c r="J38" s="176">
        <v>3569057.55</v>
      </c>
      <c r="K38" s="177"/>
      <c r="L38" s="176">
        <v>-30411565.899999999</v>
      </c>
      <c r="M38" s="181"/>
      <c r="N38" s="176">
        <v>-29651543.539999999</v>
      </c>
      <c r="O38" s="181"/>
      <c r="P38" s="176">
        <v>-2294606.7799999998</v>
      </c>
      <c r="Q38" s="178"/>
      <c r="R38" s="179"/>
    </row>
    <row r="39" spans="1:18" ht="20.100000000000001" customHeight="1">
      <c r="A39" s="180"/>
      <c r="B39" s="177"/>
      <c r="C39" s="177"/>
      <c r="D39" s="177"/>
      <c r="E39" s="177"/>
      <c r="F39" s="177"/>
      <c r="G39" s="177" t="s">
        <v>161</v>
      </c>
      <c r="H39" s="177"/>
      <c r="I39" s="177"/>
      <c r="J39" s="176">
        <v>198204576.06</v>
      </c>
      <c r="K39" s="177"/>
      <c r="L39" s="176">
        <v>-236389122.37</v>
      </c>
      <c r="M39" s="181"/>
      <c r="N39" s="176">
        <v>-16187545.32</v>
      </c>
      <c r="O39" s="181"/>
      <c r="P39" s="176">
        <v>-69262530.140000001</v>
      </c>
      <c r="Q39" s="178"/>
      <c r="R39" s="179"/>
    </row>
    <row r="40" spans="1:18" ht="20.100000000000001" customHeight="1">
      <c r="A40" s="180"/>
      <c r="B40" s="177"/>
      <c r="C40" s="177"/>
      <c r="D40" s="177"/>
      <c r="E40" s="177"/>
      <c r="F40" s="177"/>
      <c r="G40" s="177" t="s">
        <v>162</v>
      </c>
      <c r="H40" s="177"/>
      <c r="I40" s="177"/>
      <c r="J40" s="176">
        <v>3987505.36</v>
      </c>
      <c r="K40" s="177"/>
      <c r="L40" s="176">
        <v>-550758.02</v>
      </c>
      <c r="M40" s="181"/>
      <c r="N40" s="176">
        <v>13803874.689999999</v>
      </c>
      <c r="O40" s="181"/>
      <c r="P40" s="176">
        <v>-15780173.779999999</v>
      </c>
      <c r="Q40" s="178"/>
      <c r="R40" s="179"/>
    </row>
    <row r="41" spans="1:18" ht="20.100000000000001" customHeight="1">
      <c r="A41" s="180"/>
      <c r="B41" s="177"/>
      <c r="C41" s="177"/>
      <c r="D41" s="177"/>
      <c r="E41" s="172" t="s">
        <v>163</v>
      </c>
      <c r="G41" s="177"/>
      <c r="H41" s="177"/>
      <c r="I41" s="177"/>
      <c r="J41" s="176"/>
      <c r="K41" s="177"/>
      <c r="L41" s="176"/>
      <c r="M41" s="181"/>
      <c r="O41" s="181"/>
      <c r="Q41" s="178"/>
      <c r="R41" s="179"/>
    </row>
    <row r="42" spans="1:18" ht="20.100000000000001" customHeight="1">
      <c r="A42" s="180"/>
      <c r="B42" s="177"/>
      <c r="C42" s="177"/>
      <c r="D42" s="177"/>
      <c r="E42" s="177"/>
      <c r="F42" s="177"/>
      <c r="G42" s="177" t="s">
        <v>164</v>
      </c>
      <c r="H42" s="177"/>
      <c r="I42" s="177"/>
      <c r="J42" s="176">
        <v>-3069476.9</v>
      </c>
      <c r="K42" s="177"/>
      <c r="L42" s="175">
        <v>3069476.9</v>
      </c>
      <c r="M42" s="181"/>
      <c r="N42" s="176">
        <v>26917532.280000001</v>
      </c>
      <c r="O42" s="181"/>
      <c r="P42" s="176">
        <v>-11441343.41</v>
      </c>
      <c r="Q42" s="178"/>
      <c r="R42" s="179"/>
    </row>
    <row r="43" spans="1:18" ht="20.100000000000001" customHeight="1">
      <c r="A43" s="180"/>
      <c r="B43" s="177"/>
      <c r="C43" s="177"/>
      <c r="D43" s="177"/>
      <c r="E43" s="177"/>
      <c r="F43" s="177"/>
      <c r="G43" s="177" t="s">
        <v>165</v>
      </c>
      <c r="H43" s="177"/>
      <c r="I43" s="177"/>
      <c r="J43" s="176">
        <v>-144212794.68000001</v>
      </c>
      <c r="K43" s="177"/>
      <c r="L43" s="176">
        <v>31939302.870000001</v>
      </c>
      <c r="M43" s="177"/>
      <c r="N43" s="176">
        <v>-87726288.859999999</v>
      </c>
      <c r="O43" s="191"/>
      <c r="P43" s="176">
        <v>51206763.210000001</v>
      </c>
      <c r="Q43" s="178"/>
      <c r="R43" s="179"/>
    </row>
    <row r="44" spans="1:18" ht="20.100000000000001" customHeight="1">
      <c r="A44" s="180"/>
      <c r="B44" s="177"/>
      <c r="C44" s="177"/>
      <c r="D44" s="177"/>
      <c r="E44" s="177"/>
      <c r="F44" s="177"/>
      <c r="G44" s="177" t="s">
        <v>166</v>
      </c>
      <c r="H44" s="177"/>
      <c r="I44" s="177"/>
      <c r="J44" s="176">
        <v>43627440.369999997</v>
      </c>
      <c r="K44" s="177"/>
      <c r="L44" s="176">
        <v>-49020142.469999999</v>
      </c>
      <c r="M44" s="177"/>
      <c r="N44" s="176">
        <v>58597819.670000002</v>
      </c>
      <c r="O44" s="191"/>
      <c r="P44" s="176">
        <v>-47827767.490000002</v>
      </c>
      <c r="Q44" s="178"/>
      <c r="R44" s="179"/>
    </row>
    <row r="45" spans="1:18" ht="20.100000000000001" customHeight="1">
      <c r="A45" s="180"/>
      <c r="B45" s="177"/>
      <c r="C45" s="177"/>
      <c r="D45" s="177"/>
      <c r="E45" s="177"/>
      <c r="F45" s="177"/>
      <c r="G45" s="177" t="s">
        <v>167</v>
      </c>
      <c r="H45" s="177"/>
      <c r="I45" s="177"/>
      <c r="J45" s="176">
        <v>71524734.599999994</v>
      </c>
      <c r="K45" s="192"/>
      <c r="L45" s="176">
        <v>-4824975.18</v>
      </c>
      <c r="M45" s="192"/>
      <c r="N45" s="193">
        <v>74954662.180000007</v>
      </c>
      <c r="O45" s="192"/>
      <c r="P45" s="193">
        <v>-3284691.12</v>
      </c>
      <c r="Q45" s="178"/>
      <c r="R45" s="179"/>
    </row>
    <row r="46" spans="1:18" ht="20.100000000000001" customHeight="1">
      <c r="A46" s="177"/>
      <c r="B46" s="177"/>
      <c r="E46" s="177"/>
      <c r="F46" s="177"/>
      <c r="G46" s="177" t="s">
        <v>176</v>
      </c>
      <c r="H46" s="177"/>
      <c r="I46" s="177"/>
      <c r="J46" s="189">
        <v>-4864230</v>
      </c>
      <c r="K46" s="177"/>
      <c r="L46" s="189">
        <v>-11634421.390000001</v>
      </c>
      <c r="M46" s="177"/>
      <c r="N46" s="189">
        <v>-2998590</v>
      </c>
      <c r="O46" s="177"/>
      <c r="P46" s="189">
        <v>-8776266.8599999994</v>
      </c>
      <c r="Q46" s="178"/>
      <c r="R46" s="179"/>
    </row>
    <row r="47" spans="1:18" ht="20.100000000000001" customHeight="1">
      <c r="A47" s="172" t="s">
        <v>169</v>
      </c>
      <c r="E47" s="177"/>
      <c r="F47" s="177"/>
      <c r="G47" s="177"/>
      <c r="H47" s="177"/>
      <c r="I47" s="177"/>
      <c r="J47" s="176">
        <f>SUM(J34:J46)</f>
        <v>-69942856.999999404</v>
      </c>
      <c r="K47" s="177"/>
      <c r="L47" s="176">
        <f>SUM(L34:L46)</f>
        <v>339760516.43999988</v>
      </c>
      <c r="M47" s="177"/>
      <c r="N47" s="176">
        <f>SUM(N34:N46)</f>
        <v>-324628621.02999985</v>
      </c>
      <c r="O47" s="177"/>
      <c r="P47" s="176">
        <f>SUM(P34:P46)</f>
        <v>412170035.50000036</v>
      </c>
      <c r="Q47" s="178"/>
      <c r="R47" s="179"/>
    </row>
    <row r="48" spans="1:18" ht="20.100000000000001" customHeight="1">
      <c r="A48" s="172" t="s">
        <v>170</v>
      </c>
      <c r="E48" s="177"/>
      <c r="F48" s="177"/>
      <c r="G48" s="177"/>
      <c r="H48" s="177"/>
      <c r="I48" s="177"/>
      <c r="J48" s="189">
        <v>-13660496.689999999</v>
      </c>
      <c r="K48" s="177"/>
      <c r="L48" s="189">
        <v>-26005800.100000001</v>
      </c>
      <c r="M48" s="177"/>
      <c r="N48" s="189">
        <v>-30578655.079999998</v>
      </c>
      <c r="O48" s="177"/>
      <c r="P48" s="189">
        <v>-10314130.1</v>
      </c>
      <c r="Q48" s="178"/>
      <c r="R48" s="179"/>
    </row>
    <row r="49" spans="1:17" ht="20.100000000000001" customHeight="1">
      <c r="A49" s="177"/>
      <c r="B49" s="177"/>
      <c r="E49" s="177"/>
      <c r="F49" s="177"/>
      <c r="G49" s="177"/>
      <c r="H49" s="177"/>
      <c r="I49" s="177"/>
      <c r="K49" s="177"/>
      <c r="M49" s="177"/>
      <c r="O49" s="177"/>
    </row>
    <row r="50" spans="1:17" ht="20.100000000000001" customHeight="1">
      <c r="A50" s="172" t="s">
        <v>124</v>
      </c>
      <c r="E50" s="177"/>
      <c r="F50" s="177"/>
      <c r="G50" s="177"/>
      <c r="H50" s="177"/>
      <c r="I50" s="177"/>
      <c r="J50" s="189">
        <f>SUM(J47:J48)</f>
        <v>-83603353.689999402</v>
      </c>
      <c r="K50" s="177"/>
      <c r="L50" s="189">
        <f>SUM(L47:L48)</f>
        <v>313754716.33999985</v>
      </c>
      <c r="M50" s="177"/>
      <c r="N50" s="189">
        <f>SUM(N47:N48)</f>
        <v>-355207276.10999984</v>
      </c>
      <c r="O50" s="177"/>
      <c r="P50" s="189">
        <f>SUM(P47:P48)</f>
        <v>401855905.40000033</v>
      </c>
    </row>
    <row r="51" spans="1:17" ht="18.75" customHeight="1">
      <c r="A51" s="180"/>
      <c r="B51" s="177"/>
      <c r="C51" s="177"/>
      <c r="D51" s="177"/>
      <c r="E51" s="177"/>
      <c r="F51" s="177"/>
      <c r="G51" s="177"/>
      <c r="H51" s="177"/>
      <c r="I51" s="177"/>
      <c r="K51" s="177"/>
      <c r="M51" s="177"/>
      <c r="O51" s="177"/>
      <c r="Q51" s="194"/>
    </row>
    <row r="52" spans="1:17" ht="18.75" customHeight="1">
      <c r="A52" s="180"/>
      <c r="B52" s="177"/>
      <c r="C52" s="177"/>
      <c r="D52" s="177"/>
      <c r="E52" s="177"/>
      <c r="F52" s="177"/>
      <c r="G52" s="177"/>
      <c r="H52" s="177"/>
      <c r="I52" s="177"/>
      <c r="K52" s="177"/>
      <c r="M52" s="177"/>
      <c r="O52" s="177"/>
      <c r="P52" s="195" t="s">
        <v>150</v>
      </c>
    </row>
    <row r="53" spans="1:17" ht="18.75" customHeight="1">
      <c r="A53" s="180"/>
      <c r="B53" s="177"/>
      <c r="C53" s="177"/>
      <c r="D53" s="177"/>
      <c r="E53" s="177"/>
      <c r="F53" s="177"/>
      <c r="G53" s="177"/>
      <c r="H53" s="72"/>
      <c r="I53" s="72"/>
      <c r="K53" s="177"/>
      <c r="M53" s="177"/>
      <c r="O53" s="177"/>
    </row>
    <row r="54" spans="1:17" ht="18.75" customHeight="1">
      <c r="A54" s="180"/>
      <c r="B54" s="177"/>
      <c r="C54" s="177"/>
      <c r="D54" s="177"/>
      <c r="E54" s="177"/>
      <c r="F54" s="177"/>
      <c r="G54" s="177"/>
      <c r="H54" s="72"/>
      <c r="I54" s="72"/>
      <c r="K54" s="177"/>
      <c r="M54" s="177"/>
      <c r="O54" s="177"/>
    </row>
    <row r="55" spans="1:17" ht="18.75" customHeight="1">
      <c r="A55" s="180"/>
      <c r="B55" s="177"/>
      <c r="C55" s="177"/>
      <c r="D55" s="177"/>
      <c r="E55" s="177"/>
      <c r="F55" s="177"/>
      <c r="G55" s="177"/>
      <c r="H55" s="177"/>
      <c r="I55" s="177"/>
      <c r="K55" s="177"/>
      <c r="M55" s="177"/>
      <c r="O55" s="177"/>
    </row>
    <row r="56" spans="1:17" ht="18.75" customHeight="1">
      <c r="A56" s="180"/>
      <c r="B56" s="177"/>
      <c r="C56" s="177"/>
      <c r="D56" s="177"/>
      <c r="E56" s="177"/>
      <c r="F56" s="177"/>
      <c r="G56" s="177"/>
      <c r="H56" s="177"/>
      <c r="I56" s="177"/>
      <c r="K56" s="177"/>
      <c r="M56" s="177"/>
      <c r="O56" s="177"/>
    </row>
    <row r="57" spans="1:17" ht="18.75" customHeight="1">
      <c r="A57" s="180"/>
      <c r="B57" s="177"/>
      <c r="C57" s="177"/>
      <c r="D57" s="177"/>
      <c r="E57" s="177"/>
      <c r="F57" s="177"/>
      <c r="G57" s="177"/>
      <c r="H57" s="177"/>
      <c r="I57" s="177"/>
      <c r="K57" s="177"/>
      <c r="M57" s="177"/>
      <c r="O57" s="177"/>
    </row>
    <row r="58" spans="1:17" ht="18.75" customHeight="1">
      <c r="A58" s="180"/>
      <c r="B58" s="177"/>
      <c r="C58" s="177"/>
      <c r="D58" s="177"/>
      <c r="E58" s="177"/>
      <c r="F58" s="177"/>
      <c r="G58" s="177"/>
      <c r="H58" s="177"/>
      <c r="I58" s="177"/>
      <c r="K58" s="177"/>
      <c r="M58" s="177"/>
      <c r="O58" s="177"/>
    </row>
    <row r="59" spans="1:17" ht="18.75" customHeight="1">
      <c r="A59" s="180"/>
      <c r="B59" s="177"/>
      <c r="C59" s="177"/>
      <c r="D59" s="177"/>
      <c r="E59" s="177"/>
      <c r="F59" s="177"/>
      <c r="G59" s="177"/>
      <c r="H59" s="177"/>
      <c r="I59" s="177"/>
      <c r="K59" s="177"/>
      <c r="M59" s="177"/>
      <c r="O59" s="177"/>
    </row>
    <row r="60" spans="1:17" ht="18.75" customHeight="1">
      <c r="A60" s="180"/>
      <c r="B60" s="177"/>
      <c r="C60" s="177"/>
      <c r="D60" s="177"/>
      <c r="E60" s="177"/>
      <c r="F60" s="177"/>
      <c r="G60" s="177"/>
      <c r="H60" s="177"/>
      <c r="I60" s="177"/>
      <c r="K60" s="177"/>
      <c r="M60" s="177"/>
      <c r="O60" s="177"/>
    </row>
    <row r="61" spans="1:17" ht="18.75" customHeight="1">
      <c r="A61" s="180"/>
      <c r="B61" s="177"/>
      <c r="C61" s="177"/>
      <c r="D61" s="177"/>
      <c r="E61" s="177"/>
      <c r="F61" s="177"/>
      <c r="G61" s="177"/>
      <c r="H61" s="177"/>
      <c r="I61" s="177"/>
      <c r="K61" s="177"/>
      <c r="M61" s="177"/>
      <c r="O61" s="177"/>
    </row>
    <row r="62" spans="1:17" ht="18.75" customHeight="1">
      <c r="A62" s="180"/>
      <c r="B62" s="177"/>
      <c r="C62" s="177"/>
      <c r="D62" s="177"/>
      <c r="E62" s="177"/>
      <c r="F62" s="177"/>
      <c r="G62" s="177"/>
      <c r="H62" s="177"/>
      <c r="I62" s="177"/>
      <c r="K62" s="177"/>
      <c r="M62" s="177"/>
      <c r="O62" s="177"/>
    </row>
    <row r="63" spans="1:17" ht="18.75" customHeight="1">
      <c r="A63" s="180"/>
      <c r="B63" s="177"/>
      <c r="C63" s="177"/>
      <c r="D63" s="177"/>
      <c r="E63" s="177"/>
      <c r="F63" s="177"/>
      <c r="G63" s="177"/>
      <c r="H63" s="177"/>
      <c r="I63" s="177"/>
      <c r="K63" s="177"/>
      <c r="M63" s="177"/>
      <c r="O63" s="177"/>
    </row>
    <row r="64" spans="1:17" ht="18.75" customHeight="1">
      <c r="A64" s="180"/>
      <c r="B64" s="177"/>
      <c r="C64" s="177"/>
      <c r="D64" s="177"/>
      <c r="E64" s="177"/>
      <c r="F64" s="177"/>
      <c r="G64" s="177"/>
      <c r="H64" s="177"/>
      <c r="I64" s="177"/>
      <c r="K64" s="177"/>
      <c r="M64" s="177"/>
      <c r="O64" s="177"/>
    </row>
    <row r="65" spans="1:16" ht="18.75" customHeight="1">
      <c r="A65" s="180"/>
      <c r="B65" s="177"/>
      <c r="C65" s="177"/>
      <c r="D65" s="177"/>
      <c r="E65" s="177"/>
      <c r="F65" s="177"/>
      <c r="G65" s="177"/>
      <c r="H65" s="177"/>
      <c r="I65" s="177"/>
      <c r="K65" s="177"/>
      <c r="M65" s="177"/>
      <c r="O65" s="177"/>
    </row>
    <row r="66" spans="1:16" ht="18.75" customHeight="1">
      <c r="A66" s="180"/>
      <c r="B66" s="177"/>
      <c r="C66" s="177"/>
      <c r="D66" s="177"/>
      <c r="E66" s="177"/>
      <c r="F66" s="177"/>
      <c r="G66" s="177"/>
      <c r="H66" s="177"/>
      <c r="I66" s="177"/>
      <c r="K66" s="177"/>
      <c r="M66" s="177"/>
      <c r="O66" s="177"/>
    </row>
    <row r="67" spans="1:16" ht="18.75" customHeight="1">
      <c r="A67" s="180"/>
      <c r="B67" s="177"/>
      <c r="C67" s="177"/>
      <c r="D67" s="177"/>
      <c r="E67" s="177"/>
      <c r="F67" s="177"/>
      <c r="G67" s="177"/>
      <c r="H67" s="177"/>
      <c r="I67" s="177"/>
      <c r="K67" s="177"/>
      <c r="M67" s="177"/>
      <c r="O67" s="177"/>
    </row>
    <row r="68" spans="1:16" ht="18.75" customHeight="1">
      <c r="A68" s="180"/>
      <c r="B68" s="177"/>
      <c r="C68" s="177"/>
      <c r="D68" s="177"/>
      <c r="E68" s="177"/>
      <c r="F68" s="177"/>
      <c r="G68" s="177"/>
      <c r="H68" s="177"/>
      <c r="I68" s="177"/>
      <c r="K68" s="177"/>
      <c r="M68" s="177"/>
      <c r="O68" s="177"/>
    </row>
    <row r="69" spans="1:16" ht="32.25" customHeight="1">
      <c r="A69" s="180"/>
      <c r="B69" s="177"/>
      <c r="C69" s="177"/>
      <c r="D69" s="177"/>
      <c r="E69" s="177"/>
      <c r="F69" s="177"/>
      <c r="G69" s="177"/>
      <c r="H69" s="177"/>
      <c r="I69" s="177"/>
      <c r="K69" s="177"/>
      <c r="M69" s="177"/>
      <c r="O69" s="177"/>
    </row>
    <row r="70" spans="1:16" ht="18.75" customHeight="1">
      <c r="A70" s="180"/>
      <c r="B70" s="177"/>
      <c r="C70" s="177"/>
      <c r="D70" s="177"/>
      <c r="E70" s="177"/>
      <c r="F70" s="177"/>
      <c r="G70" s="177"/>
      <c r="H70" s="177"/>
      <c r="I70" s="177"/>
      <c r="K70" s="177"/>
      <c r="M70" s="177"/>
      <c r="O70" s="177"/>
    </row>
    <row r="71" spans="1:16" ht="20.100000000000001" customHeight="1">
      <c r="A71" s="172" t="s">
        <v>192</v>
      </c>
      <c r="G71" s="196"/>
      <c r="H71" s="196"/>
      <c r="I71" s="197"/>
      <c r="J71" s="198"/>
      <c r="K71" s="197"/>
      <c r="L71" s="197"/>
      <c r="M71" s="197"/>
      <c r="N71" s="172"/>
      <c r="P71" s="172"/>
    </row>
    <row r="72" spans="1:16" ht="20.100000000000001" customHeight="1">
      <c r="A72" s="172" t="s">
        <v>193</v>
      </c>
      <c r="G72" s="196"/>
      <c r="H72" s="196"/>
      <c r="I72" s="198"/>
      <c r="J72" s="199"/>
      <c r="K72" s="200"/>
      <c r="L72" s="199"/>
      <c r="M72" s="200"/>
      <c r="N72" s="172"/>
      <c r="P72" s="172"/>
    </row>
    <row r="73" spans="1:16" ht="20.100000000000001" customHeight="1">
      <c r="A73" s="172"/>
      <c r="G73" s="196"/>
      <c r="H73" s="196"/>
      <c r="I73" s="198"/>
      <c r="J73" s="199"/>
      <c r="K73" s="200"/>
      <c r="L73" s="199"/>
      <c r="M73" s="200"/>
      <c r="N73" s="172"/>
      <c r="P73" s="172"/>
    </row>
    <row r="74" spans="1:16" ht="20.100000000000001" customHeight="1">
      <c r="A74" s="172"/>
      <c r="J74" s="172"/>
      <c r="L74" s="199"/>
      <c r="M74" s="200"/>
      <c r="N74" s="172"/>
      <c r="P74" s="172"/>
    </row>
    <row r="75" spans="1:16" ht="20.100000000000001" customHeight="1">
      <c r="A75" s="172" t="s">
        <v>147</v>
      </c>
      <c r="J75" s="172"/>
      <c r="L75" s="199"/>
      <c r="M75" s="200"/>
      <c r="N75" s="172"/>
      <c r="P75" s="201">
        <v>11</v>
      </c>
    </row>
    <row r="76" spans="1:16" s="169" customFormat="1" ht="18" customHeight="1">
      <c r="A76" s="180"/>
      <c r="B76" s="177"/>
      <c r="C76" s="177"/>
      <c r="D76" s="177"/>
      <c r="E76" s="177"/>
      <c r="F76" s="177"/>
      <c r="G76" s="177"/>
      <c r="H76" s="177"/>
      <c r="I76" s="177"/>
      <c r="J76" s="175"/>
      <c r="K76" s="177"/>
      <c r="L76" s="175"/>
      <c r="M76" s="177"/>
      <c r="N76" s="175"/>
      <c r="O76" s="177"/>
      <c r="P76" s="167"/>
    </row>
    <row r="77" spans="1:16" s="169" customFormat="1" ht="18" customHeight="1">
      <c r="A77" s="177" t="s">
        <v>125</v>
      </c>
      <c r="B77" s="177"/>
      <c r="C77" s="177"/>
      <c r="D77" s="177"/>
      <c r="E77" s="177"/>
      <c r="F77" s="177"/>
      <c r="G77" s="177"/>
      <c r="H77" s="202"/>
      <c r="I77" s="202"/>
      <c r="J77" s="202"/>
      <c r="K77" s="202"/>
      <c r="L77" s="202"/>
      <c r="M77" s="202"/>
      <c r="N77" s="202"/>
      <c r="O77" s="172"/>
      <c r="P77" s="167"/>
    </row>
    <row r="78" spans="1:16" s="169" customFormat="1" ht="18" customHeight="1">
      <c r="A78" s="238" t="s">
        <v>126</v>
      </c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</row>
    <row r="79" spans="1:16" s="169" customFormat="1" ht="18" customHeight="1">
      <c r="A79" s="235" t="str">
        <f>+A4</f>
        <v>TIRATHAI  PUBLIC  COMPANY  LIMITED  AND  ITS  SUBSIDIARIES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</row>
    <row r="80" spans="1:16" s="169" customFormat="1" ht="18" customHeight="1">
      <c r="A80" s="235" t="s">
        <v>116</v>
      </c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</row>
    <row r="81" spans="1:16" s="169" customFormat="1" ht="18" customHeight="1">
      <c r="A81" s="235" t="str">
        <f>+A6</f>
        <v>FOR  THE  YEAR  ENDED  DECEMBER  31,  2020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</row>
    <row r="82" spans="1:16" ht="18" customHeight="1">
      <c r="A82" s="165"/>
      <c r="B82" s="165"/>
      <c r="C82" s="165"/>
      <c r="D82" s="165"/>
      <c r="E82" s="165"/>
      <c r="F82" s="165"/>
      <c r="G82" s="165"/>
      <c r="H82" s="165"/>
      <c r="I82" s="165"/>
      <c r="J82" s="166"/>
      <c r="K82" s="165"/>
      <c r="L82" s="166"/>
      <c r="M82" s="165"/>
      <c r="N82" s="166"/>
      <c r="O82" s="165"/>
      <c r="P82" s="166"/>
    </row>
    <row r="83" spans="1:16" ht="18" customHeight="1">
      <c r="A83" s="180"/>
      <c r="B83" s="177"/>
      <c r="C83" s="177"/>
      <c r="D83" s="177"/>
      <c r="E83" s="177"/>
      <c r="F83" s="177"/>
      <c r="G83" s="177"/>
      <c r="H83" s="177"/>
      <c r="I83" s="177"/>
      <c r="J83" s="236" t="s">
        <v>2</v>
      </c>
      <c r="K83" s="236"/>
      <c r="L83" s="236"/>
      <c r="M83" s="236"/>
      <c r="N83" s="236"/>
      <c r="O83" s="236"/>
      <c r="P83" s="236"/>
    </row>
    <row r="84" spans="1:16" ht="20.100000000000001" customHeight="1">
      <c r="A84" s="180"/>
      <c r="B84" s="177"/>
      <c r="C84" s="177"/>
      <c r="D84" s="177"/>
      <c r="E84" s="177"/>
      <c r="F84" s="177"/>
      <c r="G84" s="177"/>
      <c r="H84" s="177"/>
      <c r="I84" s="177"/>
      <c r="J84" s="237" t="s">
        <v>88</v>
      </c>
      <c r="K84" s="237"/>
      <c r="L84" s="237"/>
      <c r="M84" s="165"/>
      <c r="N84" s="237" t="s">
        <v>117</v>
      </c>
      <c r="O84" s="237"/>
      <c r="P84" s="237"/>
    </row>
    <row r="85" spans="1:16" ht="20.100000000000001" customHeight="1">
      <c r="A85" s="180"/>
      <c r="B85" s="177"/>
      <c r="C85" s="177"/>
      <c r="D85" s="177"/>
      <c r="E85" s="177"/>
      <c r="F85" s="177"/>
      <c r="G85" s="177"/>
      <c r="H85" s="177"/>
      <c r="I85" s="177"/>
      <c r="J85" s="236" t="s">
        <v>89</v>
      </c>
      <c r="K85" s="236"/>
      <c r="L85" s="236"/>
      <c r="M85" s="165"/>
      <c r="N85" s="236" t="s">
        <v>89</v>
      </c>
      <c r="O85" s="236"/>
      <c r="P85" s="236"/>
    </row>
    <row r="86" spans="1:16" ht="20.100000000000001" customHeight="1">
      <c r="H86" s="165"/>
      <c r="I86" s="165"/>
      <c r="J86" s="236" t="str">
        <f>+J11</f>
        <v>FOR THE YEAR ENDED DECEMBER 31,</v>
      </c>
      <c r="K86" s="236"/>
      <c r="L86" s="236"/>
      <c r="M86" s="165"/>
      <c r="N86" s="236" t="str">
        <f>+J86</f>
        <v>FOR THE YEAR ENDED DECEMBER 31,</v>
      </c>
      <c r="O86" s="236"/>
      <c r="P86" s="236"/>
    </row>
    <row r="87" spans="1:16" ht="20.100000000000001" customHeight="1">
      <c r="A87" s="180"/>
      <c r="B87" s="177"/>
      <c r="C87" s="177"/>
      <c r="D87" s="177"/>
      <c r="E87" s="177"/>
      <c r="F87" s="177"/>
      <c r="G87" s="177"/>
      <c r="H87" s="177"/>
      <c r="I87" s="177"/>
      <c r="J87" s="173">
        <v>2020</v>
      </c>
      <c r="K87" s="165"/>
      <c r="L87" s="173">
        <v>2019</v>
      </c>
      <c r="N87" s="173">
        <v>2020</v>
      </c>
      <c r="O87" s="165"/>
      <c r="P87" s="173">
        <v>2019</v>
      </c>
    </row>
    <row r="88" spans="1:16" ht="20.100000000000001" customHeight="1">
      <c r="A88" s="180"/>
      <c r="B88" s="177"/>
      <c r="C88" s="177"/>
      <c r="D88" s="177"/>
      <c r="E88" s="177"/>
      <c r="F88" s="177"/>
      <c r="G88" s="177"/>
      <c r="H88" s="177"/>
      <c r="I88" s="177"/>
      <c r="J88" s="174"/>
      <c r="K88" s="165"/>
      <c r="L88" s="174"/>
      <c r="N88" s="174"/>
      <c r="O88" s="165"/>
      <c r="P88" s="174"/>
    </row>
    <row r="89" spans="1:16" ht="20.100000000000001" customHeight="1">
      <c r="A89" s="171" t="s">
        <v>127</v>
      </c>
      <c r="B89" s="177"/>
      <c r="C89" s="177"/>
      <c r="D89" s="177"/>
      <c r="E89" s="177"/>
      <c r="F89" s="177"/>
      <c r="G89" s="177"/>
      <c r="H89" s="177"/>
      <c r="I89" s="177"/>
      <c r="J89" s="166"/>
      <c r="K89" s="177"/>
      <c r="L89" s="166"/>
      <c r="M89" s="181"/>
      <c r="O89" s="181"/>
    </row>
    <row r="90" spans="1:16" ht="20.100000000000001" customHeight="1">
      <c r="B90" s="177" t="s">
        <v>128</v>
      </c>
      <c r="C90" s="177"/>
      <c r="D90" s="177"/>
      <c r="E90" s="177"/>
      <c r="F90" s="177"/>
      <c r="G90" s="177"/>
      <c r="H90" s="177"/>
      <c r="I90" s="177"/>
      <c r="J90" s="176">
        <v>1698513.3</v>
      </c>
      <c r="K90" s="177"/>
      <c r="L90" s="176">
        <v>843141.5</v>
      </c>
      <c r="M90" s="181"/>
      <c r="N90" s="175">
        <v>34413743.829999998</v>
      </c>
      <c r="O90" s="181"/>
      <c r="P90" s="175">
        <v>5547931.2699999996</v>
      </c>
    </row>
    <row r="91" spans="1:16" ht="20.100000000000001" customHeight="1">
      <c r="A91" s="180"/>
      <c r="B91" s="177" t="s">
        <v>260</v>
      </c>
      <c r="C91" s="177"/>
      <c r="D91" s="177"/>
      <c r="E91" s="177"/>
      <c r="F91" s="177"/>
      <c r="G91" s="177"/>
      <c r="H91" s="177"/>
      <c r="I91" s="177"/>
      <c r="J91" s="176">
        <v>22119411.23</v>
      </c>
      <c r="K91" s="177"/>
      <c r="L91" s="176">
        <v>254647031.80000001</v>
      </c>
      <c r="M91" s="181"/>
      <c r="N91" s="176">
        <v>0</v>
      </c>
      <c r="O91" s="181"/>
      <c r="P91" s="176">
        <v>252406280.37</v>
      </c>
    </row>
    <row r="92" spans="1:16" ht="20.100000000000001" customHeight="1">
      <c r="A92" s="180"/>
      <c r="B92" s="177" t="s">
        <v>129</v>
      </c>
      <c r="C92" s="177"/>
      <c r="D92" s="177"/>
      <c r="E92" s="177"/>
      <c r="F92" s="177"/>
      <c r="G92" s="177"/>
      <c r="H92" s="177"/>
      <c r="I92" s="177"/>
      <c r="J92" s="176">
        <v>-32790774.800000001</v>
      </c>
      <c r="K92" s="177"/>
      <c r="L92" s="176">
        <v>-33965723.329999998</v>
      </c>
      <c r="M92" s="181"/>
      <c r="N92" s="176">
        <v>-18130654.199999999</v>
      </c>
      <c r="O92" s="181"/>
      <c r="P92" s="176">
        <v>-21812160.620000001</v>
      </c>
    </row>
    <row r="93" spans="1:16" ht="20.100000000000001" customHeight="1">
      <c r="A93" s="180"/>
      <c r="B93" s="177" t="s">
        <v>232</v>
      </c>
      <c r="C93" s="177"/>
      <c r="D93" s="177"/>
      <c r="E93" s="177"/>
      <c r="F93" s="177"/>
      <c r="G93" s="177"/>
      <c r="H93" s="177"/>
      <c r="I93" s="177"/>
      <c r="J93" s="176">
        <v>-4703281.9000000004</v>
      </c>
      <c r="K93" s="177"/>
      <c r="L93" s="176">
        <v>0</v>
      </c>
      <c r="M93" s="181"/>
      <c r="N93" s="176">
        <v>-4703281.9000000004</v>
      </c>
      <c r="O93" s="181"/>
      <c r="P93" s="176">
        <v>0</v>
      </c>
    </row>
    <row r="94" spans="1:16" ht="20.100000000000001" customHeight="1">
      <c r="A94" s="180"/>
      <c r="B94" s="177" t="s">
        <v>233</v>
      </c>
      <c r="C94" s="177"/>
      <c r="D94" s="177"/>
      <c r="E94" s="177"/>
      <c r="F94" s="177"/>
      <c r="G94" s="177"/>
      <c r="H94" s="177"/>
      <c r="I94" s="177"/>
      <c r="J94" s="176">
        <v>200</v>
      </c>
      <c r="K94" s="177"/>
      <c r="L94" s="176">
        <v>0</v>
      </c>
      <c r="M94" s="181"/>
      <c r="N94" s="176">
        <v>200</v>
      </c>
      <c r="O94" s="181"/>
      <c r="P94" s="176">
        <v>0</v>
      </c>
    </row>
    <row r="95" spans="1:16" ht="20.100000000000001" customHeight="1">
      <c r="A95" s="180"/>
      <c r="B95" s="177" t="s">
        <v>144</v>
      </c>
      <c r="C95" s="177"/>
      <c r="D95" s="177"/>
      <c r="E95" s="177"/>
      <c r="F95" s="177"/>
      <c r="G95" s="177"/>
      <c r="H95" s="177"/>
      <c r="I95" s="177"/>
      <c r="J95" s="176">
        <v>0</v>
      </c>
      <c r="K95" s="177"/>
      <c r="L95" s="176">
        <v>0</v>
      </c>
      <c r="M95" s="177"/>
      <c r="N95" s="176">
        <v>26306737.550000001</v>
      </c>
      <c r="O95" s="191"/>
      <c r="P95" s="176">
        <v>-11720000</v>
      </c>
    </row>
    <row r="96" spans="1:16" ht="20.100000000000001" customHeight="1">
      <c r="A96" s="180"/>
      <c r="B96" s="177" t="s">
        <v>234</v>
      </c>
      <c r="C96" s="177"/>
      <c r="D96" s="177"/>
      <c r="E96" s="177"/>
      <c r="F96" s="177"/>
      <c r="G96" s="177"/>
      <c r="H96" s="177"/>
      <c r="I96" s="177"/>
      <c r="J96" s="176">
        <v>4185289.17</v>
      </c>
      <c r="K96" s="177"/>
      <c r="L96" s="176">
        <v>-214179.63</v>
      </c>
      <c r="M96" s="181"/>
      <c r="N96" s="176">
        <v>4186214.51</v>
      </c>
      <c r="O96" s="181"/>
      <c r="P96" s="176">
        <v>-211685</v>
      </c>
    </row>
    <row r="97" spans="1:17" ht="20.100000000000001" customHeight="1">
      <c r="A97" s="180"/>
      <c r="B97" s="177" t="s">
        <v>130</v>
      </c>
      <c r="C97" s="177"/>
      <c r="D97" s="177"/>
      <c r="E97" s="177"/>
      <c r="F97" s="177"/>
      <c r="G97" s="177"/>
      <c r="H97" s="177"/>
      <c r="I97" s="177"/>
      <c r="J97" s="176">
        <v>-3521235</v>
      </c>
      <c r="K97" s="177"/>
      <c r="L97" s="176">
        <v>-1687691.91</v>
      </c>
      <c r="M97" s="181"/>
      <c r="N97" s="176">
        <v>-3487735</v>
      </c>
      <c r="O97" s="181"/>
      <c r="P97" s="176">
        <v>-1373183.75</v>
      </c>
    </row>
    <row r="98" spans="1:17" ht="20.100000000000001" customHeight="1">
      <c r="A98" s="180"/>
      <c r="B98" s="177" t="s">
        <v>131</v>
      </c>
      <c r="C98" s="177"/>
      <c r="D98" s="177"/>
      <c r="E98" s="177"/>
      <c r="F98" s="177"/>
      <c r="G98" s="177"/>
      <c r="H98" s="177"/>
      <c r="I98" s="177"/>
      <c r="J98" s="189">
        <v>-1604672.03</v>
      </c>
      <c r="K98" s="177"/>
      <c r="L98" s="189">
        <v>610023.18999999994</v>
      </c>
      <c r="M98" s="181"/>
      <c r="N98" s="189">
        <v>-1637732.2</v>
      </c>
      <c r="O98" s="191"/>
      <c r="P98" s="189">
        <v>381097.58</v>
      </c>
    </row>
    <row r="99" spans="1:17" ht="20.100000000000001" customHeight="1">
      <c r="A99" s="180"/>
      <c r="B99" s="177"/>
      <c r="C99" s="177"/>
      <c r="D99" s="177"/>
      <c r="E99" s="177"/>
      <c r="F99" s="177"/>
      <c r="G99" s="177"/>
      <c r="H99" s="177"/>
      <c r="I99" s="177"/>
      <c r="K99" s="177"/>
      <c r="M99" s="177"/>
      <c r="O99" s="177"/>
    </row>
    <row r="100" spans="1:17" ht="20.100000000000001" customHeight="1">
      <c r="A100" s="171" t="s">
        <v>132</v>
      </c>
      <c r="C100" s="177"/>
      <c r="E100" s="177"/>
      <c r="F100" s="177"/>
      <c r="G100" s="177"/>
      <c r="I100" s="180"/>
      <c r="J100" s="189">
        <f>SUM(J90:J98)</f>
        <v>-14616550.029999999</v>
      </c>
      <c r="K100" s="177"/>
      <c r="L100" s="189">
        <f>SUM(L90:L99)</f>
        <v>220232601.62000003</v>
      </c>
      <c r="M100" s="181"/>
      <c r="N100" s="189">
        <f>SUM(N90:N98)</f>
        <v>36947492.589999996</v>
      </c>
      <c r="O100" s="181"/>
      <c r="P100" s="189">
        <f>SUM(P90:P98)</f>
        <v>223218279.85000002</v>
      </c>
    </row>
    <row r="101" spans="1:17" ht="20.100000000000001" customHeight="1">
      <c r="A101" s="180"/>
      <c r="B101" s="177"/>
      <c r="C101" s="177"/>
      <c r="D101" s="177"/>
      <c r="E101" s="177"/>
      <c r="F101" s="177"/>
      <c r="G101" s="177"/>
      <c r="H101" s="177"/>
      <c r="I101" s="177"/>
      <c r="K101" s="177"/>
      <c r="M101" s="177"/>
      <c r="O101" s="177"/>
    </row>
    <row r="102" spans="1:17" ht="20.100000000000001" customHeight="1">
      <c r="A102" s="171" t="s">
        <v>133</v>
      </c>
      <c r="B102" s="177"/>
      <c r="C102" s="177"/>
      <c r="D102" s="177"/>
      <c r="E102" s="177"/>
      <c r="F102" s="177"/>
      <c r="G102" s="177"/>
      <c r="H102" s="177"/>
      <c r="I102" s="177"/>
      <c r="K102" s="177"/>
      <c r="M102" s="177"/>
      <c r="O102" s="177"/>
    </row>
    <row r="103" spans="1:17" ht="20.100000000000001" customHeight="1">
      <c r="B103" s="177" t="s">
        <v>134</v>
      </c>
      <c r="C103" s="177"/>
      <c r="D103" s="177"/>
      <c r="E103" s="177"/>
      <c r="F103" s="177"/>
      <c r="G103" s="177"/>
      <c r="H103" s="177"/>
      <c r="I103" s="177"/>
      <c r="J103" s="176">
        <v>-64454435.299999997</v>
      </c>
      <c r="K103" s="177"/>
      <c r="L103" s="176">
        <v>-60922018.899999999</v>
      </c>
      <c r="M103" s="177"/>
      <c r="N103" s="176">
        <v>-52167454.560000002</v>
      </c>
      <c r="O103" s="177"/>
      <c r="P103" s="176">
        <v>-55841958.939999998</v>
      </c>
    </row>
    <row r="104" spans="1:17" ht="20.100000000000001" customHeight="1">
      <c r="A104" s="180"/>
      <c r="B104" s="177" t="s">
        <v>135</v>
      </c>
      <c r="C104" s="177"/>
      <c r="D104" s="177"/>
      <c r="E104" s="177"/>
      <c r="F104" s="177"/>
      <c r="G104" s="177"/>
      <c r="H104" s="177"/>
      <c r="I104" s="177"/>
      <c r="K104" s="177"/>
    </row>
    <row r="105" spans="1:17" ht="20.100000000000001" customHeight="1">
      <c r="A105" s="180"/>
      <c r="B105" s="177"/>
      <c r="C105" s="177"/>
      <c r="D105" s="171" t="s">
        <v>136</v>
      </c>
      <c r="E105" s="177"/>
      <c r="F105" s="177"/>
      <c r="H105" s="177"/>
      <c r="I105" s="177"/>
      <c r="J105" s="193">
        <v>66342540.140000001</v>
      </c>
      <c r="K105" s="192"/>
      <c r="L105" s="193">
        <v>153635381.30000001</v>
      </c>
      <c r="M105" s="192"/>
      <c r="N105" s="193">
        <v>250031624.65000001</v>
      </c>
      <c r="O105" s="192"/>
      <c r="P105" s="193">
        <v>15945510.619999999</v>
      </c>
    </row>
    <row r="106" spans="1:17" ht="20.100000000000001" customHeight="1">
      <c r="A106" s="180"/>
      <c r="B106" s="177" t="s">
        <v>274</v>
      </c>
      <c r="C106" s="177"/>
      <c r="D106" s="171"/>
      <c r="E106" s="177"/>
      <c r="F106" s="177"/>
      <c r="H106" s="177"/>
      <c r="I106" s="177"/>
      <c r="J106" s="193">
        <v>0</v>
      </c>
      <c r="K106" s="192"/>
      <c r="L106" s="193">
        <v>0</v>
      </c>
      <c r="M106" s="192"/>
      <c r="N106" s="193">
        <v>52000000</v>
      </c>
      <c r="O106" s="192"/>
      <c r="P106" s="193">
        <v>0</v>
      </c>
    </row>
    <row r="107" spans="1:17" ht="20.100000000000001" customHeight="1">
      <c r="A107" s="180"/>
      <c r="B107" s="177" t="s">
        <v>275</v>
      </c>
      <c r="C107" s="177"/>
      <c r="D107" s="171"/>
      <c r="E107" s="177"/>
      <c r="F107" s="177"/>
      <c r="H107" s="177"/>
      <c r="I107" s="177"/>
      <c r="J107" s="193">
        <v>0</v>
      </c>
      <c r="K107" s="192"/>
      <c r="L107" s="176">
        <v>274050000</v>
      </c>
      <c r="M107" s="192"/>
      <c r="N107" s="193">
        <v>0</v>
      </c>
      <c r="O107" s="192"/>
      <c r="P107" s="176">
        <v>274050000</v>
      </c>
    </row>
    <row r="108" spans="1:17" ht="20.100000000000001" customHeight="1">
      <c r="A108" s="180"/>
      <c r="B108" s="177" t="s">
        <v>181</v>
      </c>
      <c r="C108" s="177"/>
      <c r="D108" s="177"/>
      <c r="E108" s="177"/>
      <c r="F108" s="177"/>
      <c r="G108" s="177"/>
      <c r="H108" s="177"/>
      <c r="I108" s="177"/>
      <c r="J108" s="176">
        <v>135290000</v>
      </c>
      <c r="K108" s="177"/>
      <c r="L108" s="193">
        <v>0</v>
      </c>
      <c r="M108" s="177"/>
      <c r="N108" s="176">
        <v>135290000</v>
      </c>
      <c r="O108" s="177"/>
      <c r="P108" s="176">
        <v>0</v>
      </c>
    </row>
    <row r="109" spans="1:17" ht="20.100000000000001" customHeight="1">
      <c r="A109" s="180"/>
      <c r="B109" s="203" t="s">
        <v>137</v>
      </c>
      <c r="C109" s="203"/>
      <c r="D109" s="203"/>
      <c r="E109" s="203"/>
      <c r="F109" s="203"/>
      <c r="H109" s="177"/>
      <c r="I109" s="177"/>
      <c r="J109" s="176">
        <v>-200000000</v>
      </c>
      <c r="K109" s="192"/>
      <c r="L109" s="193">
        <v>-500000000</v>
      </c>
      <c r="M109" s="192"/>
      <c r="N109" s="193">
        <v>-200000000</v>
      </c>
      <c r="O109" s="192"/>
      <c r="P109" s="193">
        <v>-500000000</v>
      </c>
      <c r="Q109" s="204"/>
    </row>
    <row r="110" spans="1:17" ht="20.100000000000001" customHeight="1">
      <c r="A110" s="180"/>
      <c r="B110" s="177" t="s">
        <v>261</v>
      </c>
      <c r="C110" s="177"/>
      <c r="D110" s="177"/>
      <c r="E110" s="177"/>
      <c r="F110" s="177"/>
      <c r="G110" s="177"/>
      <c r="H110" s="177"/>
      <c r="I110" s="177"/>
      <c r="J110" s="176">
        <v>-41129482.619999997</v>
      </c>
      <c r="K110" s="177"/>
      <c r="L110" s="176">
        <v>-14244547.689999999</v>
      </c>
      <c r="M110" s="177"/>
      <c r="N110" s="176">
        <v>-28837714.82</v>
      </c>
      <c r="O110" s="177"/>
      <c r="P110" s="176">
        <v>-14244547.689999999</v>
      </c>
    </row>
    <row r="111" spans="1:17" ht="20.100000000000001" customHeight="1">
      <c r="A111" s="180"/>
      <c r="B111" s="177" t="s">
        <v>222</v>
      </c>
      <c r="C111" s="177"/>
      <c r="D111" s="177"/>
      <c r="E111" s="177"/>
      <c r="F111" s="177"/>
      <c r="G111" s="177"/>
      <c r="H111" s="177"/>
      <c r="I111" s="177"/>
      <c r="J111" s="176">
        <v>-36960992.640000001</v>
      </c>
      <c r="K111" s="177"/>
      <c r="L111" s="176">
        <v>0</v>
      </c>
      <c r="M111" s="177"/>
      <c r="N111" s="176">
        <v>-36960992.640000001</v>
      </c>
      <c r="O111" s="177"/>
      <c r="P111" s="176">
        <v>0</v>
      </c>
    </row>
    <row r="112" spans="1:17" ht="20.100000000000001" customHeight="1">
      <c r="A112" s="180"/>
      <c r="B112" s="177" t="s">
        <v>183</v>
      </c>
      <c r="C112" s="177"/>
      <c r="D112" s="177"/>
      <c r="E112" s="177"/>
      <c r="F112" s="177"/>
      <c r="G112" s="177"/>
      <c r="H112" s="177"/>
      <c r="I112" s="177"/>
      <c r="J112" s="176"/>
      <c r="K112" s="177"/>
      <c r="L112" s="176"/>
      <c r="N112" s="172"/>
      <c r="P112" s="172"/>
    </row>
    <row r="113" spans="1:17" ht="20.100000000000001" customHeight="1">
      <c r="A113" s="180"/>
      <c r="C113" s="177"/>
      <c r="D113" s="177" t="s">
        <v>184</v>
      </c>
      <c r="E113" s="177"/>
      <c r="F113" s="177"/>
      <c r="G113" s="177"/>
      <c r="H113" s="177"/>
      <c r="I113" s="177"/>
      <c r="J113" s="189">
        <v>0</v>
      </c>
      <c r="K113" s="177"/>
      <c r="L113" s="189">
        <v>-51696000</v>
      </c>
      <c r="M113" s="177"/>
      <c r="N113" s="189">
        <v>0</v>
      </c>
      <c r="O113" s="177"/>
      <c r="P113" s="189">
        <v>-51696000</v>
      </c>
    </row>
    <row r="114" spans="1:17" ht="20.100000000000001" customHeight="1">
      <c r="A114" s="180"/>
      <c r="B114" s="177"/>
      <c r="C114" s="177"/>
      <c r="D114" s="177"/>
      <c r="E114" s="177"/>
      <c r="F114" s="177"/>
      <c r="G114" s="177"/>
      <c r="H114" s="177"/>
      <c r="I114" s="177"/>
      <c r="K114" s="177"/>
      <c r="M114" s="177"/>
      <c r="O114" s="177"/>
    </row>
    <row r="115" spans="1:17" ht="20.100000000000001" customHeight="1">
      <c r="A115" s="171" t="s">
        <v>138</v>
      </c>
      <c r="C115" s="177"/>
      <c r="D115" s="177"/>
      <c r="E115" s="177"/>
      <c r="F115" s="177"/>
      <c r="G115" s="177"/>
      <c r="I115" s="180"/>
      <c r="J115" s="189">
        <f>SUM(J103:J113)</f>
        <v>-140912370.42000002</v>
      </c>
      <c r="K115" s="177"/>
      <c r="L115" s="189">
        <f>SUM(L103:L113)</f>
        <v>-199177185.29000002</v>
      </c>
      <c r="M115" s="177"/>
      <c r="N115" s="189">
        <f>SUM(N103:N113)</f>
        <v>119355462.63000004</v>
      </c>
      <c r="O115" s="177"/>
      <c r="P115" s="189">
        <f>SUM(P103:P113)</f>
        <v>-331786996.00999999</v>
      </c>
    </row>
    <row r="116" spans="1:17" ht="20.100000000000001" customHeight="1">
      <c r="A116" s="180"/>
      <c r="B116" s="177"/>
      <c r="C116" s="177"/>
      <c r="D116" s="177"/>
      <c r="E116" s="177"/>
      <c r="F116" s="177"/>
      <c r="G116" s="177"/>
      <c r="H116" s="177"/>
      <c r="I116" s="177"/>
      <c r="K116" s="177"/>
      <c r="M116" s="177"/>
      <c r="O116" s="177"/>
    </row>
    <row r="117" spans="1:17" ht="20.100000000000001" customHeight="1">
      <c r="A117" s="171" t="s">
        <v>139</v>
      </c>
      <c r="B117" s="177"/>
      <c r="C117" s="177"/>
      <c r="D117" s="177"/>
      <c r="E117" s="177"/>
      <c r="F117" s="177"/>
      <c r="G117" s="177"/>
      <c r="H117" s="177"/>
      <c r="I117" s="177"/>
      <c r="J117" s="176">
        <v>-239132274.13999999</v>
      </c>
      <c r="K117" s="177"/>
      <c r="L117" s="176">
        <f>+L50+L100+L115</f>
        <v>334810132.6699999</v>
      </c>
      <c r="M117" s="176">
        <f>+M50+M100+M115</f>
        <v>0</v>
      </c>
      <c r="N117" s="176">
        <f>+N50+N100+N115</f>
        <v>-198904320.88999981</v>
      </c>
      <c r="O117" s="176">
        <f>+O50+O100+O115</f>
        <v>0</v>
      </c>
      <c r="P117" s="176">
        <f>+P50+P100+P115</f>
        <v>293287189.24000037</v>
      </c>
    </row>
    <row r="118" spans="1:17" ht="20.100000000000001" customHeight="1">
      <c r="A118" s="171" t="s">
        <v>190</v>
      </c>
      <c r="B118" s="177"/>
      <c r="C118" s="177"/>
      <c r="D118" s="177"/>
      <c r="E118" s="177"/>
      <c r="F118" s="177"/>
      <c r="G118" s="177"/>
      <c r="H118" s="177"/>
      <c r="I118" s="177"/>
      <c r="J118" s="175">
        <v>583335022.02999997</v>
      </c>
      <c r="K118" s="177"/>
      <c r="L118" s="175">
        <v>248417436.80000001</v>
      </c>
      <c r="N118" s="175">
        <v>484137718.14999998</v>
      </c>
      <c r="P118" s="175">
        <v>190743076.34999999</v>
      </c>
    </row>
    <row r="119" spans="1:17" ht="20.100000000000001" customHeight="1">
      <c r="A119" s="171" t="s">
        <v>140</v>
      </c>
      <c r="B119" s="177"/>
      <c r="C119" s="177"/>
      <c r="D119" s="177"/>
      <c r="E119" s="177"/>
      <c r="F119" s="177"/>
      <c r="G119" s="177"/>
      <c r="H119" s="177"/>
      <c r="I119" s="177"/>
      <c r="J119" s="176"/>
      <c r="K119" s="177"/>
      <c r="L119" s="176"/>
    </row>
    <row r="120" spans="1:17" ht="20.100000000000001" customHeight="1">
      <c r="B120" s="177" t="s">
        <v>141</v>
      </c>
      <c r="C120" s="177"/>
      <c r="D120" s="177"/>
      <c r="E120" s="177"/>
      <c r="F120" s="177"/>
      <c r="G120" s="177"/>
      <c r="H120" s="177"/>
      <c r="I120" s="177"/>
      <c r="J120" s="189">
        <v>-564793.47</v>
      </c>
      <c r="K120" s="177"/>
      <c r="L120" s="189">
        <v>107452.56</v>
      </c>
      <c r="N120" s="189">
        <v>-564793.47</v>
      </c>
      <c r="P120" s="189">
        <v>107452.56</v>
      </c>
    </row>
    <row r="121" spans="1:17" ht="12.75" customHeight="1">
      <c r="A121" s="180"/>
      <c r="B121" s="177"/>
      <c r="C121" s="177"/>
      <c r="D121" s="177"/>
      <c r="E121" s="177"/>
      <c r="F121" s="177"/>
      <c r="G121" s="177"/>
      <c r="H121" s="177"/>
      <c r="I121" s="177"/>
      <c r="K121" s="177"/>
      <c r="M121" s="177"/>
      <c r="O121" s="177"/>
    </row>
    <row r="122" spans="1:17" ht="20.100000000000001" customHeight="1" thickBot="1">
      <c r="A122" s="171" t="s">
        <v>191</v>
      </c>
      <c r="B122" s="177"/>
      <c r="C122" s="177"/>
      <c r="D122" s="177"/>
      <c r="E122" s="177"/>
      <c r="F122" s="177"/>
      <c r="G122" s="177"/>
      <c r="H122" s="177"/>
      <c r="I122" s="177"/>
      <c r="J122" s="205">
        <f>+J117+J118+J120</f>
        <v>343637954.41999996</v>
      </c>
      <c r="K122" s="177"/>
      <c r="L122" s="205">
        <f>+L117+L118+L120</f>
        <v>583335022.02999985</v>
      </c>
      <c r="N122" s="205">
        <f>+N117+N118+N120</f>
        <v>284668603.79000014</v>
      </c>
      <c r="P122" s="205">
        <f>+P117+P118+P120</f>
        <v>484137718.15000039</v>
      </c>
    </row>
    <row r="123" spans="1:17" ht="20.100000000000001" customHeight="1" thickTop="1">
      <c r="A123" s="180"/>
      <c r="B123" s="177"/>
      <c r="C123" s="177"/>
      <c r="D123" s="177"/>
      <c r="E123" s="177"/>
      <c r="F123" s="177"/>
      <c r="G123" s="177"/>
      <c r="H123" s="177"/>
      <c r="I123" s="177"/>
      <c r="J123" s="166"/>
      <c r="K123" s="177"/>
      <c r="L123" s="166"/>
      <c r="N123" s="166"/>
      <c r="P123" s="166"/>
    </row>
    <row r="124" spans="1:17" ht="20.100000000000001" customHeight="1">
      <c r="A124" s="206" t="s">
        <v>178</v>
      </c>
      <c r="B124" s="177"/>
      <c r="C124" s="177"/>
      <c r="D124" s="177"/>
      <c r="E124" s="177"/>
      <c r="F124" s="177"/>
      <c r="G124" s="177"/>
      <c r="H124" s="177"/>
      <c r="I124" s="177"/>
      <c r="J124" s="166"/>
      <c r="K124" s="177"/>
      <c r="L124" s="166"/>
      <c r="N124" s="166"/>
      <c r="P124" s="166"/>
    </row>
    <row r="125" spans="1:17" ht="9.75" customHeight="1">
      <c r="A125" s="206"/>
      <c r="B125" s="177"/>
      <c r="C125" s="177"/>
      <c r="D125" s="72"/>
      <c r="E125" s="72"/>
      <c r="F125" s="72"/>
      <c r="G125" s="72"/>
      <c r="H125" s="72"/>
      <c r="I125" s="177"/>
      <c r="J125" s="166"/>
      <c r="K125" s="177"/>
      <c r="L125" s="166"/>
      <c r="N125" s="166"/>
      <c r="P125" s="166"/>
    </row>
    <row r="126" spans="1:17" ht="20.100000000000001" customHeight="1">
      <c r="A126" s="180"/>
      <c r="B126" s="207" t="s">
        <v>179</v>
      </c>
      <c r="C126" s="208"/>
      <c r="D126" s="72"/>
      <c r="E126" s="72"/>
      <c r="F126" s="177"/>
      <c r="G126" s="166"/>
      <c r="H126" s="177"/>
      <c r="I126" s="166"/>
      <c r="K126" s="175"/>
      <c r="M126" s="175"/>
      <c r="O126" s="175"/>
    </row>
    <row r="127" spans="1:17" ht="20.100000000000001" customHeight="1">
      <c r="A127" s="209"/>
      <c r="B127" s="207"/>
      <c r="C127" s="208"/>
      <c r="D127" s="172" t="s">
        <v>235</v>
      </c>
      <c r="E127" s="210"/>
      <c r="F127" s="182"/>
      <c r="G127" s="211"/>
      <c r="H127" s="182"/>
      <c r="I127" s="166"/>
      <c r="J127" s="175">
        <v>15756000</v>
      </c>
      <c r="K127" s="175"/>
      <c r="L127" s="175">
        <v>0</v>
      </c>
      <c r="M127" s="175"/>
      <c r="N127" s="175">
        <v>15756000</v>
      </c>
      <c r="O127" s="175"/>
      <c r="P127" s="175">
        <v>0</v>
      </c>
    </row>
    <row r="128" spans="1:17" ht="20.100000000000001" customHeight="1">
      <c r="A128" s="209"/>
      <c r="B128" s="210"/>
      <c r="C128" s="210"/>
      <c r="D128" s="172" t="s">
        <v>203</v>
      </c>
      <c r="I128" s="166"/>
      <c r="Q128" s="176"/>
    </row>
    <row r="129" spans="1:16" ht="20.100000000000001" customHeight="1">
      <c r="A129" s="209"/>
      <c r="B129" s="210"/>
      <c r="C129" s="210"/>
      <c r="F129" s="172" t="s">
        <v>236</v>
      </c>
      <c r="I129" s="166"/>
      <c r="J129" s="175">
        <v>14968500.140000001</v>
      </c>
      <c r="K129" s="175"/>
      <c r="L129" s="175">
        <v>0</v>
      </c>
      <c r="M129" s="175"/>
      <c r="N129" s="175">
        <v>14968500.140000001</v>
      </c>
      <c r="O129" s="175"/>
      <c r="P129" s="175">
        <v>0</v>
      </c>
    </row>
    <row r="130" spans="1:16" ht="20.100000000000001" customHeight="1">
      <c r="A130" s="209"/>
      <c r="B130" s="210"/>
      <c r="C130" s="210"/>
      <c r="D130" s="172" t="s">
        <v>203</v>
      </c>
      <c r="I130" s="166"/>
      <c r="K130" s="175"/>
      <c r="M130" s="175"/>
      <c r="O130" s="175"/>
    </row>
    <row r="131" spans="1:16" ht="20.100000000000001" customHeight="1">
      <c r="A131" s="209"/>
      <c r="B131" s="210"/>
      <c r="C131" s="210"/>
      <c r="F131" s="172" t="s">
        <v>273</v>
      </c>
      <c r="I131" s="166"/>
      <c r="J131" s="175">
        <v>0</v>
      </c>
      <c r="K131" s="175"/>
      <c r="L131" s="175">
        <v>0</v>
      </c>
      <c r="M131" s="175"/>
      <c r="N131" s="175">
        <v>7500000</v>
      </c>
      <c r="O131" s="175"/>
      <c r="P131" s="175">
        <v>0</v>
      </c>
    </row>
    <row r="132" spans="1:16" ht="20.100000000000001" customHeight="1">
      <c r="A132" s="209"/>
      <c r="B132" s="210"/>
      <c r="C132" s="210"/>
      <c r="D132" s="172" t="s">
        <v>237</v>
      </c>
      <c r="E132" s="212"/>
      <c r="G132" s="211"/>
      <c r="H132" s="182"/>
      <c r="I132" s="166"/>
      <c r="K132" s="175"/>
      <c r="M132" s="175"/>
      <c r="O132" s="175"/>
    </row>
    <row r="133" spans="1:16" ht="20.100000000000001" customHeight="1">
      <c r="A133" s="209"/>
      <c r="B133" s="210"/>
      <c r="C133" s="210"/>
      <c r="E133" s="213"/>
      <c r="F133" s="172" t="s">
        <v>238</v>
      </c>
      <c r="H133" s="182"/>
      <c r="I133" s="166"/>
      <c r="J133" s="193">
        <v>-312323307.51999998</v>
      </c>
      <c r="K133" s="175"/>
      <c r="L133" s="175">
        <v>0</v>
      </c>
      <c r="M133" s="175"/>
      <c r="N133" s="193">
        <v>-261943850.03</v>
      </c>
      <c r="O133" s="175"/>
      <c r="P133" s="175">
        <v>0</v>
      </c>
    </row>
    <row r="134" spans="1:16" ht="20.100000000000001" customHeight="1">
      <c r="A134" s="209"/>
      <c r="B134" s="72"/>
      <c r="C134" s="72"/>
      <c r="E134" s="214"/>
      <c r="F134" s="172" t="s">
        <v>239</v>
      </c>
      <c r="I134" s="166"/>
      <c r="J134" s="175">
        <v>247722981.12</v>
      </c>
      <c r="K134" s="175"/>
      <c r="L134" s="175">
        <v>0</v>
      </c>
      <c r="M134" s="175"/>
      <c r="N134" s="175">
        <v>247912308.53999999</v>
      </c>
      <c r="O134" s="175"/>
      <c r="P134" s="175">
        <v>0</v>
      </c>
    </row>
    <row r="135" spans="1:16" ht="20.100000000000001" customHeight="1">
      <c r="A135" s="209"/>
      <c r="B135" s="72"/>
      <c r="C135" s="72"/>
      <c r="E135" s="214"/>
      <c r="F135" s="172" t="s">
        <v>240</v>
      </c>
      <c r="I135" s="166"/>
      <c r="J135" s="175">
        <v>64600326.399999999</v>
      </c>
      <c r="K135" s="175"/>
      <c r="L135" s="175">
        <v>0</v>
      </c>
      <c r="M135" s="175"/>
      <c r="N135" s="175">
        <v>14031541.49</v>
      </c>
      <c r="O135" s="175"/>
      <c r="P135" s="175">
        <v>0</v>
      </c>
    </row>
    <row r="136" spans="1:16" ht="20.100000000000001" customHeight="1">
      <c r="A136" s="209"/>
      <c r="B136" s="72"/>
      <c r="C136" s="72"/>
      <c r="I136" s="166"/>
      <c r="K136" s="175"/>
      <c r="M136" s="175"/>
      <c r="O136" s="175"/>
    </row>
    <row r="137" spans="1:16" ht="20.100000000000001" customHeight="1">
      <c r="A137" s="209"/>
      <c r="B137" s="72"/>
      <c r="C137" s="72"/>
      <c r="I137" s="166"/>
      <c r="K137" s="175"/>
      <c r="M137" s="175"/>
      <c r="O137" s="175"/>
    </row>
    <row r="138" spans="1:16" ht="20.100000000000001" customHeight="1">
      <c r="A138" s="209"/>
      <c r="B138" s="72"/>
      <c r="C138" s="72"/>
      <c r="I138" s="166"/>
      <c r="K138" s="175"/>
      <c r="M138" s="175"/>
      <c r="O138" s="175"/>
    </row>
    <row r="139" spans="1:16" ht="20.100000000000001" customHeight="1">
      <c r="A139" s="209"/>
      <c r="B139" s="72"/>
      <c r="C139" s="72"/>
      <c r="I139" s="166"/>
      <c r="K139" s="175"/>
      <c r="M139" s="175"/>
      <c r="O139" s="175"/>
    </row>
    <row r="140" spans="1:16" ht="20.100000000000001" customHeight="1">
      <c r="A140" s="209"/>
      <c r="B140" s="72"/>
      <c r="C140" s="72"/>
      <c r="I140" s="166"/>
      <c r="K140" s="175"/>
      <c r="M140" s="175"/>
      <c r="O140" s="175"/>
    </row>
    <row r="141" spans="1:16" ht="20.100000000000001" customHeight="1">
      <c r="A141" s="209"/>
      <c r="B141" s="72"/>
      <c r="C141" s="72"/>
      <c r="I141" s="166"/>
      <c r="K141" s="175"/>
      <c r="M141" s="175"/>
      <c r="O141" s="175"/>
    </row>
    <row r="142" spans="1:16" ht="20.100000000000001" customHeight="1">
      <c r="A142" s="209"/>
      <c r="B142" s="72"/>
      <c r="C142" s="72"/>
      <c r="I142" s="166"/>
      <c r="K142" s="175"/>
      <c r="M142" s="175"/>
      <c r="O142" s="175"/>
    </row>
    <row r="143" spans="1:16" ht="20.100000000000001" customHeight="1">
      <c r="A143" s="209"/>
      <c r="B143" s="72"/>
      <c r="C143" s="72"/>
      <c r="I143" s="166"/>
      <c r="K143" s="175"/>
      <c r="M143" s="175"/>
      <c r="O143" s="175"/>
    </row>
    <row r="144" spans="1:16" ht="30" customHeight="1">
      <c r="A144" s="209"/>
      <c r="B144" s="72"/>
      <c r="C144" s="72"/>
      <c r="I144" s="166"/>
      <c r="K144" s="175"/>
      <c r="M144" s="175"/>
      <c r="O144" s="175"/>
    </row>
    <row r="145" spans="1:16" ht="19.5" customHeight="1">
      <c r="A145" s="180"/>
      <c r="B145" s="177"/>
      <c r="C145" s="177"/>
      <c r="D145" s="177"/>
      <c r="E145" s="177"/>
      <c r="F145" s="177"/>
      <c r="G145" s="177"/>
      <c r="H145" s="177"/>
      <c r="I145" s="177"/>
      <c r="J145" s="166"/>
      <c r="K145" s="177"/>
      <c r="L145" s="166"/>
      <c r="N145" s="166"/>
      <c r="P145" s="166"/>
    </row>
    <row r="146" spans="1:16" ht="20.100000000000001" customHeight="1">
      <c r="A146" s="172" t="s">
        <v>192</v>
      </c>
      <c r="G146" s="196"/>
      <c r="H146" s="196"/>
      <c r="I146" s="197"/>
      <c r="J146" s="198"/>
      <c r="K146" s="197"/>
      <c r="L146" s="197"/>
      <c r="M146" s="197"/>
      <c r="N146" s="172"/>
      <c r="P146" s="172"/>
    </row>
    <row r="147" spans="1:16" ht="20.100000000000001" customHeight="1">
      <c r="A147" s="172" t="s">
        <v>193</v>
      </c>
      <c r="G147" s="196"/>
      <c r="H147" s="196"/>
      <c r="I147" s="198"/>
      <c r="J147" s="199"/>
      <c r="K147" s="200"/>
      <c r="L147" s="199"/>
      <c r="M147" s="200"/>
      <c r="N147" s="172"/>
      <c r="P147" s="172"/>
    </row>
    <row r="148" spans="1:16" ht="20.100000000000001" customHeight="1">
      <c r="A148" s="172"/>
      <c r="G148" s="196"/>
      <c r="H148" s="196"/>
      <c r="I148" s="198"/>
      <c r="J148" s="199"/>
      <c r="K148" s="200"/>
      <c r="L148" s="199"/>
      <c r="M148" s="200"/>
      <c r="N148" s="172"/>
      <c r="P148" s="172"/>
    </row>
    <row r="149" spans="1:16" ht="20.100000000000001" customHeight="1">
      <c r="A149" s="172"/>
      <c r="J149" s="172"/>
      <c r="L149" s="199"/>
      <c r="M149" s="200"/>
      <c r="N149" s="172"/>
      <c r="P149" s="172"/>
    </row>
    <row r="150" spans="1:16" ht="20.100000000000001" customHeight="1">
      <c r="A150" s="172" t="s">
        <v>148</v>
      </c>
      <c r="J150" s="172"/>
      <c r="L150" s="199"/>
      <c r="M150" s="200"/>
      <c r="N150" s="172"/>
      <c r="P150" s="201">
        <v>12</v>
      </c>
    </row>
    <row r="151" spans="1:16" ht="18" customHeight="1">
      <c r="A151" s="180"/>
      <c r="B151" s="177"/>
      <c r="C151" s="177"/>
      <c r="D151" s="177"/>
      <c r="E151" s="177"/>
      <c r="F151" s="177"/>
      <c r="G151" s="177"/>
      <c r="H151" s="177"/>
      <c r="I151" s="177"/>
      <c r="J151" s="175">
        <f>+J122-'Balance '!I15</f>
        <v>0</v>
      </c>
      <c r="K151" s="177"/>
      <c r="M151" s="177"/>
      <c r="N151" s="175">
        <f>+N122-'Balance '!M15</f>
        <v>0</v>
      </c>
      <c r="O151" s="177"/>
    </row>
    <row r="152" spans="1:16" ht="18" customHeight="1">
      <c r="A152" s="180"/>
      <c r="B152" s="177"/>
      <c r="C152" s="177"/>
      <c r="D152" s="177"/>
      <c r="E152" s="177"/>
      <c r="F152" s="177"/>
      <c r="G152" s="177"/>
      <c r="H152" s="177"/>
      <c r="I152" s="177"/>
      <c r="K152" s="177"/>
      <c r="M152" s="177"/>
      <c r="O152" s="202"/>
    </row>
    <row r="153" spans="1:16" ht="18" customHeight="1">
      <c r="A153" s="180"/>
      <c r="B153" s="177"/>
      <c r="C153" s="177"/>
      <c r="D153" s="177"/>
      <c r="E153" s="177"/>
      <c r="F153" s="177"/>
      <c r="G153" s="177"/>
      <c r="H153" s="177"/>
      <c r="I153" s="177"/>
      <c r="J153" s="172"/>
      <c r="K153" s="177"/>
      <c r="M153" s="177"/>
      <c r="O153" s="177"/>
    </row>
    <row r="154" spans="1:16" ht="18" customHeight="1">
      <c r="A154" s="180"/>
      <c r="B154" s="177"/>
      <c r="C154" s="177"/>
      <c r="D154" s="177"/>
      <c r="E154" s="177"/>
      <c r="F154" s="177"/>
      <c r="G154" s="177"/>
      <c r="H154" s="177"/>
      <c r="I154" s="177"/>
      <c r="K154" s="177"/>
      <c r="M154" s="177"/>
      <c r="N154" s="172"/>
      <c r="O154" s="177"/>
    </row>
    <row r="155" spans="1:16" ht="18" customHeight="1">
      <c r="A155" s="180"/>
      <c r="B155" s="177"/>
      <c r="C155" s="177"/>
      <c r="D155" s="177"/>
      <c r="E155" s="177"/>
      <c r="F155" s="177"/>
      <c r="G155" s="177"/>
      <c r="H155" s="177"/>
      <c r="I155" s="177"/>
      <c r="K155" s="177"/>
      <c r="M155" s="177"/>
      <c r="O155" s="177"/>
    </row>
    <row r="156" spans="1:16" ht="18" customHeight="1">
      <c r="A156" s="180"/>
      <c r="B156" s="177"/>
      <c r="C156" s="177"/>
      <c r="D156" s="177"/>
      <c r="E156" s="177"/>
      <c r="F156" s="177"/>
      <c r="G156" s="177"/>
      <c r="H156" s="177"/>
      <c r="I156" s="177"/>
      <c r="K156" s="177"/>
      <c r="M156" s="177"/>
      <c r="O156" s="177"/>
    </row>
    <row r="157" spans="1:16" ht="18" customHeight="1">
      <c r="A157" s="180"/>
      <c r="B157" s="177"/>
      <c r="C157" s="177"/>
      <c r="D157" s="177"/>
      <c r="E157" s="177"/>
      <c r="F157" s="177"/>
      <c r="G157" s="177"/>
      <c r="H157" s="177"/>
      <c r="I157" s="177"/>
      <c r="K157" s="177"/>
      <c r="M157" s="177"/>
      <c r="O157" s="177"/>
    </row>
    <row r="158" spans="1:16" ht="18" customHeight="1">
      <c r="A158" s="180"/>
      <c r="B158" s="177"/>
      <c r="C158" s="177"/>
      <c r="D158" s="177"/>
      <c r="E158" s="177"/>
      <c r="F158" s="177"/>
      <c r="G158" s="177"/>
      <c r="H158" s="177"/>
      <c r="I158" s="177"/>
      <c r="K158" s="177"/>
      <c r="M158" s="177"/>
      <c r="O158" s="177"/>
    </row>
    <row r="159" spans="1:16" ht="18" customHeight="1">
      <c r="A159" s="180"/>
      <c r="B159" s="177"/>
      <c r="C159" s="177"/>
      <c r="D159" s="177"/>
      <c r="E159" s="177"/>
      <c r="F159" s="177"/>
      <c r="G159" s="177"/>
      <c r="H159" s="177"/>
      <c r="I159" s="177"/>
      <c r="K159" s="177"/>
      <c r="M159" s="177"/>
      <c r="O159" s="177"/>
    </row>
    <row r="160" spans="1:16" ht="18" customHeight="1">
      <c r="A160" s="180"/>
      <c r="B160" s="177"/>
      <c r="C160" s="177"/>
      <c r="D160" s="177"/>
      <c r="E160" s="177"/>
      <c r="F160" s="177"/>
      <c r="G160" s="177"/>
      <c r="H160" s="177"/>
      <c r="I160" s="177"/>
      <c r="K160" s="177"/>
      <c r="M160" s="177"/>
      <c r="O160" s="177"/>
    </row>
    <row r="161" spans="1:15" ht="18" customHeight="1">
      <c r="A161" s="180"/>
      <c r="B161" s="177"/>
      <c r="C161" s="177"/>
      <c r="D161" s="177"/>
      <c r="E161" s="177"/>
      <c r="F161" s="177"/>
      <c r="G161" s="177"/>
      <c r="H161" s="177"/>
      <c r="I161" s="177"/>
      <c r="K161" s="177"/>
      <c r="M161" s="177"/>
      <c r="O161" s="177"/>
    </row>
    <row r="162" spans="1:15" ht="18" customHeight="1">
      <c r="A162" s="180"/>
      <c r="B162" s="177"/>
      <c r="C162" s="177"/>
      <c r="D162" s="177"/>
      <c r="E162" s="177"/>
      <c r="F162" s="177"/>
      <c r="G162" s="177"/>
      <c r="H162" s="177"/>
      <c r="I162" s="177"/>
      <c r="K162" s="177"/>
      <c r="M162" s="177"/>
      <c r="O162" s="177"/>
    </row>
    <row r="163" spans="1:15" ht="18" customHeight="1">
      <c r="A163" s="180"/>
      <c r="B163" s="177"/>
      <c r="C163" s="177"/>
      <c r="D163" s="177"/>
      <c r="E163" s="177"/>
      <c r="F163" s="177"/>
      <c r="G163" s="177"/>
      <c r="H163" s="177"/>
      <c r="I163" s="177"/>
      <c r="K163" s="177"/>
      <c r="M163" s="177"/>
      <c r="O163" s="177"/>
    </row>
    <row r="164" spans="1:15" ht="18" customHeight="1">
      <c r="A164" s="180"/>
      <c r="B164" s="177"/>
      <c r="C164" s="177"/>
      <c r="D164" s="177"/>
      <c r="E164" s="177"/>
      <c r="F164" s="177"/>
      <c r="G164" s="177"/>
      <c r="H164" s="177"/>
      <c r="I164" s="177"/>
      <c r="K164" s="177"/>
      <c r="M164" s="177"/>
      <c r="O164" s="177"/>
    </row>
    <row r="165" spans="1:15" ht="18" customHeight="1">
      <c r="A165" s="180"/>
      <c r="B165" s="177"/>
      <c r="C165" s="177"/>
      <c r="D165" s="177"/>
      <c r="E165" s="177"/>
      <c r="F165" s="177"/>
      <c r="G165" s="177"/>
      <c r="H165" s="177"/>
      <c r="I165" s="177"/>
      <c r="K165" s="177"/>
      <c r="M165" s="177"/>
      <c r="O165" s="177"/>
    </row>
    <row r="166" spans="1:15" ht="18" customHeight="1">
      <c r="A166" s="180"/>
      <c r="B166" s="177"/>
      <c r="C166" s="177"/>
      <c r="D166" s="177"/>
      <c r="E166" s="177"/>
      <c r="F166" s="177"/>
      <c r="G166" s="177"/>
      <c r="H166" s="177"/>
      <c r="I166" s="177"/>
      <c r="K166" s="177"/>
      <c r="M166" s="177"/>
      <c r="O166" s="177"/>
    </row>
    <row r="167" spans="1:15" ht="18" customHeight="1">
      <c r="A167" s="180"/>
      <c r="B167" s="177"/>
      <c r="C167" s="177"/>
      <c r="D167" s="177"/>
      <c r="E167" s="177"/>
      <c r="F167" s="177"/>
      <c r="G167" s="177"/>
      <c r="H167" s="177"/>
      <c r="I167" s="177"/>
      <c r="K167" s="177"/>
      <c r="M167" s="177"/>
      <c r="O167" s="177"/>
    </row>
    <row r="168" spans="1:15" ht="18" customHeight="1">
      <c r="A168" s="180"/>
      <c r="B168" s="177"/>
      <c r="C168" s="177"/>
      <c r="D168" s="177"/>
      <c r="E168" s="177"/>
      <c r="F168" s="177"/>
      <c r="G168" s="177"/>
      <c r="H168" s="177"/>
      <c r="I168" s="177"/>
      <c r="K168" s="177"/>
      <c r="M168" s="177"/>
      <c r="O168" s="177"/>
    </row>
    <row r="169" spans="1:15" ht="18" customHeight="1">
      <c r="A169" s="180"/>
      <c r="B169" s="177"/>
      <c r="C169" s="177"/>
      <c r="D169" s="177"/>
      <c r="E169" s="177"/>
      <c r="F169" s="177"/>
      <c r="G169" s="177"/>
      <c r="H169" s="177"/>
      <c r="I169" s="177"/>
      <c r="K169" s="177"/>
      <c r="M169" s="177"/>
      <c r="O169" s="177"/>
    </row>
    <row r="170" spans="1:15" ht="18" customHeight="1">
      <c r="A170" s="180"/>
      <c r="B170" s="177"/>
      <c r="C170" s="177"/>
      <c r="D170" s="177"/>
      <c r="E170" s="177"/>
      <c r="F170" s="177"/>
      <c r="G170" s="177"/>
      <c r="H170" s="177"/>
      <c r="I170" s="177"/>
      <c r="K170" s="177"/>
      <c r="M170" s="177"/>
      <c r="O170" s="177"/>
    </row>
    <row r="171" spans="1:15" ht="18" customHeight="1">
      <c r="A171" s="180"/>
      <c r="B171" s="177"/>
      <c r="C171" s="177"/>
      <c r="D171" s="177"/>
      <c r="E171" s="177"/>
      <c r="F171" s="177"/>
      <c r="G171" s="177"/>
      <c r="H171" s="177"/>
      <c r="I171" s="177"/>
      <c r="K171" s="177"/>
      <c r="M171" s="177"/>
      <c r="O171" s="177"/>
    </row>
    <row r="172" spans="1:15" ht="18" customHeight="1">
      <c r="A172" s="180"/>
      <c r="B172" s="177"/>
      <c r="C172" s="177"/>
      <c r="D172" s="177"/>
      <c r="E172" s="177"/>
      <c r="F172" s="177"/>
      <c r="G172" s="177"/>
      <c r="H172" s="177"/>
      <c r="I172" s="177"/>
      <c r="K172" s="177"/>
      <c r="M172" s="177"/>
      <c r="O172" s="177"/>
    </row>
    <row r="173" spans="1:15" ht="18" customHeight="1">
      <c r="A173" s="180"/>
      <c r="B173" s="177"/>
      <c r="C173" s="177"/>
      <c r="D173" s="177"/>
      <c r="E173" s="177"/>
      <c r="F173" s="177"/>
      <c r="G173" s="177"/>
      <c r="H173" s="177"/>
      <c r="I173" s="177"/>
      <c r="K173" s="177"/>
      <c r="M173" s="177"/>
      <c r="O173" s="177"/>
    </row>
    <row r="174" spans="1:15" ht="18" customHeight="1">
      <c r="A174" s="180"/>
      <c r="B174" s="177"/>
      <c r="C174" s="177"/>
      <c r="D174" s="177"/>
      <c r="E174" s="177"/>
      <c r="F174" s="177"/>
      <c r="G174" s="177"/>
      <c r="H174" s="177"/>
      <c r="I174" s="177"/>
      <c r="K174" s="177"/>
      <c r="M174" s="177"/>
      <c r="O174" s="177"/>
    </row>
    <row r="175" spans="1:15" ht="18" customHeight="1">
      <c r="A175" s="180"/>
      <c r="B175" s="177"/>
      <c r="C175" s="177"/>
      <c r="D175" s="177"/>
      <c r="E175" s="177"/>
      <c r="F175" s="177"/>
      <c r="G175" s="177"/>
      <c r="H175" s="177"/>
      <c r="I175" s="177"/>
      <c r="K175" s="177"/>
      <c r="M175" s="177"/>
      <c r="O175" s="177"/>
    </row>
    <row r="176" spans="1:15" ht="18" customHeight="1">
      <c r="A176" s="180"/>
      <c r="B176" s="177"/>
      <c r="C176" s="177"/>
      <c r="D176" s="177"/>
      <c r="E176" s="177"/>
      <c r="F176" s="177"/>
      <c r="G176" s="177"/>
      <c r="H176" s="177"/>
      <c r="I176" s="177"/>
      <c r="K176" s="177"/>
      <c r="M176" s="177"/>
      <c r="O176" s="177"/>
    </row>
    <row r="177" spans="1:15" ht="18" customHeight="1">
      <c r="A177" s="180"/>
      <c r="B177" s="177"/>
      <c r="C177" s="177"/>
      <c r="D177" s="177"/>
      <c r="E177" s="177"/>
      <c r="F177" s="177"/>
      <c r="G177" s="177"/>
      <c r="H177" s="177"/>
      <c r="I177" s="177"/>
      <c r="K177" s="177"/>
      <c r="M177" s="177"/>
      <c r="O177" s="177"/>
    </row>
    <row r="178" spans="1:15" ht="18" customHeight="1">
      <c r="A178" s="180"/>
      <c r="B178" s="177"/>
      <c r="C178" s="177"/>
      <c r="D178" s="177"/>
      <c r="E178" s="177"/>
      <c r="F178" s="177"/>
      <c r="G178" s="177"/>
      <c r="H178" s="177"/>
      <c r="I178" s="177"/>
      <c r="K178" s="177"/>
      <c r="M178" s="177"/>
      <c r="O178" s="177"/>
    </row>
    <row r="179" spans="1:15" ht="18" customHeight="1">
      <c r="A179" s="180"/>
      <c r="B179" s="177"/>
      <c r="C179" s="177"/>
      <c r="D179" s="177"/>
      <c r="E179" s="177"/>
      <c r="F179" s="177"/>
      <c r="G179" s="177"/>
      <c r="H179" s="177"/>
      <c r="I179" s="177"/>
      <c r="K179" s="177"/>
      <c r="M179" s="177"/>
      <c r="O179" s="177"/>
    </row>
    <row r="180" spans="1:15" ht="18" customHeight="1">
      <c r="A180" s="180"/>
      <c r="B180" s="177"/>
      <c r="C180" s="177"/>
      <c r="D180" s="177"/>
      <c r="E180" s="177"/>
      <c r="F180" s="177"/>
      <c r="G180" s="177"/>
      <c r="H180" s="177"/>
      <c r="I180" s="177"/>
      <c r="K180" s="177"/>
      <c r="M180" s="177"/>
      <c r="O180" s="177"/>
    </row>
    <row r="181" spans="1:15" ht="18" customHeight="1">
      <c r="A181" s="180"/>
      <c r="B181" s="177"/>
      <c r="C181" s="177"/>
      <c r="D181" s="177"/>
      <c r="E181" s="177"/>
      <c r="F181" s="177"/>
      <c r="G181" s="177"/>
      <c r="H181" s="177"/>
      <c r="I181" s="177"/>
      <c r="K181" s="177"/>
      <c r="M181" s="177"/>
      <c r="O181" s="177"/>
    </row>
    <row r="182" spans="1:15" ht="18" customHeight="1">
      <c r="A182" s="180"/>
      <c r="B182" s="177"/>
      <c r="C182" s="177"/>
      <c r="D182" s="177"/>
      <c r="E182" s="177"/>
      <c r="F182" s="177"/>
      <c r="G182" s="177"/>
      <c r="H182" s="177"/>
      <c r="I182" s="177"/>
      <c r="K182" s="177"/>
      <c r="M182" s="177"/>
      <c r="O182" s="177"/>
    </row>
    <row r="183" spans="1:15" ht="18" customHeight="1">
      <c r="A183" s="180"/>
      <c r="B183" s="177"/>
      <c r="C183" s="177"/>
      <c r="D183" s="177"/>
      <c r="E183" s="177"/>
      <c r="F183" s="177"/>
      <c r="G183" s="177"/>
      <c r="H183" s="177"/>
      <c r="I183" s="177"/>
      <c r="K183" s="177"/>
      <c r="M183" s="177"/>
      <c r="O183" s="177"/>
    </row>
    <row r="184" spans="1:15" ht="18" customHeight="1">
      <c r="A184" s="180"/>
      <c r="B184" s="177"/>
      <c r="C184" s="177"/>
      <c r="D184" s="177"/>
      <c r="E184" s="177"/>
      <c r="F184" s="177"/>
      <c r="G184" s="177"/>
      <c r="H184" s="177"/>
      <c r="I184" s="177"/>
      <c r="K184" s="177"/>
      <c r="M184" s="177"/>
      <c r="O184" s="177"/>
    </row>
    <row r="185" spans="1:15" ht="18" customHeight="1">
      <c r="A185" s="180"/>
      <c r="B185" s="177"/>
      <c r="C185" s="177"/>
      <c r="D185" s="177"/>
      <c r="E185" s="177"/>
      <c r="F185" s="177"/>
      <c r="G185" s="177"/>
      <c r="H185" s="177"/>
      <c r="I185" s="177"/>
      <c r="K185" s="177"/>
      <c r="M185" s="177"/>
      <c r="O185" s="177"/>
    </row>
    <row r="186" spans="1:15" ht="18" customHeight="1">
      <c r="A186" s="180"/>
      <c r="B186" s="177"/>
      <c r="C186" s="177"/>
      <c r="D186" s="177"/>
      <c r="E186" s="177"/>
      <c r="F186" s="177"/>
      <c r="G186" s="177"/>
      <c r="H186" s="177"/>
      <c r="I186" s="177"/>
      <c r="K186" s="177"/>
      <c r="M186" s="177"/>
      <c r="O186" s="177"/>
    </row>
    <row r="187" spans="1:15" ht="18" customHeight="1">
      <c r="A187" s="180"/>
      <c r="B187" s="177"/>
      <c r="C187" s="177"/>
      <c r="D187" s="177"/>
      <c r="E187" s="177"/>
      <c r="F187" s="177"/>
      <c r="G187" s="177"/>
      <c r="H187" s="177"/>
      <c r="I187" s="177"/>
      <c r="K187" s="177"/>
      <c r="M187" s="177"/>
      <c r="O187" s="177"/>
    </row>
    <row r="188" spans="1:15" ht="18" customHeight="1">
      <c r="A188" s="180"/>
      <c r="B188" s="177"/>
      <c r="C188" s="177"/>
      <c r="D188" s="177"/>
      <c r="E188" s="177"/>
      <c r="F188" s="177"/>
      <c r="G188" s="177"/>
      <c r="H188" s="177"/>
      <c r="I188" s="177"/>
      <c r="K188" s="177"/>
      <c r="M188" s="177"/>
      <c r="O188" s="177"/>
    </row>
    <row r="189" spans="1:15" ht="18" customHeight="1">
      <c r="A189" s="180"/>
      <c r="B189" s="177"/>
      <c r="C189" s="177"/>
      <c r="D189" s="177"/>
      <c r="E189" s="177"/>
      <c r="F189" s="177"/>
      <c r="G189" s="177"/>
      <c r="H189" s="177"/>
      <c r="I189" s="177"/>
      <c r="K189" s="177"/>
      <c r="M189" s="177"/>
      <c r="O189" s="177"/>
    </row>
    <row r="190" spans="1:15" ht="18" customHeight="1">
      <c r="A190" s="180"/>
      <c r="B190" s="177"/>
      <c r="C190" s="177"/>
      <c r="D190" s="177"/>
      <c r="E190" s="177"/>
      <c r="F190" s="177"/>
      <c r="G190" s="177"/>
      <c r="H190" s="177"/>
      <c r="I190" s="177"/>
      <c r="K190" s="177"/>
      <c r="M190" s="177"/>
      <c r="O190" s="177"/>
    </row>
    <row r="191" spans="1:15" ht="18" customHeight="1">
      <c r="A191" s="180"/>
      <c r="B191" s="177"/>
      <c r="C191" s="177"/>
      <c r="D191" s="177"/>
      <c r="E191" s="177"/>
      <c r="F191" s="177"/>
      <c r="G191" s="177"/>
      <c r="H191" s="177"/>
      <c r="I191" s="177"/>
      <c r="K191" s="177"/>
      <c r="M191" s="177"/>
      <c r="O191" s="177"/>
    </row>
    <row r="192" spans="1:15" ht="18" customHeight="1">
      <c r="A192" s="180"/>
      <c r="B192" s="177"/>
      <c r="C192" s="177"/>
      <c r="D192" s="177"/>
      <c r="E192" s="177"/>
      <c r="F192" s="177"/>
      <c r="G192" s="177"/>
      <c r="H192" s="177"/>
      <c r="I192" s="177"/>
      <c r="K192" s="177"/>
      <c r="M192" s="177"/>
      <c r="O192" s="177"/>
    </row>
    <row r="193" spans="1:15" ht="18" customHeight="1">
      <c r="A193" s="180"/>
      <c r="B193" s="177"/>
      <c r="C193" s="177"/>
      <c r="D193" s="177"/>
      <c r="E193" s="177"/>
      <c r="F193" s="177"/>
      <c r="G193" s="177"/>
      <c r="H193" s="177"/>
      <c r="I193" s="177"/>
      <c r="K193" s="177"/>
      <c r="M193" s="177"/>
      <c r="O193" s="177"/>
    </row>
    <row r="194" spans="1:15" ht="18" customHeight="1">
      <c r="A194" s="180"/>
      <c r="B194" s="177"/>
      <c r="C194" s="177"/>
      <c r="D194" s="177"/>
      <c r="E194" s="177"/>
      <c r="F194" s="177"/>
      <c r="G194" s="177"/>
      <c r="H194" s="177"/>
      <c r="I194" s="177"/>
      <c r="K194" s="177"/>
      <c r="M194" s="177"/>
      <c r="O194" s="177"/>
    </row>
    <row r="195" spans="1:15" ht="18" customHeight="1">
      <c r="A195" s="180"/>
      <c r="B195" s="177"/>
      <c r="C195" s="177"/>
      <c r="D195" s="177"/>
      <c r="E195" s="177"/>
      <c r="F195" s="177"/>
      <c r="G195" s="177"/>
      <c r="H195" s="177"/>
      <c r="I195" s="177"/>
      <c r="K195" s="177"/>
      <c r="M195" s="177"/>
      <c r="O195" s="177"/>
    </row>
    <row r="196" spans="1:15" ht="18" customHeight="1">
      <c r="A196" s="180"/>
      <c r="B196" s="177"/>
      <c r="C196" s="177"/>
      <c r="D196" s="177"/>
      <c r="E196" s="177"/>
      <c r="F196" s="177"/>
      <c r="G196" s="177"/>
      <c r="H196" s="177"/>
      <c r="I196" s="177"/>
      <c r="K196" s="177"/>
      <c r="M196" s="177"/>
      <c r="O196" s="177"/>
    </row>
    <row r="197" spans="1:15" ht="18" customHeight="1">
      <c r="A197" s="180"/>
      <c r="B197" s="177"/>
      <c r="C197" s="177"/>
      <c r="D197" s="177"/>
      <c r="E197" s="177"/>
      <c r="F197" s="177"/>
      <c r="G197" s="177"/>
      <c r="H197" s="177"/>
      <c r="I197" s="177"/>
      <c r="K197" s="177"/>
      <c r="M197" s="177"/>
      <c r="O197" s="177"/>
    </row>
    <row r="198" spans="1:15" ht="18" customHeight="1">
      <c r="A198" s="180"/>
      <c r="B198" s="177"/>
      <c r="C198" s="177"/>
      <c r="D198" s="177"/>
      <c r="E198" s="177"/>
      <c r="F198" s="177"/>
      <c r="G198" s="177"/>
      <c r="H198" s="177"/>
      <c r="I198" s="177"/>
      <c r="K198" s="177"/>
      <c r="M198" s="177"/>
      <c r="O198" s="177"/>
    </row>
    <row r="199" spans="1:15" ht="18" customHeight="1">
      <c r="A199" s="180"/>
      <c r="B199" s="177"/>
      <c r="C199" s="177"/>
      <c r="D199" s="177"/>
      <c r="E199" s="177"/>
      <c r="F199" s="177"/>
      <c r="G199" s="177"/>
      <c r="H199" s="177"/>
      <c r="I199" s="177"/>
      <c r="K199" s="177"/>
      <c r="M199" s="177"/>
      <c r="O199" s="177"/>
    </row>
    <row r="200" spans="1:15" ht="18" customHeight="1">
      <c r="A200" s="180"/>
      <c r="B200" s="177"/>
      <c r="C200" s="177"/>
      <c r="D200" s="177"/>
      <c r="E200" s="177"/>
      <c r="F200" s="177"/>
      <c r="G200" s="177"/>
      <c r="H200" s="177"/>
      <c r="I200" s="177"/>
      <c r="K200" s="177"/>
      <c r="M200" s="177"/>
      <c r="O200" s="177"/>
    </row>
    <row r="201" spans="1:15" ht="18" customHeight="1">
      <c r="A201" s="180"/>
      <c r="B201" s="177"/>
      <c r="C201" s="177"/>
      <c r="D201" s="177"/>
      <c r="E201" s="177"/>
      <c r="F201" s="177"/>
      <c r="G201" s="177"/>
      <c r="H201" s="177"/>
      <c r="I201" s="177"/>
      <c r="K201" s="177"/>
      <c r="M201" s="177"/>
      <c r="O201" s="177"/>
    </row>
    <row r="202" spans="1:15" ht="18" customHeight="1">
      <c r="A202" s="180"/>
      <c r="B202" s="177"/>
      <c r="C202" s="177"/>
      <c r="D202" s="177"/>
      <c r="E202" s="177"/>
      <c r="F202" s="177"/>
      <c r="G202" s="177"/>
      <c r="H202" s="177"/>
      <c r="I202" s="177"/>
      <c r="K202" s="177"/>
      <c r="M202" s="177"/>
      <c r="O202" s="177"/>
    </row>
    <row r="203" spans="1:15" ht="18" customHeight="1">
      <c r="A203" s="180"/>
      <c r="B203" s="177"/>
      <c r="C203" s="177"/>
      <c r="D203" s="177"/>
      <c r="E203" s="177"/>
      <c r="F203" s="177"/>
      <c r="G203" s="177"/>
      <c r="H203" s="177"/>
      <c r="I203" s="177"/>
      <c r="K203" s="177"/>
      <c r="M203" s="177"/>
      <c r="O203" s="177"/>
    </row>
    <row r="204" spans="1:15" ht="18" customHeight="1">
      <c r="A204" s="180"/>
      <c r="B204" s="177"/>
      <c r="C204" s="177"/>
      <c r="D204" s="177"/>
      <c r="E204" s="177"/>
      <c r="F204" s="177"/>
      <c r="G204" s="177"/>
      <c r="H204" s="177"/>
      <c r="I204" s="177"/>
      <c r="K204" s="177"/>
      <c r="M204" s="177"/>
      <c r="O204" s="177"/>
    </row>
    <row r="205" spans="1:15" ht="18" customHeight="1">
      <c r="A205" s="180"/>
      <c r="B205" s="177"/>
      <c r="C205" s="177"/>
      <c r="D205" s="177"/>
      <c r="E205" s="177"/>
      <c r="F205" s="177"/>
      <c r="G205" s="177"/>
      <c r="H205" s="177"/>
      <c r="I205" s="177"/>
      <c r="K205" s="177"/>
      <c r="M205" s="177"/>
      <c r="O205" s="177"/>
    </row>
    <row r="206" spans="1:15" ht="18" customHeight="1">
      <c r="A206" s="180"/>
      <c r="B206" s="177"/>
      <c r="C206" s="177"/>
      <c r="D206" s="177"/>
      <c r="E206" s="177"/>
      <c r="F206" s="177"/>
      <c r="G206" s="177"/>
      <c r="H206" s="177"/>
      <c r="I206" s="177"/>
      <c r="K206" s="177"/>
      <c r="M206" s="177"/>
      <c r="O206" s="177"/>
    </row>
    <row r="207" spans="1:15" ht="18" customHeight="1">
      <c r="A207" s="180"/>
      <c r="B207" s="177"/>
      <c r="C207" s="177"/>
      <c r="D207" s="177"/>
      <c r="E207" s="177"/>
      <c r="F207" s="177"/>
      <c r="G207" s="177"/>
      <c r="H207" s="177"/>
      <c r="I207" s="177"/>
      <c r="K207" s="177"/>
      <c r="M207" s="177"/>
      <c r="O207" s="177"/>
    </row>
    <row r="208" spans="1:15" ht="18" customHeight="1">
      <c r="A208" s="180"/>
      <c r="B208" s="177"/>
      <c r="C208" s="177"/>
      <c r="D208" s="177"/>
      <c r="E208" s="177"/>
      <c r="F208" s="177"/>
      <c r="G208" s="177"/>
      <c r="H208" s="177"/>
      <c r="I208" s="177"/>
      <c r="K208" s="177"/>
      <c r="M208" s="177"/>
      <c r="O208" s="177"/>
    </row>
    <row r="209" spans="1:15" ht="18" customHeight="1">
      <c r="A209" s="180"/>
      <c r="B209" s="177"/>
      <c r="C209" s="177"/>
      <c r="D209" s="177"/>
      <c r="E209" s="177"/>
      <c r="F209" s="177"/>
      <c r="G209" s="177"/>
      <c r="H209" s="177"/>
      <c r="I209" s="177"/>
      <c r="K209" s="177"/>
      <c r="M209" s="177"/>
      <c r="O209" s="177"/>
    </row>
    <row r="210" spans="1:15" ht="18" customHeight="1">
      <c r="A210" s="180"/>
      <c r="B210" s="177"/>
      <c r="C210" s="177"/>
      <c r="D210" s="177"/>
      <c r="E210" s="177"/>
      <c r="F210" s="177"/>
      <c r="G210" s="177"/>
      <c r="H210" s="177"/>
      <c r="I210" s="177"/>
      <c r="K210" s="177"/>
      <c r="M210" s="177"/>
      <c r="O210" s="177"/>
    </row>
    <row r="211" spans="1:15" ht="18" customHeight="1">
      <c r="A211" s="180"/>
      <c r="B211" s="177"/>
      <c r="C211" s="177"/>
      <c r="D211" s="177"/>
      <c r="E211" s="177"/>
      <c r="F211" s="177"/>
      <c r="G211" s="177"/>
      <c r="H211" s="177"/>
      <c r="I211" s="177"/>
      <c r="K211" s="177"/>
      <c r="M211" s="177"/>
      <c r="O211" s="177"/>
    </row>
    <row r="212" spans="1:15" ht="18" customHeight="1">
      <c r="A212" s="180"/>
      <c r="B212" s="177"/>
      <c r="C212" s="177"/>
      <c r="D212" s="177"/>
      <c r="E212" s="177"/>
      <c r="F212" s="177"/>
      <c r="G212" s="177"/>
      <c r="H212" s="177"/>
      <c r="I212" s="177"/>
      <c r="K212" s="177"/>
      <c r="M212" s="177"/>
      <c r="O212" s="177"/>
    </row>
    <row r="213" spans="1:15" ht="18" customHeight="1">
      <c r="A213" s="180"/>
      <c r="B213" s="177"/>
      <c r="C213" s="177"/>
      <c r="D213" s="177"/>
      <c r="E213" s="177"/>
      <c r="F213" s="177"/>
      <c r="G213" s="177"/>
      <c r="H213" s="177"/>
      <c r="I213" s="177"/>
      <c r="K213" s="177"/>
      <c r="M213" s="177"/>
      <c r="O213" s="177"/>
    </row>
    <row r="214" spans="1:15" ht="18" customHeight="1">
      <c r="A214" s="180"/>
      <c r="B214" s="177"/>
      <c r="C214" s="177"/>
      <c r="D214" s="177"/>
      <c r="E214" s="177"/>
      <c r="F214" s="177"/>
      <c r="G214" s="177"/>
      <c r="H214" s="177"/>
      <c r="I214" s="177"/>
      <c r="K214" s="177"/>
      <c r="M214" s="177"/>
      <c r="O214" s="177"/>
    </row>
    <row r="215" spans="1:15" ht="18" customHeight="1">
      <c r="A215" s="180"/>
      <c r="B215" s="177"/>
      <c r="C215" s="177"/>
      <c r="D215" s="177"/>
      <c r="E215" s="177"/>
      <c r="F215" s="177"/>
      <c r="G215" s="177"/>
      <c r="H215" s="177"/>
      <c r="I215" s="177"/>
      <c r="K215" s="177"/>
      <c r="M215" s="177"/>
      <c r="O215" s="177"/>
    </row>
    <row r="216" spans="1:15" ht="18" customHeight="1">
      <c r="A216" s="180"/>
      <c r="B216" s="177"/>
      <c r="C216" s="177"/>
      <c r="D216" s="177"/>
      <c r="E216" s="177"/>
      <c r="F216" s="177"/>
      <c r="G216" s="177"/>
      <c r="H216" s="177"/>
      <c r="I216" s="177"/>
      <c r="K216" s="177"/>
      <c r="M216" s="177"/>
      <c r="O216" s="177"/>
    </row>
    <row r="217" spans="1:15" ht="18" customHeight="1">
      <c r="A217" s="180"/>
      <c r="B217" s="177"/>
      <c r="C217" s="177"/>
      <c r="D217" s="177"/>
      <c r="E217" s="177"/>
      <c r="F217" s="177"/>
      <c r="G217" s="177"/>
      <c r="H217" s="177"/>
      <c r="I217" s="177"/>
      <c r="K217" s="177"/>
      <c r="M217" s="177"/>
      <c r="O217" s="177"/>
    </row>
    <row r="218" spans="1:15" ht="18" customHeight="1">
      <c r="A218" s="180"/>
      <c r="B218" s="177"/>
      <c r="C218" s="177"/>
      <c r="D218" s="177"/>
      <c r="E218" s="177"/>
      <c r="F218" s="177"/>
      <c r="G218" s="177"/>
      <c r="H218" s="177"/>
      <c r="I218" s="177"/>
      <c r="K218" s="177"/>
      <c r="M218" s="177"/>
      <c r="O218" s="177"/>
    </row>
    <row r="219" spans="1:15" ht="18" customHeight="1">
      <c r="A219" s="180"/>
      <c r="B219" s="177"/>
      <c r="C219" s="177"/>
      <c r="D219" s="177"/>
      <c r="E219" s="177"/>
      <c r="F219" s="177"/>
      <c r="G219" s="177"/>
      <c r="H219" s="177"/>
      <c r="I219" s="177"/>
      <c r="K219" s="177"/>
      <c r="M219" s="177"/>
      <c r="O219" s="177"/>
    </row>
    <row r="220" spans="1:15" ht="18" customHeight="1">
      <c r="A220" s="180"/>
      <c r="B220" s="177"/>
      <c r="C220" s="177"/>
      <c r="D220" s="177"/>
      <c r="E220" s="177"/>
      <c r="F220" s="177"/>
      <c r="G220" s="177"/>
      <c r="H220" s="177"/>
      <c r="I220" s="177"/>
      <c r="K220" s="177"/>
      <c r="M220" s="177"/>
      <c r="O220" s="177"/>
    </row>
    <row r="221" spans="1:15" ht="18" customHeight="1">
      <c r="A221" s="180"/>
      <c r="B221" s="177"/>
      <c r="C221" s="177"/>
      <c r="D221" s="177"/>
      <c r="E221" s="177"/>
      <c r="F221" s="177"/>
      <c r="G221" s="177"/>
      <c r="H221" s="177"/>
      <c r="I221" s="177"/>
      <c r="K221" s="177"/>
      <c r="M221" s="177"/>
      <c r="O221" s="177"/>
    </row>
    <row r="222" spans="1:15" ht="18" customHeight="1">
      <c r="A222" s="180"/>
      <c r="B222" s="177"/>
      <c r="C222" s="177"/>
      <c r="D222" s="177"/>
      <c r="E222" s="177"/>
      <c r="F222" s="177"/>
      <c r="G222" s="177"/>
      <c r="H222" s="177"/>
      <c r="I222" s="177"/>
      <c r="K222" s="177"/>
      <c r="M222" s="177"/>
      <c r="O222" s="177"/>
    </row>
    <row r="223" spans="1:15" ht="18" customHeight="1">
      <c r="A223" s="180"/>
      <c r="B223" s="177"/>
      <c r="C223" s="177"/>
      <c r="D223" s="177"/>
      <c r="E223" s="177"/>
      <c r="F223" s="177"/>
      <c r="G223" s="177"/>
      <c r="H223" s="177"/>
      <c r="I223" s="177"/>
      <c r="K223" s="177"/>
      <c r="M223" s="177"/>
      <c r="O223" s="177"/>
    </row>
    <row r="224" spans="1:15" ht="18" customHeight="1">
      <c r="A224" s="180"/>
      <c r="B224" s="177"/>
      <c r="C224" s="177"/>
      <c r="D224" s="177"/>
      <c r="E224" s="177"/>
      <c r="F224" s="177"/>
      <c r="G224" s="177"/>
      <c r="H224" s="177"/>
      <c r="I224" s="177"/>
      <c r="K224" s="177"/>
      <c r="M224" s="177"/>
      <c r="O224" s="177"/>
    </row>
    <row r="225" spans="1:15" ht="18" customHeight="1">
      <c r="A225" s="180"/>
      <c r="B225" s="177"/>
      <c r="C225" s="177"/>
      <c r="D225" s="177"/>
      <c r="E225" s="177"/>
      <c r="F225" s="177"/>
      <c r="G225" s="177"/>
      <c r="H225" s="177"/>
      <c r="I225" s="177"/>
      <c r="K225" s="177"/>
      <c r="M225" s="177"/>
      <c r="O225" s="177"/>
    </row>
    <row r="226" spans="1:15" ht="18" customHeight="1">
      <c r="A226" s="180"/>
      <c r="B226" s="177"/>
      <c r="C226" s="177"/>
      <c r="D226" s="177"/>
      <c r="E226" s="177"/>
      <c r="F226" s="177"/>
      <c r="G226" s="177"/>
      <c r="H226" s="177"/>
      <c r="I226" s="177"/>
      <c r="K226" s="177"/>
      <c r="M226" s="177"/>
      <c r="O226" s="177"/>
    </row>
    <row r="227" spans="1:15" ht="18" customHeight="1">
      <c r="A227" s="180"/>
      <c r="B227" s="177"/>
      <c r="C227" s="177"/>
      <c r="D227" s="177"/>
      <c r="E227" s="177"/>
      <c r="F227" s="177"/>
      <c r="G227" s="177"/>
      <c r="H227" s="177"/>
      <c r="I227" s="177"/>
      <c r="K227" s="177"/>
      <c r="M227" s="177"/>
      <c r="O227" s="177"/>
    </row>
    <row r="228" spans="1:15" ht="18" customHeight="1">
      <c r="A228" s="180"/>
      <c r="B228" s="177"/>
      <c r="C228" s="177"/>
      <c r="D228" s="177"/>
      <c r="E228" s="177"/>
      <c r="F228" s="177"/>
      <c r="G228" s="177"/>
      <c r="H228" s="177"/>
      <c r="I228" s="177"/>
      <c r="K228" s="177"/>
      <c r="M228" s="177"/>
      <c r="O228" s="177"/>
    </row>
    <row r="229" spans="1:15" ht="18" customHeight="1">
      <c r="A229" s="180"/>
      <c r="B229" s="177"/>
      <c r="C229" s="177"/>
      <c r="D229" s="177"/>
      <c r="E229" s="177"/>
      <c r="F229" s="177"/>
      <c r="G229" s="177"/>
      <c r="H229" s="177"/>
      <c r="I229" s="177"/>
      <c r="K229" s="177"/>
      <c r="M229" s="177"/>
      <c r="O229" s="177"/>
    </row>
    <row r="230" spans="1:15" ht="18" customHeight="1">
      <c r="A230" s="180"/>
      <c r="B230" s="177"/>
      <c r="C230" s="177"/>
      <c r="D230" s="177"/>
      <c r="E230" s="177"/>
      <c r="F230" s="177"/>
      <c r="G230" s="177"/>
      <c r="H230" s="177"/>
      <c r="I230" s="177"/>
      <c r="K230" s="177"/>
      <c r="M230" s="177"/>
      <c r="O230" s="177"/>
    </row>
    <row r="231" spans="1:15" ht="18" customHeight="1">
      <c r="A231" s="180"/>
      <c r="B231" s="177"/>
      <c r="C231" s="177"/>
      <c r="D231" s="177"/>
      <c r="E231" s="177"/>
      <c r="F231" s="177"/>
      <c r="G231" s="177"/>
      <c r="H231" s="177"/>
      <c r="I231" s="177"/>
      <c r="K231" s="177"/>
      <c r="M231" s="177"/>
      <c r="O231" s="177"/>
    </row>
    <row r="232" spans="1:15" ht="18" customHeight="1">
      <c r="A232" s="180"/>
      <c r="B232" s="177"/>
      <c r="C232" s="177"/>
      <c r="D232" s="177"/>
      <c r="E232" s="177"/>
      <c r="F232" s="177"/>
      <c r="G232" s="177"/>
      <c r="H232" s="177"/>
      <c r="I232" s="177"/>
      <c r="K232" s="177"/>
      <c r="M232" s="177"/>
      <c r="O232" s="177"/>
    </row>
    <row r="233" spans="1:15" ht="18" customHeight="1">
      <c r="A233" s="180"/>
      <c r="B233" s="177"/>
      <c r="C233" s="177"/>
      <c r="D233" s="177"/>
      <c r="E233" s="177"/>
      <c r="F233" s="177"/>
      <c r="G233" s="177"/>
      <c r="H233" s="177"/>
      <c r="I233" s="177"/>
      <c r="K233" s="177"/>
      <c r="M233" s="177"/>
      <c r="O233" s="177"/>
    </row>
    <row r="234" spans="1:15" ht="18" customHeight="1">
      <c r="A234" s="180"/>
      <c r="B234" s="177"/>
      <c r="C234" s="177"/>
      <c r="D234" s="177"/>
      <c r="E234" s="177"/>
      <c r="F234" s="177"/>
      <c r="G234" s="177"/>
      <c r="H234" s="177"/>
      <c r="I234" s="177"/>
      <c r="K234" s="177"/>
      <c r="M234" s="177"/>
      <c r="O234" s="177"/>
    </row>
    <row r="235" spans="1:15" ht="18" customHeight="1">
      <c r="A235" s="180"/>
      <c r="B235" s="177"/>
      <c r="C235" s="177"/>
      <c r="D235" s="177"/>
      <c r="E235" s="177"/>
      <c r="F235" s="177"/>
      <c r="G235" s="177"/>
      <c r="H235" s="177"/>
      <c r="I235" s="177"/>
      <c r="K235" s="177"/>
      <c r="M235" s="177"/>
      <c r="O235" s="177"/>
    </row>
    <row r="236" spans="1:15" ht="18" customHeight="1">
      <c r="A236" s="180"/>
      <c r="B236" s="177"/>
      <c r="C236" s="177"/>
      <c r="D236" s="177"/>
      <c r="E236" s="177"/>
      <c r="F236" s="177"/>
      <c r="G236" s="177"/>
      <c r="H236" s="177"/>
      <c r="I236" s="177"/>
      <c r="K236" s="177"/>
      <c r="M236" s="177"/>
      <c r="O236" s="177"/>
    </row>
    <row r="237" spans="1:15" ht="18" customHeight="1">
      <c r="A237" s="180"/>
      <c r="B237" s="177"/>
      <c r="C237" s="177"/>
      <c r="D237" s="177"/>
      <c r="E237" s="177"/>
      <c r="F237" s="177"/>
      <c r="G237" s="177"/>
      <c r="H237" s="177"/>
      <c r="I237" s="177"/>
      <c r="K237" s="177"/>
      <c r="M237" s="177"/>
      <c r="O237" s="177"/>
    </row>
    <row r="238" spans="1:15" ht="18" customHeight="1">
      <c r="A238" s="180"/>
      <c r="B238" s="177"/>
      <c r="C238" s="177"/>
      <c r="D238" s="177"/>
      <c r="E238" s="177"/>
      <c r="F238" s="177"/>
      <c r="G238" s="177"/>
      <c r="H238" s="177"/>
      <c r="I238" s="177"/>
      <c r="K238" s="177"/>
      <c r="M238" s="177"/>
      <c r="O238" s="177"/>
    </row>
    <row r="239" spans="1:15" ht="18" customHeight="1">
      <c r="A239" s="180"/>
      <c r="B239" s="177"/>
      <c r="C239" s="177"/>
      <c r="D239" s="177"/>
      <c r="E239" s="177"/>
      <c r="F239" s="177"/>
      <c r="G239" s="177"/>
      <c r="H239" s="177"/>
      <c r="I239" s="177"/>
      <c r="K239" s="177"/>
      <c r="M239" s="177"/>
      <c r="O239" s="177"/>
    </row>
    <row r="240" spans="1:15" ht="18" customHeight="1">
      <c r="A240" s="180"/>
      <c r="B240" s="177"/>
      <c r="C240" s="177"/>
      <c r="D240" s="177"/>
      <c r="E240" s="177"/>
      <c r="F240" s="177"/>
      <c r="G240" s="177"/>
      <c r="H240" s="177"/>
      <c r="I240" s="177"/>
      <c r="K240" s="177"/>
      <c r="M240" s="177"/>
      <c r="O240" s="177"/>
    </row>
    <row r="241" spans="1:15" ht="18" customHeight="1">
      <c r="A241" s="180"/>
      <c r="B241" s="177"/>
      <c r="C241" s="177"/>
      <c r="D241" s="177"/>
      <c r="E241" s="177"/>
      <c r="F241" s="177"/>
      <c r="G241" s="177"/>
      <c r="H241" s="177"/>
      <c r="I241" s="177"/>
      <c r="K241" s="177"/>
      <c r="M241" s="177"/>
      <c r="O241" s="177"/>
    </row>
    <row r="242" spans="1:15" ht="18" customHeight="1">
      <c r="A242" s="180"/>
      <c r="B242" s="177"/>
      <c r="C242" s="177"/>
      <c r="D242" s="177"/>
      <c r="E242" s="177"/>
      <c r="F242" s="177"/>
      <c r="G242" s="177"/>
      <c r="H242" s="177"/>
      <c r="I242" s="177"/>
      <c r="K242" s="177"/>
      <c r="M242" s="177"/>
      <c r="O242" s="177"/>
    </row>
    <row r="243" spans="1:15" ht="18" customHeight="1">
      <c r="A243" s="180"/>
      <c r="B243" s="177"/>
      <c r="C243" s="177"/>
      <c r="D243" s="177"/>
      <c r="E243" s="177"/>
      <c r="F243" s="177"/>
      <c r="G243" s="177"/>
      <c r="H243" s="177"/>
      <c r="I243" s="177"/>
      <c r="K243" s="177"/>
      <c r="M243" s="177"/>
      <c r="O243" s="177"/>
    </row>
    <row r="244" spans="1:15" ht="18" customHeight="1">
      <c r="A244" s="180"/>
      <c r="B244" s="177"/>
      <c r="C244" s="177"/>
      <c r="D244" s="177"/>
      <c r="E244" s="177"/>
      <c r="F244" s="177"/>
      <c r="G244" s="177"/>
      <c r="H244" s="177"/>
      <c r="I244" s="177"/>
      <c r="K244" s="177"/>
      <c r="M244" s="177"/>
      <c r="O244" s="177"/>
    </row>
    <row r="245" spans="1:15" ht="18" customHeight="1">
      <c r="A245" s="180"/>
      <c r="B245" s="177"/>
      <c r="C245" s="177"/>
      <c r="D245" s="177"/>
      <c r="E245" s="177"/>
      <c r="F245" s="177"/>
      <c r="G245" s="177"/>
      <c r="H245" s="177"/>
      <c r="I245" s="177"/>
      <c r="K245" s="177"/>
      <c r="M245" s="177"/>
      <c r="O245" s="177"/>
    </row>
    <row r="246" spans="1:15" ht="18" customHeight="1">
      <c r="A246" s="180"/>
      <c r="B246" s="177"/>
      <c r="C246" s="177"/>
      <c r="D246" s="177"/>
      <c r="E246" s="177"/>
      <c r="F246" s="177"/>
      <c r="G246" s="177"/>
      <c r="H246" s="177"/>
      <c r="I246" s="177"/>
      <c r="K246" s="177"/>
      <c r="M246" s="177"/>
      <c r="O246" s="177"/>
    </row>
    <row r="247" spans="1:15" ht="18" customHeight="1">
      <c r="A247" s="180"/>
      <c r="B247" s="177"/>
      <c r="C247" s="177"/>
      <c r="D247" s="177"/>
      <c r="E247" s="177"/>
      <c r="F247" s="177"/>
      <c r="G247" s="177"/>
      <c r="H247" s="177"/>
      <c r="I247" s="177"/>
      <c r="K247" s="177"/>
      <c r="M247" s="177"/>
      <c r="O247" s="177"/>
    </row>
    <row r="248" spans="1:15" ht="18" customHeight="1">
      <c r="A248" s="180"/>
      <c r="B248" s="177"/>
      <c r="C248" s="177"/>
      <c r="D248" s="177"/>
      <c r="E248" s="177"/>
      <c r="F248" s="177"/>
      <c r="G248" s="177"/>
      <c r="H248" s="177"/>
      <c r="I248" s="177"/>
      <c r="K248" s="177"/>
      <c r="M248" s="177"/>
      <c r="O248" s="177"/>
    </row>
    <row r="249" spans="1:15" ht="18" customHeight="1">
      <c r="A249" s="180"/>
      <c r="B249" s="177"/>
      <c r="C249" s="177"/>
      <c r="D249" s="177"/>
      <c r="E249" s="177"/>
      <c r="F249" s="177"/>
      <c r="G249" s="177"/>
      <c r="H249" s="177"/>
      <c r="I249" s="177"/>
      <c r="K249" s="177"/>
      <c r="M249" s="177"/>
      <c r="O249" s="177"/>
    </row>
    <row r="250" spans="1:15" ht="18" customHeight="1">
      <c r="A250" s="180"/>
      <c r="B250" s="177"/>
      <c r="C250" s="177"/>
      <c r="D250" s="177"/>
      <c r="E250" s="177"/>
      <c r="F250" s="177"/>
      <c r="G250" s="177"/>
      <c r="H250" s="177"/>
      <c r="I250" s="177"/>
      <c r="K250" s="177"/>
      <c r="M250" s="177"/>
      <c r="O250" s="177"/>
    </row>
    <row r="251" spans="1:15" ht="18" customHeight="1">
      <c r="A251" s="180"/>
      <c r="B251" s="177"/>
      <c r="C251" s="177"/>
      <c r="D251" s="177"/>
      <c r="E251" s="177"/>
      <c r="F251" s="177"/>
      <c r="G251" s="177"/>
      <c r="H251" s="177"/>
      <c r="I251" s="177"/>
      <c r="K251" s="177"/>
      <c r="M251" s="177"/>
      <c r="O251" s="177"/>
    </row>
    <row r="252" spans="1:15" ht="18" customHeight="1">
      <c r="A252" s="180"/>
      <c r="B252" s="177"/>
      <c r="C252" s="177"/>
      <c r="D252" s="177"/>
      <c r="E252" s="177"/>
      <c r="F252" s="177"/>
      <c r="G252" s="177"/>
      <c r="H252" s="177"/>
      <c r="I252" s="177"/>
      <c r="K252" s="177"/>
      <c r="M252" s="177"/>
      <c r="O252" s="177"/>
    </row>
    <row r="253" spans="1:15" ht="18" customHeight="1">
      <c r="A253" s="180"/>
      <c r="B253" s="177"/>
      <c r="C253" s="177"/>
      <c r="D253" s="177"/>
      <c r="E253" s="177"/>
      <c r="F253" s="177"/>
      <c r="G253" s="177"/>
      <c r="H253" s="177"/>
      <c r="I253" s="177"/>
      <c r="K253" s="177"/>
      <c r="M253" s="177"/>
      <c r="O253" s="177"/>
    </row>
    <row r="254" spans="1:15" ht="18" customHeight="1">
      <c r="A254" s="180"/>
      <c r="B254" s="177"/>
      <c r="C254" s="177"/>
      <c r="D254" s="177"/>
      <c r="E254" s="177"/>
      <c r="F254" s="177"/>
      <c r="G254" s="177"/>
      <c r="H254" s="177"/>
      <c r="I254" s="177"/>
      <c r="K254" s="177"/>
      <c r="M254" s="177"/>
      <c r="O254" s="177"/>
    </row>
    <row r="255" spans="1:15" ht="18" customHeight="1">
      <c r="A255" s="180"/>
      <c r="B255" s="177"/>
      <c r="C255" s="177"/>
      <c r="D255" s="177"/>
      <c r="E255" s="177"/>
      <c r="F255" s="177"/>
      <c r="G255" s="177"/>
      <c r="H255" s="177"/>
      <c r="I255" s="177"/>
      <c r="K255" s="177"/>
      <c r="M255" s="177"/>
      <c r="O255" s="177"/>
    </row>
    <row r="256" spans="1:15" ht="18" customHeight="1">
      <c r="A256" s="180"/>
      <c r="B256" s="177"/>
      <c r="C256" s="177"/>
      <c r="D256" s="177"/>
      <c r="E256" s="177"/>
      <c r="F256" s="177"/>
      <c r="G256" s="177"/>
      <c r="H256" s="177"/>
      <c r="I256" s="177"/>
      <c r="K256" s="177"/>
      <c r="M256" s="177"/>
      <c r="O256" s="177"/>
    </row>
    <row r="257" spans="1:15" ht="18" customHeight="1">
      <c r="A257" s="180"/>
      <c r="B257" s="177"/>
      <c r="C257" s="177"/>
      <c r="D257" s="177"/>
      <c r="E257" s="177"/>
      <c r="F257" s="177"/>
      <c r="G257" s="177"/>
      <c r="H257" s="177"/>
      <c r="I257" s="177"/>
      <c r="K257" s="177"/>
      <c r="M257" s="177"/>
      <c r="O257" s="177"/>
    </row>
    <row r="258" spans="1:15" ht="18" customHeight="1">
      <c r="A258" s="180"/>
      <c r="B258" s="177"/>
      <c r="C258" s="177"/>
      <c r="D258" s="177"/>
      <c r="E258" s="177"/>
      <c r="F258" s="177"/>
      <c r="G258" s="177"/>
      <c r="H258" s="177"/>
      <c r="I258" s="177"/>
      <c r="K258" s="177"/>
      <c r="M258" s="177"/>
      <c r="O258" s="177"/>
    </row>
    <row r="259" spans="1:15" ht="18" customHeight="1">
      <c r="A259" s="180"/>
      <c r="B259" s="177"/>
      <c r="C259" s="177"/>
      <c r="D259" s="177"/>
      <c r="E259" s="177"/>
      <c r="F259" s="177"/>
      <c r="G259" s="177"/>
      <c r="H259" s="177"/>
      <c r="I259" s="177"/>
      <c r="K259" s="177"/>
      <c r="M259" s="177"/>
      <c r="O259" s="177"/>
    </row>
    <row r="260" spans="1:15" ht="18" customHeight="1">
      <c r="A260" s="180"/>
      <c r="B260" s="177"/>
      <c r="C260" s="177"/>
      <c r="D260" s="177"/>
      <c r="E260" s="177"/>
      <c r="F260" s="177"/>
      <c r="G260" s="177"/>
      <c r="H260" s="177"/>
      <c r="I260" s="177"/>
      <c r="K260" s="177"/>
      <c r="M260" s="177"/>
      <c r="O260" s="177"/>
    </row>
    <row r="261" spans="1:15" ht="18" customHeight="1">
      <c r="A261" s="180"/>
      <c r="B261" s="177"/>
      <c r="C261" s="177"/>
      <c r="D261" s="177"/>
      <c r="E261" s="177"/>
      <c r="F261" s="177"/>
      <c r="G261" s="177"/>
      <c r="H261" s="177"/>
      <c r="I261" s="177"/>
      <c r="K261" s="177"/>
      <c r="M261" s="177"/>
      <c r="O261" s="177"/>
    </row>
    <row r="262" spans="1:15" ht="18" customHeight="1">
      <c r="A262" s="180"/>
      <c r="B262" s="177"/>
      <c r="C262" s="177"/>
      <c r="D262" s="177"/>
      <c r="E262" s="177"/>
      <c r="F262" s="177"/>
      <c r="G262" s="177"/>
      <c r="H262" s="177"/>
      <c r="I262" s="177"/>
      <c r="K262" s="177"/>
      <c r="M262" s="177"/>
      <c r="O262" s="177"/>
    </row>
    <row r="263" spans="1:15" ht="18" customHeight="1">
      <c r="A263" s="180"/>
      <c r="B263" s="177"/>
      <c r="C263" s="177"/>
      <c r="D263" s="177"/>
      <c r="E263" s="177"/>
      <c r="F263" s="177"/>
      <c r="G263" s="177"/>
      <c r="H263" s="177"/>
      <c r="I263" s="177"/>
      <c r="K263" s="177"/>
      <c r="M263" s="177"/>
      <c r="O263" s="177"/>
    </row>
    <row r="264" spans="1:15" ht="18" customHeight="1">
      <c r="A264" s="180"/>
      <c r="B264" s="177"/>
      <c r="C264" s="177"/>
      <c r="D264" s="177"/>
      <c r="E264" s="177"/>
      <c r="F264" s="177"/>
      <c r="G264" s="177"/>
      <c r="H264" s="177"/>
      <c r="I264" s="177"/>
      <c r="K264" s="177"/>
      <c r="M264" s="177"/>
      <c r="O264" s="177"/>
    </row>
    <row r="265" spans="1:15" ht="18" customHeight="1">
      <c r="A265" s="180"/>
      <c r="B265" s="177"/>
      <c r="C265" s="177"/>
      <c r="D265" s="177"/>
      <c r="E265" s="177"/>
      <c r="F265" s="177"/>
      <c r="G265" s="177"/>
      <c r="H265" s="177"/>
      <c r="I265" s="177"/>
      <c r="K265" s="177"/>
      <c r="M265" s="177"/>
      <c r="O265" s="177"/>
    </row>
    <row r="266" spans="1:15" ht="18" customHeight="1">
      <c r="A266" s="180"/>
      <c r="B266" s="177"/>
      <c r="C266" s="177"/>
      <c r="D266" s="177"/>
      <c r="E266" s="177"/>
      <c r="F266" s="177"/>
      <c r="G266" s="177"/>
      <c r="H266" s="177"/>
      <c r="I266" s="177"/>
      <c r="K266" s="177"/>
      <c r="M266" s="177"/>
      <c r="O266" s="177"/>
    </row>
    <row r="267" spans="1:15" ht="18" customHeight="1">
      <c r="A267" s="180"/>
      <c r="B267" s="177"/>
      <c r="C267" s="177"/>
      <c r="D267" s="177"/>
      <c r="E267" s="177"/>
      <c r="F267" s="177"/>
      <c r="G267" s="177"/>
      <c r="H267" s="177"/>
      <c r="I267" s="177"/>
      <c r="K267" s="177"/>
      <c r="M267" s="177"/>
      <c r="O267" s="177"/>
    </row>
    <row r="268" spans="1:15" ht="18" customHeight="1">
      <c r="A268" s="180"/>
      <c r="B268" s="177"/>
      <c r="C268" s="177"/>
      <c r="D268" s="177"/>
      <c r="E268" s="177"/>
      <c r="F268" s="177"/>
      <c r="G268" s="177"/>
      <c r="H268" s="177"/>
      <c r="I268" s="177"/>
      <c r="K268" s="177"/>
      <c r="M268" s="177"/>
      <c r="O268" s="177"/>
    </row>
    <row r="269" spans="1:15" ht="18" customHeight="1">
      <c r="A269" s="180"/>
      <c r="B269" s="177"/>
      <c r="C269" s="177"/>
      <c r="D269" s="177"/>
      <c r="E269" s="177"/>
      <c r="F269" s="177"/>
      <c r="G269" s="177"/>
      <c r="H269" s="177"/>
      <c r="I269" s="177"/>
      <c r="K269" s="177"/>
      <c r="M269" s="177"/>
      <c r="O269" s="177"/>
    </row>
    <row r="270" spans="1:15" ht="18" customHeight="1">
      <c r="A270" s="180"/>
      <c r="B270" s="177"/>
      <c r="C270" s="177"/>
      <c r="D270" s="177"/>
      <c r="E270" s="177"/>
      <c r="F270" s="177"/>
      <c r="G270" s="177"/>
      <c r="H270" s="177"/>
      <c r="I270" s="177"/>
      <c r="K270" s="177"/>
      <c r="M270" s="177"/>
      <c r="O270" s="177"/>
    </row>
    <row r="271" spans="1:15" ht="18" customHeight="1">
      <c r="A271" s="180"/>
      <c r="B271" s="177"/>
      <c r="C271" s="177"/>
      <c r="D271" s="177"/>
      <c r="E271" s="177"/>
      <c r="F271" s="177"/>
      <c r="G271" s="177"/>
      <c r="H271" s="177"/>
      <c r="I271" s="177"/>
      <c r="K271" s="177"/>
      <c r="M271" s="177"/>
      <c r="O271" s="177"/>
    </row>
    <row r="272" spans="1:15" ht="18" customHeight="1">
      <c r="A272" s="180"/>
      <c r="B272" s="177"/>
      <c r="C272" s="177"/>
      <c r="D272" s="177"/>
      <c r="E272" s="177"/>
      <c r="F272" s="177"/>
      <c r="G272" s="177"/>
      <c r="H272" s="177"/>
      <c r="I272" s="177"/>
      <c r="K272" s="177"/>
      <c r="M272" s="177"/>
      <c r="O272" s="177"/>
    </row>
    <row r="273" spans="1:15" ht="18" customHeight="1">
      <c r="A273" s="180"/>
      <c r="B273" s="177"/>
      <c r="C273" s="177"/>
      <c r="D273" s="177"/>
      <c r="E273" s="177"/>
      <c r="F273" s="177"/>
      <c r="G273" s="177"/>
      <c r="H273" s="177"/>
      <c r="I273" s="177"/>
      <c r="K273" s="177"/>
      <c r="M273" s="177"/>
      <c r="O273" s="177"/>
    </row>
  </sheetData>
  <mergeCells count="21">
    <mergeCell ref="A4:P4"/>
    <mergeCell ref="A5:P5"/>
    <mergeCell ref="A6:P6"/>
    <mergeCell ref="J8:P8"/>
    <mergeCell ref="J9:L9"/>
    <mergeCell ref="N9:P9"/>
    <mergeCell ref="J10:L10"/>
    <mergeCell ref="N10:P10"/>
    <mergeCell ref="J11:L11"/>
    <mergeCell ref="N11:P11"/>
    <mergeCell ref="A78:P78"/>
    <mergeCell ref="A79:P79"/>
    <mergeCell ref="A80:P80"/>
    <mergeCell ref="A81:P81"/>
    <mergeCell ref="J83:P83"/>
    <mergeCell ref="J86:L86"/>
    <mergeCell ref="N86:P86"/>
    <mergeCell ref="J84:L84"/>
    <mergeCell ref="N84:P84"/>
    <mergeCell ref="J85:L85"/>
    <mergeCell ref="N85:P85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2021-02-26T15:07:19Z</cp:lastPrinted>
  <dcterms:created xsi:type="dcterms:W3CDTF">2018-04-02T03:43:29Z</dcterms:created>
  <dcterms:modified xsi:type="dcterms:W3CDTF">2021-02-26T15:59:23Z</dcterms:modified>
</cp:coreProperties>
</file>