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1\Areet\Desktops\SET\"/>
    </mc:Choice>
  </mc:AlternateContent>
  <bookViews>
    <workbookView xWindow="0" yWindow="0" windowWidth="28800" windowHeight="11400" activeTab="4"/>
  </bookViews>
  <sheets>
    <sheet name="8-10" sheetId="22" r:id="rId1"/>
    <sheet name="11-12" sheetId="35" r:id="rId2"/>
    <sheet name="13" sheetId="36" r:id="rId3"/>
    <sheet name="14" sheetId="37" r:id="rId4"/>
    <sheet name="15-17" sheetId="38" r:id="rId5"/>
  </sheets>
  <definedNames>
    <definedName name="_xlnm.Print_Area" localSheetId="1">'11-12'!$A$1:$M$117</definedName>
    <definedName name="_xlnm.Print_Area" localSheetId="0">'8-10'!$A$1:$M$140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0" i="38" l="1"/>
  <c r="I80" i="38"/>
  <c r="Y17" i="37"/>
  <c r="Y16" i="37"/>
  <c r="Y15" i="37"/>
  <c r="Y13" i="37"/>
  <c r="AE37" i="36"/>
  <c r="A63" i="35" l="1"/>
  <c r="M99" i="38" l="1"/>
  <c r="I99" i="38"/>
  <c r="Y25" i="37"/>
  <c r="Y20" i="37"/>
  <c r="W19" i="37"/>
  <c r="W22" i="37" s="1"/>
  <c r="W29" i="37" s="1"/>
  <c r="U19" i="37"/>
  <c r="U22" i="37" s="1"/>
  <c r="U29" i="37" s="1"/>
  <c r="S19" i="37"/>
  <c r="S22" i="37" s="1"/>
  <c r="S29" i="37" s="1"/>
  <c r="Q19" i="37"/>
  <c r="Q22" i="37" s="1"/>
  <c r="O19" i="37"/>
  <c r="O22" i="37" s="1"/>
  <c r="O29" i="37" s="1"/>
  <c r="M19" i="37"/>
  <c r="M22" i="37" s="1"/>
  <c r="M29" i="37" s="1"/>
  <c r="K19" i="37"/>
  <c r="K22" i="37" s="1"/>
  <c r="K29" i="37" s="1"/>
  <c r="I19" i="37"/>
  <c r="I22" i="37" s="1"/>
  <c r="G19" i="37"/>
  <c r="G22" i="37" s="1"/>
  <c r="A19" i="37"/>
  <c r="AI37" i="36"/>
  <c r="AE34" i="36"/>
  <c r="AI34" i="36" s="1"/>
  <c r="AE29" i="36"/>
  <c r="AI29" i="36" s="1"/>
  <c r="AE26" i="36"/>
  <c r="AI26" i="36" s="1"/>
  <c r="AE25" i="36"/>
  <c r="AI25" i="36" s="1"/>
  <c r="AE23" i="36"/>
  <c r="AI23" i="36" s="1"/>
  <c r="AE22" i="36"/>
  <c r="AI22" i="36" s="1"/>
  <c r="AE21" i="36"/>
  <c r="AI21" i="36" s="1"/>
  <c r="AE20" i="36"/>
  <c r="AI20" i="36" s="1"/>
  <c r="AG18" i="36"/>
  <c r="AG28" i="36" s="1"/>
  <c r="AG31" i="36" s="1"/>
  <c r="AC18" i="36"/>
  <c r="AC28" i="36" s="1"/>
  <c r="AC31" i="36" s="1"/>
  <c r="AA18" i="36"/>
  <c r="AA28" i="36" s="1"/>
  <c r="AA31" i="36" s="1"/>
  <c r="AA42" i="36" s="1"/>
  <c r="Y18" i="36"/>
  <c r="Y28" i="36" s="1"/>
  <c r="Y31" i="36" s="1"/>
  <c r="W18" i="36"/>
  <c r="W28" i="36" s="1"/>
  <c r="W31" i="36" s="1"/>
  <c r="W42" i="36" s="1"/>
  <c r="U18" i="36"/>
  <c r="U28" i="36" s="1"/>
  <c r="U31" i="36" s="1"/>
  <c r="U42" i="36" s="1"/>
  <c r="S18" i="36"/>
  <c r="S28" i="36" s="1"/>
  <c r="S31" i="36" s="1"/>
  <c r="S42" i="36" s="1"/>
  <c r="Q18" i="36"/>
  <c r="Q28" i="36" s="1"/>
  <c r="Q31" i="36" s="1"/>
  <c r="O18" i="36"/>
  <c r="O28" i="36" s="1"/>
  <c r="O31" i="36" s="1"/>
  <c r="O42" i="36" s="1"/>
  <c r="M18" i="36"/>
  <c r="M28" i="36" s="1"/>
  <c r="M31" i="36" s="1"/>
  <c r="M42" i="36" s="1"/>
  <c r="K18" i="36"/>
  <c r="K28" i="36" s="1"/>
  <c r="K31" i="36" s="1"/>
  <c r="K42" i="36" s="1"/>
  <c r="I18" i="36"/>
  <c r="I28" i="36" s="1"/>
  <c r="I31" i="36" s="1"/>
  <c r="G18" i="36"/>
  <c r="G28" i="36" s="1"/>
  <c r="G31" i="36" s="1"/>
  <c r="G42" i="36" s="1"/>
  <c r="AE16" i="36"/>
  <c r="AI16" i="36" s="1"/>
  <c r="AE15" i="36"/>
  <c r="AI15" i="36" s="1"/>
  <c r="A3" i="36"/>
  <c r="A3" i="37" s="1"/>
  <c r="A3" i="38" s="1"/>
  <c r="M80" i="35"/>
  <c r="K80" i="35"/>
  <c r="I80" i="35"/>
  <c r="M74" i="35"/>
  <c r="K74" i="35"/>
  <c r="I74" i="35"/>
  <c r="A64" i="35"/>
  <c r="M51" i="35"/>
  <c r="K51" i="35"/>
  <c r="I51" i="35"/>
  <c r="G51" i="35"/>
  <c r="M39" i="35"/>
  <c r="K39" i="35"/>
  <c r="I39" i="35"/>
  <c r="M16" i="35"/>
  <c r="I16" i="35"/>
  <c r="I24" i="35" l="1"/>
  <c r="M24" i="35"/>
  <c r="M27" i="35" s="1"/>
  <c r="I53" i="35"/>
  <c r="I27" i="35"/>
  <c r="I9" i="38"/>
  <c r="I37" i="38" s="1"/>
  <c r="I44" i="38" s="1"/>
  <c r="I109" i="38" s="1"/>
  <c r="I114" i="38" s="1"/>
  <c r="AI18" i="36"/>
  <c r="AI28" i="36" s="1"/>
  <c r="AI31" i="36" s="1"/>
  <c r="Y19" i="37"/>
  <c r="Y22" i="37" s="1"/>
  <c r="K53" i="35"/>
  <c r="M53" i="35"/>
  <c r="A104" i="38"/>
  <c r="A51" i="38"/>
  <c r="AE18" i="36"/>
  <c r="AE28" i="36" s="1"/>
  <c r="AE31" i="36" s="1"/>
  <c r="M9" i="38" l="1"/>
  <c r="M37" i="38" s="1"/>
  <c r="M44" i="38" s="1"/>
  <c r="M109" i="38" s="1"/>
  <c r="M114" i="38" s="1"/>
  <c r="I55" i="35"/>
  <c r="M55" i="35"/>
  <c r="A97" i="22"/>
  <c r="A53" i="22"/>
  <c r="I42" i="22"/>
  <c r="M126" i="22"/>
  <c r="M129" i="22" s="1"/>
  <c r="M88" i="22"/>
  <c r="M75" i="22"/>
  <c r="M42" i="22"/>
  <c r="M21" i="22"/>
  <c r="I126" i="22"/>
  <c r="I129" i="22" s="1"/>
  <c r="I88" i="22"/>
  <c r="I75" i="22"/>
  <c r="I21" i="22"/>
  <c r="I44" i="22" l="1"/>
  <c r="M44" i="22"/>
  <c r="M90" i="22"/>
  <c r="I90" i="22"/>
  <c r="I131" i="22" l="1"/>
  <c r="M131" i="22"/>
  <c r="AC42" i="36"/>
  <c r="AI39" i="36" l="1"/>
  <c r="Y26" i="37" l="1"/>
  <c r="I29" i="37" l="1"/>
  <c r="K42" i="22" l="1"/>
  <c r="Y24" i="37"/>
  <c r="G29" i="37"/>
  <c r="K99" i="38" l="1"/>
  <c r="K21" i="22" l="1"/>
  <c r="K44" i="22" l="1"/>
  <c r="K75" i="22"/>
  <c r="K80" i="38" l="1"/>
  <c r="K16" i="35" l="1"/>
  <c r="K24" i="35" l="1"/>
  <c r="K9" i="38" s="1"/>
  <c r="K37" i="38" l="1"/>
  <c r="K88" i="22" l="1"/>
  <c r="K27" i="35"/>
  <c r="K55" i="35" l="1"/>
  <c r="K90" i="22"/>
  <c r="Y27" i="37"/>
  <c r="Y29" i="37" s="1"/>
  <c r="Q29" i="37"/>
  <c r="K126" i="22" l="1"/>
  <c r="K129" i="22" s="1"/>
  <c r="K131" i="22" s="1"/>
  <c r="K44" i="38" l="1"/>
  <c r="K109" i="38" s="1"/>
  <c r="K114" i="38" l="1"/>
  <c r="G39" i="35" l="1"/>
  <c r="G53" i="35" s="1"/>
  <c r="Y42" i="36" l="1"/>
  <c r="AE35" i="36" l="1"/>
  <c r="AI35" i="36" s="1"/>
  <c r="AG42" i="36" l="1"/>
  <c r="AE33" i="36" l="1"/>
  <c r="I42" i="36"/>
  <c r="AI33" i="36" l="1"/>
  <c r="G75" i="22" l="1"/>
  <c r="G99" i="38" l="1"/>
  <c r="G21" i="22" l="1"/>
  <c r="G42" i="22" l="1"/>
  <c r="G44" i="22" l="1"/>
  <c r="G80" i="38"/>
  <c r="G16" i="35"/>
  <c r="G88" i="22" l="1"/>
  <c r="G24" i="35"/>
  <c r="G90" i="22" l="1"/>
  <c r="G9" i="38"/>
  <c r="G27" i="35"/>
  <c r="G55" i="35" l="1"/>
  <c r="G37" i="38"/>
  <c r="G80" i="35"/>
  <c r="G74" i="35"/>
  <c r="AE40" i="36" l="1"/>
  <c r="Q42" i="36"/>
  <c r="AI40" i="36" l="1"/>
  <c r="AI42" i="36" s="1"/>
  <c r="AE42" i="36"/>
  <c r="G126" i="22"/>
  <c r="G129" i="22" s="1"/>
  <c r="G131" i="22" s="1"/>
  <c r="G44" i="38" l="1"/>
  <c r="G109" i="38" s="1"/>
  <c r="G114" i="38" l="1"/>
</calcChain>
</file>

<file path=xl/sharedStrings.xml><?xml version="1.0" encoding="utf-8"?>
<sst xmlns="http://schemas.openxmlformats.org/spreadsheetml/2006/main" count="483" uniqueCount="258">
  <si>
    <t>บริษัท ดับบลิวเอชเอ คอร์ปอเรชั่น จำกัด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</si>
  <si>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</si>
  <si>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</si>
  <si>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</si>
  <si>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</si>
  <si>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</si>
  <si>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</si>
  <si>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</si>
  <si>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</si>
  <si>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</si>
  <si>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</si>
  <si>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</si>
  <si>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</si>
  <si>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</si>
  <si>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</si>
  <si>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</si>
  <si>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</si>
  <si>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</si>
  <si>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</si>
  <si>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</si>
  <si>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</si>
  <si>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</si>
  <si>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</si>
  <si>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</si>
  <si>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</si>
  <si>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</si>
  <si>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</si>
  <si>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</si>
  <si>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</si>
  <si>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</si>
  <si>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</si>
  <si>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</si>
  <si>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</si>
  <si>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</si>
  <si>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</si>
  <si>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</si>
  <si>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</si>
  <si>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</si>
  <si>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</si>
  <si>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</si>
  <si>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</si>
  <si>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</si>
  <si>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</si>
  <si>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</si>
  <si>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</si>
  <si>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</si>
  <si>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</si>
  <si>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</si>
  <si>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</si>
  <si>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</si>
  <si>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</si>
  <si>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</si>
  <si>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</si>
  <si>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>มูลค่าที่ได้รับชำระแล้ว หุ้นละ 0.10 บาท</t>
  </si>
  <si>
    <t>ส่วนเกินมูลค่าหุ้นสามัญ</t>
  </si>
  <si>
    <t>ใบสำคัญแสดงสิทธิซื้อหุ้นสามัญ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</si>
  <si>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</si>
  <si>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</si>
  <si>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</si>
  <si>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</si>
  <si>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</si>
  <si>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</si>
  <si>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</si>
  <si>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</si>
  <si>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</si>
  <si>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</si>
  <si>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</si>
  <si>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</si>
  <si>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</si>
  <si>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</si>
  <si>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</si>
  <si>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</si>
  <si>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</si>
  <si>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</si>
  <si>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</si>
  <si>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ภาษีเงินได้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</si>
  <si>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</si>
  <si>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</si>
  <si>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</si>
  <si>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</si>
  <si>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ส่วนแบ่งกำไรขาดทุนเบ็ดเสร็จอื่นของ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</si>
  <si>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</si>
  <si>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</si>
  <si>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</si>
  <si>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</si>
  <si>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ส่วนของผู้เป็นเจ้าของของบริษัทใหญ่</t>
  </si>
  <si>
    <t>ส่วนแบ่ง</t>
  </si>
  <si>
    <t>การเปลี่ยนแปลง</t>
  </si>
  <si>
    <t>รวม</t>
  </si>
  <si>
    <t>ใบสำคัญ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</si>
  <si>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</si>
  <si>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</si>
  <si>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</si>
  <si>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</si>
  <si>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</si>
  <si>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แสดงสิทธิ</t>
  </si>
  <si>
    <t>ส่วนเกินทุน</t>
  </si>
  <si>
    <t>ทุนสำรองตาม</t>
  </si>
  <si>
    <t>เงินลงทุน</t>
  </si>
  <si>
    <t>การแปลงค่า</t>
  </si>
  <si>
    <t>เบ็ดเสร็จอื่นของ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</si>
  <si>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</si>
  <si>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</si>
  <si>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</si>
  <si>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</si>
  <si>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</si>
  <si>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</si>
  <si>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ซื้อหุ้นสามัญ</t>
  </si>
  <si>
    <t>จากการแลกหุ้น</t>
  </si>
  <si>
    <t>กฎหมาย</t>
  </si>
  <si>
    <t>ยังไม่ได้จัดสรร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</si>
  <si>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</si>
  <si>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</si>
  <si>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</si>
  <si>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</si>
  <si>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</si>
  <si>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</si>
  <si>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การเพิ่มทุนจากการใช้สิทธิตาม</t>
  </si>
  <si>
    <t>ใบสำคัญแสดงสิทธิ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</si>
  <si>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</si>
  <si>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</si>
  <si>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</si>
  <si>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</si>
  <si>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กำไรจากการจำหน่ายเงินลงทุนระยะสั้น</t>
  </si>
  <si>
    <t>กำไรจากการจำหน่ายที่ดิน อาคาร และอุปกรณ์</t>
  </si>
  <si>
    <t>ตัดจำหน่ายเงินลงทุนระยะยาวอื่น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</si>
  <si>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</si>
  <si>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</si>
  <si>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</si>
  <si>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ลูกหนี้การค้าและลูกหนี้อื่น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</si>
  <si>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</si>
  <si>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</si>
  <si>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</si>
  <si>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</si>
  <si>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</si>
  <si>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</si>
  <si>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</si>
  <si>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เงินสดจ่ายให้กู้ระยะสั้นแก่กิจการที่เกี่ยวข้องกัน</t>
  </si>
  <si>
    <t>เงินสดรับจากการลดทุนของเงินลงทุนเผื่อขาย</t>
  </si>
  <si>
    <t>เงินสดจ่ายเพื่อลงทุนในบริษัทร่วม</t>
  </si>
  <si>
    <t>เงินสดจ่ายเพื่อส่วนได้เสียในการร่วมค้า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</si>
  <si>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</si>
  <si>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</si>
  <si>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</si>
  <si>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</si>
  <si>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</si>
  <si>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</si>
  <si>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</si>
  <si>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</si>
  <si>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เงินสดรับจากส่วนได้เสียที่ไม่มีอำนาจควบคุม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</si>
  <si>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</si>
  <si>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</si>
  <si>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</si>
  <si>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</si>
  <si>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</si>
  <si>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พ.ศ. 2562</t>
  </si>
  <si>
    <t>ยอดคงเหลือ ณ สิ้นงวด พ.ศ. 2562</t>
  </si>
  <si>
    <t>ดอกเบี้ยจ่ายที่ถือเป็นที่ดิน อาคารและอุปกรณ์</t>
  </si>
  <si>
    <t>เงินสดรับจากเงินกู้ระยะสั้นจากกิจการที่เกี่ยวข้องกัน</t>
  </si>
  <si>
    <t>ยอดคงเหลือ ณ ต้นงวด พ.ศ. 2562</t>
  </si>
  <si>
    <t>ผลกระทบของการเปลี่ยนนโยบายการบัญชี</t>
  </si>
  <si>
    <t>ยอดคงเหลือที่ปรับปรุงแล้ว</t>
  </si>
  <si>
    <t>เงินปันผลค้างจ่าย</t>
  </si>
  <si>
    <t>รายได้รอการตัดบัญชีที่ถึงกำหนด</t>
  </si>
  <si>
    <t>ชำระภายในหนึ่งปี</t>
  </si>
  <si>
    <t>การเพิ่มทุนของบริษัทย่อย</t>
  </si>
  <si>
    <t>เงินกู้ระยะสั้น</t>
  </si>
  <si>
    <t>เงินสดรับจากเงินกู้ระยะยาว</t>
  </si>
  <si>
    <t>รวมส่วนของผู้เป็นเจ้าของ</t>
  </si>
  <si>
    <t xml:space="preserve">หุ้นสามัญ จำนวน 14,709,098,452 หุ้น </t>
  </si>
  <si>
    <t>เงินกู้ระยะยาวที่ถึงกำหนดชำระภายในหนึ่งปี</t>
  </si>
  <si>
    <t>เงินสดและรายการเทียบเท่าเงินสดเพิ่มขึ้น(ลดลง)สุทธิ</t>
  </si>
  <si>
    <t>พ.ศ. 2563</t>
  </si>
  <si>
    <t>ยอดคงเหลือ ณ สิ้นงวด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</si>
  <si>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</si>
  <si>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</si>
  <si>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</si>
  <si>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วิธีราคาทุนตัดจำหน่าย</t>
  </si>
  <si>
    <t>หนี้สินตามสัญญาเช่าส่วนที่ถึงกำหนด</t>
  </si>
  <si>
    <t>หนี้สินตามสัญญาเช่า</t>
  </si>
  <si>
    <t>เงินสดรับจากการใช้สิทธิตามใบสำคัญแสดงสิทธิ</t>
  </si>
  <si>
    <t>รวมรายการที่จะไม่จัดประเภทรายการใหม่</t>
  </si>
  <si>
    <t xml:space="preserve">หุ้นสามัญ จำนวน 14,946,834,679 หุ้น </t>
  </si>
  <si>
    <t>เงินสดรับจากหุ้นกู้</t>
  </si>
  <si>
    <t>เงินสดจ่ายในการออกหุ้นกู้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</si>
  <si>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</si>
  <si>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</si>
  <si>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</si>
  <si>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กำไรจากการจำหน่ายอสังหาริมทรัพย์เพื่อการลงทุน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</si>
  <si>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</si>
  <si>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</si>
  <si>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การวัดมูลค่าใหม่ของภาระผูกพันผลประโยชน์พนักงาน</t>
  </si>
  <si>
    <t>การลดทุนของบริษัทย่อย</t>
  </si>
  <si>
    <t>เงินสดรับคืนจากการให้กู้ระยะสั้นแก่กิจการที่เกี่ยวข้องกัน</t>
  </si>
  <si>
    <t>เงินสดจ่ายเพื่อซื้อเงินลงทุนระยะยาวอื่น</t>
  </si>
  <si>
    <t>เงินสดจ่ายแก่ส่วนได้เสียที่ไม่มีอำนาจควบคุม</t>
  </si>
  <si>
    <t>เงินสดจ่ายเพื่อลงทุนในบริษัทย่อย</t>
  </si>
  <si>
    <t>กำไรต่อหุ้นขั้นพื้นฐาน</t>
  </si>
  <si>
    <t>กำไรต่อหุ้นปรับลด</t>
  </si>
  <si>
    <t>กำไรต่อหุ้น</t>
  </si>
  <si>
    <t>การแบ่งปันกำไร</t>
  </si>
  <si>
    <t>กำไรก่อนภาษีเงินได้</t>
  </si>
  <si>
    <t>กำไรจากการจำหน่ายเงินลงทุนเผื่อขาย</t>
  </si>
  <si>
    <t>เงินสดรับจากการจำหน่ายเงินลงทุนเผื่อขาย</t>
  </si>
  <si>
    <t>เงินสดจ่ายเพื่อเงินมัดจำการซื้อที่ดิน</t>
  </si>
  <si>
    <t>ผลขาดทุนด้านเครดิตที่คาดว่าจะเกิดขึ้น</t>
  </si>
  <si>
    <t>รายการที่จะไม่จัดประเภทรายการใหม่เข้าไปไว้</t>
  </si>
  <si>
    <t>การเปลี่ยนแปลงในมูลค่ายุติธรรมของเงินลงทุนในตราสารทุน</t>
  </si>
  <si>
    <t>ที่วัดมูลค่าด้วยมูลค่ายุติธรรมผ่านกำไรขาดทุนเบ็ดเสร็จอื่น</t>
  </si>
  <si>
    <t>-</t>
  </si>
  <si>
    <t>การเปลี่ยนแปลงในมูลค่าของเงินลงทุน</t>
  </si>
  <si>
    <t>บริษัทร่วมและการร่วมค้าตามวิธีส่วนได้เสีย</t>
  </si>
  <si>
    <t>การแบ่งปันกำไร(ขาดทุน)เบ็ดเสร็จรวม</t>
  </si>
  <si>
    <t>การวัดมูลค่าเงินลงทุน</t>
  </si>
  <si>
    <t>กำไรขาดทุน</t>
  </si>
  <si>
    <t>ในตราสารทุนผ่าน</t>
  </si>
  <si>
    <t>บริษัทร่วมและการร่วมค้า</t>
  </si>
  <si>
    <t>ใบสำคัญแสดงสิทธิหมดอายุ</t>
  </si>
  <si>
    <t>การเปลี่ยนแปลงส่วนได้เสียของ</t>
  </si>
  <si>
    <t>บริษัทใหญ่ในบริษัทย่อย</t>
  </si>
  <si>
    <t>กำไรที่ยังไม่เกิดขึ้นจากอัตราแลกเปลี่ยน</t>
  </si>
  <si>
    <t>กระแสเงินสดจากการดำเนินงาน</t>
  </si>
  <si>
    <t>เงินสดรับจากการลดทุนของบริษัทร่วม</t>
  </si>
  <si>
    <t>เงินสดรับจากการลดทุนของส่วนได้เสียในการร่วมค้า</t>
  </si>
  <si>
    <t>เงินสดจ่ายคืนหนี้สินตามสัญญาเช่า</t>
  </si>
  <si>
    <t>เงินสดรับจากสัญญาแลกเปลี่ยนอัตราดอกเบี้ย</t>
  </si>
  <si>
    <t>เงินสดสุทธิได้มาในกิจกรรมจัดหาเงิน</t>
  </si>
  <si>
    <t>สินทรัพย์และหนี้สินตามสัญญาเช่า</t>
  </si>
  <si>
    <t>จ่ายผลประโยชน์พนักงาน</t>
  </si>
  <si>
    <t>เงินสดจ่ายคืนเงินกู้ระยะยาว</t>
  </si>
  <si>
    <t>เงินสดสุทธิได้มาในกิจกรรมดำเนินงาน</t>
  </si>
  <si>
    <t>เงินสดสุทธิใช้ไปในกิจกรรมลงทุน</t>
  </si>
  <si>
    <t>เงินปันผลรับ</t>
  </si>
  <si>
    <t>เผื่อขาย</t>
  </si>
  <si>
    <t>การวัดมูลค่าใหม่</t>
  </si>
  <si>
    <t>ของภาระผูกพัน</t>
  </si>
  <si>
    <t>ผลประโยชน์พนักงาน</t>
  </si>
  <si>
    <t>ภาษีเงินได้ของรายการที่จะไม่จัดประเภทรายการใหม่</t>
  </si>
  <si>
    <t>ณ วันที่ 31 ธันวาคม พ.ศ. 2563</t>
  </si>
  <si>
    <t>งบการเงินรวม</t>
  </si>
  <si>
    <t>งบการเงินเฉพาะกิจการ</t>
  </si>
  <si>
    <t>งบกำไรขาดทุนเบ็ดเสร็จ</t>
  </si>
  <si>
    <t>สำหรับปีสิ้นสุดวันที่ 31 ธันวาคม พ.ศ. 2563</t>
  </si>
  <si>
    <t>กำไรสำหรับปี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</si>
  <si>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</si>
  <si>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</si>
  <si>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งบแสดงการเปลี่ยนแปลงส่วนของเจ้าของ</t>
  </si>
  <si>
    <t>งบกระแสเงินสด</t>
  </si>
  <si>
    <t>เงินสดจ่ายเพื่อซื้อเงินลงทุนเผื่อขาย</t>
  </si>
  <si>
    <t>เงินสดรับจากการจำหน่ายอสังหาริมทรัพย์เพื่อการลงทุน</t>
  </si>
  <si>
    <t>เงินสดจ่ายภาษีเงินได้จากการจำหน่ายอสังหาริมทรัพย์</t>
  </si>
  <si>
    <t>เงินสดจ่ายค่าธรรมเนียมเงินกู้ระยะยาว</t>
  </si>
  <si>
    <t>เงินลงทุนในบริษัทร่วมค้างจ่าย</t>
  </si>
  <si>
    <t>กำไรเบ็ดเสร็จรวมสำหรับปี</t>
  </si>
  <si>
    <t>24, 25</t>
  </si>
  <si>
    <t>15, 16</t>
  </si>
  <si>
    <t>เงินให้กู้ยืมระยะยาวแก่กิจการที่เกี่ยวข้องกัน</t>
  </si>
  <si>
    <t>เงินสดรับคืนจากการให้กู้ระยะยาวแก่กิจการที่เกี่ยวข้องกัน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</si>
</sst>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</numFmts>
  <fonts count="6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b/>
      <sz val="11"/>
      <color indexed="8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b/>
      <sz val="13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indexed="10"/>
      <name val="Browallia New"/>
      <family val="2"/>
    </font>
    <font>
      <b/>
      <sz val="14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3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10" fillId="28" borderId="6" applyNumberFormat="0" applyAlignment="0" applyProtection="0"/>
    <xf numFmtId="0" fontId="11" fillId="29" borderId="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1" borderId="6" applyNumberFormat="0" applyAlignment="0" applyProtection="0"/>
    <xf numFmtId="0" fontId="18" fillId="0" borderId="11" applyNumberFormat="0" applyFill="0" applyAlignment="0" applyProtection="0"/>
    <xf numFmtId="0" fontId="19" fillId="32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33" borderId="12" applyNumberFormat="0" applyFont="0" applyAlignment="0" applyProtection="0"/>
    <xf numFmtId="0" fontId="20" fillId="28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4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24" fillId="0" borderId="0"/>
    <xf numFmtId="173" fontId="24" fillId="0" borderId="0"/>
    <xf numFmtId="172" fontId="24" fillId="0" borderId="0"/>
    <xf numFmtId="38" fontId="27" fillId="35" borderId="0" applyNumberFormat="0" applyBorder="0" applyAlignment="0" applyProtection="0"/>
    <xf numFmtId="10" fontId="27" fillId="36" borderId="16" applyNumberFormat="0" applyBorder="0" applyAlignment="0" applyProtection="0"/>
    <xf numFmtId="37" fontId="28" fillId="0" borderId="0"/>
    <xf numFmtId="174" fontId="29" fillId="0" borderId="0"/>
    <xf numFmtId="0" fontId="2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4" fillId="0" borderId="0"/>
    <xf numFmtId="0" fontId="26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4" fillId="0" borderId="0"/>
    <xf numFmtId="0" fontId="35" fillId="0" borderId="0"/>
    <xf numFmtId="0" fontId="7" fillId="0" borderId="0"/>
    <xf numFmtId="0" fontId="25" fillId="0" borderId="0"/>
    <xf numFmtId="0" fontId="26" fillId="0" borderId="0"/>
    <xf numFmtId="0" fontId="25" fillId="0" borderId="0"/>
    <xf numFmtId="40" fontId="30" fillId="2" borderId="0">
      <alignment horizontal="right"/>
    </xf>
    <xf numFmtId="0" fontId="31" fillId="2" borderId="0">
      <alignment horizontal="right"/>
    </xf>
    <xf numFmtId="0" fontId="32" fillId="2" borderId="17"/>
    <xf numFmtId="0" fontId="32" fillId="0" borderId="0" applyBorder="0">
      <alignment horizontal="centerContinuous"/>
    </xf>
    <xf numFmtId="0" fontId="33" fillId="0" borderId="0" applyBorder="0">
      <alignment horizontal="centerContinuous"/>
    </xf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25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1" fillId="0" borderId="0">
      <protection locked="0"/>
    </xf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protection locked="0"/>
    </xf>
    <xf numFmtId="0" fontId="41" fillId="0" borderId="0"/>
    <xf numFmtId="0" fontId="42" fillId="0" borderId="0"/>
    <xf numFmtId="0" fontId="44" fillId="0" borderId="0" applyNumberFormat="0" applyFill="0" applyBorder="0" applyAlignment="0" applyProtection="0"/>
    <xf numFmtId="0" fontId="41" fillId="0" borderId="0"/>
    <xf numFmtId="0" fontId="43" fillId="0" borderId="0" applyNumberFormat="0" applyFill="0" applyBorder="0" applyAlignment="0" applyProtection="0"/>
    <xf numFmtId="0" fontId="42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>
      <protection locked="0"/>
    </xf>
    <xf numFmtId="0" fontId="46" fillId="0" borderId="0" applyNumberFormat="0" applyFill="0" applyBorder="0" applyAlignment="0">
      <protection locked="0"/>
    </xf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4" fontId="41" fillId="0" borderId="0" applyFont="0" applyFill="0" applyBorder="0" applyAlignment="0" applyProtection="0"/>
    <xf numFmtId="0" fontId="41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4" fontId="2" fillId="0" borderId="0" applyFont="0" applyFill="0" applyBorder="0" applyAlignment="0" applyProtection="0"/>
    <xf numFmtId="0" fontId="3" fillId="0" borderId="0"/>
    <xf numFmtId="9" fontId="48" fillId="0" borderId="0" applyFont="0" applyFill="0" applyBorder="0" applyAlignment="0" applyProtection="0"/>
    <xf numFmtId="0" fontId="3" fillId="0" borderId="0"/>
    <xf numFmtId="164" fontId="35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0" fontId="48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48" fillId="0" borderId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9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5" fillId="0" borderId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6" fillId="0" borderId="0" applyNumberFormat="0" applyFill="0" applyBorder="0" applyAlignment="0">
      <protection locked="0"/>
    </xf>
    <xf numFmtId="164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0" fontId="1" fillId="0" borderId="0"/>
    <xf numFmtId="164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35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1" fillId="0" borderId="19" applyNumberFormat="0" applyFill="0" applyAlignment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52" fillId="0" borderId="0"/>
    <xf numFmtId="164" fontId="5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54" fillId="0" borderId="0"/>
    <xf numFmtId="164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>
      <protection locked="0"/>
    </xf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3" fillId="0" borderId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164" fontId="3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19" fillId="32" borderId="0" applyNumberFormat="0" applyBorder="0" applyAlignment="0" applyProtection="0"/>
    <xf numFmtId="0" fontId="1" fillId="33" borderId="12" applyNumberFormat="0" applyFont="0" applyAlignment="0" applyProtection="0"/>
    <xf numFmtId="0" fontId="41" fillId="0" borderId="0">
      <protection locked="0"/>
    </xf>
    <xf numFmtId="0" fontId="41" fillId="0" borderId="0">
      <protection locked="0"/>
    </xf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25" fillId="0" borderId="0"/>
    <xf numFmtId="43" fontId="3" fillId="0" borderId="0" applyFont="0" applyFill="0" applyBorder="0" applyAlignment="0" applyProtection="0"/>
  </cellStyleXfs>
  <cellXfs count="242">
    <xf numFmtId="0" fontId="0" fillId="0" borderId="0" xfId="0"/>
    <xf numFmtId="0" fontId="36" fillId="0" borderId="0" xfId="41" applyFont="1" applyAlignment="1">
      <alignment vertical="center"/>
    </xf>
    <xf numFmtId="0" fontId="37" fillId="0" borderId="0" xfId="41" applyFont="1" applyAlignment="1">
      <alignment vertical="center"/>
    </xf>
    <xf numFmtId="165" fontId="37" fillId="0" borderId="0" xfId="41" applyNumberFormat="1" applyFont="1" applyFill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0" fontId="36" fillId="0" borderId="1" xfId="41" applyFont="1" applyBorder="1" applyAlignment="1">
      <alignment vertical="center"/>
    </xf>
    <xf numFmtId="0" fontId="37" fillId="0" borderId="1" xfId="41" applyFont="1" applyBorder="1" applyAlignment="1">
      <alignment vertical="center"/>
    </xf>
    <xf numFmtId="165" fontId="37" fillId="0" borderId="1" xfId="41" applyNumberFormat="1" applyFont="1" applyFill="1" applyBorder="1" applyAlignment="1">
      <alignment horizontal="right" vertical="center"/>
    </xf>
    <xf numFmtId="165" fontId="37" fillId="0" borderId="1" xfId="41" applyNumberFormat="1" applyFont="1" applyBorder="1" applyAlignment="1">
      <alignment horizontal="right" vertical="center"/>
    </xf>
    <xf numFmtId="165" fontId="36" fillId="0" borderId="0" xfId="41" applyNumberFormat="1" applyFont="1" applyFill="1" applyAlignment="1">
      <alignment horizontal="right" vertical="center"/>
    </xf>
    <xf numFmtId="165" fontId="36" fillId="0" borderId="0" xfId="41" applyNumberFormat="1" applyFont="1" applyAlignment="1">
      <alignment horizontal="right" vertical="center"/>
    </xf>
    <xf numFmtId="0" fontId="36" fillId="0" borderId="0" xfId="41" applyFont="1" applyAlignment="1">
      <alignment vertical="center" wrapText="1"/>
    </xf>
    <xf numFmtId="0" fontId="37" fillId="0" borderId="0" xfId="41" applyFont="1" applyAlignment="1">
      <alignment horizontal="center" vertical="center" wrapText="1"/>
    </xf>
    <xf numFmtId="165" fontId="36" fillId="0" borderId="1" xfId="41" applyNumberFormat="1" applyFont="1" applyFill="1" applyBorder="1" applyAlignment="1">
      <alignment horizontal="right" vertical="center"/>
    </xf>
    <xf numFmtId="38" fontId="36" fillId="0" borderId="0" xfId="41" applyNumberFormat="1" applyFont="1" applyAlignment="1">
      <alignment vertical="center"/>
    </xf>
    <xf numFmtId="38" fontId="37" fillId="0" borderId="0" xfId="41" applyNumberFormat="1" applyFont="1" applyAlignment="1">
      <alignment vertical="center"/>
    </xf>
    <xf numFmtId="38" fontId="37" fillId="0" borderId="0" xfId="41" applyNumberFormat="1" applyFont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/>
    </xf>
    <xf numFmtId="165" fontId="37" fillId="34" borderId="0" xfId="41" applyNumberFormat="1" applyFont="1" applyFill="1" applyAlignment="1">
      <alignment vertical="center"/>
    </xf>
    <xf numFmtId="165" fontId="37" fillId="34" borderId="1" xfId="41" applyNumberFormat="1" applyFont="1" applyFill="1" applyBorder="1" applyAlignment="1">
      <alignment horizontal="right" vertical="center"/>
    </xf>
    <xf numFmtId="165" fontId="37" fillId="0" borderId="0" xfId="41" applyNumberFormat="1" applyFont="1" applyAlignment="1">
      <alignment vertical="center"/>
    </xf>
    <xf numFmtId="165" fontId="37" fillId="0" borderId="0" xfId="41" applyNumberFormat="1" applyFont="1" applyFill="1" applyAlignment="1">
      <alignment vertical="center"/>
    </xf>
    <xf numFmtId="0" fontId="37" fillId="0" borderId="0" xfId="41" applyFont="1"/>
    <xf numFmtId="165" fontId="37" fillId="34" borderId="1" xfId="41" applyNumberFormat="1" applyFont="1" applyFill="1" applyBorder="1" applyAlignment="1">
      <alignment vertical="center"/>
    </xf>
    <xf numFmtId="165" fontId="37" fillId="0" borderId="1" xfId="41" applyNumberFormat="1" applyFont="1" applyFill="1" applyBorder="1" applyAlignment="1">
      <alignment vertical="center"/>
    </xf>
    <xf numFmtId="165" fontId="37" fillId="34" borderId="3" xfId="41" applyNumberFormat="1" applyFont="1" applyFill="1" applyBorder="1" applyAlignment="1">
      <alignment horizontal="right" vertical="center"/>
    </xf>
    <xf numFmtId="165" fontId="37" fillId="0" borderId="3" xfId="41" applyNumberFormat="1" applyFont="1" applyFill="1" applyBorder="1" applyAlignment="1">
      <alignment horizontal="right" vertical="center"/>
    </xf>
    <xf numFmtId="165" fontId="37" fillId="0" borderId="0" xfId="41" applyNumberFormat="1" applyFont="1" applyFill="1" applyBorder="1" applyAlignment="1">
      <alignment horizontal="right" vertical="center"/>
    </xf>
    <xf numFmtId="166" fontId="37" fillId="0" borderId="0" xfId="45" applyNumberFormat="1" applyFont="1"/>
    <xf numFmtId="37" fontId="38" fillId="0" borderId="1" xfId="41" applyNumberFormat="1" applyFont="1" applyBorder="1" applyAlignment="1">
      <alignment vertical="center"/>
    </xf>
    <xf numFmtId="38" fontId="37" fillId="0" borderId="1" xfId="41" applyNumberFormat="1" applyFont="1" applyBorder="1" applyAlignment="1">
      <alignment vertical="center"/>
    </xf>
    <xf numFmtId="38" fontId="37" fillId="0" borderId="1" xfId="41" applyNumberFormat="1" applyFont="1" applyBorder="1" applyAlignment="1">
      <alignment horizontal="center" vertical="center"/>
    </xf>
    <xf numFmtId="165" fontId="36" fillId="34" borderId="0" xfId="41" applyNumberFormat="1" applyFont="1" applyFill="1" applyAlignment="1">
      <alignment horizontal="right" vertical="center" wrapText="1"/>
    </xf>
    <xf numFmtId="165" fontId="36" fillId="0" borderId="0" xfId="41" applyNumberFormat="1" applyFont="1" applyAlignment="1">
      <alignment horizontal="right" vertical="center" wrapText="1"/>
    </xf>
    <xf numFmtId="165" fontId="36" fillId="0" borderId="0" xfId="41" applyNumberFormat="1" applyFont="1" applyFill="1" applyAlignment="1">
      <alignment horizontal="right" vertical="center" wrapText="1"/>
    </xf>
    <xf numFmtId="165" fontId="37" fillId="0" borderId="0" xfId="42" applyNumberFormat="1" applyFont="1" applyAlignment="1">
      <alignment horizontal="right" vertical="center"/>
    </xf>
    <xf numFmtId="38" fontId="37" fillId="0" borderId="0" xfId="42" applyNumberFormat="1" applyFont="1" applyAlignment="1">
      <alignment horizontal="center" vertical="center"/>
    </xf>
    <xf numFmtId="165" fontId="37" fillId="34" borderId="1" xfId="42" applyNumberFormat="1" applyFont="1" applyFill="1" applyBorder="1" applyAlignment="1">
      <alignment horizontal="right" vertical="center"/>
    </xf>
    <xf numFmtId="165" fontId="37" fillId="0" borderId="1" xfId="42" applyNumberFormat="1" applyFont="1" applyFill="1" applyBorder="1" applyAlignment="1">
      <alignment horizontal="right" vertical="center"/>
    </xf>
    <xf numFmtId="165" fontId="37" fillId="0" borderId="0" xfId="41" applyNumberFormat="1" applyFont="1" applyAlignment="1">
      <alignment horizontal="right" vertical="center" wrapText="1"/>
    </xf>
    <xf numFmtId="0" fontId="5" fillId="0" borderId="0" xfId="42" applyFont="1" applyAlignment="1">
      <alignment vertical="center"/>
    </xf>
    <xf numFmtId="165" fontId="5" fillId="0" borderId="0" xfId="42" applyNumberFormat="1" applyFont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165" fontId="5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6" fillId="0" borderId="0" xfId="42" applyNumberFormat="1" applyFont="1" applyAlignment="1">
      <alignment horizontal="left" vertical="center" wrapText="1"/>
    </xf>
    <xf numFmtId="165" fontId="5" fillId="0" borderId="0" xfId="42" applyNumberFormat="1" applyFont="1" applyAlignment="1">
      <alignment horizontal="right" vertical="center" wrapText="1"/>
    </xf>
    <xf numFmtId="165" fontId="40" fillId="0" borderId="0" xfId="41" applyNumberFormat="1" applyFont="1" applyAlignment="1">
      <alignment horizontal="right" vertical="center"/>
    </xf>
    <xf numFmtId="165" fontId="6" fillId="0" borderId="1" xfId="42" applyNumberFormat="1" applyFont="1" applyBorder="1" applyAlignment="1">
      <alignment horizontal="right" vertical="center"/>
    </xf>
    <xf numFmtId="165" fontId="5" fillId="0" borderId="0" xfId="42" applyNumberFormat="1" applyFont="1" applyAlignment="1">
      <alignment horizontal="center" vertical="center" wrapText="1"/>
    </xf>
    <xf numFmtId="165" fontId="5" fillId="34" borderId="0" xfId="42" applyNumberFormat="1" applyFont="1" applyFill="1" applyAlignment="1">
      <alignment horizontal="right" vertical="center" wrapText="1"/>
    </xf>
    <xf numFmtId="165" fontId="5" fillId="34" borderId="1" xfId="42" applyNumberFormat="1" applyFont="1" applyFill="1" applyBorder="1" applyAlignment="1">
      <alignment horizontal="right" vertical="center" wrapText="1"/>
    </xf>
    <xf numFmtId="165" fontId="5" fillId="34" borderId="0" xfId="42" applyNumberFormat="1" applyFont="1" applyFill="1" applyAlignment="1">
      <alignment horizontal="right" vertical="center"/>
    </xf>
    <xf numFmtId="165" fontId="5" fillId="34" borderId="3" xfId="42" applyNumberFormat="1" applyFont="1" applyFill="1" applyBorder="1" applyAlignment="1">
      <alignment horizontal="right" vertical="center" wrapText="1"/>
    </xf>
    <xf numFmtId="165" fontId="5" fillId="0" borderId="0" xfId="42" applyNumberFormat="1" applyFont="1" applyAlignment="1">
      <alignment vertical="center" wrapText="1"/>
    </xf>
    <xf numFmtId="165" fontId="5" fillId="0" borderId="1" xfId="42" applyNumberFormat="1" applyFont="1" applyBorder="1" applyAlignment="1">
      <alignment horizontal="right" vertical="center" wrapText="1"/>
    </xf>
    <xf numFmtId="0" fontId="55" fillId="0" borderId="0" xfId="41" applyFont="1" applyAlignment="1">
      <alignment vertical="center"/>
    </xf>
    <xf numFmtId="167" fontId="37" fillId="0" borderId="0" xfId="41" applyNumberFormat="1" applyFont="1" applyAlignment="1">
      <alignment horizontal="center" vertical="center"/>
    </xf>
    <xf numFmtId="0" fontId="55" fillId="0" borderId="1" xfId="41" applyFont="1" applyBorder="1" applyAlignment="1">
      <alignment vertical="center"/>
    </xf>
    <xf numFmtId="167" fontId="55" fillId="0" borderId="0" xfId="41" applyNumberFormat="1" applyFont="1" applyAlignment="1">
      <alignment horizontal="center" vertical="center"/>
    </xf>
    <xf numFmtId="165" fontId="36" fillId="0" borderId="1" xfId="41" applyNumberFormat="1" applyFont="1" applyBorder="1" applyAlignment="1">
      <alignment horizontal="right" vertical="center"/>
    </xf>
    <xf numFmtId="0" fontId="38" fillId="0" borderId="0" xfId="41" applyFont="1" applyAlignment="1">
      <alignment vertical="center"/>
    </xf>
    <xf numFmtId="165" fontId="37" fillId="0" borderId="0" xfId="41" applyNumberFormat="1" applyFont="1" applyAlignment="1">
      <alignment horizontal="center" vertical="center"/>
    </xf>
    <xf numFmtId="166" fontId="37" fillId="0" borderId="0" xfId="41" applyNumberFormat="1" applyFont="1"/>
    <xf numFmtId="165" fontId="37" fillId="34" borderId="2" xfId="41" applyNumberFormat="1" applyFont="1" applyFill="1" applyBorder="1" applyAlignment="1">
      <alignment horizontal="right" vertical="center"/>
    </xf>
    <xf numFmtId="165" fontId="37" fillId="0" borderId="2" xfId="41" applyNumberFormat="1" applyFont="1" applyBorder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165" fontId="37" fillId="34" borderId="0" xfId="41" applyNumberFormat="1" applyFont="1" applyFill="1" applyAlignment="1">
      <alignment horizontal="center" vertical="center"/>
    </xf>
    <xf numFmtId="168" fontId="37" fillId="0" borderId="0" xfId="41" applyNumberFormat="1" applyFont="1" applyAlignment="1">
      <alignment vertical="center"/>
    </xf>
    <xf numFmtId="168" fontId="37" fillId="34" borderId="0" xfId="41" applyNumberFormat="1" applyFont="1" applyFill="1" applyAlignment="1">
      <alignment horizontal="center" vertical="center"/>
    </xf>
    <xf numFmtId="168" fontId="37" fillId="0" borderId="0" xfId="41" applyNumberFormat="1" applyFont="1" applyAlignment="1">
      <alignment horizontal="center" vertical="center"/>
    </xf>
    <xf numFmtId="168" fontId="37" fillId="34" borderId="15" xfId="41" applyNumberFormat="1" applyFont="1" applyFill="1" applyBorder="1" applyAlignment="1">
      <alignment horizontal="right" vertical="center"/>
    </xf>
    <xf numFmtId="168" fontId="37" fillId="0" borderId="15" xfId="41" applyNumberFormat="1" applyFont="1" applyBorder="1" applyAlignment="1">
      <alignment horizontal="right" vertical="center"/>
    </xf>
    <xf numFmtId="168" fontId="37" fillId="34" borderId="0" xfId="41" applyNumberFormat="1" applyFont="1" applyFill="1" applyAlignment="1">
      <alignment horizontal="right" vertical="center"/>
    </xf>
    <xf numFmtId="168" fontId="37" fillId="0" borderId="0" xfId="41" applyNumberFormat="1" applyFont="1" applyAlignment="1">
      <alignment horizontal="right" vertical="center"/>
    </xf>
    <xf numFmtId="166" fontId="36" fillId="0" borderId="0" xfId="41" applyNumberFormat="1" applyFont="1" applyAlignment="1">
      <alignment vertical="center"/>
    </xf>
    <xf numFmtId="165" fontId="37" fillId="0" borderId="3" xfId="41" applyNumberFormat="1" applyFont="1" applyBorder="1" applyAlignment="1">
      <alignment horizontal="right" vertical="center"/>
    </xf>
    <xf numFmtId="165" fontId="38" fillId="0" borderId="1" xfId="41" applyNumberFormat="1" applyFont="1" applyBorder="1" applyAlignment="1">
      <alignment horizontal="right" vertical="center"/>
    </xf>
    <xf numFmtId="165" fontId="36" fillId="0" borderId="4" xfId="41" applyNumberFormat="1" applyFont="1" applyBorder="1" applyAlignment="1">
      <alignment horizontal="right" vertical="center"/>
    </xf>
    <xf numFmtId="37" fontId="38" fillId="0" borderId="0" xfId="41" applyNumberFormat="1" applyFont="1" applyAlignment="1">
      <alignment vertical="center"/>
    </xf>
    <xf numFmtId="165" fontId="38" fillId="34" borderId="0" xfId="41" applyNumberFormat="1" applyFont="1" applyFill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167" fontId="36" fillId="0" borderId="0" xfId="41" applyNumberFormat="1" applyFont="1" applyAlignment="1">
      <alignment horizontal="center" vertical="center"/>
    </xf>
    <xf numFmtId="165" fontId="36" fillId="34" borderId="0" xfId="41" applyNumberFormat="1" applyFont="1" applyFill="1" applyAlignment="1">
      <alignment horizontal="right" vertical="center"/>
    </xf>
    <xf numFmtId="0" fontId="37" fillId="0" borderId="0" xfId="41" applyFont="1" applyAlignment="1">
      <alignment horizontal="left" vertical="center"/>
    </xf>
    <xf numFmtId="170" fontId="37" fillId="34" borderId="3" xfId="41" applyNumberFormat="1" applyFont="1" applyFill="1" applyBorder="1" applyAlignment="1">
      <alignment horizontal="right" vertical="center"/>
    </xf>
    <xf numFmtId="170" fontId="36" fillId="0" borderId="0" xfId="41" applyNumberFormat="1" applyFont="1" applyAlignment="1">
      <alignment horizontal="right" vertical="center"/>
    </xf>
    <xf numFmtId="170" fontId="37" fillId="0" borderId="3" xfId="41" applyNumberFormat="1" applyFont="1" applyBorder="1" applyAlignment="1">
      <alignment horizontal="right" vertical="center"/>
    </xf>
    <xf numFmtId="170" fontId="36" fillId="0" borderId="0" xfId="41" applyNumberFormat="1" applyFont="1" applyAlignment="1">
      <alignment horizontal="center" vertical="center"/>
    </xf>
    <xf numFmtId="170" fontId="37" fillId="34" borderId="0" xfId="41" applyNumberFormat="1" applyFont="1" applyFill="1" applyAlignment="1">
      <alignment horizontal="right" vertical="center"/>
    </xf>
    <xf numFmtId="170" fontId="37" fillId="0" borderId="0" xfId="41" applyNumberFormat="1" applyFont="1" applyAlignment="1">
      <alignment horizontal="right" vertical="center"/>
    </xf>
    <xf numFmtId="169" fontId="37" fillId="0" borderId="0" xfId="41" applyNumberFormat="1" applyFont="1" applyAlignment="1">
      <alignment horizontal="right" vertical="center"/>
    </xf>
    <xf numFmtId="0" fontId="37" fillId="0" borderId="0" xfId="41" applyFont="1" applyAlignment="1">
      <alignment horizontal="right" vertical="center"/>
    </xf>
    <xf numFmtId="0" fontId="56" fillId="0" borderId="0" xfId="42" applyFont="1" applyAlignment="1">
      <alignment vertical="center"/>
    </xf>
    <xf numFmtId="165" fontId="57" fillId="0" borderId="0" xfId="42" applyNumberFormat="1" applyFont="1" applyAlignment="1">
      <alignment horizontal="right" vertical="center"/>
    </xf>
    <xf numFmtId="0" fontId="57" fillId="0" borderId="0" xfId="42" applyFont="1" applyAlignment="1">
      <alignment vertical="center"/>
    </xf>
    <xf numFmtId="0" fontId="56" fillId="0" borderId="1" xfId="42" applyFont="1" applyBorder="1" applyAlignment="1">
      <alignment vertical="center"/>
    </xf>
    <xf numFmtId="165" fontId="57" fillId="0" borderId="1" xfId="42" applyNumberFormat="1" applyFont="1" applyBorder="1" applyAlignment="1">
      <alignment horizontal="right" vertical="center"/>
    </xf>
    <xf numFmtId="165" fontId="6" fillId="0" borderId="4" xfId="42" applyNumberFormat="1" applyFont="1" applyBorder="1" applyAlignment="1">
      <alignment vertical="center"/>
    </xf>
    <xf numFmtId="165" fontId="6" fillId="0" borderId="0" xfId="42" applyNumberFormat="1" applyFont="1" applyAlignment="1">
      <alignment horizontal="right" vertical="center" wrapText="1"/>
    </xf>
    <xf numFmtId="165" fontId="6" fillId="0" borderId="0" xfId="42" applyNumberFormat="1" applyFont="1" applyAlignment="1">
      <alignment horizontal="center" vertical="center"/>
    </xf>
    <xf numFmtId="165" fontId="5" fillId="0" borderId="0" xfId="28" applyNumberFormat="1" applyFont="1" applyFill="1" applyAlignment="1">
      <alignment horizontal="right" vertical="center" wrapText="1"/>
    </xf>
    <xf numFmtId="165" fontId="5" fillId="0" borderId="0" xfId="42" applyNumberFormat="1" applyFont="1" applyAlignment="1">
      <alignment horizontal="left" vertical="center" wrapText="1"/>
    </xf>
    <xf numFmtId="165" fontId="5" fillId="0" borderId="2" xfId="42" applyNumberFormat="1" applyFont="1" applyBorder="1" applyAlignment="1">
      <alignment horizontal="right" vertical="center" wrapText="1"/>
    </xf>
    <xf numFmtId="165" fontId="5" fillId="34" borderId="0" xfId="28" applyNumberFormat="1" applyFont="1" applyFill="1" applyAlignment="1">
      <alignment horizontal="right" vertical="center" wrapText="1"/>
    </xf>
    <xf numFmtId="165" fontId="5" fillId="34" borderId="2" xfId="42" applyNumberFormat="1" applyFont="1" applyFill="1" applyBorder="1" applyAlignment="1">
      <alignment horizontal="right" vertical="center" wrapText="1"/>
    </xf>
    <xf numFmtId="165" fontId="58" fillId="0" borderId="0" xfId="42" applyNumberFormat="1" applyFont="1" applyAlignment="1">
      <alignment vertical="center"/>
    </xf>
    <xf numFmtId="165" fontId="57" fillId="0" borderId="0" xfId="42" applyNumberFormat="1" applyFont="1" applyAlignment="1">
      <alignment horizontal="center" vertical="center" wrapText="1"/>
    </xf>
    <xf numFmtId="165" fontId="58" fillId="0" borderId="0" xfId="42" applyNumberFormat="1" applyFont="1" applyAlignment="1">
      <alignment horizontal="left" vertical="center" wrapText="1"/>
    </xf>
    <xf numFmtId="165" fontId="57" fillId="0" borderId="0" xfId="42" applyNumberFormat="1" applyFont="1" applyAlignment="1">
      <alignment horizontal="right" vertical="center" wrapText="1"/>
    </xf>
    <xf numFmtId="165" fontId="57" fillId="0" borderId="0" xfId="29" applyNumberFormat="1" applyFont="1" applyAlignment="1">
      <alignment horizontal="right" vertical="center" wrapText="1"/>
    </xf>
    <xf numFmtId="165" fontId="57" fillId="0" borderId="0" xfId="42" applyNumberFormat="1" applyFont="1" applyAlignment="1">
      <alignment vertical="center"/>
    </xf>
    <xf numFmtId="0" fontId="57" fillId="0" borderId="1" xfId="42" applyFont="1" applyBorder="1" applyAlignment="1">
      <alignment vertical="center"/>
    </xf>
    <xf numFmtId="165" fontId="58" fillId="0" borderId="0" xfId="42" applyNumberFormat="1" applyFont="1" applyAlignment="1">
      <alignment horizontal="right" vertical="center"/>
    </xf>
    <xf numFmtId="165" fontId="58" fillId="0" borderId="0" xfId="42" applyNumberFormat="1" applyFont="1" applyAlignment="1">
      <alignment horizontal="center" vertical="center"/>
    </xf>
    <xf numFmtId="165" fontId="56" fillId="0" borderId="0" xfId="41" applyNumberFormat="1" applyFont="1" applyAlignment="1">
      <alignment horizontal="right" vertical="center"/>
    </xf>
    <xf numFmtId="165" fontId="58" fillId="0" borderId="1" xfId="42" applyNumberFormat="1" applyFont="1" applyBorder="1" applyAlignment="1">
      <alignment horizontal="right" vertical="center"/>
    </xf>
    <xf numFmtId="165" fontId="57" fillId="0" borderId="1" xfId="42" applyNumberFormat="1" applyFont="1" applyBorder="1" applyAlignment="1">
      <alignment horizontal="right" vertical="center" wrapText="1"/>
    </xf>
    <xf numFmtId="165" fontId="57" fillId="0" borderId="0" xfId="28" applyNumberFormat="1" applyFont="1" applyFill="1" applyAlignment="1">
      <alignment horizontal="right" vertical="center" wrapText="1"/>
    </xf>
    <xf numFmtId="165" fontId="57" fillId="34" borderId="0" xfId="42" applyNumberFormat="1" applyFont="1" applyFill="1" applyAlignment="1">
      <alignment horizontal="right" vertical="center" wrapText="1"/>
    </xf>
    <xf numFmtId="165" fontId="57" fillId="34" borderId="1" xfId="42" applyNumberFormat="1" applyFont="1" applyFill="1" applyBorder="1" applyAlignment="1">
      <alignment horizontal="right" vertical="center" wrapText="1"/>
    </xf>
    <xf numFmtId="165" fontId="57" fillId="34" borderId="2" xfId="42" applyNumberFormat="1" applyFont="1" applyFill="1" applyBorder="1" applyAlignment="1">
      <alignment horizontal="right" vertical="center" wrapText="1"/>
    </xf>
    <xf numFmtId="165" fontId="57" fillId="34" borderId="0" xfId="28" applyNumberFormat="1" applyFont="1" applyFill="1" applyAlignment="1">
      <alignment horizontal="right" vertical="center" wrapText="1"/>
    </xf>
    <xf numFmtId="165" fontId="57" fillId="34" borderId="0" xfId="28" applyNumberFormat="1" applyFont="1" applyFill="1" applyBorder="1" applyAlignment="1">
      <alignment horizontal="right" vertical="center" wrapText="1"/>
    </xf>
    <xf numFmtId="165" fontId="57" fillId="34" borderId="3" xfId="42" applyNumberFormat="1" applyFont="1" applyFill="1" applyBorder="1" applyAlignment="1">
      <alignment horizontal="right" vertical="center" wrapText="1"/>
    </xf>
    <xf numFmtId="0" fontId="37" fillId="0" borderId="0" xfId="42" applyFont="1" applyAlignment="1">
      <alignment vertical="center"/>
    </xf>
    <xf numFmtId="165" fontId="37" fillId="0" borderId="1" xfId="42" applyNumberFormat="1" applyFont="1" applyBorder="1" applyAlignment="1">
      <alignment horizontal="right" vertical="center"/>
    </xf>
    <xf numFmtId="0" fontId="36" fillId="0" borderId="0" xfId="42" applyFont="1" applyAlignment="1">
      <alignment vertical="center" wrapText="1"/>
    </xf>
    <xf numFmtId="0" fontId="37" fillId="0" borderId="0" xfId="42" applyFont="1" applyAlignment="1">
      <alignment vertical="center" wrapText="1"/>
    </xf>
    <xf numFmtId="165" fontId="36" fillId="34" borderId="0" xfId="42" applyNumberFormat="1" applyFont="1" applyFill="1" applyAlignment="1">
      <alignment vertical="center" wrapText="1"/>
    </xf>
    <xf numFmtId="165" fontId="36" fillId="0" borderId="0" xfId="42" applyNumberFormat="1" applyFont="1" applyAlignment="1">
      <alignment vertical="center" wrapText="1"/>
    </xf>
    <xf numFmtId="165" fontId="37" fillId="34" borderId="0" xfId="28" applyNumberFormat="1" applyFont="1" applyFill="1" applyAlignment="1">
      <alignment vertical="center" wrapText="1"/>
    </xf>
    <xf numFmtId="165" fontId="37" fillId="0" borderId="0" xfId="28" applyNumberFormat="1" applyFont="1" applyFill="1" applyAlignment="1">
      <alignment vertical="center" wrapText="1"/>
    </xf>
    <xf numFmtId="165" fontId="37" fillId="0" borderId="0" xfId="42" applyNumberFormat="1" applyFont="1" applyAlignment="1">
      <alignment vertical="center" wrapText="1"/>
    </xf>
    <xf numFmtId="165" fontId="37" fillId="34" borderId="0" xfId="28" applyNumberFormat="1" applyFont="1" applyFill="1" applyAlignment="1">
      <alignment horizontal="right" vertical="center" wrapText="1"/>
    </xf>
    <xf numFmtId="165" fontId="37" fillId="0" borderId="0" xfId="28" applyNumberFormat="1" applyFont="1" applyFill="1" applyAlignment="1">
      <alignment horizontal="right" vertical="center" wrapText="1"/>
    </xf>
    <xf numFmtId="165" fontId="37" fillId="34" borderId="0" xfId="42" applyNumberFormat="1" applyFont="1" applyFill="1" applyAlignment="1">
      <alignment vertical="center" wrapText="1"/>
    </xf>
    <xf numFmtId="165" fontId="37" fillId="34" borderId="1" xfId="42" applyNumberFormat="1" applyFont="1" applyFill="1" applyBorder="1" applyAlignment="1">
      <alignment vertical="center" wrapText="1"/>
    </xf>
    <xf numFmtId="165" fontId="37" fillId="0" borderId="1" xfId="42" applyNumberFormat="1" applyFont="1" applyBorder="1" applyAlignment="1">
      <alignment vertical="center" wrapText="1"/>
    </xf>
    <xf numFmtId="165" fontId="37" fillId="34" borderId="1" xfId="28" applyNumberFormat="1" applyFont="1" applyFill="1" applyBorder="1" applyAlignment="1">
      <alignment vertical="center" wrapText="1"/>
    </xf>
    <xf numFmtId="165" fontId="37" fillId="0" borderId="1" xfId="28" applyNumberFormat="1" applyFont="1" applyFill="1" applyBorder="1" applyAlignment="1">
      <alignment vertical="center" wrapText="1"/>
    </xf>
    <xf numFmtId="165" fontId="36" fillId="0" borderId="1" xfId="42" applyNumberFormat="1" applyFont="1" applyBorder="1" applyAlignment="1">
      <alignment vertical="center" wrapText="1"/>
    </xf>
    <xf numFmtId="165" fontId="37" fillId="34" borderId="0" xfId="42" applyNumberFormat="1" applyFont="1" applyFill="1" applyAlignment="1">
      <alignment horizontal="right" vertical="center"/>
    </xf>
    <xf numFmtId="0" fontId="59" fillId="0" borderId="0" xfId="42" applyFont="1" applyAlignment="1">
      <alignment vertical="center" wrapText="1"/>
    </xf>
    <xf numFmtId="165" fontId="37" fillId="34" borderId="0" xfId="42" applyNumberFormat="1" applyFont="1" applyFill="1" applyAlignment="1">
      <alignment vertical="center"/>
    </xf>
    <xf numFmtId="165" fontId="37" fillId="0" borderId="0" xfId="42" applyNumberFormat="1" applyFont="1" applyAlignment="1">
      <alignment vertical="center"/>
    </xf>
    <xf numFmtId="165" fontId="37" fillId="34" borderId="4" xfId="42" applyNumberFormat="1" applyFont="1" applyFill="1" applyBorder="1" applyAlignment="1">
      <alignment vertical="center" wrapText="1"/>
    </xf>
    <xf numFmtId="165" fontId="37" fillId="0" borderId="4" xfId="42" applyNumberFormat="1" applyFont="1" applyBorder="1" applyAlignment="1">
      <alignment vertical="center" wrapText="1"/>
    </xf>
    <xf numFmtId="165" fontId="37" fillId="34" borderId="0" xfId="28" applyNumberFormat="1" applyFont="1" applyFill="1" applyAlignment="1">
      <alignment horizontal="right" vertical="center"/>
    </xf>
    <xf numFmtId="165" fontId="37" fillId="0" borderId="0" xfId="28" applyNumberFormat="1" applyFont="1" applyFill="1" applyAlignment="1">
      <alignment horizontal="right" vertical="center"/>
    </xf>
    <xf numFmtId="165" fontId="37" fillId="34" borderId="4" xfId="42" applyNumberFormat="1" applyFont="1" applyFill="1" applyBorder="1" applyAlignment="1">
      <alignment horizontal="right" vertical="center"/>
    </xf>
    <xf numFmtId="165" fontId="37" fillId="0" borderId="4" xfId="42" applyNumberFormat="1" applyFont="1" applyBorder="1" applyAlignment="1">
      <alignment horizontal="right" vertical="center"/>
    </xf>
    <xf numFmtId="165" fontId="37" fillId="34" borderId="3" xfId="42" applyNumberFormat="1" applyFont="1" applyFill="1" applyBorder="1" applyAlignment="1">
      <alignment horizontal="right" vertical="center"/>
    </xf>
    <xf numFmtId="165" fontId="37" fillId="0" borderId="3" xfId="42" applyNumberFormat="1" applyFont="1" applyBorder="1" applyAlignment="1">
      <alignment horizontal="right" vertical="center"/>
    </xf>
    <xf numFmtId="171" fontId="37" fillId="34" borderId="0" xfId="28" applyNumberFormat="1" applyFont="1" applyFill="1" applyAlignment="1">
      <alignment horizontal="right" vertical="center" wrapText="1"/>
    </xf>
    <xf numFmtId="171" fontId="37" fillId="0" borderId="0" xfId="28" applyNumberFormat="1" applyFont="1" applyFill="1" applyAlignment="1">
      <alignment horizontal="right" vertical="center"/>
    </xf>
    <xf numFmtId="171" fontId="37" fillId="0" borderId="0" xfId="28" applyNumberFormat="1" applyFont="1" applyFill="1" applyAlignment="1">
      <alignment horizontal="right" vertical="center" wrapText="1"/>
    </xf>
    <xf numFmtId="37" fontId="38" fillId="0" borderId="0" xfId="41" applyNumberFormat="1" applyFont="1" applyBorder="1" applyAlignment="1">
      <alignment vertical="center"/>
    </xf>
    <xf numFmtId="165" fontId="38" fillId="0" borderId="0" xfId="41" applyNumberFormat="1" applyFont="1" applyBorder="1" applyAlignment="1">
      <alignment horizontal="right" vertical="center"/>
    </xf>
    <xf numFmtId="0" fontId="37" fillId="0" borderId="0" xfId="41" applyFont="1" applyBorder="1" applyAlignment="1">
      <alignment vertical="center"/>
    </xf>
    <xf numFmtId="165" fontId="5" fillId="0" borderId="0" xfId="42" applyNumberFormat="1" applyFont="1" applyFill="1" applyAlignment="1">
      <alignment horizontal="center" vertical="center" wrapText="1"/>
    </xf>
    <xf numFmtId="165" fontId="6" fillId="0" borderId="0" xfId="42" applyNumberFormat="1" applyFont="1" applyFill="1" applyAlignment="1">
      <alignment horizontal="left" vertical="center" wrapText="1"/>
    </xf>
    <xf numFmtId="165" fontId="5" fillId="0" borderId="0" xfId="42" applyNumberFormat="1" applyFont="1" applyFill="1" applyBorder="1" applyAlignment="1">
      <alignment horizontal="right" vertical="center" wrapText="1"/>
    </xf>
    <xf numFmtId="165" fontId="5" fillId="0" borderId="0" xfId="42" applyNumberFormat="1" applyFont="1" applyFill="1" applyAlignment="1">
      <alignment horizontal="right" vertical="center" wrapText="1"/>
    </xf>
    <xf numFmtId="165" fontId="5" fillId="0" borderId="0" xfId="42" applyNumberFormat="1" applyFont="1" applyFill="1" applyAlignment="1">
      <alignment vertical="center"/>
    </xf>
    <xf numFmtId="165" fontId="5" fillId="0" borderId="0" xfId="41" applyNumberFormat="1" applyFont="1" applyAlignment="1">
      <alignment horizontal="right" vertical="center"/>
    </xf>
    <xf numFmtId="166" fontId="37" fillId="0" borderId="0" xfId="41" applyNumberFormat="1" applyFont="1" applyFill="1" applyAlignment="1">
      <alignment vertical="center"/>
    </xf>
    <xf numFmtId="0" fontId="36" fillId="0" borderId="0" xfId="42" applyFont="1" applyFill="1" applyAlignment="1">
      <alignment vertical="center" wrapText="1"/>
    </xf>
    <xf numFmtId="0" fontId="37" fillId="0" borderId="0" xfId="41" applyFont="1" applyFill="1" applyAlignment="1">
      <alignment vertical="center"/>
    </xf>
    <xf numFmtId="0" fontId="37" fillId="0" borderId="1" xfId="41" applyFont="1" applyFill="1" applyBorder="1" applyAlignment="1">
      <alignment vertical="center"/>
    </xf>
    <xf numFmtId="0" fontId="36" fillId="0" borderId="2" xfId="41" applyFont="1" applyFill="1" applyBorder="1" applyAlignment="1">
      <alignment horizontal="center" vertical="center"/>
    </xf>
    <xf numFmtId="38" fontId="37" fillId="0" borderId="0" xfId="41" applyNumberFormat="1" applyFont="1" applyFill="1" applyAlignment="1">
      <alignment vertical="center"/>
    </xf>
    <xf numFmtId="38" fontId="37" fillId="0" borderId="0" xfId="41" applyNumberFormat="1" applyFont="1" applyFill="1" applyAlignment="1">
      <alignment horizontal="center" vertical="center"/>
    </xf>
    <xf numFmtId="38" fontId="37" fillId="0" borderId="1" xfId="41" applyNumberFormat="1" applyFont="1" applyFill="1" applyBorder="1" applyAlignment="1">
      <alignment vertical="center"/>
    </xf>
    <xf numFmtId="38" fontId="39" fillId="0" borderId="0" xfId="41" applyNumberFormat="1" applyFont="1" applyFill="1" applyAlignment="1">
      <alignment horizontal="center" vertical="center"/>
    </xf>
    <xf numFmtId="0" fontId="36" fillId="0" borderId="0" xfId="41" applyFont="1" applyFill="1" applyAlignment="1">
      <alignment horizontal="center" vertical="center" wrapText="1"/>
    </xf>
    <xf numFmtId="0" fontId="37" fillId="0" borderId="0" xfId="41" applyFont="1" applyFill="1" applyAlignment="1">
      <alignment horizontal="center" vertical="center" wrapText="1"/>
    </xf>
    <xf numFmtId="167" fontId="37" fillId="0" borderId="0" xfId="41" applyNumberFormat="1" applyFont="1" applyFill="1" applyAlignment="1">
      <alignment horizontal="center" vertical="center"/>
    </xf>
    <xf numFmtId="167" fontId="37" fillId="0" borderId="1" xfId="41" applyNumberFormat="1" applyFont="1" applyFill="1" applyBorder="1" applyAlignment="1">
      <alignment horizontal="center" vertical="center"/>
    </xf>
    <xf numFmtId="167" fontId="55" fillId="0" borderId="0" xfId="41" applyNumberFormat="1" applyFont="1" applyFill="1" applyAlignment="1">
      <alignment horizontal="center" vertical="center"/>
    </xf>
    <xf numFmtId="0" fontId="37" fillId="0" borderId="0" xfId="41" applyFont="1" applyFill="1" applyAlignment="1">
      <alignment horizontal="center" vertical="center"/>
    </xf>
    <xf numFmtId="0" fontId="37" fillId="0" borderId="0" xfId="42" applyFont="1" applyFill="1" applyAlignment="1">
      <alignment horizontal="center" vertical="center" wrapText="1"/>
    </xf>
    <xf numFmtId="38" fontId="37" fillId="0" borderId="0" xfId="42" applyNumberFormat="1" applyFont="1" applyFill="1" applyAlignment="1">
      <alignment horizontal="center" vertical="center"/>
    </xf>
    <xf numFmtId="37" fontId="38" fillId="0" borderId="0" xfId="41" applyNumberFormat="1" applyFont="1" applyFill="1" applyBorder="1" applyAlignment="1">
      <alignment horizontal="center" vertical="center"/>
    </xf>
    <xf numFmtId="37" fontId="38" fillId="0" borderId="1" xfId="41" applyNumberFormat="1" applyFont="1" applyFill="1" applyBorder="1" applyAlignment="1">
      <alignment horizontal="center" vertical="center"/>
    </xf>
    <xf numFmtId="37" fontId="38" fillId="0" borderId="0" xfId="41" applyNumberFormat="1" applyFont="1" applyFill="1" applyAlignment="1">
      <alignment horizontal="center" vertical="center"/>
    </xf>
    <xf numFmtId="167" fontId="36" fillId="0" borderId="0" xfId="41" applyNumberFormat="1" applyFont="1" applyFill="1" applyAlignment="1">
      <alignment horizontal="center" vertical="center"/>
    </xf>
    <xf numFmtId="0" fontId="36" fillId="0" borderId="0" xfId="42" applyFont="1" applyFill="1" applyAlignment="1">
      <alignment vertical="center"/>
    </xf>
    <xf numFmtId="0" fontId="56" fillId="0" borderId="0" xfId="42" applyFont="1" applyFill="1" applyAlignment="1">
      <alignment vertical="center"/>
    </xf>
    <xf numFmtId="0" fontId="36" fillId="0" borderId="1" xfId="42" applyFont="1" applyFill="1" applyBorder="1" applyAlignment="1">
      <alignment vertical="center"/>
    </xf>
    <xf numFmtId="0" fontId="56" fillId="0" borderId="1" xfId="42" applyFont="1" applyFill="1" applyBorder="1" applyAlignment="1">
      <alignment vertical="center"/>
    </xf>
    <xf numFmtId="0" fontId="5" fillId="0" borderId="0" xfId="42" applyFont="1" applyFill="1" applyAlignment="1">
      <alignment vertical="center"/>
    </xf>
    <xf numFmtId="165" fontId="6" fillId="0" borderId="0" xfId="42" applyNumberFormat="1" applyFont="1" applyFill="1" applyAlignment="1">
      <alignment horizontal="left" vertical="center"/>
    </xf>
    <xf numFmtId="165" fontId="5" fillId="0" borderId="0" xfId="42" applyNumberFormat="1" applyFont="1" applyFill="1" applyAlignment="1">
      <alignment horizontal="left" vertical="center"/>
    </xf>
    <xf numFmtId="165" fontId="6" fillId="0" borderId="0" xfId="42" applyNumberFormat="1" applyFont="1" applyFill="1" applyAlignment="1">
      <alignment vertical="center"/>
    </xf>
    <xf numFmtId="165" fontId="6" fillId="0" borderId="1" xfId="42" applyNumberFormat="1" applyFont="1" applyFill="1" applyBorder="1" applyAlignment="1">
      <alignment horizontal="center" vertical="center"/>
    </xf>
    <xf numFmtId="165" fontId="58" fillId="0" borderId="0" xfId="42" applyNumberFormat="1" applyFont="1" applyFill="1" applyAlignment="1">
      <alignment vertical="center"/>
    </xf>
    <xf numFmtId="165" fontId="57" fillId="0" borderId="0" xfId="42" applyNumberFormat="1" applyFont="1" applyFill="1" applyAlignment="1">
      <alignment horizontal="center" vertical="center" wrapText="1"/>
    </xf>
    <xf numFmtId="38" fontId="37" fillId="0" borderId="1" xfId="42" applyNumberFormat="1" applyFont="1" applyFill="1" applyBorder="1" applyAlignment="1">
      <alignment vertical="center"/>
    </xf>
    <xf numFmtId="38" fontId="57" fillId="0" borderId="1" xfId="42" applyNumberFormat="1" applyFont="1" applyFill="1" applyBorder="1" applyAlignment="1">
      <alignment vertical="center"/>
    </xf>
    <xf numFmtId="0" fontId="57" fillId="0" borderId="1" xfId="42" applyFont="1" applyFill="1" applyBorder="1" applyAlignment="1">
      <alignment vertical="center"/>
    </xf>
    <xf numFmtId="0" fontId="57" fillId="0" borderId="0" xfId="42" applyFont="1" applyFill="1" applyAlignment="1">
      <alignment vertical="center"/>
    </xf>
    <xf numFmtId="165" fontId="5" fillId="0" borderId="0" xfId="42" applyNumberFormat="1" applyFont="1" applyFill="1" applyBorder="1" applyAlignment="1">
      <alignment horizontal="right" vertical="center"/>
    </xf>
    <xf numFmtId="165" fontId="5" fillId="0" borderId="1" xfId="42" applyNumberFormat="1" applyFont="1" applyFill="1" applyBorder="1" applyAlignment="1">
      <alignment horizontal="right" vertical="center" wrapText="1"/>
    </xf>
    <xf numFmtId="165" fontId="58" fillId="0" borderId="0" xfId="42" applyNumberFormat="1" applyFont="1" applyFill="1" applyAlignment="1">
      <alignment horizontal="left" vertical="center" wrapText="1"/>
    </xf>
    <xf numFmtId="165" fontId="57" fillId="0" borderId="0" xfId="42" applyNumberFormat="1" applyFont="1" applyFill="1" applyAlignment="1">
      <alignment vertical="center"/>
    </xf>
    <xf numFmtId="165" fontId="58" fillId="0" borderId="0" xfId="42" applyNumberFormat="1" applyFont="1" applyFill="1" applyAlignment="1">
      <alignment horizontal="left" vertical="center"/>
    </xf>
    <xf numFmtId="165" fontId="57" fillId="0" borderId="0" xfId="42" applyNumberFormat="1" applyFont="1" applyFill="1" applyAlignment="1">
      <alignment horizontal="left" vertical="center"/>
    </xf>
    <xf numFmtId="165" fontId="58" fillId="0" borderId="1" xfId="42" applyNumberFormat="1" applyFont="1" applyFill="1" applyBorder="1" applyAlignment="1">
      <alignment horizontal="center" vertical="center"/>
    </xf>
    <xf numFmtId="165" fontId="57" fillId="0" borderId="0" xfId="42" applyNumberFormat="1" applyFont="1" applyFill="1" applyAlignment="1">
      <alignment horizontal="center" vertical="center"/>
    </xf>
    <xf numFmtId="165" fontId="57" fillId="0" borderId="0" xfId="42" applyNumberFormat="1" applyFont="1" applyFill="1" applyAlignment="1">
      <alignment vertical="center" wrapText="1"/>
    </xf>
    <xf numFmtId="165" fontId="57" fillId="0" borderId="0" xfId="42" applyNumberFormat="1" applyFont="1" applyFill="1" applyAlignment="1">
      <alignment horizontal="right" vertical="center"/>
    </xf>
    <xf numFmtId="165" fontId="57" fillId="0" borderId="0" xfId="42" applyNumberFormat="1" applyFont="1" applyFill="1" applyBorder="1" applyAlignment="1">
      <alignment horizontal="right" vertical="center" wrapText="1"/>
    </xf>
    <xf numFmtId="165" fontId="57" fillId="0" borderId="0" xfId="42" applyNumberFormat="1" applyFont="1" applyFill="1" applyBorder="1" applyAlignment="1">
      <alignment horizontal="right" vertical="center"/>
    </xf>
    <xf numFmtId="165" fontId="57" fillId="0" borderId="1" xfId="42" applyNumberFormat="1" applyFont="1" applyFill="1" applyBorder="1" applyAlignment="1">
      <alignment horizontal="right" vertical="center" wrapText="1"/>
    </xf>
    <xf numFmtId="165" fontId="57" fillId="0" borderId="0" xfId="42" applyNumberFormat="1" applyFont="1" applyFill="1" applyAlignment="1">
      <alignment horizontal="right" vertical="center" wrapText="1"/>
    </xf>
    <xf numFmtId="165" fontId="57" fillId="0" borderId="2" xfId="42" applyNumberFormat="1" applyFont="1" applyFill="1" applyBorder="1" applyAlignment="1">
      <alignment horizontal="right" vertical="center" wrapText="1"/>
    </xf>
    <xf numFmtId="0" fontId="37" fillId="0" borderId="0" xfId="42" applyFont="1" applyFill="1" applyAlignment="1">
      <alignment vertical="center"/>
    </xf>
    <xf numFmtId="0" fontId="37" fillId="0" borderId="1" xfId="42" applyFont="1" applyFill="1" applyBorder="1" applyAlignment="1">
      <alignment vertical="center"/>
    </xf>
    <xf numFmtId="0" fontId="37" fillId="0" borderId="0" xfId="42" applyFont="1" applyFill="1" applyAlignment="1">
      <alignment vertical="center" wrapText="1"/>
    </xf>
    <xf numFmtId="38" fontId="37" fillId="0" borderId="0" xfId="42" applyNumberFormat="1" applyFont="1" applyFill="1" applyAlignment="1">
      <alignment horizontal="center" vertical="center" wrapText="1"/>
    </xf>
    <xf numFmtId="0" fontId="38" fillId="0" borderId="0" xfId="41" applyFont="1" applyFill="1" applyAlignment="1">
      <alignment vertical="center"/>
    </xf>
    <xf numFmtId="0" fontId="37" fillId="0" borderId="0" xfId="41" applyFont="1" applyFill="1" applyAlignment="1">
      <alignment horizontal="left" vertical="center"/>
    </xf>
    <xf numFmtId="0" fontId="37" fillId="0" borderId="0" xfId="41" applyFont="1" applyFill="1"/>
    <xf numFmtId="166" fontId="37" fillId="0" borderId="0" xfId="41" applyNumberFormat="1" applyFont="1" applyFill="1" applyAlignment="1">
      <alignment vertical="top"/>
    </xf>
    <xf numFmtId="0" fontId="36" fillId="0" borderId="1" xfId="42" applyFont="1" applyFill="1" applyBorder="1" applyAlignment="1">
      <alignment vertical="center" wrapText="1"/>
    </xf>
    <xf numFmtId="0" fontId="37" fillId="0" borderId="1" xfId="42" applyFont="1" applyFill="1" applyBorder="1" applyAlignment="1">
      <alignment vertical="center" wrapText="1"/>
    </xf>
    <xf numFmtId="0" fontId="37" fillId="0" borderId="0" xfId="42" applyFont="1" applyFill="1" applyAlignment="1">
      <alignment horizontal="center" vertical="center"/>
    </xf>
    <xf numFmtId="166" fontId="36" fillId="0" borderId="0" xfId="41" applyNumberFormat="1" applyFont="1" applyFill="1" applyAlignment="1">
      <alignment vertical="center"/>
    </xf>
    <xf numFmtId="166" fontId="37" fillId="0" borderId="0" xfId="41" applyNumberFormat="1" applyFont="1" applyFill="1" applyAlignment="1">
      <alignment horizontal="center" vertical="center"/>
    </xf>
    <xf numFmtId="168" fontId="37" fillId="0" borderId="0" xfId="41" applyNumberFormat="1" applyFont="1" applyFill="1" applyAlignment="1">
      <alignment vertical="center"/>
    </xf>
    <xf numFmtId="165" fontId="37" fillId="0" borderId="0" xfId="28" applyNumberFormat="1" applyFont="1" applyFill="1" applyBorder="1" applyAlignment="1">
      <alignment vertical="center" wrapText="1"/>
    </xf>
    <xf numFmtId="165" fontId="37" fillId="0" borderId="0" xfId="42" applyNumberFormat="1" applyFont="1" applyFill="1" applyAlignment="1">
      <alignment vertical="center" wrapText="1"/>
    </xf>
    <xf numFmtId="165" fontId="36" fillId="0" borderId="1" xfId="41" applyNumberFormat="1" applyFont="1" applyBorder="1" applyAlignment="1">
      <alignment horizontal="center" vertical="center"/>
    </xf>
    <xf numFmtId="165" fontId="36" fillId="0" borderId="2" xfId="41" applyNumberFormat="1" applyFont="1" applyBorder="1" applyAlignment="1">
      <alignment horizontal="center" vertical="center"/>
    </xf>
    <xf numFmtId="165" fontId="6" fillId="0" borderId="1" xfId="42" applyNumberFormat="1" applyFont="1" applyBorder="1" applyAlignment="1">
      <alignment horizontal="center" vertical="center"/>
    </xf>
    <xf numFmtId="165" fontId="6" fillId="0" borderId="5" xfId="42" applyNumberFormat="1" applyFont="1" applyBorder="1" applyAlignment="1">
      <alignment horizontal="center" vertical="center"/>
    </xf>
    <xf numFmtId="165" fontId="58" fillId="0" borderId="1" xfId="42" applyNumberFormat="1" applyFont="1" applyBorder="1" applyAlignment="1">
      <alignment horizontal="center" vertical="center"/>
    </xf>
    <xf numFmtId="165" fontId="58" fillId="0" borderId="4" xfId="42" applyNumberFormat="1" applyFont="1" applyBorder="1" applyAlignment="1">
      <alignment horizontal="center" vertical="center"/>
    </xf>
    <xf numFmtId="165" fontId="58" fillId="0" borderId="20" xfId="42" applyNumberFormat="1" applyFont="1" applyBorder="1" applyAlignment="1">
      <alignment horizontal="center" vertical="center"/>
    </xf>
    <xf numFmtId="165" fontId="60" fillId="0" borderId="2" xfId="41" applyNumberFormat="1" applyFont="1" applyBorder="1" applyAlignment="1">
      <alignment horizontal="center" vertical="center"/>
    </xf>
  </cellXfs>
  <cellStyles count="343">
    <cellStyle name="20% - Accent1" xfId="1" builtinId="30" customBuiltin="1"/>
    <cellStyle name="20% - Accent1 2" xfId="238"/>
    <cellStyle name="20% - Accent2" xfId="2" builtinId="34" customBuiltin="1"/>
    <cellStyle name="20% - Accent2 2" xfId="240"/>
    <cellStyle name="20% - Accent3" xfId="3" builtinId="38" customBuiltin="1"/>
    <cellStyle name="20% - Accent3 2" xfId="242"/>
    <cellStyle name="20% - Accent4" xfId="4" builtinId="42" customBuiltin="1"/>
    <cellStyle name="20% - Accent4 2" xfId="244"/>
    <cellStyle name="20% - Accent5" xfId="5" builtinId="46" customBuiltin="1"/>
    <cellStyle name="20% - Accent5 2" xfId="246"/>
    <cellStyle name="20% - Accent6" xfId="6" builtinId="50" customBuiltin="1"/>
    <cellStyle name="20% - Accent6 2" xfId="248"/>
    <cellStyle name="40% - Accent1" xfId="7" builtinId="31" customBuiltin="1"/>
    <cellStyle name="40% - Accent1 2" xfId="239"/>
    <cellStyle name="40% - Accent2" xfId="8" builtinId="35" customBuiltin="1"/>
    <cellStyle name="40% - Accent2 2" xfId="241"/>
    <cellStyle name="40% - Accent3" xfId="9" builtinId="39" customBuiltin="1"/>
    <cellStyle name="40% - Accent3 2" xfId="243"/>
    <cellStyle name="40% - Accent4" xfId="10" builtinId="43" customBuiltin="1"/>
    <cellStyle name="40% - Accent4 2" xfId="245"/>
    <cellStyle name="40% - Accent5" xfId="11" builtinId="47" customBuiltin="1"/>
    <cellStyle name="40% - Accent5 2" xfId="247"/>
    <cellStyle name="40% - Accent6" xfId="12" builtinId="51" customBuiltin="1"/>
    <cellStyle name="40% - Accent6 2" xfId="249"/>
    <cellStyle name="60% - Accent1" xfId="13" builtinId="32" customBuiltin="1"/>
    <cellStyle name="60% - Accent1 2" xfId="251"/>
    <cellStyle name="60% - Accent2" xfId="14" builtinId="36" customBuiltin="1"/>
    <cellStyle name="60% - Accent2 2" xfId="252"/>
    <cellStyle name="60% - Accent3" xfId="15" builtinId="40" customBuiltin="1"/>
    <cellStyle name="60% - Accent3 2" xfId="253"/>
    <cellStyle name="60% - Accent4" xfId="16" builtinId="44" customBuiltin="1"/>
    <cellStyle name="60% - Accent4 2" xfId="254"/>
    <cellStyle name="60% - Accent5" xfId="17" builtinId="48" customBuiltin="1"/>
    <cellStyle name="60% - Accent5 2" xfId="255"/>
    <cellStyle name="60% - Accent6" xfId="18" builtinId="52" customBuiltin="1"/>
    <cellStyle name="60% - Accent6 2" xfId="256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/>
    <cellStyle name="Comma 10 14 2 2 2 2" xfId="315"/>
    <cellStyle name="Comma 10 18 2" xfId="153"/>
    <cellStyle name="Comma 10 18 2 2" xfId="155"/>
    <cellStyle name="Comma 10 18 2 2 2" xfId="280"/>
    <cellStyle name="Comma 10 18 2 3" xfId="278"/>
    <cellStyle name="Comma 10 18 4" xfId="146"/>
    <cellStyle name="Comma 10 18 4 2" xfId="274"/>
    <cellStyle name="Comma 10 18 6" xfId="189"/>
    <cellStyle name="Comma 10 18 6 2" xfId="300"/>
    <cellStyle name="Comma 10 19" xfId="220"/>
    <cellStyle name="Comma 10 19 2" xfId="325"/>
    <cellStyle name="Comma 10 20" xfId="225"/>
    <cellStyle name="Comma 10 20 2" xfId="329"/>
    <cellStyle name="Comma 10 21" xfId="205"/>
    <cellStyle name="Comma 10 21 2" xfId="313"/>
    <cellStyle name="Comma 10 26" xfId="227"/>
    <cellStyle name="Comma 10 26 2" xfId="331"/>
    <cellStyle name="Comma 10 7 10 2" xfId="198"/>
    <cellStyle name="Comma 10 7 10 2 2" xfId="309"/>
    <cellStyle name="Comma 111" xfId="55"/>
    <cellStyle name="Comma 12 2 12" xfId="191"/>
    <cellStyle name="Comma 12 2 12 2" xfId="302"/>
    <cellStyle name="Comma 12 2 13" xfId="195"/>
    <cellStyle name="Comma 12 2 13 2" xfId="306"/>
    <cellStyle name="Comma 12 21" xfId="200"/>
    <cellStyle name="Comma 12 21 2" xfId="310"/>
    <cellStyle name="Comma 14 10" xfId="129"/>
    <cellStyle name="Comma 14 10 2" xfId="269"/>
    <cellStyle name="Comma 14 10 6" xfId="135"/>
    <cellStyle name="Comma 14 10 6 2" xfId="270"/>
    <cellStyle name="Comma 16 16" xfId="223"/>
    <cellStyle name="Comma 16 16 2" xfId="328"/>
    <cellStyle name="Comma 164" xfId="162"/>
    <cellStyle name="Comma 164 2" xfId="283"/>
    <cellStyle name="Comma 164 4" xfId="167"/>
    <cellStyle name="Comma 164 4 2" xfId="287"/>
    <cellStyle name="Comma 178 2" xfId="149"/>
    <cellStyle name="Comma 178 2 2" xfId="276"/>
    <cellStyle name="Comma 182" xfId="233"/>
    <cellStyle name="Comma 182 2" xfId="335"/>
    <cellStyle name="Comma 186 2" xfId="210"/>
    <cellStyle name="Comma 186 2 2" xfId="316"/>
    <cellStyle name="Comma 188 2" xfId="127"/>
    <cellStyle name="Comma 188 2 2" xfId="268"/>
    <cellStyle name="Comma 189 2 2 2" xfId="203"/>
    <cellStyle name="Comma 189 2 2 2 2" xfId="311"/>
    <cellStyle name="Comma 19 15" xfId="192"/>
    <cellStyle name="Comma 19 15 2" xfId="303"/>
    <cellStyle name="Comma 19 17" xfId="196"/>
    <cellStyle name="Comma 19 17 2" xfId="307"/>
    <cellStyle name="Comma 190" xfId="172"/>
    <cellStyle name="Comma 190 2" xfId="290"/>
    <cellStyle name="Comma 191" xfId="126"/>
    <cellStyle name="Comma 191 2" xfId="267"/>
    <cellStyle name="Comma 195" xfId="154"/>
    <cellStyle name="Comma 195 2" xfId="279"/>
    <cellStyle name="Comma 2" xfId="29"/>
    <cellStyle name="Comma 2 15" xfId="186"/>
    <cellStyle name="Comma 2 2" xfId="30"/>
    <cellStyle name="Comma 2 2 2" xfId="57"/>
    <cellStyle name="Comma 2 2 3" xfId="263"/>
    <cellStyle name="Comma 2 3" xfId="56"/>
    <cellStyle name="Comma 2 3 2" xfId="258"/>
    <cellStyle name="Comma 2 30 4" xfId="148"/>
    <cellStyle name="Comma 2 30 4 2" xfId="275"/>
    <cellStyle name="Comma 2 31 2" xfId="211"/>
    <cellStyle name="Comma 2 31 2 2" xfId="317"/>
    <cellStyle name="Comma 2 4" xfId="113"/>
    <cellStyle name="Comma 2 4 12" xfId="207"/>
    <cellStyle name="Comma 2 4 12 2" xfId="314"/>
    <cellStyle name="Comma 2 43" xfId="188"/>
    <cellStyle name="Comma 2 43 2" xfId="299"/>
    <cellStyle name="Comma 2 46" xfId="185"/>
    <cellStyle name="Comma 2 46 2" xfId="298"/>
    <cellStyle name="Comma 2 7" xfId="58"/>
    <cellStyle name="Comma 2 7 2" xfId="59"/>
    <cellStyle name="Comma 210" xfId="164"/>
    <cellStyle name="Comma 210 2" xfId="285"/>
    <cellStyle name="Comma 212" xfId="169"/>
    <cellStyle name="Comma 212 2" xfId="288"/>
    <cellStyle name="Comma 217" xfId="342"/>
    <cellStyle name="Comma 218" xfId="228"/>
    <cellStyle name="Comma 218 2" xfId="332"/>
    <cellStyle name="Comma 219" xfId="229"/>
    <cellStyle name="Comma 219 2" xfId="333"/>
    <cellStyle name="Comma 220" xfId="219"/>
    <cellStyle name="Comma 220 2" xfId="324"/>
    <cellStyle name="Comma 221" xfId="231"/>
    <cellStyle name="Comma 221 2" xfId="334"/>
    <cellStyle name="Comma 222" xfId="226"/>
    <cellStyle name="Comma 222 2" xfId="330"/>
    <cellStyle name="Comma 223" xfId="213"/>
    <cellStyle name="Comma 223 2" xfId="319"/>
    <cellStyle name="Comma 225" xfId="180"/>
    <cellStyle name="Comma 225 2" xfId="294"/>
    <cellStyle name="Comma 238" xfId="182"/>
    <cellStyle name="Comma 238 2" xfId="296"/>
    <cellStyle name="Comma 25 11" xfId="214"/>
    <cellStyle name="Comma 25 11 2" xfId="320"/>
    <cellStyle name="Comma 3" xfId="31"/>
    <cellStyle name="Comma 3 2" xfId="108"/>
    <cellStyle name="Comma 3 2 2" xfId="264"/>
    <cellStyle name="Comma 3 3" xfId="60"/>
    <cellStyle name="Comma 3 38" xfId="212"/>
    <cellStyle name="Comma 3 38 2" xfId="318"/>
    <cellStyle name="Comma 3 4" xfId="114"/>
    <cellStyle name="Comma 3 46" xfId="222"/>
    <cellStyle name="Comma 3 46 2" xfId="327"/>
    <cellStyle name="Comma 4" xfId="61"/>
    <cellStyle name="Comma 4 2" xfId="257"/>
    <cellStyle name="Comma 4 2 14" xfId="176"/>
    <cellStyle name="Comma 4 2 14 2" xfId="292"/>
    <cellStyle name="Comma 4 2 3" xfId="124"/>
    <cellStyle name="Comma 4 2 3 2" xfId="266"/>
    <cellStyle name="Comma 5" xfId="62"/>
    <cellStyle name="Comma 5 2" xfId="63"/>
    <cellStyle name="Comma 5 2 23" xfId="139"/>
    <cellStyle name="Comma 5 2 23 2" xfId="272"/>
    <cellStyle name="Comma 5 2 25" xfId="137"/>
    <cellStyle name="Comma 5 2 25 2" xfId="271"/>
    <cellStyle name="Comma 5 3" xfId="64"/>
    <cellStyle name="Comma 5 4" xfId="65"/>
    <cellStyle name="Comma 5 4 13" xfId="142"/>
    <cellStyle name="Comma 5 4 13 2" xfId="273"/>
    <cellStyle name="Comma 6" xfId="66"/>
    <cellStyle name="Comma 8" xfId="67"/>
    <cellStyle name="Comma 9 3" xfId="68"/>
    <cellStyle name="comma zerodec" xfId="69"/>
    <cellStyle name="Currency 2" xfId="112"/>
    <cellStyle name="Currency1" xfId="70"/>
    <cellStyle name="Dollar (zero dec)" xfId="71"/>
    <cellStyle name="Explanatory Text" xfId="32" builtinId="53" customBuiltin="1"/>
    <cellStyle name="Followed Hyperlink 2" xfId="119"/>
    <cellStyle name="Good" xfId="33" builtinId="26" customBuiltin="1"/>
    <cellStyle name="Grey" xfId="72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/>
    <cellStyle name="Hyperlink 14" xfId="133"/>
    <cellStyle name="Hyperlink 15" xfId="199"/>
    <cellStyle name="Hyperlink 2" xfId="121"/>
    <cellStyle name="Hyperlink 2 2" xfId="134"/>
    <cellStyle name="Hyperlink 3" xfId="116"/>
    <cellStyle name="Hyperlink 3 6" xfId="201"/>
    <cellStyle name="Hyperlink 5 5" xfId="132"/>
    <cellStyle name="Hyperlink 8" xfId="161"/>
    <cellStyle name="Input" xfId="38" builtinId="20" customBuiltin="1"/>
    <cellStyle name="Input [yellow]" xfId="73"/>
    <cellStyle name="Linked Cell" xfId="39" builtinId="24" customBuiltin="1"/>
    <cellStyle name="Neutral" xfId="40" builtinId="28" customBuiltin="1"/>
    <cellStyle name="Neutral 2" xfId="259"/>
    <cellStyle name="no dec" xfId="74"/>
    <cellStyle name="Normal" xfId="0" builtinId="0" customBuiltin="1"/>
    <cellStyle name="Normal - Style1" xfId="75"/>
    <cellStyle name="Normal - Style1 2" xfId="41"/>
    <cellStyle name="Normal 10" xfId="168"/>
    <cellStyle name="Normal 10 8 2" xfId="147"/>
    <cellStyle name="Normal 11" xfId="337"/>
    <cellStyle name="Normal 11 11" xfId="173"/>
    <cellStyle name="Normal 11 11 2" xfId="291"/>
    <cellStyle name="Normal 12" xfId="105"/>
    <cellStyle name="Normal 12 12" xfId="221"/>
    <cellStyle name="Normal 12 12 2" xfId="326"/>
    <cellStyle name="Normal 12 2" xfId="250"/>
    <cellStyle name="Normal 12 9" xfId="215"/>
    <cellStyle name="Normal 12 9 2" xfId="321"/>
    <cellStyle name="Normal 13" xfId="110"/>
    <cellStyle name="Normal 13 12" xfId="194"/>
    <cellStyle name="Normal 13 12 2" xfId="305"/>
    <cellStyle name="Normal 13 8 2" xfId="184"/>
    <cellStyle name="Normal 13 9" xfId="190"/>
    <cellStyle name="Normal 13 9 2" xfId="301"/>
    <cellStyle name="Normal 14" xfId="237"/>
    <cellStyle name="Normal 14 7" xfId="165"/>
    <cellStyle name="Normal 15" xfId="340"/>
    <cellStyle name="Normal 190 3" xfId="174"/>
    <cellStyle name="Normal 192 3" xfId="157"/>
    <cellStyle name="Normal 197 3" xfId="175"/>
    <cellStyle name="Normal 2" xfId="42"/>
    <cellStyle name="Normal 2 10" xfId="145"/>
    <cellStyle name="Normal 2 2" xfId="76"/>
    <cellStyle name="Normal 2 2 15 2" xfId="152"/>
    <cellStyle name="Normal 2 2 2" xfId="77"/>
    <cellStyle name="Normal 2 2 2 12" xfId="136"/>
    <cellStyle name="Normal 2 2 2 2" xfId="232"/>
    <cellStyle name="Normal 2 2 24" xfId="125"/>
    <cellStyle name="Normal 2 2 3" xfId="115"/>
    <cellStyle name="Normal 2 3" xfId="78"/>
    <cellStyle name="Normal 2 3 2" xfId="79"/>
    <cellStyle name="Normal 2 3 2 2" xfId="187"/>
    <cellStyle name="Normal 2 3 3" xfId="80"/>
    <cellStyle name="Normal 2 33" xfId="181"/>
    <cellStyle name="Normal 2 33 2" xfId="295"/>
    <cellStyle name="Normal 2 4" xfId="81"/>
    <cellStyle name="Normal 2 5" xfId="82"/>
    <cellStyle name="Normal 2 6" xfId="106"/>
    <cellStyle name="Normal 3" xfId="43"/>
    <cellStyle name="Normal 3 14" xfId="202"/>
    <cellStyle name="Normal 3 2" xfId="107"/>
    <cellStyle name="Normal 3 2 2" xfId="120"/>
    <cellStyle name="Normal 3 2 2 13" xfId="130"/>
    <cellStyle name="Normal 3 2 3 11" xfId="224"/>
    <cellStyle name="Normal 3 3" xfId="83"/>
    <cellStyle name="Normal 3 3 2" xfId="122"/>
    <cellStyle name="Normal 3 4" xfId="117"/>
    <cellStyle name="Normal 311 2" xfId="156"/>
    <cellStyle name="Normal 319" xfId="44"/>
    <cellStyle name="Normal 319 2" xfId="143"/>
    <cellStyle name="Normal 319 3" xfId="209"/>
    <cellStyle name="Normal 320 2" xfId="204"/>
    <cellStyle name="Normal 320 2 2" xfId="312"/>
    <cellStyle name="Normal 324" xfId="171"/>
    <cellStyle name="Normal 324 2" xfId="289"/>
    <cellStyle name="Normal 326" xfId="128"/>
    <cellStyle name="Normal 331" xfId="170"/>
    <cellStyle name="Normal 332" xfId="160"/>
    <cellStyle name="Normal 332 2" xfId="282"/>
    <cellStyle name="Normal 333" xfId="151"/>
    <cellStyle name="Normal 333 2" xfId="277"/>
    <cellStyle name="Normal 348" xfId="218"/>
    <cellStyle name="Normal 348 2" xfId="323"/>
    <cellStyle name="Normal 352" xfId="217"/>
    <cellStyle name="Normal 352 2" xfId="322"/>
    <cellStyle name="Normal 356" xfId="163"/>
    <cellStyle name="Normal 356 2" xfId="284"/>
    <cellStyle name="Normal 4" xfId="84"/>
    <cellStyle name="Normal 4 2" xfId="118"/>
    <cellStyle name="Normal 4 4" xfId="45"/>
    <cellStyle name="Normal 43 2" xfId="341"/>
    <cellStyle name="Normal 44" xfId="85"/>
    <cellStyle name="Normal 44 2" xfId="46"/>
    <cellStyle name="Normal 45 2" xfId="47"/>
    <cellStyle name="Normal 46 2" xfId="48"/>
    <cellStyle name="Normal 48" xfId="86"/>
    <cellStyle name="Normal 48 2" xfId="49"/>
    <cellStyle name="Normal 5" xfId="87"/>
    <cellStyle name="Normal 5 19" xfId="131"/>
    <cellStyle name="Normal 5 2" xfId="261"/>
    <cellStyle name="Normal 5 2 2 2" xfId="230"/>
    <cellStyle name="Normal 55" xfId="88"/>
    <cellStyle name="Normal 55 5" xfId="138"/>
    <cellStyle name="Normal 58" xfId="89"/>
    <cellStyle name="Normal 6" xfId="90"/>
    <cellStyle name="Normal 6 2" xfId="262"/>
    <cellStyle name="Normal 6 2 2 2" xfId="141"/>
    <cellStyle name="Normal 7" xfId="91"/>
    <cellStyle name="Normal 7 2" xfId="336"/>
    <cellStyle name="Normal 7 3" xfId="109"/>
    <cellStyle name="Normal 71" xfId="92"/>
    <cellStyle name="Normal 8" xfId="93"/>
    <cellStyle name="Normal 8 2" xfId="177"/>
    <cellStyle name="Normal 8 2 5" xfId="178"/>
    <cellStyle name="Normal 8 2 5 2" xfId="293"/>
    <cellStyle name="Normal 8 3" xfId="338"/>
    <cellStyle name="Normal 9" xfId="94"/>
    <cellStyle name="Normal 9 2" xfId="339"/>
    <cellStyle name="Note" xfId="50" builtinId="10" customBuiltin="1"/>
    <cellStyle name="Note 2" xfId="260"/>
    <cellStyle name="Output" xfId="51" builtinId="21" customBuiltin="1"/>
    <cellStyle name="Output Amounts" xfId="95"/>
    <cellStyle name="Output Column Headings" xfId="96"/>
    <cellStyle name="Output Line Items" xfId="97"/>
    <cellStyle name="Output Report Heading" xfId="98"/>
    <cellStyle name="Output Report Title" xfId="99"/>
    <cellStyle name="Percent [2]" xfId="100"/>
    <cellStyle name="Percent 10 5" xfId="144"/>
    <cellStyle name="Percent 102" xfId="206"/>
    <cellStyle name="Percent 108" xfId="179"/>
    <cellStyle name="Percent 129" xfId="159"/>
    <cellStyle name="Percent 129 2" xfId="281"/>
    <cellStyle name="Percent 130" xfId="166"/>
    <cellStyle name="Percent 130 2" xfId="286"/>
    <cellStyle name="Percent 2" xfId="101"/>
    <cellStyle name="Percent 2 10" xfId="183"/>
    <cellStyle name="Percent 2 10 2" xfId="297"/>
    <cellStyle name="Percent 2 2" xfId="102"/>
    <cellStyle name="Percent 2 2 2" xfId="234"/>
    <cellStyle name="Percent 2 3" xfId="111"/>
    <cellStyle name="Percent 2 3 3" xfId="150"/>
    <cellStyle name="Percent 2 7" xfId="140"/>
    <cellStyle name="Percent 3" xfId="103"/>
    <cellStyle name="Percent 3 2" xfId="265"/>
    <cellStyle name="Percent 4" xfId="123"/>
    <cellStyle name="Percent 4 6" xfId="158"/>
    <cellStyle name="Percent 5" xfId="236"/>
    <cellStyle name="Percent 5 11" xfId="197"/>
    <cellStyle name="Percent 5 11 2" xfId="308"/>
    <cellStyle name="Percent 5 8" xfId="193"/>
    <cellStyle name="Percent 5 8 2" xfId="304"/>
    <cellStyle name="Percent 6" xfId="235"/>
    <cellStyle name="Quantity" xfId="104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view="pageBreakPreview" topLeftCell="A115" zoomScaleNormal="100" zoomScaleSheetLayoutView="100" workbookViewId="0">
      <selection activeCell="A137" sqref="A137:XFD137"/>
    </sheetView>
  </sheetViews>
  <sheetFormatPr defaultColWidth="9.140625" defaultRowHeight="20.100000000000001" customHeight="1"/>
  <cols>
    <col min="1" max="3" width="1.28515625" style="2" customWidth="1"/>
    <col min="4" max="4" width="26.5703125" style="2" customWidth="1"/>
    <col min="5" max="5" width="7.7109375" style="169" customWidth="1"/>
    <col min="6" max="6" width="0.7109375" style="2" customWidth="1"/>
    <col min="7" max="7" width="12.7109375" style="3" customWidth="1"/>
    <col min="8" max="8" width="0.7109375" style="4" customWidth="1"/>
    <col min="9" max="9" width="12.7109375" style="3" customWidth="1"/>
    <col min="10" max="10" width="0.7109375" style="4" customWidth="1"/>
    <col min="11" max="11" width="12.7109375" style="3" customWidth="1"/>
    <col min="12" max="12" width="0.7109375" style="4" customWidth="1"/>
    <col min="13" max="13" width="12.7109375" style="3" customWidth="1"/>
    <col min="14" max="16384" width="9.140625" style="2"/>
  </cols>
  <sheetData>
    <row r="1" spans="1:13" ht="20.100000000000001" customHeight="1">
      <c r="A1" s="1" t="s">
        <v>0</v>
      </c>
      <c r="B1" s="1"/>
      <c r="C1" s="1"/>
      <c r="D1" s="1"/>
    </row>
    <row r="2" spans="1:13" ht="20.100000000000001" customHeight="1">
      <c r="A2" s="1" t="s">
        <v>1</v>
      </c>
      <c r="B2" s="1"/>
      <c r="C2" s="1"/>
      <c r="D2" s="1"/>
    </row>
    <row r="3" spans="1:13" ht="20.100000000000001" customHeight="1">
      <c r="A3" s="5" t="s">
        <v>238</v>
      </c>
      <c r="B3" s="5"/>
      <c r="C3" s="5"/>
      <c r="D3" s="5"/>
      <c r="E3" s="170"/>
      <c r="F3" s="6"/>
      <c r="G3" s="7"/>
      <c r="H3" s="8"/>
      <c r="I3" s="7"/>
      <c r="J3" s="8"/>
      <c r="K3" s="7"/>
      <c r="L3" s="8"/>
      <c r="M3" s="7"/>
    </row>
    <row r="4" spans="1:13" ht="13.5" customHeight="1"/>
    <row r="5" spans="1:13" ht="18" customHeight="1">
      <c r="G5" s="234" t="s">
        <v>239</v>
      </c>
      <c r="H5" s="234"/>
      <c r="I5" s="234"/>
      <c r="K5" s="234" t="s">
        <v>240</v>
      </c>
      <c r="L5" s="234"/>
      <c r="M5" s="234"/>
    </row>
    <row r="6" spans="1:13" ht="18" customHeight="1">
      <c r="G6" s="9" t="s">
        <v>172</v>
      </c>
      <c r="H6" s="10"/>
      <c r="I6" s="10" t="s">
        <v>155</v>
      </c>
      <c r="J6" s="10"/>
      <c r="K6" s="9" t="s">
        <v>172</v>
      </c>
      <c r="L6" s="10"/>
      <c r="M6" s="10" t="s">
        <v>155</v>
      </c>
    </row>
    <row r="7" spans="1:13" ht="18" customHeight="1">
      <c r="A7" s="11"/>
      <c r="B7" s="11"/>
      <c r="C7" s="11"/>
      <c r="D7" s="11"/>
      <c r="E7" s="171" t="s">
        <v>2</v>
      </c>
      <c r="F7" s="12"/>
      <c r="G7" s="13" t="s">
        <v>3</v>
      </c>
      <c r="H7" s="10"/>
      <c r="I7" s="13" t="s">
        <v>3</v>
      </c>
      <c r="J7" s="10"/>
      <c r="K7" s="13" t="s">
        <v>3</v>
      </c>
      <c r="L7" s="10"/>
      <c r="M7" s="13" t="s">
        <v>3</v>
      </c>
    </row>
    <row r="8" spans="1:13" ht="18" customHeight="1">
      <c r="A8" s="14" t="s">
        <v>4</v>
      </c>
      <c r="B8" s="14"/>
      <c r="C8" s="14"/>
      <c r="D8" s="14"/>
      <c r="E8" s="172"/>
      <c r="F8" s="16"/>
      <c r="G8" s="17"/>
      <c r="K8" s="17"/>
    </row>
    <row r="9" spans="1:13" ht="5.0999999999999996" customHeight="1">
      <c r="A9" s="14"/>
      <c r="B9" s="14"/>
      <c r="C9" s="14"/>
      <c r="D9" s="14"/>
      <c r="E9" s="172"/>
      <c r="F9" s="16"/>
      <c r="G9" s="17"/>
      <c r="K9" s="17"/>
    </row>
    <row r="10" spans="1:13" ht="18" customHeight="1">
      <c r="A10" s="14" t="s">
        <v>5</v>
      </c>
      <c r="B10" s="14"/>
      <c r="C10" s="14"/>
      <c r="D10" s="15"/>
      <c r="E10" s="173"/>
      <c r="F10" s="16"/>
      <c r="G10" s="17"/>
      <c r="K10" s="17"/>
    </row>
    <row r="11" spans="1:13" ht="5.0999999999999996" customHeight="1">
      <c r="A11" s="14"/>
      <c r="B11" s="14"/>
      <c r="C11" s="14"/>
      <c r="D11" s="15"/>
      <c r="E11" s="173"/>
      <c r="F11" s="16"/>
      <c r="G11" s="17"/>
      <c r="K11" s="17"/>
    </row>
    <row r="12" spans="1:13" ht="18" customHeight="1">
      <c r="A12" s="2" t="s">
        <v>6</v>
      </c>
      <c r="D12" s="15"/>
      <c r="E12" s="173">
        <v>9</v>
      </c>
      <c r="F12" s="16"/>
      <c r="G12" s="17">
        <v>3794448274</v>
      </c>
      <c r="I12" s="3">
        <v>2680759857</v>
      </c>
      <c r="K12" s="17">
        <v>469097257</v>
      </c>
      <c r="M12" s="3">
        <v>867539934</v>
      </c>
    </row>
    <row r="13" spans="1:13" ht="18" customHeight="1">
      <c r="A13" s="2" t="s">
        <v>7</v>
      </c>
      <c r="D13" s="15"/>
      <c r="E13" s="173"/>
      <c r="F13" s="16"/>
      <c r="G13" s="18">
        <v>0</v>
      </c>
      <c r="I13" s="3">
        <v>247139641</v>
      </c>
      <c r="K13" s="18">
        <v>0</v>
      </c>
      <c r="M13" s="3">
        <v>212057400</v>
      </c>
    </row>
    <row r="14" spans="1:13" ht="18" customHeight="1">
      <c r="A14" s="2" t="s">
        <v>8</v>
      </c>
      <c r="D14" s="15"/>
      <c r="E14" s="173">
        <v>10</v>
      </c>
      <c r="F14" s="16"/>
      <c r="G14" s="17">
        <v>460565242</v>
      </c>
      <c r="I14" s="3">
        <v>920844308</v>
      </c>
      <c r="K14" s="17">
        <v>226669087</v>
      </c>
      <c r="M14" s="3">
        <v>237335130</v>
      </c>
    </row>
    <row r="15" spans="1:13" ht="18" customHeight="1">
      <c r="A15" s="2" t="s">
        <v>9</v>
      </c>
      <c r="B15" s="15"/>
      <c r="C15" s="15"/>
      <c r="D15" s="15"/>
      <c r="E15" s="173">
        <v>33</v>
      </c>
      <c r="F15" s="16"/>
      <c r="G15" s="17">
        <v>39500000</v>
      </c>
      <c r="I15" s="3">
        <v>283490552</v>
      </c>
      <c r="K15" s="17">
        <v>8240500000</v>
      </c>
      <c r="M15" s="3">
        <v>8001150000</v>
      </c>
    </row>
    <row r="16" spans="1:13" ht="18" customHeight="1">
      <c r="A16" s="2" t="s">
        <v>174</v>
      </c>
      <c r="B16" s="15"/>
      <c r="C16" s="15"/>
      <c r="D16" s="15"/>
      <c r="E16" s="173"/>
      <c r="F16" s="16"/>
      <c r="G16" s="17"/>
      <c r="K16" s="17"/>
    </row>
    <row r="17" spans="1:13" ht="18" customHeight="1">
      <c r="B17" s="15" t="s">
        <v>177</v>
      </c>
      <c r="C17" s="15"/>
      <c r="D17" s="15"/>
      <c r="E17" s="173"/>
      <c r="F17" s="16"/>
      <c r="G17" s="17">
        <v>695276</v>
      </c>
      <c r="I17" s="3">
        <v>0</v>
      </c>
      <c r="K17" s="17">
        <v>0</v>
      </c>
      <c r="M17" s="3">
        <v>0</v>
      </c>
    </row>
    <row r="18" spans="1:13" ht="18" customHeight="1">
      <c r="A18" s="2" t="s">
        <v>10</v>
      </c>
      <c r="B18" s="15"/>
      <c r="C18" s="15"/>
      <c r="D18" s="15"/>
      <c r="E18" s="173">
        <v>12</v>
      </c>
      <c r="F18" s="16"/>
      <c r="G18" s="17">
        <v>12626076066</v>
      </c>
      <c r="I18" s="3">
        <v>12788565570</v>
      </c>
      <c r="K18" s="17">
        <v>0</v>
      </c>
      <c r="M18" s="3">
        <v>0</v>
      </c>
    </row>
    <row r="19" spans="1:13" ht="18" customHeight="1">
      <c r="A19" s="2" t="s">
        <v>11</v>
      </c>
      <c r="D19" s="15"/>
      <c r="E19" s="173"/>
      <c r="F19" s="16"/>
      <c r="G19" s="19">
        <v>440732694</v>
      </c>
      <c r="I19" s="7">
        <v>440650247</v>
      </c>
      <c r="K19" s="19">
        <v>69215589</v>
      </c>
      <c r="M19" s="7">
        <v>77136975</v>
      </c>
    </row>
    <row r="20" spans="1:13" ht="5.0999999999999996" customHeight="1">
      <c r="A20" s="15"/>
      <c r="B20" s="15"/>
      <c r="C20" s="15"/>
      <c r="D20" s="15"/>
      <c r="E20" s="173"/>
      <c r="F20" s="16"/>
      <c r="G20" s="17"/>
      <c r="K20" s="17"/>
    </row>
    <row r="21" spans="1:13" ht="18" customHeight="1">
      <c r="A21" s="14" t="s">
        <v>12</v>
      </c>
      <c r="D21" s="15"/>
      <c r="E21" s="173"/>
      <c r="F21" s="16"/>
      <c r="G21" s="19">
        <f>SUM(G12:G20)</f>
        <v>17362017552</v>
      </c>
      <c r="I21" s="7">
        <f>SUM(I12:I20)</f>
        <v>17361450175</v>
      </c>
      <c r="K21" s="19">
        <f>SUM(K12:K20)</f>
        <v>9005481933</v>
      </c>
      <c r="M21" s="7">
        <f>SUM(M12:M20)</f>
        <v>9395219439</v>
      </c>
    </row>
    <row r="22" spans="1:13" ht="8.1" customHeight="1">
      <c r="A22" s="15"/>
      <c r="B22" s="15"/>
      <c r="C22" s="15"/>
      <c r="D22" s="15"/>
      <c r="E22" s="173"/>
      <c r="F22" s="16"/>
      <c r="G22" s="17"/>
      <c r="K22" s="17"/>
    </row>
    <row r="23" spans="1:13" ht="18" customHeight="1">
      <c r="A23" s="14" t="s">
        <v>13</v>
      </c>
      <c r="B23" s="14"/>
      <c r="C23" s="14"/>
      <c r="D23" s="15"/>
      <c r="E23" s="173"/>
      <c r="F23" s="16"/>
      <c r="G23" s="17"/>
      <c r="K23" s="17"/>
    </row>
    <row r="24" spans="1:13" ht="5.0999999999999996" customHeight="1">
      <c r="A24" s="15"/>
      <c r="B24" s="15"/>
      <c r="C24" s="15"/>
      <c r="D24" s="15"/>
      <c r="E24" s="173"/>
      <c r="F24" s="16"/>
      <c r="G24" s="17"/>
      <c r="K24" s="17"/>
    </row>
    <row r="25" spans="1:13" ht="17.649999999999999" customHeight="1">
      <c r="A25" s="15" t="s">
        <v>174</v>
      </c>
      <c r="B25" s="15"/>
      <c r="C25" s="15"/>
      <c r="D25" s="15"/>
      <c r="E25" s="173"/>
      <c r="F25" s="16"/>
      <c r="G25" s="18"/>
      <c r="H25" s="20"/>
      <c r="I25" s="21"/>
      <c r="J25" s="20"/>
      <c r="K25" s="18"/>
      <c r="L25" s="20"/>
      <c r="M25" s="21"/>
    </row>
    <row r="26" spans="1:13" ht="17.649999999999999" customHeight="1">
      <c r="A26" s="15"/>
      <c r="B26" s="15" t="s">
        <v>175</v>
      </c>
      <c r="C26" s="15"/>
      <c r="D26" s="15"/>
      <c r="E26" s="173">
        <v>11</v>
      </c>
      <c r="F26" s="16"/>
      <c r="G26" s="18">
        <v>714000171</v>
      </c>
      <c r="H26" s="20"/>
      <c r="I26" s="21">
        <v>0</v>
      </c>
      <c r="J26" s="20"/>
      <c r="K26" s="18">
        <v>0</v>
      </c>
      <c r="L26" s="20"/>
      <c r="M26" s="21">
        <v>0</v>
      </c>
    </row>
    <row r="27" spans="1:13" ht="17.649999999999999" customHeight="1">
      <c r="A27" s="15" t="s">
        <v>256</v>
      </c>
      <c r="B27" s="15"/>
      <c r="C27" s="15"/>
      <c r="D27" s="15"/>
      <c r="E27" s="173">
        <v>33</v>
      </c>
      <c r="F27" s="16"/>
      <c r="G27" s="18">
        <v>248490552</v>
      </c>
      <c r="H27" s="20"/>
      <c r="I27" s="21">
        <v>0</v>
      </c>
      <c r="J27" s="20"/>
      <c r="K27" s="18">
        <v>0</v>
      </c>
      <c r="L27" s="20"/>
      <c r="M27" s="21">
        <v>0</v>
      </c>
    </row>
    <row r="28" spans="1:13" ht="17.649999999999999" customHeight="1">
      <c r="A28" s="15" t="s">
        <v>174</v>
      </c>
      <c r="B28" s="15"/>
      <c r="C28" s="15"/>
      <c r="D28" s="15"/>
      <c r="E28" s="173"/>
      <c r="F28" s="16"/>
      <c r="G28" s="18"/>
      <c r="H28" s="20"/>
      <c r="I28" s="21"/>
      <c r="J28" s="20"/>
      <c r="K28" s="18"/>
      <c r="L28" s="20"/>
      <c r="M28" s="21"/>
    </row>
    <row r="29" spans="1:13" ht="17.649999999999999" customHeight="1">
      <c r="A29" s="15"/>
      <c r="B29" s="15" t="s">
        <v>176</v>
      </c>
      <c r="C29" s="15"/>
      <c r="D29" s="15"/>
      <c r="E29" s="173">
        <v>11</v>
      </c>
      <c r="F29" s="16"/>
      <c r="G29" s="18">
        <v>6600367148</v>
      </c>
      <c r="H29" s="20"/>
      <c r="I29" s="21">
        <v>0</v>
      </c>
      <c r="J29" s="20"/>
      <c r="K29" s="18">
        <v>5635941676</v>
      </c>
      <c r="L29" s="20"/>
      <c r="M29" s="21">
        <v>0</v>
      </c>
    </row>
    <row r="30" spans="1:13" ht="17.649999999999999" customHeight="1">
      <c r="A30" s="15" t="s">
        <v>14</v>
      </c>
      <c r="B30" s="15"/>
      <c r="C30" s="15"/>
      <c r="D30" s="15"/>
      <c r="E30" s="173"/>
      <c r="F30" s="16"/>
      <c r="G30" s="18">
        <v>0</v>
      </c>
      <c r="H30" s="20"/>
      <c r="I30" s="21">
        <v>7888354491</v>
      </c>
      <c r="J30" s="20"/>
      <c r="K30" s="18">
        <v>0</v>
      </c>
      <c r="L30" s="20"/>
      <c r="M30" s="21">
        <v>6960460043</v>
      </c>
    </row>
    <row r="31" spans="1:13" ht="18" customHeight="1">
      <c r="A31" s="15" t="s">
        <v>15</v>
      </c>
      <c r="B31" s="15"/>
      <c r="C31" s="15"/>
      <c r="D31" s="15"/>
      <c r="E31" s="173">
        <v>13</v>
      </c>
      <c r="F31" s="16"/>
      <c r="G31" s="18">
        <v>13508526946</v>
      </c>
      <c r="H31" s="20"/>
      <c r="I31" s="21">
        <v>15475998867</v>
      </c>
      <c r="J31" s="20"/>
      <c r="K31" s="18">
        <v>0</v>
      </c>
      <c r="L31" s="20"/>
      <c r="M31" s="21">
        <v>0</v>
      </c>
    </row>
    <row r="32" spans="1:13" ht="18" customHeight="1">
      <c r="A32" s="15" t="s">
        <v>16</v>
      </c>
      <c r="B32" s="15"/>
      <c r="C32" s="15"/>
      <c r="D32" s="15"/>
      <c r="E32" s="173">
        <v>14</v>
      </c>
      <c r="F32" s="16"/>
      <c r="G32" s="18">
        <v>0</v>
      </c>
      <c r="H32" s="20"/>
      <c r="I32" s="21">
        <v>0</v>
      </c>
      <c r="J32" s="20"/>
      <c r="K32" s="18">
        <v>26317683307</v>
      </c>
      <c r="L32" s="20"/>
      <c r="M32" s="21">
        <v>26317590807</v>
      </c>
    </row>
    <row r="33" spans="1:13" ht="18" customHeight="1">
      <c r="A33" s="15" t="s">
        <v>17</v>
      </c>
      <c r="B33" s="15"/>
      <c r="C33" s="15"/>
      <c r="D33" s="15"/>
      <c r="E33" s="173">
        <v>13</v>
      </c>
      <c r="F33" s="16"/>
      <c r="G33" s="18">
        <v>2613524573</v>
      </c>
      <c r="H33" s="20"/>
      <c r="I33" s="21">
        <v>2405534065</v>
      </c>
      <c r="J33" s="20"/>
      <c r="K33" s="18">
        <v>966078998</v>
      </c>
      <c r="L33" s="20"/>
      <c r="M33" s="21">
        <v>1014808998</v>
      </c>
    </row>
    <row r="34" spans="1:13" ht="18" customHeight="1">
      <c r="A34" s="15" t="s">
        <v>18</v>
      </c>
      <c r="B34" s="15"/>
      <c r="C34" s="15"/>
      <c r="D34" s="15"/>
      <c r="E34" s="173"/>
      <c r="F34" s="16"/>
      <c r="G34" s="18">
        <v>0</v>
      </c>
      <c r="H34" s="20"/>
      <c r="I34" s="21">
        <v>555340519</v>
      </c>
      <c r="J34" s="20"/>
      <c r="K34" s="18">
        <v>0</v>
      </c>
      <c r="L34" s="20"/>
      <c r="M34" s="21">
        <v>0</v>
      </c>
    </row>
    <row r="35" spans="1:13" ht="18" customHeight="1">
      <c r="A35" s="15" t="s">
        <v>19</v>
      </c>
      <c r="B35" s="15"/>
      <c r="C35" s="15"/>
      <c r="D35" s="15"/>
      <c r="E35" s="173">
        <v>15</v>
      </c>
      <c r="F35" s="16"/>
      <c r="G35" s="18">
        <v>11969908501</v>
      </c>
      <c r="H35" s="20"/>
      <c r="I35" s="21">
        <v>10322948323</v>
      </c>
      <c r="J35" s="20"/>
      <c r="K35" s="18">
        <v>4676109267</v>
      </c>
      <c r="L35" s="20"/>
      <c r="M35" s="21">
        <v>2768250543</v>
      </c>
    </row>
    <row r="36" spans="1:13" ht="18" customHeight="1">
      <c r="A36" s="22" t="s">
        <v>20</v>
      </c>
      <c r="B36" s="15"/>
      <c r="C36" s="15"/>
      <c r="D36" s="15"/>
      <c r="E36" s="173">
        <v>16</v>
      </c>
      <c r="F36" s="16"/>
      <c r="G36" s="18">
        <v>6561499001</v>
      </c>
      <c r="H36" s="20"/>
      <c r="I36" s="21">
        <v>5358743048</v>
      </c>
      <c r="J36" s="20"/>
      <c r="K36" s="18">
        <v>463098196</v>
      </c>
      <c r="L36" s="20"/>
      <c r="M36" s="21">
        <v>173685931</v>
      </c>
    </row>
    <row r="37" spans="1:13" ht="18" customHeight="1">
      <c r="A37" s="15" t="s">
        <v>21</v>
      </c>
      <c r="B37" s="15"/>
      <c r="C37" s="15"/>
      <c r="D37" s="15"/>
      <c r="E37" s="173"/>
      <c r="F37" s="16"/>
      <c r="G37" s="18">
        <v>4118659963</v>
      </c>
      <c r="H37" s="20"/>
      <c r="I37" s="21">
        <v>4118659963</v>
      </c>
      <c r="J37" s="20"/>
      <c r="K37" s="18">
        <v>0</v>
      </c>
      <c r="L37" s="20"/>
      <c r="M37" s="21">
        <v>0</v>
      </c>
    </row>
    <row r="38" spans="1:13" ht="18" customHeight="1">
      <c r="A38" s="15" t="s">
        <v>22</v>
      </c>
      <c r="B38" s="15"/>
      <c r="C38" s="15"/>
      <c r="D38" s="15"/>
      <c r="E38" s="173">
        <v>17</v>
      </c>
      <c r="F38" s="16"/>
      <c r="G38" s="18">
        <v>17575045652</v>
      </c>
      <c r="H38" s="20"/>
      <c r="I38" s="21">
        <v>17575045652</v>
      </c>
      <c r="J38" s="20"/>
      <c r="K38" s="18">
        <v>0</v>
      </c>
      <c r="L38" s="20"/>
      <c r="M38" s="21">
        <v>0</v>
      </c>
    </row>
    <row r="39" spans="1:13" ht="18" customHeight="1">
      <c r="A39" s="15" t="s">
        <v>23</v>
      </c>
      <c r="B39" s="15"/>
      <c r="C39" s="15"/>
      <c r="D39" s="15"/>
      <c r="E39" s="173">
        <v>18</v>
      </c>
      <c r="F39" s="16"/>
      <c r="G39" s="18">
        <v>184137758</v>
      </c>
      <c r="H39" s="20"/>
      <c r="I39" s="21">
        <v>116590082</v>
      </c>
      <c r="J39" s="20"/>
      <c r="K39" s="18">
        <v>0</v>
      </c>
      <c r="L39" s="20"/>
      <c r="M39" s="21">
        <v>0</v>
      </c>
    </row>
    <row r="40" spans="1:13" ht="18" customHeight="1">
      <c r="A40" s="15" t="s">
        <v>24</v>
      </c>
      <c r="B40" s="15"/>
      <c r="C40" s="15"/>
      <c r="D40" s="15"/>
      <c r="E40" s="173"/>
      <c r="F40" s="16"/>
      <c r="G40" s="23">
        <v>1164930543</v>
      </c>
      <c r="H40" s="20"/>
      <c r="I40" s="24">
        <v>1085165671</v>
      </c>
      <c r="J40" s="20"/>
      <c r="K40" s="23">
        <v>50256006</v>
      </c>
      <c r="L40" s="20"/>
      <c r="M40" s="24">
        <v>59834934</v>
      </c>
    </row>
    <row r="41" spans="1:13" ht="5.0999999999999996" customHeight="1">
      <c r="A41" s="15"/>
      <c r="B41" s="15"/>
      <c r="C41" s="15"/>
      <c r="D41" s="15"/>
      <c r="E41" s="173"/>
      <c r="F41" s="16"/>
      <c r="G41" s="17"/>
      <c r="K41" s="17"/>
    </row>
    <row r="42" spans="1:13" ht="18" customHeight="1">
      <c r="A42" s="14" t="s">
        <v>25</v>
      </c>
      <c r="B42" s="14"/>
      <c r="C42" s="14"/>
      <c r="D42" s="15"/>
      <c r="E42" s="173"/>
      <c r="F42" s="16"/>
      <c r="G42" s="19">
        <f>SUM(G25:G41)</f>
        <v>65259090808</v>
      </c>
      <c r="I42" s="7">
        <f>SUM(I25:I41)</f>
        <v>64902380681</v>
      </c>
      <c r="K42" s="19">
        <f>SUM(K25:K41)</f>
        <v>38109167450</v>
      </c>
      <c r="M42" s="7">
        <f>SUM(M25:M41)</f>
        <v>37294631256</v>
      </c>
    </row>
    <row r="43" spans="1:13" ht="5.0999999999999996" customHeight="1">
      <c r="A43" s="15"/>
      <c r="B43" s="15"/>
      <c r="C43" s="15"/>
      <c r="D43" s="15"/>
      <c r="E43" s="173"/>
      <c r="F43" s="16"/>
      <c r="G43" s="17"/>
      <c r="K43" s="17"/>
    </row>
    <row r="44" spans="1:13" ht="18" customHeight="1" thickBot="1">
      <c r="A44" s="14" t="s">
        <v>26</v>
      </c>
      <c r="B44" s="14"/>
      <c r="C44" s="14"/>
      <c r="D44" s="15"/>
      <c r="E44" s="173"/>
      <c r="F44" s="16"/>
      <c r="G44" s="25">
        <f>+G42+G21</f>
        <v>82621108360</v>
      </c>
      <c r="I44" s="26">
        <f>+I42+I21</f>
        <v>82263830856</v>
      </c>
      <c r="K44" s="25">
        <f>+K42+K21</f>
        <v>47114649383</v>
      </c>
      <c r="M44" s="26">
        <f>+M42+M21</f>
        <v>46689850695</v>
      </c>
    </row>
    <row r="45" spans="1:13" ht="18" customHeight="1" thickTop="1">
      <c r="A45" s="14"/>
      <c r="B45" s="14"/>
      <c r="C45" s="14"/>
      <c r="D45" s="15"/>
      <c r="E45" s="173"/>
      <c r="F45" s="16"/>
      <c r="G45" s="27"/>
      <c r="H45" s="3"/>
      <c r="I45" s="27"/>
      <c r="J45" s="3"/>
      <c r="K45" s="27"/>
      <c r="M45" s="27"/>
    </row>
    <row r="46" spans="1:13" ht="18" customHeight="1">
      <c r="A46" s="14"/>
      <c r="B46" s="14"/>
      <c r="C46" s="14"/>
      <c r="D46" s="15"/>
      <c r="E46" s="173"/>
      <c r="F46" s="16"/>
      <c r="G46" s="27"/>
      <c r="H46" s="3"/>
      <c r="I46" s="27"/>
      <c r="J46" s="3"/>
      <c r="K46" s="27"/>
      <c r="M46" s="27"/>
    </row>
    <row r="47" spans="1:13" ht="21.75" customHeight="1">
      <c r="A47" s="14"/>
      <c r="B47" s="14"/>
      <c r="C47" s="14"/>
      <c r="D47" s="15"/>
      <c r="E47" s="173"/>
      <c r="F47" s="16"/>
      <c r="G47" s="27"/>
      <c r="H47" s="3"/>
      <c r="I47" s="27"/>
      <c r="J47" s="3"/>
      <c r="K47" s="27"/>
      <c r="M47" s="27"/>
    </row>
    <row r="48" spans="1:13" ht="19.899999999999999" customHeight="1">
      <c r="A48" s="28" t="s">
        <v>27</v>
      </c>
      <c r="B48" s="14"/>
      <c r="C48" s="14"/>
      <c r="D48" s="15"/>
      <c r="E48" s="173"/>
      <c r="F48" s="16"/>
    </row>
    <row r="49" spans="1:13" ht="15.75" customHeight="1">
      <c r="A49" s="28"/>
      <c r="B49" s="14"/>
      <c r="C49" s="14"/>
      <c r="D49" s="15"/>
      <c r="E49" s="173"/>
      <c r="F49" s="16"/>
    </row>
    <row r="50" spans="1:13" ht="21.95" customHeight="1">
      <c r="A50" s="29" t="s">
        <v>28</v>
      </c>
      <c r="B50" s="30"/>
      <c r="C50" s="30"/>
      <c r="D50" s="30"/>
      <c r="E50" s="174"/>
      <c r="F50" s="31"/>
      <c r="G50" s="7"/>
      <c r="H50" s="8"/>
      <c r="I50" s="7"/>
      <c r="J50" s="8"/>
      <c r="K50" s="7"/>
      <c r="L50" s="8"/>
      <c r="M50" s="7"/>
    </row>
    <row r="51" spans="1:13" ht="20.100000000000001" customHeight="1">
      <c r="A51" s="1" t="s">
        <v>0</v>
      </c>
      <c r="B51" s="1"/>
      <c r="C51" s="1"/>
      <c r="D51" s="1"/>
    </row>
    <row r="52" spans="1:13" ht="20.100000000000001" customHeight="1">
      <c r="A52" s="1" t="s">
        <v>1</v>
      </c>
      <c r="B52" s="1"/>
      <c r="C52" s="1"/>
      <c r="D52" s="1"/>
    </row>
    <row r="53" spans="1:13" ht="20.100000000000001" customHeight="1">
      <c r="A53" s="5" t="str">
        <f>$A$3</f>
        <v>ณ วันที่ 31 ธันวาคม พ.ศ. 2563</v>
      </c>
      <c r="B53" s="5"/>
      <c r="C53" s="5"/>
      <c r="D53" s="5"/>
      <c r="E53" s="170"/>
      <c r="F53" s="6"/>
      <c r="G53" s="7"/>
      <c r="H53" s="8"/>
      <c r="I53" s="7"/>
      <c r="J53" s="8"/>
      <c r="K53" s="7"/>
      <c r="L53" s="8"/>
      <c r="M53" s="7"/>
    </row>
    <row r="55" spans="1:13" ht="20.100000000000001" customHeight="1">
      <c r="G55" s="234" t="s">
        <v>239</v>
      </c>
      <c r="H55" s="234"/>
      <c r="I55" s="234"/>
      <c r="K55" s="234" t="s">
        <v>240</v>
      </c>
      <c r="L55" s="234"/>
      <c r="M55" s="234"/>
    </row>
    <row r="56" spans="1:13" ht="20.100000000000001" customHeight="1">
      <c r="G56" s="9" t="s">
        <v>172</v>
      </c>
      <c r="H56" s="10"/>
      <c r="I56" s="10" t="s">
        <v>155</v>
      </c>
      <c r="J56" s="10"/>
      <c r="K56" s="9" t="s">
        <v>172</v>
      </c>
      <c r="L56" s="10"/>
      <c r="M56" s="10" t="s">
        <v>155</v>
      </c>
    </row>
    <row r="57" spans="1:13" ht="20.100000000000001" customHeight="1">
      <c r="A57" s="11"/>
      <c r="B57" s="11"/>
      <c r="C57" s="11"/>
      <c r="D57" s="11"/>
      <c r="E57" s="171" t="s">
        <v>2</v>
      </c>
      <c r="F57" s="12"/>
      <c r="G57" s="13" t="s">
        <v>3</v>
      </c>
      <c r="H57" s="10"/>
      <c r="I57" s="13" t="s">
        <v>3</v>
      </c>
      <c r="J57" s="10"/>
      <c r="K57" s="13" t="s">
        <v>3</v>
      </c>
      <c r="L57" s="10"/>
      <c r="M57" s="13" t="s">
        <v>3</v>
      </c>
    </row>
    <row r="58" spans="1:13" ht="8.1" customHeight="1">
      <c r="A58" s="14"/>
      <c r="B58" s="14"/>
      <c r="C58" s="14"/>
      <c r="D58" s="14"/>
      <c r="E58" s="175"/>
      <c r="F58" s="16"/>
      <c r="G58" s="17"/>
      <c r="K58" s="17"/>
    </row>
    <row r="59" spans="1:13" ht="20.100000000000001" customHeight="1">
      <c r="A59" s="14" t="s">
        <v>29</v>
      </c>
      <c r="B59" s="14"/>
      <c r="C59" s="14"/>
      <c r="D59" s="14"/>
      <c r="E59" s="176"/>
      <c r="F59" s="12"/>
      <c r="G59" s="32"/>
      <c r="H59" s="33"/>
      <c r="I59" s="34"/>
      <c r="J59" s="33"/>
      <c r="K59" s="32"/>
      <c r="L59" s="33"/>
      <c r="M59" s="34"/>
    </row>
    <row r="60" spans="1:13" ht="8.1" customHeight="1">
      <c r="A60" s="14"/>
      <c r="B60" s="14"/>
      <c r="C60" s="14"/>
      <c r="D60" s="14"/>
      <c r="E60" s="175"/>
      <c r="F60" s="16"/>
      <c r="G60" s="17"/>
      <c r="K60" s="17"/>
    </row>
    <row r="61" spans="1:13" ht="20.100000000000001" customHeight="1">
      <c r="A61" s="14" t="s">
        <v>30</v>
      </c>
      <c r="B61" s="14"/>
      <c r="C61" s="14"/>
      <c r="D61" s="14"/>
      <c r="E61" s="173"/>
      <c r="F61" s="12"/>
      <c r="G61" s="32"/>
      <c r="H61" s="33"/>
      <c r="I61" s="34"/>
      <c r="J61" s="33"/>
      <c r="K61" s="32"/>
      <c r="L61" s="33"/>
      <c r="M61" s="34"/>
    </row>
    <row r="62" spans="1:13" ht="8.1" customHeight="1">
      <c r="A62" s="15"/>
      <c r="B62" s="15"/>
      <c r="C62" s="15"/>
      <c r="D62" s="15"/>
      <c r="E62" s="173"/>
      <c r="F62" s="16"/>
      <c r="G62" s="17"/>
      <c r="K62" s="17"/>
    </row>
    <row r="63" spans="1:13" ht="20.100000000000001" customHeight="1">
      <c r="A63" s="15" t="s">
        <v>166</v>
      </c>
      <c r="B63" s="15"/>
      <c r="C63" s="15"/>
      <c r="D63" s="15"/>
      <c r="E63" s="173">
        <v>19</v>
      </c>
      <c r="F63" s="16"/>
      <c r="G63" s="17">
        <v>1946862888</v>
      </c>
      <c r="I63" s="3">
        <v>4410819143</v>
      </c>
      <c r="K63" s="17">
        <v>1946862888</v>
      </c>
      <c r="M63" s="3">
        <v>2645819143</v>
      </c>
    </row>
    <row r="64" spans="1:13" ht="20.100000000000001" customHeight="1">
      <c r="A64" s="15" t="s">
        <v>31</v>
      </c>
      <c r="B64" s="15"/>
      <c r="C64" s="15"/>
      <c r="D64" s="15"/>
      <c r="E64" s="173">
        <v>20</v>
      </c>
      <c r="F64" s="16"/>
      <c r="G64" s="17">
        <v>2576622422</v>
      </c>
      <c r="I64" s="3">
        <v>3361704447</v>
      </c>
      <c r="K64" s="17">
        <v>1050690135</v>
      </c>
      <c r="M64" s="3">
        <v>1200598412</v>
      </c>
    </row>
    <row r="65" spans="1:13" ht="20.100000000000001" customHeight="1">
      <c r="A65" s="15" t="s">
        <v>170</v>
      </c>
      <c r="B65" s="15"/>
      <c r="C65" s="15"/>
      <c r="D65" s="15"/>
      <c r="E65" s="173">
        <v>19</v>
      </c>
      <c r="F65" s="16"/>
      <c r="G65" s="17">
        <v>1369230251</v>
      </c>
      <c r="I65" s="3">
        <v>124729533</v>
      </c>
      <c r="K65" s="17">
        <v>999447639</v>
      </c>
      <c r="M65" s="3">
        <v>0</v>
      </c>
    </row>
    <row r="66" spans="1:13" ht="20.100000000000001" customHeight="1">
      <c r="A66" s="15" t="s">
        <v>32</v>
      </c>
      <c r="B66" s="15"/>
      <c r="C66" s="15"/>
      <c r="D66" s="15"/>
      <c r="E66" s="173">
        <v>21</v>
      </c>
      <c r="F66" s="16"/>
      <c r="G66" s="17">
        <v>8404852012</v>
      </c>
      <c r="I66" s="3">
        <v>9534908490</v>
      </c>
      <c r="K66" s="17">
        <v>3999168755</v>
      </c>
      <c r="M66" s="3">
        <v>5536530961</v>
      </c>
    </row>
    <row r="67" spans="1:13" ht="20.100000000000001" customHeight="1">
      <c r="A67" s="15" t="s">
        <v>163</v>
      </c>
      <c r="B67" s="15"/>
      <c r="C67" s="15"/>
      <c r="D67" s="15"/>
      <c r="E67" s="173"/>
      <c r="F67" s="16"/>
      <c r="G67" s="17"/>
      <c r="K67" s="17"/>
    </row>
    <row r="68" spans="1:13" ht="20.100000000000001" customHeight="1">
      <c r="A68" s="15"/>
      <c r="B68" s="15" t="s">
        <v>164</v>
      </c>
      <c r="C68" s="15"/>
      <c r="D68" s="15"/>
      <c r="E68" s="173">
        <v>22</v>
      </c>
      <c r="F68" s="16"/>
      <c r="G68" s="17">
        <v>91153410</v>
      </c>
      <c r="I68" s="3">
        <v>90721022</v>
      </c>
      <c r="K68" s="17">
        <v>31953097</v>
      </c>
      <c r="M68" s="3">
        <v>36971363</v>
      </c>
    </row>
    <row r="69" spans="1:13" ht="20.100000000000001" customHeight="1">
      <c r="A69" s="15" t="s">
        <v>33</v>
      </c>
      <c r="B69" s="15"/>
      <c r="C69" s="15"/>
      <c r="D69" s="15"/>
      <c r="E69" s="173">
        <v>19</v>
      </c>
      <c r="F69" s="16"/>
      <c r="G69" s="17">
        <v>0</v>
      </c>
      <c r="I69" s="3">
        <v>0</v>
      </c>
      <c r="K69" s="17">
        <v>915400000</v>
      </c>
      <c r="M69" s="3">
        <v>698400000</v>
      </c>
    </row>
    <row r="70" spans="1:13" ht="20.100000000000001" customHeight="1">
      <c r="A70" s="15" t="s">
        <v>34</v>
      </c>
      <c r="B70" s="15"/>
      <c r="C70" s="15"/>
      <c r="D70" s="15"/>
      <c r="E70" s="173"/>
      <c r="F70" s="16"/>
      <c r="G70" s="17">
        <v>98150468</v>
      </c>
      <c r="I70" s="3">
        <v>129897848</v>
      </c>
      <c r="K70" s="17">
        <v>0</v>
      </c>
      <c r="M70" s="3">
        <v>0</v>
      </c>
    </row>
    <row r="71" spans="1:13" ht="20.100000000000001" customHeight="1">
      <c r="A71" s="15" t="s">
        <v>178</v>
      </c>
      <c r="B71" s="15"/>
      <c r="C71" s="15"/>
      <c r="D71" s="15"/>
      <c r="E71" s="173"/>
      <c r="F71" s="16"/>
      <c r="G71" s="17"/>
      <c r="K71" s="17"/>
    </row>
    <row r="72" spans="1:13" ht="20.100000000000001" customHeight="1">
      <c r="A72" s="15"/>
      <c r="B72" s="15" t="s">
        <v>164</v>
      </c>
      <c r="C72" s="15"/>
      <c r="D72" s="15"/>
      <c r="E72" s="173"/>
      <c r="F72" s="16"/>
      <c r="G72" s="17">
        <v>72414881</v>
      </c>
      <c r="I72" s="3">
        <v>0</v>
      </c>
      <c r="K72" s="17">
        <v>3177238</v>
      </c>
      <c r="M72" s="3">
        <v>0</v>
      </c>
    </row>
    <row r="73" spans="1:13" ht="20.100000000000001" customHeight="1">
      <c r="A73" s="15" t="s">
        <v>35</v>
      </c>
      <c r="B73" s="15"/>
      <c r="C73" s="15"/>
      <c r="D73" s="15"/>
      <c r="E73" s="173"/>
      <c r="F73" s="16"/>
      <c r="G73" s="19">
        <v>147891660</v>
      </c>
      <c r="I73" s="7">
        <v>184340732</v>
      </c>
      <c r="K73" s="19">
        <v>59210045</v>
      </c>
      <c r="M73" s="7">
        <v>87701205</v>
      </c>
    </row>
    <row r="74" spans="1:13" ht="8.1" customHeight="1">
      <c r="A74" s="15"/>
      <c r="B74" s="15"/>
      <c r="C74" s="15"/>
      <c r="D74" s="15"/>
      <c r="E74" s="173"/>
      <c r="F74" s="16"/>
      <c r="G74" s="17"/>
      <c r="K74" s="17"/>
    </row>
    <row r="75" spans="1:13" ht="20.100000000000001" customHeight="1">
      <c r="A75" s="14" t="s">
        <v>36</v>
      </c>
      <c r="B75" s="14"/>
      <c r="C75" s="14"/>
      <c r="D75" s="15"/>
      <c r="E75" s="173"/>
      <c r="F75" s="16"/>
      <c r="G75" s="19">
        <f>SUM(G63:G74)</f>
        <v>14707177992</v>
      </c>
      <c r="I75" s="7">
        <f>SUM(I63:I74)</f>
        <v>17837121215</v>
      </c>
      <c r="K75" s="19">
        <f>SUM(K63:K74)</f>
        <v>9005909797</v>
      </c>
      <c r="M75" s="7">
        <f>SUM(M63:M74)</f>
        <v>10206021084</v>
      </c>
    </row>
    <row r="76" spans="1:13" ht="20.100000000000001" customHeight="1">
      <c r="A76" s="15"/>
      <c r="B76" s="15"/>
      <c r="C76" s="15"/>
      <c r="D76" s="15"/>
      <c r="E76" s="173"/>
      <c r="F76" s="16"/>
      <c r="G76" s="17"/>
      <c r="K76" s="17"/>
    </row>
    <row r="77" spans="1:13" ht="20.100000000000001" customHeight="1">
      <c r="A77" s="14" t="s">
        <v>37</v>
      </c>
      <c r="B77" s="14"/>
      <c r="C77" s="14"/>
      <c r="D77" s="15"/>
      <c r="E77" s="173"/>
      <c r="F77" s="16"/>
      <c r="G77" s="17"/>
      <c r="K77" s="17"/>
    </row>
    <row r="78" spans="1:13" ht="8.1" customHeight="1">
      <c r="A78" s="15"/>
      <c r="B78" s="15"/>
      <c r="C78" s="15"/>
      <c r="D78" s="15"/>
      <c r="E78" s="173"/>
      <c r="F78" s="16"/>
      <c r="G78" s="17"/>
      <c r="K78" s="17"/>
    </row>
    <row r="79" spans="1:13" ht="20.100000000000001" customHeight="1">
      <c r="A79" s="2" t="s">
        <v>38</v>
      </c>
      <c r="B79" s="14"/>
      <c r="C79" s="14"/>
      <c r="D79" s="15"/>
      <c r="E79" s="173">
        <v>19</v>
      </c>
      <c r="F79" s="16"/>
      <c r="G79" s="17">
        <v>9602982354</v>
      </c>
      <c r="I79" s="3">
        <v>1374343972</v>
      </c>
      <c r="K79" s="17">
        <v>2500000000</v>
      </c>
      <c r="M79" s="3">
        <v>0</v>
      </c>
    </row>
    <row r="80" spans="1:13" ht="20.100000000000001" customHeight="1">
      <c r="A80" s="2" t="s">
        <v>39</v>
      </c>
      <c r="B80" s="14"/>
      <c r="C80" s="14"/>
      <c r="D80" s="15"/>
      <c r="E80" s="173">
        <v>21</v>
      </c>
      <c r="F80" s="16"/>
      <c r="G80" s="17">
        <v>19929740333</v>
      </c>
      <c r="I80" s="3">
        <v>23779475392</v>
      </c>
      <c r="K80" s="17">
        <v>14325654123</v>
      </c>
      <c r="M80" s="3">
        <v>14229603659</v>
      </c>
    </row>
    <row r="81" spans="1:13" ht="20.100000000000001" customHeight="1">
      <c r="A81" s="15" t="s">
        <v>40</v>
      </c>
      <c r="B81" s="14"/>
      <c r="C81" s="14"/>
      <c r="D81" s="15"/>
      <c r="E81" s="173">
        <v>22</v>
      </c>
      <c r="F81" s="16"/>
      <c r="G81" s="17">
        <v>2641464022</v>
      </c>
      <c r="I81" s="3">
        <v>2447391667</v>
      </c>
      <c r="K81" s="17">
        <v>558321870</v>
      </c>
      <c r="M81" s="3">
        <v>583567270</v>
      </c>
    </row>
    <row r="82" spans="1:13" ht="20.100000000000001" customHeight="1">
      <c r="A82" s="15" t="s">
        <v>179</v>
      </c>
      <c r="B82" s="14"/>
      <c r="C82" s="14"/>
      <c r="D82" s="15"/>
      <c r="E82" s="173"/>
      <c r="F82" s="16"/>
      <c r="G82" s="17">
        <v>299777409</v>
      </c>
      <c r="I82" s="3">
        <v>0</v>
      </c>
      <c r="K82" s="17">
        <v>38036891</v>
      </c>
      <c r="M82" s="3">
        <v>0</v>
      </c>
    </row>
    <row r="83" spans="1:13" ht="20.100000000000001" customHeight="1">
      <c r="A83" s="2" t="s">
        <v>41</v>
      </c>
      <c r="B83" s="14"/>
      <c r="C83" s="14"/>
      <c r="D83" s="15"/>
      <c r="E83" s="173">
        <v>18</v>
      </c>
      <c r="F83" s="16"/>
      <c r="G83" s="17">
        <v>2822250985</v>
      </c>
      <c r="I83" s="3">
        <v>3083725993</v>
      </c>
      <c r="K83" s="17">
        <v>133338621</v>
      </c>
      <c r="M83" s="3">
        <v>475722925</v>
      </c>
    </row>
    <row r="84" spans="1:13" ht="20.100000000000001" customHeight="1">
      <c r="A84" s="15" t="s">
        <v>42</v>
      </c>
      <c r="B84" s="14"/>
      <c r="C84" s="14"/>
      <c r="D84" s="15"/>
      <c r="E84" s="173"/>
      <c r="F84" s="16"/>
      <c r="G84" s="17">
        <v>207202028</v>
      </c>
      <c r="I84" s="3">
        <v>216068275</v>
      </c>
      <c r="K84" s="17">
        <v>35354893</v>
      </c>
      <c r="M84" s="3">
        <v>17282134</v>
      </c>
    </row>
    <row r="85" spans="1:13" ht="20.100000000000001" customHeight="1">
      <c r="A85" s="15" t="s">
        <v>43</v>
      </c>
      <c r="B85" s="14"/>
      <c r="C85" s="14"/>
      <c r="D85" s="15"/>
      <c r="E85" s="173">
        <v>23</v>
      </c>
      <c r="F85" s="16"/>
      <c r="G85" s="17">
        <v>158458824</v>
      </c>
      <c r="I85" s="3">
        <v>150638378</v>
      </c>
      <c r="K85" s="17">
        <v>52801726</v>
      </c>
      <c r="M85" s="3">
        <v>44322897</v>
      </c>
    </row>
    <row r="86" spans="1:13" ht="20.100000000000001" customHeight="1">
      <c r="A86" s="15" t="s">
        <v>44</v>
      </c>
      <c r="B86" s="14"/>
      <c r="C86" s="14"/>
      <c r="D86" s="15"/>
      <c r="E86" s="173"/>
      <c r="F86" s="16"/>
      <c r="G86" s="19">
        <v>84887925</v>
      </c>
      <c r="I86" s="7">
        <v>274484783</v>
      </c>
      <c r="K86" s="19">
        <v>0</v>
      </c>
      <c r="M86" s="7">
        <v>923721</v>
      </c>
    </row>
    <row r="87" spans="1:13" ht="8.1" customHeight="1">
      <c r="A87" s="15"/>
      <c r="B87" s="14"/>
      <c r="C87" s="14"/>
      <c r="D87" s="15"/>
      <c r="E87" s="173"/>
      <c r="F87" s="16"/>
      <c r="G87" s="17"/>
      <c r="K87" s="17"/>
    </row>
    <row r="88" spans="1:13" ht="20.100000000000001" customHeight="1">
      <c r="A88" s="14" t="s">
        <v>45</v>
      </c>
      <c r="B88" s="14"/>
      <c r="C88" s="14"/>
      <c r="D88" s="15"/>
      <c r="E88" s="173"/>
      <c r="F88" s="16"/>
      <c r="G88" s="19">
        <f>SUM(G79:G87)</f>
        <v>35746763880</v>
      </c>
      <c r="I88" s="7">
        <f>SUM(I79:I87)</f>
        <v>31326128460</v>
      </c>
      <c r="K88" s="19">
        <f>SUM(K79:K87)</f>
        <v>17643508124</v>
      </c>
      <c r="M88" s="7">
        <f>SUM(M79:M87)</f>
        <v>15351422606</v>
      </c>
    </row>
    <row r="89" spans="1:13" ht="8.1" customHeight="1">
      <c r="A89" s="15"/>
      <c r="B89" s="15"/>
      <c r="C89" s="15"/>
      <c r="D89" s="15"/>
      <c r="E89" s="173"/>
      <c r="F89" s="16"/>
      <c r="G89" s="17"/>
      <c r="K89" s="17"/>
    </row>
    <row r="90" spans="1:13" ht="20.100000000000001" customHeight="1">
      <c r="A90" s="14" t="s">
        <v>46</v>
      </c>
      <c r="B90" s="14"/>
      <c r="C90" s="14"/>
      <c r="D90" s="15"/>
      <c r="E90" s="173"/>
      <c r="F90" s="16"/>
      <c r="G90" s="19">
        <f>+G75+G88</f>
        <v>50453941872</v>
      </c>
      <c r="I90" s="7">
        <f>+I75+I88</f>
        <v>49163249675</v>
      </c>
      <c r="K90" s="19">
        <f>+K75+K88</f>
        <v>26649417921</v>
      </c>
      <c r="M90" s="7">
        <f>+M75+M88</f>
        <v>25557443690</v>
      </c>
    </row>
    <row r="91" spans="1:13" ht="20.100000000000001" customHeight="1">
      <c r="A91" s="14"/>
      <c r="B91" s="14"/>
      <c r="C91" s="14"/>
      <c r="D91" s="15"/>
      <c r="E91" s="173"/>
      <c r="F91" s="16"/>
      <c r="G91" s="27"/>
      <c r="H91" s="3"/>
      <c r="I91" s="27"/>
      <c r="J91" s="3"/>
      <c r="K91" s="27"/>
      <c r="L91" s="3"/>
      <c r="M91" s="27"/>
    </row>
    <row r="92" spans="1:13" ht="20.100000000000001" customHeight="1">
      <c r="A92" s="14"/>
      <c r="B92" s="14"/>
      <c r="C92" s="14"/>
      <c r="D92" s="15"/>
      <c r="E92" s="173"/>
      <c r="F92" s="16"/>
      <c r="G92" s="27"/>
      <c r="H92" s="3"/>
      <c r="I92" s="27"/>
      <c r="J92" s="3"/>
      <c r="K92" s="27"/>
      <c r="L92" s="3"/>
      <c r="M92" s="27"/>
    </row>
    <row r="93" spans="1:13" ht="16.5" customHeight="1">
      <c r="A93" s="14"/>
      <c r="B93" s="14"/>
      <c r="C93" s="14"/>
      <c r="D93" s="15"/>
      <c r="E93" s="173"/>
      <c r="F93" s="16"/>
      <c r="G93" s="27"/>
      <c r="H93" s="3"/>
      <c r="I93" s="27"/>
      <c r="J93" s="3"/>
      <c r="K93" s="27"/>
      <c r="L93" s="3"/>
      <c r="M93" s="27"/>
    </row>
    <row r="94" spans="1:13" ht="21.95" customHeight="1">
      <c r="A94" s="29" t="s">
        <v>28</v>
      </c>
      <c r="B94" s="30"/>
      <c r="C94" s="30"/>
      <c r="D94" s="30"/>
      <c r="E94" s="170"/>
      <c r="F94" s="6"/>
      <c r="G94" s="7"/>
      <c r="H94" s="8"/>
      <c r="I94" s="7"/>
      <c r="J94" s="8"/>
      <c r="K94" s="7"/>
      <c r="L94" s="8"/>
      <c r="M94" s="7"/>
    </row>
    <row r="95" spans="1:13" ht="20.100000000000001" customHeight="1">
      <c r="A95" s="1" t="s">
        <v>0</v>
      </c>
      <c r="B95" s="1"/>
      <c r="C95" s="1"/>
      <c r="D95" s="1"/>
    </row>
    <row r="96" spans="1:13" ht="20.100000000000001" customHeight="1">
      <c r="A96" s="1" t="s">
        <v>1</v>
      </c>
      <c r="B96" s="1"/>
      <c r="C96" s="1"/>
      <c r="D96" s="1"/>
    </row>
    <row r="97" spans="1:13" ht="20.100000000000001" customHeight="1">
      <c r="A97" s="5" t="str">
        <f>$A$3</f>
        <v>ณ วันที่ 31 ธันวาคม พ.ศ. 2563</v>
      </c>
      <c r="B97" s="5"/>
      <c r="C97" s="5"/>
      <c r="D97" s="5"/>
      <c r="E97" s="170"/>
      <c r="F97" s="6"/>
      <c r="G97" s="7"/>
      <c r="H97" s="8"/>
      <c r="I97" s="7"/>
      <c r="J97" s="8"/>
      <c r="K97" s="7"/>
      <c r="L97" s="8"/>
      <c r="M97" s="7"/>
    </row>
    <row r="99" spans="1:13" ht="20.100000000000001" customHeight="1">
      <c r="G99" s="234" t="s">
        <v>239</v>
      </c>
      <c r="H99" s="234"/>
      <c r="I99" s="234"/>
      <c r="K99" s="234" t="s">
        <v>240</v>
      </c>
      <c r="L99" s="234"/>
      <c r="M99" s="234"/>
    </row>
    <row r="100" spans="1:13" ht="20.100000000000001" customHeight="1">
      <c r="G100" s="9" t="s">
        <v>172</v>
      </c>
      <c r="H100" s="10"/>
      <c r="I100" s="10" t="s">
        <v>155</v>
      </c>
      <c r="J100" s="10"/>
      <c r="K100" s="9" t="s">
        <v>172</v>
      </c>
      <c r="L100" s="10"/>
      <c r="M100" s="10" t="s">
        <v>155</v>
      </c>
    </row>
    <row r="101" spans="1:13" ht="20.100000000000001" customHeight="1">
      <c r="A101" s="11"/>
      <c r="B101" s="11"/>
      <c r="C101" s="11"/>
      <c r="D101" s="11"/>
      <c r="E101" s="171" t="s">
        <v>2</v>
      </c>
      <c r="F101" s="12"/>
      <c r="G101" s="13" t="s">
        <v>3</v>
      </c>
      <c r="H101" s="10"/>
      <c r="I101" s="13" t="s">
        <v>3</v>
      </c>
      <c r="J101" s="10"/>
      <c r="K101" s="13" t="s">
        <v>3</v>
      </c>
      <c r="L101" s="10"/>
      <c r="M101" s="13" t="s">
        <v>3</v>
      </c>
    </row>
    <row r="102" spans="1:13" ht="6" customHeight="1">
      <c r="A102" s="14"/>
      <c r="B102" s="14"/>
      <c r="C102" s="14"/>
      <c r="D102" s="15"/>
      <c r="E102" s="175"/>
      <c r="F102" s="16"/>
      <c r="G102" s="17"/>
      <c r="K102" s="17"/>
    </row>
    <row r="103" spans="1:13" ht="20.100000000000001" customHeight="1">
      <c r="A103" s="14" t="s">
        <v>187</v>
      </c>
      <c r="B103" s="14"/>
      <c r="C103" s="14"/>
      <c r="D103" s="15"/>
      <c r="E103" s="175"/>
      <c r="F103" s="16"/>
      <c r="G103" s="17"/>
      <c r="K103" s="17"/>
    </row>
    <row r="104" spans="1:13" ht="6" customHeight="1">
      <c r="A104" s="14"/>
      <c r="B104" s="14"/>
      <c r="C104" s="14"/>
      <c r="D104" s="15"/>
      <c r="E104" s="175"/>
      <c r="F104" s="16"/>
      <c r="G104" s="17"/>
      <c r="K104" s="17"/>
    </row>
    <row r="105" spans="1:13" ht="20.100000000000001" customHeight="1">
      <c r="A105" s="14" t="s">
        <v>47</v>
      </c>
      <c r="B105" s="14"/>
      <c r="C105" s="14"/>
      <c r="D105" s="15"/>
      <c r="E105" s="173"/>
      <c r="F105" s="16"/>
      <c r="G105" s="17"/>
      <c r="K105" s="17"/>
    </row>
    <row r="106" spans="1:13" ht="6" customHeight="1">
      <c r="A106" s="15"/>
      <c r="B106" s="15"/>
      <c r="C106" s="15"/>
      <c r="D106" s="15"/>
      <c r="E106" s="173"/>
      <c r="F106" s="16"/>
      <c r="G106" s="17"/>
      <c r="K106" s="17"/>
    </row>
    <row r="107" spans="1:13" ht="20.100000000000001" customHeight="1">
      <c r="A107" s="15" t="s">
        <v>48</v>
      </c>
      <c r="B107" s="15"/>
      <c r="C107" s="15"/>
      <c r="D107" s="15"/>
      <c r="E107" s="173">
        <v>24</v>
      </c>
      <c r="F107" s="16"/>
      <c r="G107" s="17"/>
      <c r="K107" s="17"/>
    </row>
    <row r="108" spans="1:13" ht="20.100000000000001" customHeight="1">
      <c r="A108" s="15"/>
      <c r="B108" s="15" t="s">
        <v>49</v>
      </c>
      <c r="C108" s="15"/>
      <c r="D108" s="15"/>
      <c r="F108" s="16"/>
      <c r="G108" s="17"/>
      <c r="K108" s="17"/>
    </row>
    <row r="109" spans="1:13" ht="20.100000000000001" customHeight="1">
      <c r="A109" s="15"/>
      <c r="B109" s="15"/>
      <c r="C109" s="15" t="s">
        <v>50</v>
      </c>
      <c r="D109" s="15"/>
      <c r="E109" s="173"/>
      <c r="F109" s="16"/>
      <c r="G109" s="17"/>
      <c r="K109" s="17"/>
    </row>
    <row r="110" spans="1:13" ht="20.100000000000001" customHeight="1" thickBot="1">
      <c r="A110" s="15"/>
      <c r="B110" s="15"/>
      <c r="C110" s="15"/>
      <c r="D110" s="2" t="s">
        <v>51</v>
      </c>
      <c r="E110" s="173"/>
      <c r="F110" s="16"/>
      <c r="G110" s="25">
        <v>1567773019</v>
      </c>
      <c r="I110" s="26">
        <v>1567773019</v>
      </c>
      <c r="K110" s="25">
        <v>1567773019</v>
      </c>
      <c r="M110" s="26">
        <v>1567773019</v>
      </c>
    </row>
    <row r="111" spans="1:13" ht="6" customHeight="1" thickTop="1">
      <c r="A111" s="15"/>
      <c r="B111" s="15"/>
      <c r="C111" s="15"/>
      <c r="D111" s="15"/>
      <c r="E111" s="173"/>
      <c r="F111" s="16"/>
      <c r="G111" s="17"/>
      <c r="K111" s="17"/>
    </row>
    <row r="112" spans="1:13" ht="20.100000000000001" customHeight="1">
      <c r="B112" s="15" t="s">
        <v>52</v>
      </c>
      <c r="C112" s="15"/>
      <c r="D112" s="15"/>
      <c r="E112" s="173"/>
      <c r="F112" s="16"/>
      <c r="G112" s="17"/>
      <c r="K112" s="17"/>
    </row>
    <row r="113" spans="1:13" ht="20.100000000000001" customHeight="1">
      <c r="B113" s="15"/>
      <c r="C113" s="15" t="s">
        <v>182</v>
      </c>
      <c r="E113" s="173"/>
      <c r="F113" s="16"/>
      <c r="G113" s="17"/>
      <c r="K113" s="17"/>
    </row>
    <row r="114" spans="1:13" ht="20.100000000000001" customHeight="1">
      <c r="A114" s="15"/>
      <c r="B114" s="15"/>
      <c r="C114" s="15"/>
      <c r="D114" s="15" t="s">
        <v>53</v>
      </c>
      <c r="E114" s="173"/>
      <c r="F114" s="16"/>
      <c r="G114" s="17">
        <v>1494683468</v>
      </c>
      <c r="K114" s="17">
        <v>1494683468</v>
      </c>
    </row>
    <row r="115" spans="1:13" ht="20.100000000000001" customHeight="1">
      <c r="B115" s="15"/>
      <c r="C115" s="15" t="s">
        <v>169</v>
      </c>
      <c r="E115" s="173"/>
      <c r="F115" s="16"/>
      <c r="G115" s="17"/>
      <c r="K115" s="17"/>
    </row>
    <row r="116" spans="1:13" ht="20.100000000000001" customHeight="1">
      <c r="A116" s="15"/>
      <c r="B116" s="15"/>
      <c r="C116" s="15"/>
      <c r="D116" s="15" t="s">
        <v>53</v>
      </c>
      <c r="E116" s="173"/>
      <c r="F116" s="16"/>
      <c r="G116" s="17"/>
      <c r="I116" s="3">
        <v>1470909845</v>
      </c>
      <c r="K116" s="17"/>
      <c r="M116" s="3">
        <v>1470909845</v>
      </c>
    </row>
    <row r="117" spans="1:13" ht="20.100000000000001" customHeight="1">
      <c r="A117" s="15" t="s">
        <v>54</v>
      </c>
      <c r="B117" s="14"/>
      <c r="C117" s="14"/>
      <c r="D117" s="15"/>
      <c r="E117" s="173">
        <v>24</v>
      </c>
      <c r="F117" s="16"/>
      <c r="G117" s="17">
        <v>15266493181</v>
      </c>
      <c r="I117" s="3">
        <v>13933982782</v>
      </c>
      <c r="K117" s="17">
        <v>15266493181</v>
      </c>
      <c r="M117" s="3">
        <v>13933982782</v>
      </c>
    </row>
    <row r="118" spans="1:13" ht="20.100000000000001" customHeight="1">
      <c r="A118" s="2" t="s">
        <v>55</v>
      </c>
      <c r="B118" s="14"/>
      <c r="C118" s="14"/>
      <c r="D118" s="15"/>
      <c r="E118" s="173">
        <v>25</v>
      </c>
      <c r="F118" s="16"/>
      <c r="G118" s="17">
        <v>0</v>
      </c>
      <c r="I118" s="3">
        <v>543677824</v>
      </c>
      <c r="K118" s="17">
        <v>0</v>
      </c>
      <c r="M118" s="3">
        <v>543677824</v>
      </c>
    </row>
    <row r="119" spans="1:13" ht="20.100000000000001" customHeight="1">
      <c r="A119" s="2" t="s">
        <v>56</v>
      </c>
      <c r="B119" s="15"/>
      <c r="C119" s="14"/>
      <c r="E119" s="173"/>
      <c r="F119" s="16"/>
      <c r="G119" s="17">
        <v>172861100</v>
      </c>
      <c r="I119" s="3">
        <v>172861100</v>
      </c>
      <c r="K119" s="17">
        <v>202175962</v>
      </c>
      <c r="M119" s="3">
        <v>202175962</v>
      </c>
    </row>
    <row r="120" spans="1:13" ht="20.100000000000001" customHeight="1">
      <c r="A120" s="15" t="s">
        <v>57</v>
      </c>
      <c r="B120" s="14"/>
      <c r="C120" s="14"/>
      <c r="D120" s="15"/>
      <c r="E120" s="173"/>
      <c r="F120" s="16"/>
      <c r="G120" s="17"/>
      <c r="K120" s="17"/>
    </row>
    <row r="121" spans="1:13" ht="20.100000000000001" customHeight="1">
      <c r="A121" s="15"/>
      <c r="B121" s="15" t="s">
        <v>58</v>
      </c>
      <c r="C121" s="15"/>
      <c r="E121" s="173"/>
      <c r="F121" s="16"/>
      <c r="G121" s="17">
        <v>156777302</v>
      </c>
      <c r="I121" s="3">
        <v>156777302</v>
      </c>
      <c r="J121" s="16"/>
      <c r="K121" s="17">
        <v>156777302</v>
      </c>
      <c r="M121" s="3">
        <v>156777302</v>
      </c>
    </row>
    <row r="122" spans="1:13" ht="20.100000000000001" customHeight="1">
      <c r="A122" s="15"/>
      <c r="B122" s="15" t="s">
        <v>110</v>
      </c>
      <c r="C122" s="15"/>
      <c r="E122" s="173"/>
      <c r="F122" s="16"/>
      <c r="G122" s="17">
        <v>8916505414</v>
      </c>
      <c r="H122" s="35"/>
      <c r="I122" s="3">
        <v>7594468019</v>
      </c>
      <c r="J122" s="36"/>
      <c r="K122" s="17">
        <v>2539367090</v>
      </c>
      <c r="L122" s="35"/>
      <c r="M122" s="3">
        <v>2646038084</v>
      </c>
    </row>
    <row r="123" spans="1:13" ht="20.100000000000001" customHeight="1">
      <c r="A123" s="15" t="s">
        <v>59</v>
      </c>
      <c r="B123" s="15"/>
      <c r="C123" s="15"/>
      <c r="E123" s="173"/>
      <c r="F123" s="16"/>
      <c r="G123" s="37">
        <v>2797865689</v>
      </c>
      <c r="H123" s="35"/>
      <c r="I123" s="38">
        <v>5604954365</v>
      </c>
      <c r="J123" s="36"/>
      <c r="K123" s="37">
        <v>805734459</v>
      </c>
      <c r="L123" s="35"/>
      <c r="M123" s="38">
        <v>2178845206</v>
      </c>
    </row>
    <row r="124" spans="1:13" ht="6" customHeight="1">
      <c r="A124" s="15"/>
      <c r="B124" s="15"/>
      <c r="C124" s="15"/>
      <c r="D124" s="15"/>
      <c r="E124" s="173"/>
      <c r="F124" s="16"/>
      <c r="G124" s="17"/>
      <c r="K124" s="17"/>
    </row>
    <row r="125" spans="1:13" ht="20.100000000000001" customHeight="1">
      <c r="A125" s="1" t="s">
        <v>168</v>
      </c>
      <c r="E125" s="173"/>
      <c r="F125" s="16"/>
      <c r="G125" s="17"/>
      <c r="K125" s="17"/>
      <c r="L125" s="2"/>
    </row>
    <row r="126" spans="1:13" ht="20.100000000000001" customHeight="1">
      <c r="A126" s="1"/>
      <c r="B126" s="1" t="s">
        <v>101</v>
      </c>
      <c r="E126" s="173"/>
      <c r="F126" s="16"/>
      <c r="G126" s="17">
        <f>SUM(G114:G123)</f>
        <v>28805186154</v>
      </c>
      <c r="I126" s="3">
        <f>SUM(I115:I123)</f>
        <v>29477631237</v>
      </c>
      <c r="K126" s="17">
        <f>SUM(K114:K123)</f>
        <v>20465231462</v>
      </c>
      <c r="M126" s="3">
        <f>SUM(M115:M123)</f>
        <v>21132407005</v>
      </c>
    </row>
    <row r="127" spans="1:13" ht="20.100000000000001" customHeight="1">
      <c r="A127" s="2" t="s">
        <v>60</v>
      </c>
      <c r="E127" s="173"/>
      <c r="F127" s="16"/>
      <c r="G127" s="19">
        <v>3361980334</v>
      </c>
      <c r="I127" s="7">
        <v>3622949944</v>
      </c>
      <c r="K127" s="19" t="s">
        <v>209</v>
      </c>
      <c r="M127" s="7">
        <v>0</v>
      </c>
    </row>
    <row r="128" spans="1:13" ht="6" customHeight="1">
      <c r="A128" s="15"/>
      <c r="B128" s="15"/>
      <c r="C128" s="15"/>
      <c r="D128" s="15"/>
      <c r="E128" s="173"/>
      <c r="F128" s="16"/>
      <c r="G128" s="17"/>
      <c r="K128" s="17"/>
    </row>
    <row r="129" spans="1:13" ht="20.100000000000001" customHeight="1">
      <c r="A129" s="1" t="s">
        <v>61</v>
      </c>
      <c r="E129" s="173"/>
      <c r="F129" s="16"/>
      <c r="G129" s="19">
        <f>SUM(G126:G127)</f>
        <v>32167166488</v>
      </c>
      <c r="I129" s="7">
        <f>SUM(I126:I127)</f>
        <v>33100581181</v>
      </c>
      <c r="K129" s="19">
        <f>SUM(K126:K127)</f>
        <v>20465231462</v>
      </c>
      <c r="M129" s="7">
        <f>SUM(M126:M127)</f>
        <v>21132407005</v>
      </c>
    </row>
    <row r="130" spans="1:13" ht="6" customHeight="1">
      <c r="A130" s="15"/>
      <c r="B130" s="15"/>
      <c r="C130" s="15"/>
      <c r="D130" s="15"/>
      <c r="E130" s="173"/>
      <c r="F130" s="16"/>
      <c r="G130" s="17"/>
      <c r="K130" s="17"/>
    </row>
    <row r="131" spans="1:13" ht="20.100000000000001" customHeight="1" thickBot="1">
      <c r="A131" s="1" t="s">
        <v>62</v>
      </c>
      <c r="B131" s="1"/>
      <c r="C131" s="1"/>
      <c r="D131" s="1"/>
      <c r="E131" s="177"/>
      <c r="F131" s="12"/>
      <c r="G131" s="25">
        <f>+G129+G90</f>
        <v>82621108360</v>
      </c>
      <c r="H131" s="39"/>
      <c r="I131" s="26">
        <f>+I129+I90</f>
        <v>82263830856</v>
      </c>
      <c r="J131" s="39"/>
      <c r="K131" s="25">
        <f>+K129+K90</f>
        <v>47114649383</v>
      </c>
      <c r="L131" s="39"/>
      <c r="M131" s="26">
        <f>+M129+M90</f>
        <v>46689850695</v>
      </c>
    </row>
    <row r="132" spans="1:13" ht="19.5" thickTop="1">
      <c r="A132" s="1"/>
      <c r="B132" s="1"/>
      <c r="C132" s="1"/>
      <c r="D132" s="1"/>
      <c r="E132" s="177"/>
      <c r="F132" s="12"/>
      <c r="H132" s="39"/>
      <c r="J132" s="39"/>
      <c r="L132" s="39"/>
    </row>
    <row r="133" spans="1:13" ht="18.75">
      <c r="A133" s="1"/>
      <c r="B133" s="1"/>
      <c r="C133" s="1"/>
      <c r="D133" s="1"/>
      <c r="E133" s="177"/>
      <c r="F133" s="12"/>
      <c r="H133" s="39"/>
      <c r="J133" s="39"/>
      <c r="L133" s="39"/>
    </row>
    <row r="134" spans="1:13" ht="18.75">
      <c r="A134" s="1"/>
      <c r="B134" s="1"/>
      <c r="C134" s="1"/>
      <c r="D134" s="1"/>
      <c r="E134" s="177"/>
      <c r="F134" s="12"/>
      <c r="H134" s="39"/>
      <c r="J134" s="39"/>
      <c r="L134" s="39"/>
    </row>
    <row r="135" spans="1:13" ht="18.75">
      <c r="A135" s="1"/>
      <c r="B135" s="1"/>
      <c r="C135" s="1"/>
      <c r="D135" s="1"/>
      <c r="E135" s="177"/>
      <c r="F135" s="12"/>
      <c r="H135" s="39"/>
      <c r="J135" s="39"/>
      <c r="L135" s="39"/>
    </row>
    <row r="136" spans="1:13" ht="18.75">
      <c r="A136" s="1"/>
      <c r="B136" s="1"/>
      <c r="C136" s="1"/>
      <c r="D136" s="1"/>
      <c r="E136" s="177"/>
      <c r="F136" s="12"/>
      <c r="H136" s="39"/>
      <c r="J136" s="39"/>
      <c r="L136" s="39"/>
    </row>
    <row r="137" spans="1:13" ht="18" customHeight="1">
      <c r="A137" s="1"/>
      <c r="B137" s="1"/>
      <c r="C137" s="1"/>
      <c r="D137" s="1"/>
      <c r="E137" s="177"/>
      <c r="F137" s="12"/>
      <c r="H137" s="39"/>
      <c r="J137" s="39"/>
      <c r="L137" s="39"/>
    </row>
    <row r="138" spans="1:13" ht="18" customHeight="1">
      <c r="A138" s="1"/>
      <c r="B138" s="1"/>
      <c r="C138" s="1"/>
      <c r="D138" s="1"/>
      <c r="E138" s="177"/>
      <c r="F138" s="12"/>
      <c r="H138" s="39"/>
      <c r="J138" s="39"/>
      <c r="L138" s="39"/>
    </row>
    <row r="139" spans="1:13" ht="20.25" customHeight="1">
      <c r="A139" s="1"/>
      <c r="B139" s="1"/>
      <c r="C139" s="1"/>
      <c r="D139" s="1"/>
      <c r="E139" s="177"/>
      <c r="F139" s="12"/>
      <c r="H139" s="39"/>
      <c r="J139" s="39"/>
      <c r="L139" s="39"/>
    </row>
    <row r="140" spans="1:13" ht="21.95" customHeight="1">
      <c r="A140" s="29" t="s">
        <v>28</v>
      </c>
      <c r="B140" s="30"/>
      <c r="C140" s="30"/>
      <c r="D140" s="30"/>
      <c r="E140" s="170"/>
      <c r="F140" s="6"/>
      <c r="G140" s="7"/>
      <c r="H140" s="8"/>
      <c r="I140" s="7"/>
      <c r="J140" s="8"/>
      <c r="K140" s="7"/>
      <c r="L140" s="8"/>
      <c r="M140" s="7"/>
    </row>
  </sheetData>
  <mergeCells count="6">
    <mergeCell ref="G5:I5"/>
    <mergeCell ref="K5:M5"/>
    <mergeCell ref="G55:I55"/>
    <mergeCell ref="K55:M55"/>
    <mergeCell ref="G99:I99"/>
    <mergeCell ref="K99:M9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showZeros="0" view="pageBreakPreview" topLeftCell="A94" zoomScale="90" zoomScaleNormal="90" zoomScaleSheetLayoutView="90" workbookViewId="0">
      <selection activeCell="A115" sqref="A115:XFD115"/>
    </sheetView>
  </sheetViews>
  <sheetFormatPr defaultColWidth="9.140625" defaultRowHeight="18" customHeight="1"/>
  <cols>
    <col min="1" max="3" width="1.28515625" style="2" customWidth="1"/>
    <col min="4" max="4" width="42.5703125" style="2" customWidth="1"/>
    <col min="5" max="5" width="8.28515625" style="178" customWidth="1"/>
    <col min="6" max="6" width="0.7109375" style="4" customWidth="1"/>
    <col min="7" max="7" width="13.28515625" style="4" customWidth="1"/>
    <col min="8" max="8" width="0.7109375" style="4" customWidth="1"/>
    <col min="9" max="9" width="13.28515625" style="4" customWidth="1"/>
    <col min="10" max="10" width="0.7109375" style="4" customWidth="1"/>
    <col min="11" max="11" width="13.28515625" style="4" customWidth="1"/>
    <col min="12" max="12" width="0.7109375" style="4" customWidth="1"/>
    <col min="13" max="13" width="13.28515625" style="4" customWidth="1"/>
    <col min="14" max="16384" width="9.140625" style="2"/>
  </cols>
  <sheetData>
    <row r="1" spans="1:13" ht="18" customHeight="1">
      <c r="A1" s="1" t="s">
        <v>0</v>
      </c>
      <c r="B1" s="57"/>
      <c r="C1" s="57"/>
      <c r="D1" s="57"/>
    </row>
    <row r="2" spans="1:13" ht="18" customHeight="1">
      <c r="A2" s="1" t="s">
        <v>241</v>
      </c>
      <c r="B2" s="57"/>
      <c r="C2" s="57"/>
      <c r="D2" s="57"/>
    </row>
    <row r="3" spans="1:13" ht="18" customHeight="1">
      <c r="A3" s="5" t="s">
        <v>242</v>
      </c>
      <c r="B3" s="59"/>
      <c r="C3" s="59"/>
      <c r="D3" s="59"/>
      <c r="E3" s="179"/>
      <c r="F3" s="8"/>
      <c r="G3" s="8"/>
      <c r="H3" s="8"/>
      <c r="I3" s="8"/>
      <c r="J3" s="8"/>
      <c r="K3" s="8"/>
      <c r="L3" s="8"/>
      <c r="M3" s="8"/>
    </row>
    <row r="4" spans="1:13" ht="12.95" customHeight="1"/>
    <row r="5" spans="1:13" ht="17.850000000000001" customHeight="1">
      <c r="F5" s="58"/>
      <c r="G5" s="235" t="s">
        <v>239</v>
      </c>
      <c r="H5" s="235"/>
      <c r="I5" s="235"/>
      <c r="K5" s="235" t="s">
        <v>240</v>
      </c>
      <c r="L5" s="235"/>
      <c r="M5" s="235"/>
    </row>
    <row r="6" spans="1:13" ht="17.850000000000001" customHeight="1">
      <c r="E6" s="180"/>
      <c r="F6" s="60"/>
      <c r="G6" s="10" t="s">
        <v>172</v>
      </c>
      <c r="H6" s="60"/>
      <c r="I6" s="10" t="s">
        <v>155</v>
      </c>
      <c r="J6" s="10"/>
      <c r="K6" s="10" t="s">
        <v>172</v>
      </c>
      <c r="L6" s="60"/>
      <c r="M6" s="10" t="s">
        <v>155</v>
      </c>
    </row>
    <row r="7" spans="1:13" ht="17.850000000000001" customHeight="1">
      <c r="E7" s="171" t="s">
        <v>2</v>
      </c>
      <c r="F7" s="10"/>
      <c r="G7" s="61" t="s">
        <v>3</v>
      </c>
      <c r="H7" s="10"/>
      <c r="I7" s="61" t="s">
        <v>3</v>
      </c>
      <c r="J7" s="10"/>
      <c r="K7" s="61" t="s">
        <v>3</v>
      </c>
      <c r="L7" s="10"/>
      <c r="M7" s="61" t="s">
        <v>3</v>
      </c>
    </row>
    <row r="8" spans="1:13" ht="5.0999999999999996" customHeight="1">
      <c r="A8" s="62"/>
      <c r="B8" s="62"/>
      <c r="C8" s="62"/>
      <c r="D8" s="62"/>
      <c r="G8" s="17"/>
      <c r="K8" s="17"/>
    </row>
    <row r="9" spans="1:13" ht="17.850000000000001" customHeight="1">
      <c r="A9" s="62" t="s">
        <v>63</v>
      </c>
      <c r="B9" s="62"/>
      <c r="C9" s="62"/>
      <c r="D9" s="62"/>
      <c r="E9" s="181"/>
      <c r="G9" s="17">
        <v>1841904754</v>
      </c>
      <c r="I9" s="4">
        <v>1658270133</v>
      </c>
      <c r="J9" s="58"/>
      <c r="K9" s="18">
        <v>125585494</v>
      </c>
      <c r="M9" s="20">
        <v>249041643</v>
      </c>
    </row>
    <row r="10" spans="1:13" ht="17.850000000000001" customHeight="1">
      <c r="A10" s="62" t="s">
        <v>64</v>
      </c>
      <c r="B10" s="62"/>
      <c r="C10" s="62"/>
      <c r="D10" s="62"/>
      <c r="E10" s="181"/>
      <c r="F10" s="63"/>
      <c r="G10" s="17">
        <v>3535165860</v>
      </c>
      <c r="H10" s="63"/>
      <c r="I10" s="4">
        <v>7156371696</v>
      </c>
      <c r="J10" s="58"/>
      <c r="K10" s="17">
        <v>0</v>
      </c>
      <c r="L10" s="63"/>
      <c r="M10" s="4">
        <v>2950175774</v>
      </c>
    </row>
    <row r="11" spans="1:13" ht="17.850000000000001" customHeight="1">
      <c r="A11" s="62" t="s">
        <v>65</v>
      </c>
      <c r="B11" s="62"/>
      <c r="C11" s="62"/>
      <c r="D11" s="62"/>
      <c r="E11" s="181"/>
      <c r="F11" s="63"/>
      <c r="G11" s="17">
        <v>1537234593</v>
      </c>
      <c r="H11" s="63"/>
      <c r="I11" s="4">
        <v>1648363009</v>
      </c>
      <c r="J11" s="58"/>
      <c r="K11" s="17">
        <v>0</v>
      </c>
      <c r="L11" s="63"/>
      <c r="M11" s="4">
        <v>0</v>
      </c>
    </row>
    <row r="12" spans="1:13" ht="17.850000000000001" customHeight="1">
      <c r="A12" s="64" t="s">
        <v>66</v>
      </c>
      <c r="E12" s="181"/>
      <c r="G12" s="17">
        <v>-841275405</v>
      </c>
      <c r="I12" s="4">
        <v>-802293832</v>
      </c>
      <c r="J12" s="58"/>
      <c r="K12" s="18">
        <v>-65630499</v>
      </c>
      <c r="M12" s="20">
        <v>-119496714</v>
      </c>
    </row>
    <row r="13" spans="1:13" ht="17.850000000000001" customHeight="1">
      <c r="A13" s="2" t="s">
        <v>67</v>
      </c>
      <c r="E13" s="181"/>
      <c r="F13" s="63"/>
      <c r="G13" s="17">
        <v>-2055069566</v>
      </c>
      <c r="H13" s="63"/>
      <c r="I13" s="4">
        <v>-4654519116</v>
      </c>
      <c r="J13" s="58"/>
      <c r="K13" s="17">
        <v>0</v>
      </c>
      <c r="L13" s="63"/>
      <c r="M13" s="4">
        <v>-2446151548</v>
      </c>
    </row>
    <row r="14" spans="1:13" ht="17.850000000000001" customHeight="1">
      <c r="A14" s="2" t="s">
        <v>68</v>
      </c>
      <c r="E14" s="181"/>
      <c r="F14" s="63"/>
      <c r="G14" s="65">
        <v>-944935329</v>
      </c>
      <c r="H14" s="63"/>
      <c r="I14" s="8">
        <v>-943992125</v>
      </c>
      <c r="J14" s="58"/>
      <c r="K14" s="19">
        <v>0</v>
      </c>
      <c r="L14" s="63"/>
      <c r="M14" s="8">
        <v>0</v>
      </c>
    </row>
    <row r="15" spans="1:13" ht="5.0999999999999996" customHeight="1">
      <c r="A15" s="62"/>
      <c r="B15" s="62"/>
      <c r="C15" s="62"/>
      <c r="D15" s="62"/>
      <c r="G15" s="17"/>
      <c r="J15" s="58"/>
      <c r="K15" s="17"/>
    </row>
    <row r="16" spans="1:13" ht="17.850000000000001" customHeight="1">
      <c r="A16" s="1" t="s">
        <v>69</v>
      </c>
      <c r="B16" s="1"/>
      <c r="C16" s="1"/>
      <c r="D16" s="1"/>
      <c r="G16" s="17">
        <f>SUM(G9:G14)</f>
        <v>3073024907</v>
      </c>
      <c r="I16" s="4">
        <f>SUM(I9:I14)</f>
        <v>4062199765</v>
      </c>
      <c r="J16" s="58"/>
      <c r="K16" s="17">
        <f>SUM(K9:K14)</f>
        <v>59954995</v>
      </c>
      <c r="M16" s="4">
        <f>SUM(M9:M14)</f>
        <v>633569155</v>
      </c>
    </row>
    <row r="17" spans="1:13" ht="17.850000000000001" customHeight="1">
      <c r="A17" s="2" t="s">
        <v>70</v>
      </c>
      <c r="E17" s="181"/>
      <c r="G17" s="17">
        <v>1283574414</v>
      </c>
      <c r="I17" s="4">
        <v>977110343</v>
      </c>
      <c r="J17" s="58"/>
      <c r="K17" s="17">
        <v>2205435904</v>
      </c>
      <c r="M17" s="4">
        <v>2443282128</v>
      </c>
    </row>
    <row r="18" spans="1:13" ht="17.850000000000001" customHeight="1">
      <c r="A18" s="2" t="s">
        <v>71</v>
      </c>
      <c r="E18" s="181"/>
      <c r="F18" s="63"/>
      <c r="G18" s="17">
        <v>-145247992</v>
      </c>
      <c r="H18" s="63"/>
      <c r="I18" s="4">
        <v>-325609346</v>
      </c>
      <c r="J18" s="58"/>
      <c r="K18" s="17">
        <v>0</v>
      </c>
      <c r="L18" s="63"/>
      <c r="M18" s="4">
        <v>0</v>
      </c>
    </row>
    <row r="19" spans="1:13" ht="17.850000000000001" customHeight="1">
      <c r="A19" s="62" t="s">
        <v>72</v>
      </c>
      <c r="B19" s="62"/>
      <c r="C19" s="62"/>
      <c r="D19" s="62"/>
      <c r="E19" s="173"/>
      <c r="G19" s="17">
        <v>-1158743461</v>
      </c>
      <c r="I19" s="4">
        <v>-1405234821</v>
      </c>
      <c r="J19" s="16"/>
      <c r="K19" s="17">
        <v>-272026941</v>
      </c>
      <c r="M19" s="4">
        <v>-401236310</v>
      </c>
    </row>
    <row r="20" spans="1:13" ht="17.850000000000001" customHeight="1">
      <c r="A20" s="62" t="s">
        <v>205</v>
      </c>
      <c r="B20" s="62"/>
      <c r="C20" s="62"/>
      <c r="D20" s="62"/>
      <c r="E20" s="173"/>
      <c r="G20" s="17">
        <v>8606307</v>
      </c>
      <c r="I20" s="4" t="s">
        <v>209</v>
      </c>
      <c r="J20" s="16"/>
      <c r="K20" s="17">
        <v>-1798324</v>
      </c>
      <c r="M20" s="4" t="s">
        <v>209</v>
      </c>
    </row>
    <row r="21" spans="1:13" ht="17.850000000000001" customHeight="1">
      <c r="A21" s="62" t="s">
        <v>73</v>
      </c>
      <c r="B21" s="62"/>
      <c r="C21" s="62"/>
      <c r="D21" s="62"/>
      <c r="E21" s="181">
        <v>28</v>
      </c>
      <c r="G21" s="17">
        <v>-1112285440</v>
      </c>
      <c r="I21" s="4">
        <v>-986383371</v>
      </c>
      <c r="J21" s="58"/>
      <c r="K21" s="17">
        <v>-757813487</v>
      </c>
      <c r="M21" s="4">
        <v>-751435340</v>
      </c>
    </row>
    <row r="22" spans="1:13" ht="17.850000000000001" customHeight="1">
      <c r="A22" s="62" t="s">
        <v>74</v>
      </c>
      <c r="B22" s="62"/>
      <c r="C22" s="62"/>
      <c r="D22" s="62"/>
      <c r="E22" s="182"/>
      <c r="F22" s="63"/>
      <c r="G22" s="65">
        <v>1208764062</v>
      </c>
      <c r="H22" s="63"/>
      <c r="I22" s="8">
        <v>1945693061</v>
      </c>
      <c r="J22" s="58"/>
      <c r="K22" s="19">
        <v>0</v>
      </c>
      <c r="L22" s="63"/>
      <c r="M22" s="8">
        <v>0</v>
      </c>
    </row>
    <row r="23" spans="1:13" ht="5.0999999999999996" customHeight="1">
      <c r="A23" s="62"/>
      <c r="B23" s="62"/>
      <c r="C23" s="62"/>
      <c r="D23" s="62"/>
      <c r="G23" s="17"/>
      <c r="J23" s="58"/>
      <c r="K23" s="17"/>
    </row>
    <row r="24" spans="1:13" ht="17.850000000000001" customHeight="1">
      <c r="A24" s="57" t="s">
        <v>201</v>
      </c>
      <c r="B24" s="57"/>
      <c r="C24" s="57"/>
      <c r="D24" s="57"/>
      <c r="E24" s="181"/>
      <c r="G24" s="17">
        <f>SUM(G16:G22)</f>
        <v>3157692797</v>
      </c>
      <c r="I24" s="4">
        <f>SUM(I16:I22)</f>
        <v>4267775631</v>
      </c>
      <c r="J24" s="58"/>
      <c r="K24" s="17">
        <f>SUM(K16:K22)</f>
        <v>1233752147</v>
      </c>
      <c r="M24" s="4">
        <f>SUM(M16:M22)</f>
        <v>1924179633</v>
      </c>
    </row>
    <row r="25" spans="1:13" ht="17.850000000000001" customHeight="1">
      <c r="A25" s="62" t="s">
        <v>75</v>
      </c>
      <c r="B25" s="62"/>
      <c r="C25" s="62"/>
      <c r="D25" s="62"/>
      <c r="E25" s="183">
        <v>30</v>
      </c>
      <c r="G25" s="19">
        <v>-292929163</v>
      </c>
      <c r="I25" s="8">
        <v>-305062398</v>
      </c>
      <c r="J25" s="58"/>
      <c r="K25" s="19">
        <v>840046</v>
      </c>
      <c r="M25" s="8">
        <v>-67502696</v>
      </c>
    </row>
    <row r="26" spans="1:13" ht="5.0999999999999996" customHeight="1">
      <c r="A26" s="62"/>
      <c r="B26" s="62"/>
      <c r="C26" s="62"/>
      <c r="D26" s="62"/>
      <c r="G26" s="17"/>
      <c r="J26" s="58"/>
      <c r="K26" s="17"/>
    </row>
    <row r="27" spans="1:13" ht="17.850000000000001" customHeight="1">
      <c r="A27" s="57" t="s">
        <v>243</v>
      </c>
      <c r="B27" s="57"/>
      <c r="C27" s="57"/>
      <c r="D27" s="57"/>
      <c r="G27" s="19">
        <f>SUM(G24:G25)</f>
        <v>2864763634</v>
      </c>
      <c r="I27" s="8">
        <f>SUM(I24:I25)</f>
        <v>3962713233</v>
      </c>
      <c r="J27" s="58"/>
      <c r="K27" s="19">
        <f>SUM(K24:K25)</f>
        <v>1234592193</v>
      </c>
      <c r="M27" s="8">
        <f>SUM(M24:M25)</f>
        <v>1856676937</v>
      </c>
    </row>
    <row r="28" spans="1:13" ht="8.1" customHeight="1">
      <c r="A28" s="57"/>
      <c r="B28" s="57"/>
      <c r="C28" s="57"/>
      <c r="D28" s="57"/>
      <c r="G28" s="17"/>
      <c r="J28" s="58"/>
      <c r="K28" s="17"/>
    </row>
    <row r="29" spans="1:13" ht="17.850000000000001" customHeight="1">
      <c r="A29" s="62" t="s">
        <v>76</v>
      </c>
      <c r="B29" s="62"/>
      <c r="C29" s="62"/>
      <c r="D29" s="62"/>
      <c r="G29" s="17"/>
      <c r="J29" s="58"/>
      <c r="K29" s="17"/>
    </row>
    <row r="30" spans="1:13" ht="17.850000000000001" customHeight="1">
      <c r="A30" s="62"/>
      <c r="B30" s="62" t="s">
        <v>206</v>
      </c>
      <c r="C30" s="62"/>
      <c r="D30" s="62"/>
      <c r="G30" s="17"/>
      <c r="J30" s="58"/>
      <c r="K30" s="17"/>
    </row>
    <row r="31" spans="1:13" ht="17.850000000000001" customHeight="1">
      <c r="A31" s="62"/>
      <c r="B31" s="62"/>
      <c r="C31" s="62" t="s">
        <v>78</v>
      </c>
      <c r="D31" s="62"/>
      <c r="G31" s="17"/>
      <c r="J31" s="58"/>
      <c r="K31" s="17"/>
    </row>
    <row r="32" spans="1:13" ht="17.850000000000001" customHeight="1">
      <c r="A32" s="62"/>
      <c r="B32" s="62"/>
      <c r="C32" s="62" t="s">
        <v>207</v>
      </c>
      <c r="D32" s="62"/>
      <c r="G32" s="17"/>
      <c r="J32" s="58"/>
      <c r="K32" s="17"/>
    </row>
    <row r="33" spans="1:13" ht="17.850000000000001" customHeight="1">
      <c r="A33" s="62"/>
      <c r="B33" s="62"/>
      <c r="C33" s="62"/>
      <c r="D33" s="62" t="s">
        <v>208</v>
      </c>
      <c r="E33" s="183">
        <v>11</v>
      </c>
      <c r="G33" s="17">
        <v>-1829836070</v>
      </c>
      <c r="I33" s="4">
        <v>0</v>
      </c>
      <c r="J33" s="58"/>
      <c r="K33" s="17">
        <v>-1715804593</v>
      </c>
      <c r="M33" s="4">
        <v>0</v>
      </c>
    </row>
    <row r="34" spans="1:13" ht="17.850000000000001" customHeight="1">
      <c r="A34" s="62"/>
      <c r="B34" s="62"/>
      <c r="C34" s="62" t="s">
        <v>191</v>
      </c>
      <c r="D34" s="62"/>
      <c r="G34" s="17">
        <v>0</v>
      </c>
      <c r="I34" s="4">
        <v>38579881</v>
      </c>
      <c r="J34" s="58"/>
      <c r="K34" s="17">
        <v>0</v>
      </c>
      <c r="M34" s="4">
        <v>12922189</v>
      </c>
    </row>
    <row r="35" spans="1:13" ht="17.850000000000001" customHeight="1">
      <c r="A35" s="62"/>
      <c r="B35" s="62"/>
      <c r="C35" s="62" t="s">
        <v>237</v>
      </c>
      <c r="D35" s="62"/>
      <c r="G35" s="17"/>
      <c r="J35" s="58"/>
      <c r="K35" s="17"/>
    </row>
    <row r="36" spans="1:13" ht="17.850000000000001" customHeight="1">
      <c r="A36" s="62"/>
      <c r="B36" s="62"/>
      <c r="C36" s="62"/>
      <c r="D36" s="62" t="s">
        <v>82</v>
      </c>
      <c r="E36" s="183">
        <v>30</v>
      </c>
      <c r="G36" s="65">
        <v>365967214</v>
      </c>
      <c r="I36" s="66">
        <v>-7715976</v>
      </c>
      <c r="J36" s="58"/>
      <c r="K36" s="65">
        <v>343160919</v>
      </c>
      <c r="M36" s="66">
        <v>-2584438</v>
      </c>
    </row>
    <row r="37" spans="1:13" ht="5.0999999999999996" customHeight="1">
      <c r="A37" s="62"/>
      <c r="B37" s="62"/>
      <c r="C37" s="62"/>
      <c r="D37" s="62"/>
      <c r="G37" s="17"/>
      <c r="J37" s="58"/>
      <c r="K37" s="17"/>
    </row>
    <row r="38" spans="1:13" ht="17.850000000000001" customHeight="1">
      <c r="A38" s="62"/>
      <c r="B38" s="62" t="s">
        <v>181</v>
      </c>
      <c r="C38" s="62"/>
      <c r="D38" s="62"/>
      <c r="G38" s="17"/>
      <c r="J38" s="58"/>
      <c r="K38" s="17"/>
    </row>
    <row r="39" spans="1:13" ht="17.850000000000001" customHeight="1">
      <c r="A39" s="62"/>
      <c r="B39" s="62"/>
      <c r="C39" s="62" t="s">
        <v>82</v>
      </c>
      <c r="D39" s="62"/>
      <c r="G39" s="65">
        <f>SUM(G33:G36)</f>
        <v>-1463868856</v>
      </c>
      <c r="I39" s="66">
        <f>SUM(I33:I36)</f>
        <v>30863905</v>
      </c>
      <c r="J39" s="58"/>
      <c r="K39" s="65">
        <f>SUM(K33:K36)</f>
        <v>-1372643674</v>
      </c>
      <c r="M39" s="66">
        <f>SUM(M33:M36)</f>
        <v>10337751</v>
      </c>
    </row>
    <row r="40" spans="1:13" ht="8.1" customHeight="1">
      <c r="A40" s="62"/>
      <c r="B40" s="62"/>
      <c r="C40" s="62"/>
      <c r="D40" s="62"/>
      <c r="G40" s="17"/>
      <c r="J40" s="58"/>
      <c r="K40" s="17"/>
    </row>
    <row r="41" spans="1:13" ht="17.850000000000001" customHeight="1">
      <c r="B41" s="67" t="s">
        <v>77</v>
      </c>
      <c r="C41" s="67"/>
      <c r="D41" s="64"/>
      <c r="G41" s="17"/>
      <c r="J41" s="58"/>
      <c r="K41" s="17"/>
    </row>
    <row r="42" spans="1:13" ht="17.850000000000001" customHeight="1">
      <c r="A42" s="62"/>
      <c r="B42" s="67"/>
      <c r="C42" s="67" t="s">
        <v>78</v>
      </c>
      <c r="D42" s="64"/>
      <c r="F42" s="63"/>
      <c r="G42" s="68"/>
      <c r="H42" s="63"/>
      <c r="I42" s="63"/>
      <c r="J42" s="63"/>
      <c r="K42" s="68"/>
      <c r="L42" s="63"/>
      <c r="M42" s="63"/>
    </row>
    <row r="43" spans="1:13" ht="17.850000000000001" customHeight="1">
      <c r="B43" s="67"/>
      <c r="C43" s="67" t="s">
        <v>210</v>
      </c>
      <c r="D43" s="62"/>
      <c r="G43" s="17">
        <v>0</v>
      </c>
      <c r="I43" s="4">
        <v>2376142864</v>
      </c>
      <c r="J43" s="58"/>
      <c r="K43" s="17">
        <v>0</v>
      </c>
      <c r="M43" s="4">
        <v>2152075113</v>
      </c>
    </row>
    <row r="44" spans="1:13" ht="17.850000000000001" customHeight="1">
      <c r="B44" s="67"/>
      <c r="C44" s="67" t="s">
        <v>189</v>
      </c>
      <c r="D44" s="62"/>
      <c r="G44" s="17">
        <v>-20403038</v>
      </c>
      <c r="I44" s="4">
        <v>-79398255</v>
      </c>
      <c r="J44" s="58"/>
      <c r="K44" s="17">
        <v>0</v>
      </c>
      <c r="M44" s="4">
        <v>0</v>
      </c>
    </row>
    <row r="45" spans="1:13" ht="17.850000000000001" customHeight="1">
      <c r="B45" s="67"/>
      <c r="C45" s="67" t="s">
        <v>80</v>
      </c>
      <c r="D45" s="62"/>
      <c r="G45" s="17"/>
      <c r="J45" s="58"/>
      <c r="K45" s="17"/>
    </row>
    <row r="46" spans="1:13" ht="17.850000000000001" customHeight="1">
      <c r="B46" s="67"/>
      <c r="C46" s="67"/>
      <c r="D46" s="62" t="s">
        <v>211</v>
      </c>
      <c r="G46" s="17">
        <v>-159220542</v>
      </c>
      <c r="I46" s="4">
        <v>-12418877</v>
      </c>
      <c r="J46" s="58"/>
      <c r="K46" s="17">
        <v>0</v>
      </c>
      <c r="M46" s="4">
        <v>0</v>
      </c>
    </row>
    <row r="47" spans="1:13" ht="17.850000000000001" customHeight="1">
      <c r="A47" s="57"/>
      <c r="B47" s="57"/>
      <c r="C47" s="62" t="s">
        <v>190</v>
      </c>
      <c r="D47" s="57"/>
      <c r="G47" s="17"/>
      <c r="J47" s="58"/>
      <c r="K47" s="17"/>
    </row>
    <row r="48" spans="1:13" ht="17.850000000000001" customHeight="1">
      <c r="A48" s="57"/>
      <c r="B48" s="57"/>
      <c r="D48" s="62" t="s">
        <v>82</v>
      </c>
      <c r="E48" s="183">
        <v>30</v>
      </c>
      <c r="G48" s="19">
        <v>0</v>
      </c>
      <c r="I48" s="8">
        <v>-475228573</v>
      </c>
      <c r="J48" s="58"/>
      <c r="K48" s="19">
        <v>0</v>
      </c>
      <c r="M48" s="8">
        <v>-430415023</v>
      </c>
    </row>
    <row r="49" spans="1:13" ht="5.0999999999999996" customHeight="1">
      <c r="A49" s="62"/>
      <c r="B49" s="62"/>
      <c r="C49" s="62"/>
      <c r="D49" s="62"/>
      <c r="G49" s="17"/>
      <c r="J49" s="58"/>
      <c r="K49" s="17"/>
    </row>
    <row r="50" spans="1:13" s="67" customFormat="1" ht="17.850000000000001" customHeight="1">
      <c r="B50" s="67" t="s">
        <v>81</v>
      </c>
      <c r="E50" s="181"/>
      <c r="F50" s="69"/>
      <c r="G50" s="70"/>
      <c r="H50" s="69"/>
      <c r="I50" s="71"/>
      <c r="J50" s="69"/>
      <c r="K50" s="70"/>
      <c r="L50" s="69"/>
      <c r="M50" s="71"/>
    </row>
    <row r="51" spans="1:13" s="67" customFormat="1" ht="17.850000000000001" customHeight="1">
      <c r="C51" s="67" t="s">
        <v>82</v>
      </c>
      <c r="E51" s="181"/>
      <c r="G51" s="72">
        <f>SUM(G42:G48)</f>
        <v>-179623580</v>
      </c>
      <c r="I51" s="73">
        <f>SUM(I42:I48)</f>
        <v>1809097159</v>
      </c>
      <c r="J51" s="69"/>
      <c r="K51" s="72">
        <f>SUM(K42:K48)</f>
        <v>0</v>
      </c>
      <c r="M51" s="73">
        <f>SUM(M43:M48)</f>
        <v>1721660090</v>
      </c>
    </row>
    <row r="52" spans="1:13" s="67" customFormat="1" ht="5.0999999999999996" customHeight="1">
      <c r="E52" s="181"/>
      <c r="G52" s="74"/>
      <c r="I52" s="75"/>
      <c r="J52" s="69"/>
      <c r="K52" s="74"/>
      <c r="M52" s="75"/>
    </row>
    <row r="53" spans="1:13" ht="17.850000000000001" customHeight="1">
      <c r="A53" s="76" t="s">
        <v>244</v>
      </c>
      <c r="B53" s="57"/>
      <c r="C53" s="57"/>
      <c r="D53" s="57"/>
      <c r="G53" s="19">
        <f>G51+G39</f>
        <v>-1643492436</v>
      </c>
      <c r="I53" s="8">
        <f>I51+I39</f>
        <v>1839961064</v>
      </c>
      <c r="J53" s="58"/>
      <c r="K53" s="19">
        <f>K51+K39</f>
        <v>-1372643674</v>
      </c>
      <c r="M53" s="8">
        <f>M51+M39</f>
        <v>1731997841</v>
      </c>
    </row>
    <row r="54" spans="1:13" ht="5.0999999999999996" customHeight="1">
      <c r="A54" s="57"/>
      <c r="B54" s="57"/>
      <c r="C54" s="57"/>
      <c r="D54" s="57"/>
      <c r="G54" s="17"/>
      <c r="J54" s="58"/>
      <c r="K54" s="17"/>
    </row>
    <row r="55" spans="1:13" ht="17.850000000000001" customHeight="1" thickBot="1">
      <c r="A55" s="57" t="s">
        <v>245</v>
      </c>
      <c r="B55" s="57"/>
      <c r="C55" s="57"/>
      <c r="D55" s="57"/>
      <c r="G55" s="25">
        <f>SUM(G27,G53)</f>
        <v>1221271198</v>
      </c>
      <c r="I55" s="77">
        <f>SUM(I27,I53)</f>
        <v>5802674297</v>
      </c>
      <c r="J55" s="58"/>
      <c r="K55" s="25">
        <f>SUM(K27,K53)</f>
        <v>-138051481</v>
      </c>
      <c r="M55" s="77">
        <f>SUM(M27,M53)</f>
        <v>3588674778</v>
      </c>
    </row>
    <row r="56" spans="1:13" ht="16.5" customHeight="1" thickTop="1">
      <c r="A56" s="57"/>
      <c r="B56" s="57"/>
      <c r="C56" s="57"/>
      <c r="D56" s="57"/>
      <c r="J56" s="58"/>
    </row>
    <row r="57" spans="1:13" ht="18.75" customHeight="1">
      <c r="A57" s="57"/>
      <c r="B57" s="57"/>
      <c r="C57" s="57"/>
      <c r="D57" s="57"/>
      <c r="J57" s="58"/>
    </row>
    <row r="58" spans="1:13" ht="18.75" customHeight="1">
      <c r="A58" s="57"/>
      <c r="B58" s="57"/>
      <c r="C58" s="57"/>
      <c r="D58" s="57"/>
      <c r="J58" s="58"/>
    </row>
    <row r="59" spans="1:13" ht="18.75" customHeight="1">
      <c r="A59" s="57"/>
      <c r="B59" s="57"/>
      <c r="C59" s="57"/>
      <c r="D59" s="57"/>
      <c r="J59" s="58"/>
    </row>
    <row r="60" spans="1:13" s="160" customFormat="1" ht="21.95" customHeight="1">
      <c r="A60" s="158"/>
      <c r="B60" s="158"/>
      <c r="C60" s="158"/>
      <c r="D60" s="158"/>
      <c r="E60" s="184"/>
      <c r="F60" s="159"/>
      <c r="G60" s="159"/>
      <c r="H60" s="159"/>
      <c r="I60" s="159"/>
      <c r="J60" s="159"/>
      <c r="K60" s="159"/>
      <c r="L60" s="159"/>
      <c r="M60" s="159"/>
    </row>
    <row r="61" spans="1:13" ht="21.95" customHeight="1">
      <c r="A61" s="29" t="s">
        <v>28</v>
      </c>
      <c r="B61" s="29"/>
      <c r="C61" s="29"/>
      <c r="D61" s="29"/>
      <c r="E61" s="185"/>
      <c r="F61" s="78"/>
      <c r="G61" s="78"/>
      <c r="H61" s="78"/>
      <c r="I61" s="78"/>
      <c r="J61" s="78"/>
      <c r="K61" s="78"/>
      <c r="L61" s="78"/>
      <c r="M61" s="78"/>
    </row>
    <row r="62" spans="1:13" ht="18" customHeight="1">
      <c r="A62" s="57" t="s">
        <v>0</v>
      </c>
      <c r="B62" s="57"/>
      <c r="C62" s="57"/>
      <c r="D62" s="57"/>
    </row>
    <row r="63" spans="1:13" ht="18" customHeight="1">
      <c r="A63" s="57" t="str">
        <f>A2</f>
        <v>งบกำไรขาดทุนเบ็ดเสร็จ</v>
      </c>
      <c r="B63" s="57"/>
      <c r="C63" s="57"/>
      <c r="D63" s="57"/>
    </row>
    <row r="64" spans="1:13" ht="18" customHeight="1">
      <c r="A64" s="59" t="str">
        <f>A3</f>
        <v>สำหรับปีสิ้นสุดวันที่ 31 ธันวาคม พ.ศ. 2563</v>
      </c>
      <c r="B64" s="59"/>
      <c r="C64" s="59"/>
      <c r="D64" s="59"/>
      <c r="E64" s="179"/>
      <c r="F64" s="8"/>
      <c r="G64" s="8"/>
      <c r="H64" s="8"/>
      <c r="I64" s="8"/>
      <c r="J64" s="8"/>
      <c r="K64" s="8"/>
      <c r="L64" s="8"/>
      <c r="M64" s="8"/>
    </row>
    <row r="66" spans="1:13" ht="18" customHeight="1">
      <c r="F66" s="58"/>
      <c r="G66" s="235" t="s">
        <v>239</v>
      </c>
      <c r="H66" s="235"/>
      <c r="I66" s="235"/>
      <c r="K66" s="235" t="s">
        <v>240</v>
      </c>
      <c r="L66" s="235"/>
      <c r="M66" s="235"/>
    </row>
    <row r="67" spans="1:13" ht="18" customHeight="1">
      <c r="E67" s="180"/>
      <c r="F67" s="60"/>
      <c r="G67" s="79" t="s">
        <v>172</v>
      </c>
      <c r="H67" s="60"/>
      <c r="I67" s="79" t="s">
        <v>155</v>
      </c>
      <c r="J67" s="10"/>
      <c r="K67" s="79" t="s">
        <v>172</v>
      </c>
      <c r="L67" s="60"/>
      <c r="M67" s="79" t="s">
        <v>155</v>
      </c>
    </row>
    <row r="68" spans="1:13" ht="18" customHeight="1">
      <c r="E68" s="171" t="s">
        <v>2</v>
      </c>
      <c r="F68" s="10"/>
      <c r="G68" s="61" t="s">
        <v>3</v>
      </c>
      <c r="H68" s="10"/>
      <c r="I68" s="61" t="s">
        <v>3</v>
      </c>
      <c r="J68" s="10"/>
      <c r="K68" s="61" t="s">
        <v>3</v>
      </c>
      <c r="L68" s="10"/>
      <c r="M68" s="61" t="s">
        <v>3</v>
      </c>
    </row>
    <row r="69" spans="1:13" ht="6" customHeight="1">
      <c r="A69" s="80"/>
      <c r="B69" s="80"/>
      <c r="C69" s="80"/>
      <c r="D69" s="80"/>
      <c r="E69" s="186"/>
      <c r="F69" s="82"/>
      <c r="G69" s="81"/>
      <c r="H69" s="82"/>
      <c r="I69" s="82"/>
      <c r="J69" s="82"/>
      <c r="K69" s="81"/>
      <c r="L69" s="82"/>
      <c r="M69" s="82"/>
    </row>
    <row r="70" spans="1:13" s="1" customFormat="1" ht="18" customHeight="1">
      <c r="A70" s="1" t="s">
        <v>200</v>
      </c>
      <c r="E70" s="181"/>
      <c r="F70" s="10"/>
      <c r="G70" s="84"/>
      <c r="H70" s="10"/>
      <c r="I70" s="10"/>
      <c r="J70" s="83"/>
      <c r="K70" s="84"/>
      <c r="L70" s="10"/>
      <c r="M70" s="10"/>
    </row>
    <row r="71" spans="1:13" s="1" customFormat="1" ht="18" customHeight="1">
      <c r="A71" s="62"/>
      <c r="B71" s="62" t="s">
        <v>83</v>
      </c>
      <c r="C71" s="62"/>
      <c r="D71" s="62"/>
      <c r="E71" s="181"/>
      <c r="F71" s="4"/>
      <c r="G71" s="17">
        <v>2523749930</v>
      </c>
      <c r="H71" s="4"/>
      <c r="I71" s="4">
        <v>3229253657</v>
      </c>
      <c r="J71" s="4"/>
      <c r="K71" s="17">
        <v>1234592193</v>
      </c>
      <c r="L71" s="4"/>
      <c r="M71" s="4">
        <v>1856676937</v>
      </c>
    </row>
    <row r="72" spans="1:13" s="1" customFormat="1" ht="18" customHeight="1">
      <c r="A72" s="62"/>
      <c r="B72" s="62" t="s">
        <v>84</v>
      </c>
      <c r="C72" s="62"/>
      <c r="D72" s="62"/>
      <c r="E72" s="181"/>
      <c r="F72" s="63"/>
      <c r="G72" s="19">
        <v>341013704</v>
      </c>
      <c r="H72" s="63"/>
      <c r="I72" s="8">
        <v>733459576</v>
      </c>
      <c r="J72" s="83"/>
      <c r="K72" s="19">
        <v>0</v>
      </c>
      <c r="L72" s="63"/>
      <c r="M72" s="8">
        <v>0</v>
      </c>
    </row>
    <row r="73" spans="1:13" ht="6" customHeight="1">
      <c r="A73" s="57"/>
      <c r="B73" s="57"/>
      <c r="C73" s="57"/>
      <c r="D73" s="57"/>
      <c r="E73" s="181"/>
      <c r="G73" s="17"/>
      <c r="J73" s="58"/>
      <c r="K73" s="17"/>
    </row>
    <row r="74" spans="1:13" s="1" customFormat="1" ht="18.75" customHeight="1" thickBot="1">
      <c r="A74" s="57"/>
      <c r="B74" s="57"/>
      <c r="C74" s="57"/>
      <c r="D74" s="57"/>
      <c r="E74" s="181"/>
      <c r="F74" s="4"/>
      <c r="G74" s="25">
        <f>SUM(G71:G72)</f>
        <v>2864763634</v>
      </c>
      <c r="H74" s="4"/>
      <c r="I74" s="77">
        <f>SUM(I71:I72)</f>
        <v>3962713233</v>
      </c>
      <c r="J74" s="83"/>
      <c r="K74" s="25">
        <f>SUM(K71:K72)</f>
        <v>1234592193</v>
      </c>
      <c r="L74" s="4"/>
      <c r="M74" s="77">
        <f>SUM(M71:M72)</f>
        <v>1856676937</v>
      </c>
    </row>
    <row r="75" spans="1:13" s="1" customFormat="1" ht="18.75" customHeight="1" thickTop="1">
      <c r="A75" s="85"/>
      <c r="B75" s="85"/>
      <c r="C75" s="85"/>
      <c r="D75" s="85"/>
      <c r="E75" s="181"/>
      <c r="F75" s="10"/>
      <c r="G75" s="84"/>
      <c r="H75" s="10"/>
      <c r="I75" s="10"/>
      <c r="J75" s="4"/>
      <c r="K75" s="17"/>
      <c r="L75" s="4"/>
      <c r="M75" s="4"/>
    </row>
    <row r="76" spans="1:13" ht="18" customHeight="1">
      <c r="A76" s="1" t="s">
        <v>212</v>
      </c>
      <c r="B76" s="1"/>
      <c r="C76" s="1"/>
      <c r="D76" s="1"/>
      <c r="E76" s="181"/>
      <c r="G76" s="17"/>
      <c r="K76" s="17"/>
    </row>
    <row r="77" spans="1:13" ht="18" customHeight="1">
      <c r="A77" s="62"/>
      <c r="B77" s="62" t="s">
        <v>83</v>
      </c>
      <c r="C77" s="62"/>
      <c r="D77" s="62"/>
      <c r="E77" s="181"/>
      <c r="G77" s="17">
        <v>937475856</v>
      </c>
      <c r="I77" s="4">
        <v>5076869725</v>
      </c>
      <c r="J77" s="58"/>
      <c r="K77" s="17">
        <v>-138051481</v>
      </c>
      <c r="M77" s="4">
        <v>3588674778</v>
      </c>
    </row>
    <row r="78" spans="1:13" ht="18" customHeight="1">
      <c r="A78" s="62"/>
      <c r="B78" s="62" t="s">
        <v>84</v>
      </c>
      <c r="C78" s="62"/>
      <c r="D78" s="62"/>
      <c r="E78" s="181"/>
      <c r="F78" s="63"/>
      <c r="G78" s="19">
        <v>283795342</v>
      </c>
      <c r="H78" s="63"/>
      <c r="I78" s="8">
        <v>725804572</v>
      </c>
      <c r="J78" s="58"/>
      <c r="K78" s="19">
        <v>0</v>
      </c>
      <c r="L78" s="63"/>
      <c r="M78" s="8">
        <v>0</v>
      </c>
    </row>
    <row r="79" spans="1:13" ht="6" customHeight="1">
      <c r="A79" s="57"/>
      <c r="B79" s="57"/>
      <c r="C79" s="57"/>
      <c r="D79" s="57"/>
      <c r="E79" s="181"/>
      <c r="G79" s="17"/>
      <c r="J79" s="58"/>
      <c r="K79" s="17"/>
    </row>
    <row r="80" spans="1:13" ht="18.75" customHeight="1" thickBot="1">
      <c r="A80" s="57"/>
      <c r="B80" s="57"/>
      <c r="C80" s="57"/>
      <c r="D80" s="57"/>
      <c r="E80" s="181"/>
      <c r="G80" s="25">
        <f>SUM(G77:G78)</f>
        <v>1221271198</v>
      </c>
      <c r="I80" s="77">
        <f>SUM(I77:I78)</f>
        <v>5802674297</v>
      </c>
      <c r="J80" s="58"/>
      <c r="K80" s="25">
        <f>SUM(K77:K78)</f>
        <v>-138051481</v>
      </c>
      <c r="M80" s="77">
        <f>SUM(M77:M78)</f>
        <v>3588674778</v>
      </c>
    </row>
    <row r="81" spans="1:13" s="1" customFormat="1" ht="18.75" customHeight="1" thickTop="1">
      <c r="A81" s="85"/>
      <c r="B81" s="85"/>
      <c r="C81" s="85"/>
      <c r="D81" s="85"/>
      <c r="E81" s="181"/>
      <c r="F81" s="10"/>
      <c r="G81" s="84"/>
      <c r="H81" s="10"/>
      <c r="I81" s="10"/>
      <c r="J81" s="83"/>
      <c r="K81" s="84"/>
      <c r="L81" s="10"/>
      <c r="M81" s="10"/>
    </row>
    <row r="82" spans="1:13" ht="18" customHeight="1">
      <c r="A82" s="1" t="s">
        <v>199</v>
      </c>
      <c r="B82" s="1"/>
      <c r="C82" s="1"/>
      <c r="D82" s="1"/>
      <c r="E82" s="181">
        <v>31</v>
      </c>
      <c r="G82" s="17"/>
      <c r="J82" s="58"/>
      <c r="K82" s="17"/>
    </row>
    <row r="83" spans="1:13" s="1" customFormat="1" ht="18.75" customHeight="1" thickBot="1">
      <c r="A83" s="62"/>
      <c r="B83" s="62" t="s">
        <v>197</v>
      </c>
      <c r="C83" s="62"/>
      <c r="D83" s="62"/>
      <c r="E83" s="181"/>
      <c r="F83" s="87"/>
      <c r="G83" s="86">
        <v>0.16890269342166087</v>
      </c>
      <c r="H83" s="87"/>
      <c r="I83" s="88">
        <v>0.222</v>
      </c>
      <c r="J83" s="89"/>
      <c r="K83" s="86">
        <v>8.2600000000000007E-2</v>
      </c>
      <c r="L83" s="87"/>
      <c r="M83" s="88">
        <v>0.12759999999999999</v>
      </c>
    </row>
    <row r="84" spans="1:13" s="1" customFormat="1" ht="6" customHeight="1" thickTop="1">
      <c r="A84" s="62"/>
      <c r="B84" s="62"/>
      <c r="C84" s="62"/>
      <c r="D84" s="62"/>
      <c r="E84" s="181"/>
      <c r="F84" s="87"/>
      <c r="G84" s="90"/>
      <c r="H84" s="87"/>
      <c r="I84" s="91"/>
      <c r="J84" s="89"/>
      <c r="K84" s="90"/>
      <c r="L84" s="87"/>
      <c r="M84" s="91"/>
    </row>
    <row r="85" spans="1:13" s="1" customFormat="1" ht="18.75" customHeight="1" thickBot="1">
      <c r="A85" s="62"/>
      <c r="B85" s="62" t="s">
        <v>198</v>
      </c>
      <c r="C85" s="62"/>
      <c r="D85" s="62"/>
      <c r="E85" s="181"/>
      <c r="F85" s="87"/>
      <c r="G85" s="86">
        <v>0.16890269342166087</v>
      </c>
      <c r="H85" s="87"/>
      <c r="I85" s="88">
        <v>0.21920000000000001</v>
      </c>
      <c r="J85" s="89"/>
      <c r="K85" s="86">
        <v>8.2600000000000007E-2</v>
      </c>
      <c r="L85" s="87"/>
      <c r="M85" s="88">
        <v>0.126</v>
      </c>
    </row>
    <row r="86" spans="1:13" s="1" customFormat="1" ht="18.75" customHeight="1" thickTop="1">
      <c r="A86" s="62"/>
      <c r="B86" s="62"/>
      <c r="C86" s="62"/>
      <c r="D86" s="62"/>
      <c r="E86" s="181"/>
      <c r="F86" s="10"/>
      <c r="G86" s="92"/>
      <c r="H86" s="10"/>
      <c r="I86" s="92"/>
      <c r="J86" s="83"/>
      <c r="K86" s="92"/>
      <c r="L86" s="10"/>
      <c r="M86" s="92"/>
    </row>
    <row r="87" spans="1:13" s="1" customFormat="1" ht="18" customHeight="1">
      <c r="A87" s="62"/>
      <c r="B87" s="62"/>
      <c r="C87" s="62"/>
      <c r="D87" s="62"/>
      <c r="E87" s="181"/>
      <c r="F87" s="10"/>
      <c r="G87" s="92"/>
      <c r="H87" s="10"/>
      <c r="I87" s="92"/>
      <c r="J87" s="83"/>
      <c r="K87" s="92"/>
      <c r="L87" s="10"/>
      <c r="M87" s="92"/>
    </row>
    <row r="88" spans="1:13" s="1" customFormat="1" ht="18" customHeight="1">
      <c r="A88" s="62"/>
      <c r="B88" s="62"/>
      <c r="C88" s="62"/>
      <c r="D88" s="62"/>
      <c r="E88" s="181"/>
      <c r="F88" s="10"/>
      <c r="G88" s="92"/>
      <c r="H88" s="10"/>
      <c r="I88" s="92"/>
      <c r="J88" s="83"/>
      <c r="K88" s="92"/>
      <c r="L88" s="10"/>
      <c r="M88" s="92"/>
    </row>
    <row r="89" spans="1:13" s="1" customFormat="1" ht="18" customHeight="1">
      <c r="A89" s="62"/>
      <c r="B89" s="62"/>
      <c r="C89" s="62"/>
      <c r="D89" s="62"/>
      <c r="E89" s="181"/>
      <c r="F89" s="10"/>
      <c r="G89" s="92"/>
      <c r="H89" s="10"/>
      <c r="I89" s="92"/>
      <c r="J89" s="83"/>
      <c r="K89" s="92"/>
      <c r="L89" s="10"/>
      <c r="M89" s="92"/>
    </row>
    <row r="90" spans="1:13" s="1" customFormat="1" ht="18" customHeight="1">
      <c r="A90" s="62"/>
      <c r="B90" s="62"/>
      <c r="C90" s="62"/>
      <c r="D90" s="62"/>
      <c r="E90" s="181"/>
      <c r="F90" s="10"/>
      <c r="G90" s="92"/>
      <c r="H90" s="10"/>
      <c r="I90" s="92"/>
      <c r="J90" s="83"/>
      <c r="K90" s="92"/>
      <c r="L90" s="10"/>
      <c r="M90" s="92"/>
    </row>
    <row r="91" spans="1:13" s="1" customFormat="1" ht="18" customHeight="1">
      <c r="A91" s="62"/>
      <c r="B91" s="62"/>
      <c r="C91" s="62"/>
      <c r="D91" s="62"/>
      <c r="E91" s="181"/>
      <c r="F91" s="10"/>
      <c r="G91" s="92"/>
      <c r="H91" s="10"/>
      <c r="I91" s="92"/>
      <c r="J91" s="83"/>
      <c r="K91" s="92"/>
      <c r="L91" s="10"/>
      <c r="M91" s="92"/>
    </row>
    <row r="92" spans="1:13" s="1" customFormat="1" ht="18" customHeight="1">
      <c r="A92" s="62"/>
      <c r="B92" s="62"/>
      <c r="C92" s="62"/>
      <c r="D92" s="62"/>
      <c r="E92" s="181"/>
      <c r="F92" s="10"/>
      <c r="G92" s="92"/>
      <c r="H92" s="10"/>
      <c r="I92" s="92"/>
      <c r="J92" s="83"/>
      <c r="K92" s="92"/>
      <c r="L92" s="10"/>
      <c r="M92" s="92"/>
    </row>
    <row r="93" spans="1:13" s="1" customFormat="1" ht="18" customHeight="1">
      <c r="A93" s="62"/>
      <c r="B93" s="62"/>
      <c r="C93" s="62"/>
      <c r="D93" s="62"/>
      <c r="E93" s="181"/>
      <c r="F93" s="10"/>
      <c r="G93" s="92"/>
      <c r="H93" s="10"/>
      <c r="I93" s="92"/>
      <c r="J93" s="83"/>
      <c r="K93" s="92"/>
      <c r="L93" s="10"/>
      <c r="M93" s="92"/>
    </row>
    <row r="94" spans="1:13" s="1" customFormat="1" ht="18" customHeight="1">
      <c r="A94" s="62"/>
      <c r="B94" s="62"/>
      <c r="C94" s="62"/>
      <c r="D94" s="62"/>
      <c r="E94" s="181"/>
      <c r="F94" s="10"/>
      <c r="G94" s="92"/>
      <c r="H94" s="10"/>
      <c r="I94" s="92"/>
      <c r="J94" s="83"/>
      <c r="K94" s="92"/>
      <c r="L94" s="10"/>
      <c r="M94" s="92"/>
    </row>
    <row r="95" spans="1:13" s="1" customFormat="1" ht="18" customHeight="1">
      <c r="A95" s="62"/>
      <c r="B95" s="62"/>
      <c r="C95" s="62"/>
      <c r="D95" s="62"/>
      <c r="E95" s="181"/>
      <c r="F95" s="10"/>
      <c r="G95" s="92"/>
      <c r="H95" s="10"/>
      <c r="I95" s="92"/>
      <c r="J95" s="83"/>
      <c r="K95" s="92"/>
      <c r="L95" s="10"/>
      <c r="M95" s="92"/>
    </row>
    <row r="96" spans="1:13" s="1" customFormat="1" ht="18" customHeight="1">
      <c r="A96" s="62"/>
      <c r="B96" s="62"/>
      <c r="C96" s="62"/>
      <c r="D96" s="62"/>
      <c r="E96" s="181"/>
      <c r="F96" s="10"/>
      <c r="G96" s="92"/>
      <c r="H96" s="10"/>
      <c r="I96" s="92"/>
      <c r="J96" s="83"/>
      <c r="K96" s="92"/>
      <c r="L96" s="10"/>
      <c r="M96" s="92"/>
    </row>
    <row r="97" spans="1:13" s="1" customFormat="1" ht="18" customHeight="1">
      <c r="A97" s="62"/>
      <c r="B97" s="62"/>
      <c r="C97" s="62"/>
      <c r="D97" s="62"/>
      <c r="E97" s="181"/>
      <c r="F97" s="10"/>
      <c r="G97" s="92"/>
      <c r="H97" s="10"/>
      <c r="I97" s="92"/>
      <c r="J97" s="83"/>
      <c r="K97" s="92"/>
      <c r="L97" s="10"/>
      <c r="M97" s="92"/>
    </row>
    <row r="98" spans="1:13" s="1" customFormat="1" ht="18" customHeight="1">
      <c r="A98" s="62"/>
      <c r="B98" s="62"/>
      <c r="C98" s="62"/>
      <c r="D98" s="62"/>
      <c r="E98" s="181"/>
      <c r="F98" s="10"/>
      <c r="G98" s="92"/>
      <c r="H98" s="10"/>
      <c r="I98" s="92"/>
      <c r="J98" s="83"/>
      <c r="K98" s="92"/>
      <c r="L98" s="10"/>
      <c r="M98" s="92"/>
    </row>
    <row r="99" spans="1:13" s="1" customFormat="1" ht="18" customHeight="1">
      <c r="A99" s="62"/>
      <c r="B99" s="62"/>
      <c r="C99" s="62"/>
      <c r="D99" s="62"/>
      <c r="E99" s="181"/>
      <c r="F99" s="10"/>
      <c r="G99" s="92"/>
      <c r="H99" s="10"/>
      <c r="I99" s="92"/>
      <c r="J99" s="83"/>
      <c r="K99" s="92"/>
      <c r="L99" s="10"/>
      <c r="M99" s="92"/>
    </row>
    <row r="100" spans="1:13" s="1" customFormat="1" ht="18" customHeight="1">
      <c r="A100" s="62"/>
      <c r="B100" s="62"/>
      <c r="C100" s="62"/>
      <c r="D100" s="62"/>
      <c r="E100" s="181"/>
      <c r="F100" s="10"/>
      <c r="G100" s="92"/>
      <c r="H100" s="10"/>
      <c r="I100" s="92"/>
      <c r="J100" s="83"/>
      <c r="K100" s="92"/>
      <c r="L100" s="10"/>
      <c r="M100" s="92"/>
    </row>
    <row r="101" spans="1:13" s="1" customFormat="1" ht="18" customHeight="1">
      <c r="A101" s="62"/>
      <c r="B101" s="62"/>
      <c r="C101" s="62"/>
      <c r="D101" s="62"/>
      <c r="E101" s="181"/>
      <c r="F101" s="10"/>
      <c r="G101" s="92"/>
      <c r="H101" s="10"/>
      <c r="I101" s="92"/>
      <c r="J101" s="83"/>
      <c r="K101" s="92"/>
      <c r="L101" s="10"/>
      <c r="M101" s="92"/>
    </row>
    <row r="102" spans="1:13" s="1" customFormat="1" ht="18" customHeight="1">
      <c r="A102" s="62"/>
      <c r="B102" s="62"/>
      <c r="C102" s="62"/>
      <c r="D102" s="62"/>
      <c r="E102" s="181"/>
      <c r="F102" s="10"/>
      <c r="G102" s="92"/>
      <c r="H102" s="10"/>
      <c r="I102" s="92"/>
      <c r="J102" s="83"/>
      <c r="K102" s="92"/>
      <c r="L102" s="10"/>
      <c r="M102" s="92"/>
    </row>
    <row r="103" spans="1:13" s="1" customFormat="1" ht="18" customHeight="1">
      <c r="A103" s="62"/>
      <c r="B103" s="62"/>
      <c r="C103" s="62"/>
      <c r="D103" s="62"/>
      <c r="E103" s="181"/>
      <c r="F103" s="10"/>
      <c r="G103" s="92"/>
      <c r="H103" s="10"/>
      <c r="I103" s="92"/>
      <c r="J103" s="83"/>
      <c r="K103" s="92"/>
      <c r="L103" s="10"/>
      <c r="M103" s="92"/>
    </row>
    <row r="104" spans="1:13" s="1" customFormat="1" ht="18" customHeight="1">
      <c r="A104" s="62"/>
      <c r="B104" s="62"/>
      <c r="C104" s="62"/>
      <c r="D104" s="62"/>
      <c r="E104" s="181"/>
      <c r="F104" s="10"/>
      <c r="G104" s="92"/>
      <c r="H104" s="10"/>
      <c r="I104" s="92"/>
      <c r="J104" s="83"/>
      <c r="K104" s="92"/>
      <c r="L104" s="10"/>
      <c r="M104" s="92"/>
    </row>
    <row r="105" spans="1:13" s="1" customFormat="1" ht="18" customHeight="1">
      <c r="A105" s="62"/>
      <c r="B105" s="62"/>
      <c r="C105" s="62"/>
      <c r="D105" s="62"/>
      <c r="E105" s="181"/>
      <c r="F105" s="10"/>
      <c r="G105" s="92"/>
      <c r="H105" s="10"/>
      <c r="I105" s="92"/>
      <c r="J105" s="83"/>
      <c r="K105" s="92"/>
      <c r="L105" s="10"/>
      <c r="M105" s="92"/>
    </row>
    <row r="106" spans="1:13" s="1" customFormat="1" ht="18" customHeight="1">
      <c r="A106" s="62"/>
      <c r="B106" s="62"/>
      <c r="C106" s="62"/>
      <c r="D106" s="62"/>
      <c r="E106" s="181"/>
      <c r="F106" s="10"/>
      <c r="G106" s="92"/>
      <c r="H106" s="10"/>
      <c r="I106" s="92"/>
      <c r="J106" s="83"/>
      <c r="K106" s="92"/>
      <c r="L106" s="10"/>
      <c r="M106" s="92"/>
    </row>
    <row r="107" spans="1:13" s="1" customFormat="1" ht="18" customHeight="1">
      <c r="A107" s="62"/>
      <c r="B107" s="62"/>
      <c r="C107" s="62"/>
      <c r="D107" s="62"/>
      <c r="E107" s="181"/>
      <c r="F107" s="10"/>
      <c r="G107" s="92"/>
      <c r="H107" s="10"/>
      <c r="I107" s="92"/>
      <c r="J107" s="83"/>
      <c r="K107" s="92"/>
      <c r="L107" s="10"/>
      <c r="M107" s="92"/>
    </row>
    <row r="108" spans="1:13" s="1" customFormat="1" ht="18" customHeight="1">
      <c r="A108" s="62"/>
      <c r="B108" s="62"/>
      <c r="C108" s="62"/>
      <c r="D108" s="62"/>
      <c r="E108" s="181"/>
      <c r="F108" s="10"/>
      <c r="G108" s="92"/>
      <c r="H108" s="10"/>
      <c r="I108" s="92"/>
      <c r="J108" s="83"/>
      <c r="K108" s="92"/>
      <c r="L108" s="10"/>
      <c r="M108" s="92"/>
    </row>
    <row r="109" spans="1:13" s="1" customFormat="1" ht="18" customHeight="1">
      <c r="A109" s="62"/>
      <c r="B109" s="62"/>
      <c r="C109" s="62"/>
      <c r="D109" s="62"/>
      <c r="E109" s="181"/>
      <c r="F109" s="10"/>
      <c r="G109" s="92"/>
      <c r="H109" s="10"/>
      <c r="I109" s="92"/>
      <c r="J109" s="83"/>
      <c r="K109" s="92"/>
      <c r="L109" s="10"/>
      <c r="M109" s="92"/>
    </row>
    <row r="110" spans="1:13" s="1" customFormat="1" ht="18" customHeight="1">
      <c r="A110" s="62"/>
      <c r="B110" s="62"/>
      <c r="C110" s="62"/>
      <c r="D110" s="62"/>
      <c r="E110" s="181"/>
      <c r="F110" s="10"/>
      <c r="G110" s="92"/>
      <c r="H110" s="10"/>
      <c r="I110" s="92"/>
      <c r="J110" s="83"/>
      <c r="K110" s="92"/>
      <c r="L110" s="10"/>
      <c r="M110" s="92"/>
    </row>
    <row r="111" spans="1:13" s="1" customFormat="1" ht="18" customHeight="1">
      <c r="A111" s="62"/>
      <c r="B111" s="62"/>
      <c r="C111" s="62"/>
      <c r="D111" s="62"/>
      <c r="E111" s="181"/>
      <c r="F111" s="10"/>
      <c r="G111" s="92"/>
      <c r="H111" s="10"/>
      <c r="I111" s="92"/>
      <c r="J111" s="83"/>
      <c r="K111" s="92"/>
      <c r="L111" s="10"/>
      <c r="M111" s="92"/>
    </row>
    <row r="112" spans="1:13" s="1" customFormat="1" ht="18" customHeight="1">
      <c r="A112" s="62"/>
      <c r="B112" s="62"/>
      <c r="C112" s="62"/>
      <c r="D112" s="62"/>
      <c r="E112" s="181"/>
      <c r="F112" s="10"/>
      <c r="G112" s="92"/>
      <c r="H112" s="10"/>
      <c r="I112" s="92"/>
      <c r="J112" s="83"/>
      <c r="K112" s="92"/>
      <c r="L112" s="10"/>
      <c r="M112" s="92"/>
    </row>
    <row r="113" spans="1:13" s="1" customFormat="1" ht="18" customHeight="1">
      <c r="A113" s="62"/>
      <c r="B113" s="62"/>
      <c r="C113" s="62"/>
      <c r="D113" s="62"/>
      <c r="E113" s="181"/>
      <c r="F113" s="10"/>
      <c r="G113" s="92"/>
      <c r="H113" s="10"/>
      <c r="I113" s="92"/>
      <c r="J113" s="83"/>
      <c r="K113" s="92"/>
      <c r="L113" s="10"/>
      <c r="M113" s="92"/>
    </row>
    <row r="114" spans="1:13" s="1" customFormat="1" ht="18" customHeight="1">
      <c r="A114" s="62"/>
      <c r="B114" s="62"/>
      <c r="C114" s="62"/>
      <c r="D114" s="62"/>
      <c r="E114" s="181"/>
      <c r="F114" s="10"/>
      <c r="G114" s="92"/>
      <c r="H114" s="10"/>
      <c r="I114" s="92"/>
      <c r="J114" s="83"/>
      <c r="K114" s="92"/>
      <c r="L114" s="10"/>
      <c r="M114" s="92"/>
    </row>
    <row r="115" spans="1:13" s="1" customFormat="1" ht="21" customHeight="1">
      <c r="A115" s="85"/>
      <c r="B115" s="85"/>
      <c r="C115" s="85"/>
      <c r="D115" s="85"/>
      <c r="E115" s="187"/>
      <c r="F115" s="10"/>
      <c r="G115" s="93"/>
      <c r="H115" s="10"/>
      <c r="I115" s="93"/>
      <c r="J115" s="10"/>
      <c r="K115" s="93"/>
      <c r="L115" s="10"/>
      <c r="M115" s="93"/>
    </row>
    <row r="116" spans="1:13" s="1" customFormat="1" ht="23.25" customHeight="1">
      <c r="A116" s="85"/>
      <c r="B116" s="85"/>
      <c r="C116" s="85"/>
      <c r="D116" s="85"/>
      <c r="E116" s="187"/>
      <c r="F116" s="10"/>
      <c r="G116" s="93"/>
      <c r="H116" s="10"/>
      <c r="I116" s="93"/>
      <c r="J116" s="10"/>
      <c r="K116" s="93"/>
      <c r="L116" s="10"/>
      <c r="M116" s="93"/>
    </row>
    <row r="117" spans="1:13" ht="21.95" customHeight="1">
      <c r="A117" s="29" t="s">
        <v>28</v>
      </c>
      <c r="B117" s="29"/>
      <c r="C117" s="29"/>
      <c r="D117" s="29"/>
      <c r="E117" s="185"/>
      <c r="F117" s="78"/>
      <c r="G117" s="78"/>
      <c r="H117" s="78"/>
      <c r="I117" s="78"/>
      <c r="J117" s="78"/>
      <c r="K117" s="78"/>
      <c r="L117" s="78"/>
      <c r="M117" s="78"/>
    </row>
  </sheetData>
  <mergeCells count="4">
    <mergeCell ref="G5:I5"/>
    <mergeCell ref="K5:M5"/>
    <mergeCell ref="G66:I66"/>
    <mergeCell ref="K66:M6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view="pageBreakPreview" topLeftCell="A13" zoomScale="85" zoomScaleNormal="85" zoomScaleSheetLayoutView="85" workbookViewId="0">
      <selection activeCell="A44" sqref="A44:XFD44"/>
    </sheetView>
  </sheetViews>
  <sheetFormatPr defaultColWidth="9.140625" defaultRowHeight="18" customHeight="1"/>
  <cols>
    <col min="1" max="3" width="1.28515625" style="202" customWidth="1"/>
    <col min="4" max="4" width="20.42578125" style="202" customWidth="1"/>
    <col min="5" max="5" width="6.7109375" style="202" customWidth="1"/>
    <col min="6" max="6" width="0.5703125" style="96" customWidth="1"/>
    <col min="7" max="7" width="9.7109375" style="95" bestFit="1" customWidth="1"/>
    <col min="8" max="8" width="0.5703125" style="95" customWidth="1"/>
    <col min="9" max="9" width="10.5703125" style="95" customWidth="1"/>
    <col min="10" max="10" width="0.5703125" style="95" customWidth="1"/>
    <col min="11" max="11" width="9.85546875" style="95" bestFit="1" customWidth="1"/>
    <col min="12" max="12" width="0.5703125" style="95" customWidth="1"/>
    <col min="13" max="13" width="11.140625" style="95" bestFit="1" customWidth="1"/>
    <col min="14" max="14" width="0.5703125" style="95" customWidth="1"/>
    <col min="15" max="15" width="10" style="95" bestFit="1" customWidth="1"/>
    <col min="16" max="16" width="0.5703125" style="95" customWidth="1"/>
    <col min="17" max="17" width="11" style="95" bestFit="1" customWidth="1"/>
    <col min="18" max="18" width="0.5703125" style="95" customWidth="1"/>
    <col min="19" max="19" width="10.7109375" style="95" bestFit="1" customWidth="1"/>
    <col min="20" max="20" width="0.5703125" style="95" customWidth="1"/>
    <col min="21" max="21" width="9.85546875" style="95" bestFit="1" customWidth="1"/>
    <col min="22" max="22" width="0.5703125" style="95" customWidth="1"/>
    <col min="23" max="23" width="14.140625" style="95" customWidth="1"/>
    <col min="24" max="24" width="0.5703125" style="95" customWidth="1"/>
    <col min="25" max="25" width="16.140625" style="95" customWidth="1"/>
    <col min="26" max="26" width="0.5703125" style="95" customWidth="1"/>
    <col min="27" max="27" width="16.85546875" style="95" customWidth="1"/>
    <col min="28" max="28" width="0.5703125" style="95" customWidth="1"/>
    <col min="29" max="29" width="11.85546875" style="95" customWidth="1"/>
    <col min="30" max="30" width="0.5703125" style="95" customWidth="1"/>
    <col min="31" max="31" width="10.85546875" style="95" customWidth="1"/>
    <col min="32" max="32" width="0.5703125" style="95" customWidth="1"/>
    <col min="33" max="33" width="10" style="95" bestFit="1" customWidth="1"/>
    <col min="34" max="34" width="0.5703125" style="95" customWidth="1"/>
    <col min="35" max="35" width="11" style="95" bestFit="1" customWidth="1"/>
    <col min="36" max="16384" width="9.140625" style="96"/>
  </cols>
  <sheetData>
    <row r="1" spans="1:35" ht="18" customHeight="1">
      <c r="A1" s="188" t="s">
        <v>0</v>
      </c>
      <c r="B1" s="188"/>
      <c r="C1" s="189"/>
      <c r="D1" s="189"/>
      <c r="E1" s="189"/>
      <c r="F1" s="94"/>
    </row>
    <row r="2" spans="1:35" ht="18" customHeight="1">
      <c r="A2" s="188" t="s">
        <v>246</v>
      </c>
      <c r="B2" s="188"/>
      <c r="C2" s="189"/>
      <c r="D2" s="189"/>
      <c r="E2" s="189"/>
      <c r="F2" s="94"/>
    </row>
    <row r="3" spans="1:35" ht="18" customHeight="1">
      <c r="A3" s="190" t="str">
        <f>+'11-12'!A3</f>
        <v>สำหรับปีสิ้นสุดวันที่ 31 ธันวาคม พ.ศ. 2563</v>
      </c>
      <c r="B3" s="190"/>
      <c r="C3" s="191"/>
      <c r="D3" s="191"/>
      <c r="E3" s="191"/>
      <c r="F3" s="97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</row>
    <row r="4" spans="1:35" s="40" customFormat="1" ht="18" customHeight="1">
      <c r="A4" s="192"/>
      <c r="B4" s="192"/>
      <c r="C4" s="192"/>
      <c r="D4" s="192"/>
      <c r="E4" s="192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</row>
    <row r="5" spans="1:35" s="42" customFormat="1" ht="18" customHeight="1">
      <c r="A5" s="193"/>
      <c r="B5" s="193"/>
      <c r="C5" s="193"/>
      <c r="D5" s="193"/>
      <c r="E5" s="165"/>
      <c r="G5" s="236" t="s">
        <v>239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</row>
    <row r="6" spans="1:35" s="42" customFormat="1" ht="18" customHeight="1">
      <c r="A6" s="193"/>
      <c r="B6" s="193"/>
      <c r="C6" s="193"/>
      <c r="D6" s="193"/>
      <c r="E6" s="165"/>
      <c r="G6" s="237" t="s">
        <v>85</v>
      </c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99"/>
      <c r="AG6" s="99"/>
      <c r="AH6" s="99"/>
      <c r="AI6" s="99"/>
    </row>
    <row r="7" spans="1:35" s="42" customFormat="1" ht="18" customHeight="1">
      <c r="A7" s="193"/>
      <c r="B7" s="193"/>
      <c r="C7" s="193"/>
      <c r="D7" s="193"/>
      <c r="E7" s="194"/>
      <c r="F7" s="43"/>
      <c r="G7" s="41"/>
      <c r="H7" s="41"/>
      <c r="I7" s="41"/>
      <c r="J7" s="41"/>
      <c r="R7" s="44"/>
      <c r="S7" s="237" t="s">
        <v>59</v>
      </c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44"/>
      <c r="AE7" s="41"/>
      <c r="AF7" s="44"/>
      <c r="AG7" s="41"/>
      <c r="AH7" s="44"/>
      <c r="AI7" s="44"/>
    </row>
    <row r="8" spans="1:35" s="42" customFormat="1" ht="18" customHeight="1">
      <c r="A8" s="193"/>
      <c r="B8" s="193"/>
      <c r="C8" s="193"/>
      <c r="D8" s="193"/>
      <c r="E8" s="194"/>
      <c r="F8" s="43"/>
      <c r="G8" s="44"/>
      <c r="H8" s="44"/>
      <c r="I8" s="41"/>
      <c r="J8" s="41"/>
      <c r="K8" s="41"/>
      <c r="L8" s="41"/>
      <c r="N8" s="41"/>
      <c r="R8" s="44"/>
      <c r="S8" s="237" t="s">
        <v>76</v>
      </c>
      <c r="T8" s="237"/>
      <c r="U8" s="237"/>
      <c r="V8" s="237"/>
      <c r="W8" s="237"/>
      <c r="X8" s="237"/>
      <c r="Y8" s="237"/>
      <c r="Z8" s="237"/>
      <c r="AA8" s="237"/>
      <c r="AH8" s="44"/>
      <c r="AI8" s="44"/>
    </row>
    <row r="9" spans="1:35" s="42" customFormat="1" ht="18" customHeight="1">
      <c r="A9" s="195"/>
      <c r="B9" s="195"/>
      <c r="C9" s="195"/>
      <c r="D9" s="195"/>
      <c r="E9" s="162"/>
      <c r="F9" s="46"/>
      <c r="G9" s="47"/>
      <c r="H9" s="47"/>
      <c r="I9" s="47"/>
      <c r="J9" s="47"/>
      <c r="K9" s="47"/>
      <c r="L9" s="47"/>
      <c r="M9" s="47"/>
      <c r="N9" s="47"/>
      <c r="O9" s="236" t="s">
        <v>57</v>
      </c>
      <c r="P9" s="236"/>
      <c r="Q9" s="236"/>
      <c r="R9" s="41"/>
      <c r="S9" s="47"/>
      <c r="T9" s="41"/>
      <c r="U9" s="47"/>
      <c r="V9" s="41"/>
      <c r="W9" s="48"/>
      <c r="X9" s="41"/>
      <c r="Y9" s="48"/>
      <c r="Z9" s="41"/>
      <c r="AA9" s="48" t="s">
        <v>86</v>
      </c>
      <c r="AB9" s="41"/>
      <c r="AC9" s="100" t="s">
        <v>87</v>
      </c>
      <c r="AD9" s="41"/>
      <c r="AE9" s="48" t="s">
        <v>88</v>
      </c>
      <c r="AF9" s="41"/>
      <c r="AG9" s="47"/>
      <c r="AH9" s="41"/>
      <c r="AI9" s="47"/>
    </row>
    <row r="10" spans="1:35" s="42" customFormat="1" ht="18" customHeight="1">
      <c r="A10" s="193"/>
      <c r="B10" s="193"/>
      <c r="C10" s="193"/>
      <c r="D10" s="193"/>
      <c r="E10" s="194"/>
      <c r="F10" s="43"/>
      <c r="G10" s="44"/>
      <c r="H10" s="44"/>
      <c r="I10" s="41"/>
      <c r="J10" s="41"/>
      <c r="K10" s="44" t="s">
        <v>89</v>
      </c>
      <c r="L10" s="41"/>
      <c r="N10" s="41"/>
      <c r="O10" s="44" t="s">
        <v>90</v>
      </c>
      <c r="P10" s="45"/>
      <c r="Q10" s="45"/>
      <c r="R10" s="44"/>
      <c r="S10" s="101"/>
      <c r="T10" s="101"/>
      <c r="U10" s="101"/>
      <c r="V10" s="101"/>
      <c r="W10" s="48" t="s">
        <v>234</v>
      </c>
      <c r="X10" s="44"/>
      <c r="Y10" s="44" t="s">
        <v>213</v>
      </c>
      <c r="Z10" s="44"/>
      <c r="AA10" s="44" t="s">
        <v>214</v>
      </c>
      <c r="AB10" s="44"/>
      <c r="AC10" s="48" t="s">
        <v>91</v>
      </c>
      <c r="AD10" s="44"/>
      <c r="AE10" s="48" t="s">
        <v>92</v>
      </c>
      <c r="AF10" s="44"/>
      <c r="AG10" s="48" t="s">
        <v>91</v>
      </c>
      <c r="AH10" s="44"/>
      <c r="AI10" s="44"/>
    </row>
    <row r="11" spans="1:35" s="42" customFormat="1" ht="18" customHeight="1">
      <c r="A11" s="193"/>
      <c r="B11" s="193"/>
      <c r="C11" s="193"/>
      <c r="D11" s="193"/>
      <c r="E11" s="194"/>
      <c r="F11" s="43"/>
      <c r="G11" s="44" t="s">
        <v>93</v>
      </c>
      <c r="H11" s="44"/>
      <c r="I11" s="44" t="s">
        <v>94</v>
      </c>
      <c r="J11" s="44"/>
      <c r="K11" s="44" t="s">
        <v>95</v>
      </c>
      <c r="L11" s="44"/>
      <c r="M11" s="44" t="s">
        <v>96</v>
      </c>
      <c r="N11" s="44"/>
      <c r="O11" s="44" t="s">
        <v>97</v>
      </c>
      <c r="P11" s="44"/>
      <c r="Q11" s="44"/>
      <c r="R11" s="44"/>
      <c r="S11" s="44" t="s">
        <v>98</v>
      </c>
      <c r="T11" s="44"/>
      <c r="U11" s="44" t="s">
        <v>99</v>
      </c>
      <c r="V11" s="44"/>
      <c r="W11" s="48" t="s">
        <v>235</v>
      </c>
      <c r="X11" s="44"/>
      <c r="Y11" s="44" t="s">
        <v>215</v>
      </c>
      <c r="Z11" s="44"/>
      <c r="AA11" s="44" t="s">
        <v>100</v>
      </c>
      <c r="AB11" s="44"/>
      <c r="AC11" s="48" t="s">
        <v>101</v>
      </c>
      <c r="AD11" s="44"/>
      <c r="AE11" s="48" t="s">
        <v>102</v>
      </c>
      <c r="AF11" s="44"/>
      <c r="AG11" s="48" t="s">
        <v>103</v>
      </c>
      <c r="AH11" s="44"/>
      <c r="AI11" s="44" t="s">
        <v>104</v>
      </c>
    </row>
    <row r="12" spans="1:35" s="42" customFormat="1" ht="18" customHeight="1">
      <c r="A12" s="193"/>
      <c r="B12" s="193"/>
      <c r="C12" s="193"/>
      <c r="D12" s="193"/>
      <c r="E12" s="194"/>
      <c r="F12" s="43"/>
      <c r="G12" s="44" t="s">
        <v>105</v>
      </c>
      <c r="H12" s="44"/>
      <c r="I12" s="44" t="s">
        <v>106</v>
      </c>
      <c r="J12" s="44"/>
      <c r="K12" s="44" t="s">
        <v>107</v>
      </c>
      <c r="L12" s="44"/>
      <c r="M12" s="44" t="s">
        <v>108</v>
      </c>
      <c r="N12" s="44"/>
      <c r="O12" s="44" t="s">
        <v>109</v>
      </c>
      <c r="P12" s="44"/>
      <c r="Q12" s="44" t="s">
        <v>110</v>
      </c>
      <c r="R12" s="44"/>
      <c r="S12" s="44" t="s">
        <v>233</v>
      </c>
      <c r="T12" s="44"/>
      <c r="U12" s="44" t="s">
        <v>79</v>
      </c>
      <c r="V12" s="44"/>
      <c r="W12" s="48" t="s">
        <v>236</v>
      </c>
      <c r="X12" s="44"/>
      <c r="Y12" s="44" t="s">
        <v>76</v>
      </c>
      <c r="Z12" s="44"/>
      <c r="AA12" s="44" t="s">
        <v>216</v>
      </c>
      <c r="AB12" s="44"/>
      <c r="AC12" s="48" t="s">
        <v>111</v>
      </c>
      <c r="AD12" s="44"/>
      <c r="AE12" s="48" t="s">
        <v>112</v>
      </c>
      <c r="AF12" s="44"/>
      <c r="AG12" s="48" t="s">
        <v>113</v>
      </c>
      <c r="AH12" s="44"/>
      <c r="AI12" s="44" t="s">
        <v>114</v>
      </c>
    </row>
    <row r="13" spans="1:35" s="42" customFormat="1" ht="18" customHeight="1">
      <c r="A13" s="193"/>
      <c r="B13" s="193"/>
      <c r="C13" s="193"/>
      <c r="D13" s="193"/>
      <c r="E13" s="196" t="s">
        <v>2</v>
      </c>
      <c r="F13" s="43"/>
      <c r="G13" s="49" t="s">
        <v>3</v>
      </c>
      <c r="H13" s="44"/>
      <c r="I13" s="49" t="s">
        <v>3</v>
      </c>
      <c r="J13" s="44"/>
      <c r="K13" s="49" t="s">
        <v>3</v>
      </c>
      <c r="L13" s="44"/>
      <c r="M13" s="49" t="s">
        <v>3</v>
      </c>
      <c r="N13" s="44"/>
      <c r="O13" s="49" t="s">
        <v>3</v>
      </c>
      <c r="P13" s="44"/>
      <c r="Q13" s="49" t="s">
        <v>3</v>
      </c>
      <c r="R13" s="44"/>
      <c r="S13" s="49" t="s">
        <v>3</v>
      </c>
      <c r="T13" s="44"/>
      <c r="U13" s="49" t="s">
        <v>3</v>
      </c>
      <c r="V13" s="44"/>
      <c r="W13" s="49" t="s">
        <v>3</v>
      </c>
      <c r="X13" s="44"/>
      <c r="Y13" s="49" t="s">
        <v>3</v>
      </c>
      <c r="Z13" s="44"/>
      <c r="AA13" s="49" t="s">
        <v>3</v>
      </c>
      <c r="AB13" s="44"/>
      <c r="AC13" s="49" t="s">
        <v>3</v>
      </c>
      <c r="AD13" s="44"/>
      <c r="AE13" s="49" t="s">
        <v>3</v>
      </c>
      <c r="AF13" s="44"/>
      <c r="AG13" s="49" t="s">
        <v>3</v>
      </c>
      <c r="AH13" s="44"/>
      <c r="AI13" s="49" t="s">
        <v>3</v>
      </c>
    </row>
    <row r="14" spans="1:35" s="42" customFormat="1" ht="8.1" customHeight="1">
      <c r="A14" s="193"/>
      <c r="B14" s="193"/>
      <c r="C14" s="193"/>
      <c r="D14" s="193"/>
      <c r="E14" s="162"/>
      <c r="F14" s="46"/>
      <c r="G14" s="47"/>
      <c r="H14" s="47"/>
      <c r="I14" s="50"/>
      <c r="J14" s="47"/>
      <c r="K14" s="47"/>
      <c r="L14" s="47"/>
      <c r="M14" s="47"/>
      <c r="N14" s="47"/>
      <c r="O14" s="50"/>
      <c r="P14" s="47"/>
      <c r="Q14" s="47"/>
      <c r="R14" s="41"/>
      <c r="S14" s="47"/>
      <c r="T14" s="41"/>
      <c r="U14" s="47"/>
      <c r="V14" s="41"/>
      <c r="W14" s="47"/>
      <c r="X14" s="41"/>
      <c r="Y14" s="47"/>
      <c r="Z14" s="41"/>
      <c r="AA14" s="47"/>
      <c r="AB14" s="41"/>
      <c r="AC14" s="47"/>
      <c r="AD14" s="41"/>
      <c r="AE14" s="47"/>
      <c r="AF14" s="41"/>
      <c r="AG14" s="47"/>
      <c r="AH14" s="41"/>
      <c r="AI14" s="47"/>
    </row>
    <row r="15" spans="1:35" s="42" customFormat="1" ht="18" customHeight="1">
      <c r="A15" s="195" t="s">
        <v>159</v>
      </c>
      <c r="B15" s="195"/>
      <c r="C15" s="195"/>
      <c r="D15" s="195"/>
      <c r="E15" s="161"/>
      <c r="F15" s="46"/>
      <c r="G15" s="47">
        <v>1433426717</v>
      </c>
      <c r="H15" s="47"/>
      <c r="I15" s="47">
        <v>12438534575</v>
      </c>
      <c r="J15" s="47"/>
      <c r="K15" s="47">
        <v>795398351</v>
      </c>
      <c r="L15" s="47"/>
      <c r="M15" s="47">
        <v>172861100</v>
      </c>
      <c r="N15" s="47"/>
      <c r="O15" s="47">
        <v>156777302</v>
      </c>
      <c r="P15" s="47"/>
      <c r="Q15" s="47">
        <v>8471392437</v>
      </c>
      <c r="R15" s="47"/>
      <c r="S15" s="47">
        <v>291196570</v>
      </c>
      <c r="T15" s="47"/>
      <c r="U15" s="47">
        <v>-90974382</v>
      </c>
      <c r="V15" s="47"/>
      <c r="W15" s="47">
        <v>6298087</v>
      </c>
      <c r="X15" s="47"/>
      <c r="Y15" s="47">
        <v>0</v>
      </c>
      <c r="Z15" s="47"/>
      <c r="AA15" s="47">
        <v>-17579956</v>
      </c>
      <c r="AB15" s="47"/>
      <c r="AC15" s="47">
        <v>3568397978</v>
      </c>
      <c r="AD15" s="47"/>
      <c r="AE15" s="47">
        <f>SUM(G15:AC15)</f>
        <v>27225728779</v>
      </c>
      <c r="AF15" s="47"/>
      <c r="AG15" s="47">
        <v>3788364071</v>
      </c>
      <c r="AH15" s="47"/>
      <c r="AI15" s="47">
        <f>SUM(AE15,AG15)</f>
        <v>31014092850</v>
      </c>
    </row>
    <row r="16" spans="1:35" s="42" customFormat="1" ht="18" customHeight="1">
      <c r="A16" s="165" t="s">
        <v>160</v>
      </c>
      <c r="B16" s="195"/>
      <c r="C16" s="195"/>
      <c r="D16" s="195"/>
      <c r="E16" s="161"/>
      <c r="F16" s="46"/>
      <c r="G16" s="56">
        <v>0</v>
      </c>
      <c r="H16" s="41"/>
      <c r="I16" s="56">
        <v>0</v>
      </c>
      <c r="J16" s="47"/>
      <c r="K16" s="56">
        <v>0</v>
      </c>
      <c r="L16" s="47"/>
      <c r="M16" s="56">
        <v>0</v>
      </c>
      <c r="N16" s="47"/>
      <c r="O16" s="56">
        <v>0</v>
      </c>
      <c r="P16" s="47"/>
      <c r="Q16" s="56">
        <v>-1708596544</v>
      </c>
      <c r="R16" s="47"/>
      <c r="S16" s="56">
        <v>0</v>
      </c>
      <c r="T16" s="47"/>
      <c r="U16" s="56">
        <v>0</v>
      </c>
      <c r="V16" s="47"/>
      <c r="W16" s="56">
        <v>0</v>
      </c>
      <c r="X16" s="47"/>
      <c r="Y16" s="56">
        <v>0</v>
      </c>
      <c r="Z16" s="47"/>
      <c r="AA16" s="56">
        <v>0</v>
      </c>
      <c r="AB16" s="47"/>
      <c r="AC16" s="56">
        <v>0</v>
      </c>
      <c r="AD16" s="47"/>
      <c r="AE16" s="56">
        <f>SUM(G16:AC16)</f>
        <v>-1708596544</v>
      </c>
      <c r="AF16" s="47"/>
      <c r="AG16" s="56">
        <v>-338107168</v>
      </c>
      <c r="AH16" s="47"/>
      <c r="AI16" s="56">
        <f>SUM(AE16:AG16)</f>
        <v>-2046703712</v>
      </c>
    </row>
    <row r="17" spans="1:35" s="42" customFormat="1" ht="6" customHeight="1">
      <c r="A17" s="165"/>
      <c r="B17" s="165"/>
      <c r="C17" s="165"/>
      <c r="D17" s="165"/>
      <c r="E17" s="161"/>
      <c r="F17" s="55"/>
      <c r="G17" s="102"/>
      <c r="H17" s="102"/>
      <c r="I17" s="102"/>
      <c r="J17" s="102"/>
      <c r="K17" s="102"/>
      <c r="L17" s="102"/>
      <c r="M17" s="41"/>
      <c r="N17" s="102"/>
      <c r="O17" s="102"/>
      <c r="P17" s="102"/>
      <c r="Q17" s="102"/>
      <c r="R17" s="41"/>
      <c r="S17" s="102"/>
      <c r="T17" s="41"/>
      <c r="U17" s="102"/>
      <c r="V17" s="41"/>
      <c r="W17" s="47"/>
      <c r="X17" s="41"/>
      <c r="Y17" s="47"/>
      <c r="Z17" s="41"/>
      <c r="AA17" s="47"/>
      <c r="AB17" s="41"/>
      <c r="AC17" s="47"/>
      <c r="AD17" s="41"/>
      <c r="AE17" s="47"/>
      <c r="AF17" s="41"/>
      <c r="AG17" s="47"/>
      <c r="AH17" s="41"/>
      <c r="AI17" s="102"/>
    </row>
    <row r="18" spans="1:35" s="42" customFormat="1" ht="18" customHeight="1">
      <c r="A18" s="195" t="s">
        <v>161</v>
      </c>
      <c r="B18" s="195"/>
      <c r="C18" s="195"/>
      <c r="D18" s="195"/>
      <c r="E18" s="161"/>
      <c r="F18" s="46"/>
      <c r="G18" s="47">
        <f>SUM(G15:G16)</f>
        <v>1433426717</v>
      </c>
      <c r="H18" s="47"/>
      <c r="I18" s="47">
        <f>SUM(I15:I16)</f>
        <v>12438534575</v>
      </c>
      <c r="J18" s="47"/>
      <c r="K18" s="47">
        <f>SUM(K15:K16)</f>
        <v>795398351</v>
      </c>
      <c r="L18" s="47"/>
      <c r="M18" s="47">
        <f>SUM(M15:M16)</f>
        <v>172861100</v>
      </c>
      <c r="N18" s="47"/>
      <c r="O18" s="47">
        <f>SUM(O15:O16)</f>
        <v>156777302</v>
      </c>
      <c r="P18" s="47"/>
      <c r="Q18" s="47">
        <f>SUM(Q15:Q16)</f>
        <v>6762795893</v>
      </c>
      <c r="R18" s="47"/>
      <c r="S18" s="47">
        <f>SUM(S15:S16)</f>
        <v>291196570</v>
      </c>
      <c r="T18" s="47"/>
      <c r="U18" s="47">
        <f>SUM(U15:U16)</f>
        <v>-90974382</v>
      </c>
      <c r="V18" s="47"/>
      <c r="W18" s="47">
        <f>SUM(W15:W16)</f>
        <v>6298087</v>
      </c>
      <c r="X18" s="47"/>
      <c r="Y18" s="47">
        <f>SUM(Y15:Y16)</f>
        <v>0</v>
      </c>
      <c r="Z18" s="47"/>
      <c r="AA18" s="47">
        <f>SUM(AA15:AA16)</f>
        <v>-17579956</v>
      </c>
      <c r="AB18" s="47"/>
      <c r="AC18" s="47">
        <f>SUM(AC15:AC16)</f>
        <v>3568397978</v>
      </c>
      <c r="AD18" s="47"/>
      <c r="AE18" s="47">
        <f>SUM(AE15:AE16)</f>
        <v>25517132235</v>
      </c>
      <c r="AF18" s="47"/>
      <c r="AG18" s="47">
        <f>SUM(AG15:AG16)</f>
        <v>3450256903</v>
      </c>
      <c r="AH18" s="47"/>
      <c r="AI18" s="47">
        <f>SUM(AI15:AI16)</f>
        <v>28967389138</v>
      </c>
    </row>
    <row r="19" spans="1:35" s="42" customFormat="1" ht="18" customHeight="1">
      <c r="A19" s="165" t="s">
        <v>117</v>
      </c>
      <c r="B19" s="195"/>
      <c r="C19" s="195"/>
      <c r="D19" s="195"/>
      <c r="E19" s="162"/>
      <c r="F19" s="46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1"/>
      <c r="S19" s="47"/>
      <c r="T19" s="41"/>
      <c r="U19" s="47"/>
      <c r="V19" s="41"/>
      <c r="W19" s="47"/>
      <c r="X19" s="41"/>
      <c r="Y19" s="47"/>
      <c r="Z19" s="41"/>
      <c r="AA19" s="47"/>
      <c r="AB19" s="41"/>
      <c r="AC19" s="47"/>
      <c r="AD19" s="41"/>
      <c r="AE19" s="47"/>
      <c r="AF19" s="41"/>
      <c r="AG19" s="47"/>
      <c r="AH19" s="41"/>
      <c r="AI19" s="47"/>
    </row>
    <row r="20" spans="1:35" s="42" customFormat="1" ht="18" customHeight="1">
      <c r="A20" s="165"/>
      <c r="B20" s="165" t="s">
        <v>118</v>
      </c>
      <c r="C20" s="165"/>
      <c r="D20" s="165"/>
      <c r="E20" s="161"/>
      <c r="F20" s="103"/>
      <c r="G20" s="47">
        <v>37483128</v>
      </c>
      <c r="H20" s="47"/>
      <c r="I20" s="47">
        <v>1495448207</v>
      </c>
      <c r="J20" s="47"/>
      <c r="K20" s="47">
        <v>-251720527</v>
      </c>
      <c r="L20" s="47"/>
      <c r="M20" s="47">
        <v>0</v>
      </c>
      <c r="N20" s="47"/>
      <c r="O20" s="47">
        <v>0</v>
      </c>
      <c r="P20" s="47"/>
      <c r="Q20" s="47">
        <v>0</v>
      </c>
      <c r="R20" s="41"/>
      <c r="S20" s="47">
        <v>0</v>
      </c>
      <c r="T20" s="41"/>
      <c r="U20" s="47">
        <v>0</v>
      </c>
      <c r="V20" s="41"/>
      <c r="W20" s="47">
        <v>0</v>
      </c>
      <c r="X20" s="41"/>
      <c r="Y20" s="47" t="s">
        <v>209</v>
      </c>
      <c r="Z20" s="41"/>
      <c r="AA20" s="47">
        <v>0</v>
      </c>
      <c r="AB20" s="41"/>
      <c r="AC20" s="47">
        <v>0</v>
      </c>
      <c r="AD20" s="41"/>
      <c r="AE20" s="47">
        <f>SUM(G20:AC20)</f>
        <v>1281210808</v>
      </c>
      <c r="AF20" s="41"/>
      <c r="AG20" s="47">
        <v>0</v>
      </c>
      <c r="AH20" s="41"/>
      <c r="AI20" s="47">
        <f>SUM(AE20:AG20)</f>
        <v>1281210808</v>
      </c>
    </row>
    <row r="21" spans="1:35" s="42" customFormat="1" ht="18" customHeight="1">
      <c r="A21" s="165" t="s">
        <v>115</v>
      </c>
      <c r="B21" s="165"/>
      <c r="C21" s="165"/>
      <c r="D21" s="165"/>
      <c r="E21" s="161">
        <v>26</v>
      </c>
      <c r="F21" s="103"/>
      <c r="G21" s="47">
        <v>0</v>
      </c>
      <c r="H21" s="47"/>
      <c r="I21" s="47">
        <v>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-2397581531</v>
      </c>
      <c r="R21" s="41"/>
      <c r="S21" s="47">
        <v>0</v>
      </c>
      <c r="T21" s="41"/>
      <c r="U21" s="47">
        <v>0</v>
      </c>
      <c r="V21" s="41"/>
      <c r="W21" s="47">
        <v>0</v>
      </c>
      <c r="X21" s="41"/>
      <c r="Y21" s="47" t="s">
        <v>209</v>
      </c>
      <c r="Z21" s="41"/>
      <c r="AA21" s="47">
        <v>0</v>
      </c>
      <c r="AB21" s="41"/>
      <c r="AC21" s="47">
        <v>0</v>
      </c>
      <c r="AD21" s="41"/>
      <c r="AE21" s="47">
        <f t="shared" ref="AE21:AE25" si="0">SUM(G21:AC21)</f>
        <v>-2397581531</v>
      </c>
      <c r="AF21" s="41"/>
      <c r="AG21" s="47">
        <v>0</v>
      </c>
      <c r="AH21" s="41"/>
      <c r="AI21" s="47">
        <f t="shared" ref="AI21:AI25" si="1">SUM(AE21:AG21)</f>
        <v>-2397581531</v>
      </c>
    </row>
    <row r="22" spans="1:35" s="42" customFormat="1" ht="18" customHeight="1">
      <c r="A22" s="165" t="s">
        <v>165</v>
      </c>
      <c r="B22" s="165"/>
      <c r="C22" s="195"/>
      <c r="D22" s="195"/>
      <c r="E22" s="162"/>
      <c r="F22" s="46"/>
      <c r="G22" s="47">
        <v>0</v>
      </c>
      <c r="H22" s="41"/>
      <c r="I22" s="47">
        <v>0</v>
      </c>
      <c r="J22" s="47"/>
      <c r="K22" s="47">
        <v>0</v>
      </c>
      <c r="L22" s="47"/>
      <c r="M22" s="47">
        <v>0</v>
      </c>
      <c r="N22" s="47"/>
      <c r="O22" s="47">
        <v>0</v>
      </c>
      <c r="P22" s="41"/>
      <c r="Q22" s="47">
        <v>0</v>
      </c>
      <c r="R22" s="47"/>
      <c r="S22" s="47">
        <v>0</v>
      </c>
      <c r="T22" s="47"/>
      <c r="U22" s="47">
        <v>0</v>
      </c>
      <c r="V22" s="47"/>
      <c r="W22" s="47">
        <v>0</v>
      </c>
      <c r="X22" s="47"/>
      <c r="Y22" s="47" t="s">
        <v>209</v>
      </c>
      <c r="Z22" s="41"/>
      <c r="AA22" s="47">
        <v>0</v>
      </c>
      <c r="AB22" s="41"/>
      <c r="AC22" s="47">
        <v>0</v>
      </c>
      <c r="AD22" s="41"/>
      <c r="AE22" s="47">
        <f t="shared" si="0"/>
        <v>0</v>
      </c>
      <c r="AF22" s="41"/>
      <c r="AG22" s="47">
        <v>15</v>
      </c>
      <c r="AH22" s="41"/>
      <c r="AI22" s="47">
        <f t="shared" si="1"/>
        <v>15</v>
      </c>
    </row>
    <row r="23" spans="1:35" s="42" customFormat="1" ht="18" customHeight="1">
      <c r="A23" s="165" t="s">
        <v>192</v>
      </c>
      <c r="B23" s="165"/>
      <c r="C23" s="195"/>
      <c r="D23" s="195"/>
      <c r="E23" s="162"/>
      <c r="F23" s="46"/>
      <c r="G23" s="47">
        <v>0</v>
      </c>
      <c r="H23" s="41"/>
      <c r="I23" s="47">
        <v>0</v>
      </c>
      <c r="J23" s="47"/>
      <c r="K23" s="47">
        <v>0</v>
      </c>
      <c r="L23" s="47"/>
      <c r="M23" s="47">
        <v>0</v>
      </c>
      <c r="N23" s="47"/>
      <c r="O23" s="47">
        <v>0</v>
      </c>
      <c r="P23" s="41"/>
      <c r="Q23" s="47">
        <v>0</v>
      </c>
      <c r="R23" s="47"/>
      <c r="S23" s="47">
        <v>0</v>
      </c>
      <c r="T23" s="47"/>
      <c r="U23" s="47">
        <v>0</v>
      </c>
      <c r="V23" s="47"/>
      <c r="W23" s="47">
        <v>0</v>
      </c>
      <c r="X23" s="47"/>
      <c r="Y23" s="47" t="s">
        <v>209</v>
      </c>
      <c r="Z23" s="41"/>
      <c r="AA23" s="47">
        <v>0</v>
      </c>
      <c r="AB23" s="41"/>
      <c r="AC23" s="47">
        <v>0</v>
      </c>
      <c r="AD23" s="41"/>
      <c r="AE23" s="47">
        <f t="shared" si="0"/>
        <v>0</v>
      </c>
      <c r="AF23" s="41"/>
      <c r="AG23" s="47">
        <v>-80000000</v>
      </c>
      <c r="AH23" s="41"/>
      <c r="AI23" s="47">
        <f t="shared" si="1"/>
        <v>-80000000</v>
      </c>
    </row>
    <row r="24" spans="1:35" s="42" customFormat="1" ht="18" customHeight="1">
      <c r="A24" s="165" t="s">
        <v>116</v>
      </c>
      <c r="B24" s="195"/>
      <c r="C24" s="195"/>
      <c r="D24" s="195"/>
      <c r="E24" s="162"/>
      <c r="F24" s="46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1"/>
      <c r="S24" s="47"/>
      <c r="T24" s="41"/>
      <c r="U24" s="47"/>
      <c r="V24" s="41"/>
      <c r="W24" s="47"/>
      <c r="X24" s="41"/>
      <c r="Y24" s="47"/>
      <c r="Z24" s="41"/>
      <c r="AA24" s="47"/>
      <c r="AB24" s="41"/>
      <c r="AC24" s="47"/>
      <c r="AD24" s="41"/>
      <c r="AE24" s="47"/>
      <c r="AF24" s="41"/>
      <c r="AG24" s="47"/>
      <c r="AH24" s="41"/>
      <c r="AI24" s="47"/>
    </row>
    <row r="25" spans="1:35" s="42" customFormat="1" ht="18" customHeight="1">
      <c r="A25" s="165"/>
      <c r="B25" s="165" t="s">
        <v>60</v>
      </c>
      <c r="C25" s="195"/>
      <c r="D25" s="195"/>
      <c r="E25" s="162"/>
      <c r="F25" s="46"/>
      <c r="G25" s="47">
        <v>0</v>
      </c>
      <c r="H25" s="41"/>
      <c r="I25" s="47">
        <v>0</v>
      </c>
      <c r="J25" s="47"/>
      <c r="K25" s="47">
        <v>0</v>
      </c>
      <c r="L25" s="47"/>
      <c r="M25" s="47">
        <v>0</v>
      </c>
      <c r="N25" s="47"/>
      <c r="O25" s="47">
        <v>0</v>
      </c>
      <c r="P25" s="41"/>
      <c r="Q25" s="47">
        <v>0</v>
      </c>
      <c r="R25" s="47"/>
      <c r="S25" s="47">
        <v>0</v>
      </c>
      <c r="T25" s="47"/>
      <c r="U25" s="47">
        <v>0</v>
      </c>
      <c r="V25" s="47"/>
      <c r="W25" s="47">
        <v>0</v>
      </c>
      <c r="X25" s="47"/>
      <c r="Y25" s="47" t="s">
        <v>209</v>
      </c>
      <c r="Z25" s="41"/>
      <c r="AA25" s="47">
        <v>0</v>
      </c>
      <c r="AB25" s="41"/>
      <c r="AC25" s="47">
        <v>0</v>
      </c>
      <c r="AD25" s="41"/>
      <c r="AE25" s="47">
        <f t="shared" si="0"/>
        <v>0</v>
      </c>
      <c r="AF25" s="41"/>
      <c r="AG25" s="47">
        <v>-473111546</v>
      </c>
      <c r="AH25" s="41"/>
      <c r="AI25" s="47">
        <f t="shared" si="1"/>
        <v>-473111546</v>
      </c>
    </row>
    <row r="26" spans="1:35" s="42" customFormat="1" ht="18" customHeight="1">
      <c r="A26" s="165" t="s">
        <v>245</v>
      </c>
      <c r="B26" s="165"/>
      <c r="C26" s="165"/>
      <c r="D26" s="165"/>
      <c r="E26" s="161"/>
      <c r="G26" s="56">
        <v>0</v>
      </c>
      <c r="H26" s="41"/>
      <c r="I26" s="56">
        <v>0</v>
      </c>
      <c r="J26" s="47"/>
      <c r="K26" s="56">
        <v>0</v>
      </c>
      <c r="L26" s="47"/>
      <c r="M26" s="56">
        <v>0</v>
      </c>
      <c r="N26" s="47"/>
      <c r="O26" s="56">
        <v>0</v>
      </c>
      <c r="P26" s="47"/>
      <c r="Q26" s="56">
        <v>3229253657</v>
      </c>
      <c r="R26" s="47"/>
      <c r="S26" s="56">
        <v>1898307872</v>
      </c>
      <c r="T26" s="47"/>
      <c r="U26" s="56">
        <v>-71820299</v>
      </c>
      <c r="V26" s="47"/>
      <c r="W26" s="56">
        <v>29695101</v>
      </c>
      <c r="X26" s="47"/>
      <c r="Y26" s="56" t="s">
        <v>209</v>
      </c>
      <c r="Z26" s="47"/>
      <c r="AA26" s="56">
        <v>-8566606</v>
      </c>
      <c r="AB26" s="47"/>
      <c r="AC26" s="56">
        <v>0</v>
      </c>
      <c r="AD26" s="47"/>
      <c r="AE26" s="56">
        <f>SUM(G26:AC26)</f>
        <v>5076869725</v>
      </c>
      <c r="AF26" s="47"/>
      <c r="AG26" s="56">
        <v>725804572</v>
      </c>
      <c r="AH26" s="47"/>
      <c r="AI26" s="104">
        <f>SUM(AE26:AG26)</f>
        <v>5802674297</v>
      </c>
    </row>
    <row r="27" spans="1:35" s="42" customFormat="1" ht="6" customHeight="1">
      <c r="A27" s="165"/>
      <c r="B27" s="165"/>
      <c r="C27" s="165"/>
      <c r="D27" s="165"/>
      <c r="E27" s="161"/>
      <c r="F27" s="55"/>
      <c r="G27" s="102"/>
      <c r="H27" s="102"/>
      <c r="I27" s="102"/>
      <c r="J27" s="102"/>
      <c r="K27" s="102"/>
      <c r="L27" s="102"/>
      <c r="M27" s="41"/>
      <c r="N27" s="102"/>
      <c r="O27" s="102"/>
      <c r="P27" s="102"/>
      <c r="Q27" s="102"/>
      <c r="R27" s="41"/>
      <c r="S27" s="102"/>
      <c r="T27" s="41"/>
      <c r="U27" s="102"/>
      <c r="V27" s="41"/>
      <c r="W27" s="47"/>
      <c r="X27" s="41"/>
      <c r="Y27" s="47"/>
      <c r="Z27" s="41"/>
      <c r="AA27" s="47"/>
      <c r="AB27" s="41"/>
      <c r="AC27" s="47"/>
      <c r="AD27" s="41"/>
      <c r="AE27" s="47"/>
      <c r="AF27" s="41"/>
      <c r="AG27" s="47"/>
      <c r="AH27" s="41"/>
      <c r="AI27" s="47"/>
    </row>
    <row r="28" spans="1:35" s="165" customFormat="1" ht="18" customHeight="1">
      <c r="A28" s="195" t="s">
        <v>156</v>
      </c>
      <c r="B28" s="195"/>
      <c r="C28" s="195"/>
      <c r="D28" s="195"/>
      <c r="E28" s="161"/>
      <c r="F28" s="162"/>
      <c r="G28" s="163">
        <f>SUM(G18:G26)</f>
        <v>1470909845</v>
      </c>
      <c r="H28" s="163"/>
      <c r="I28" s="163">
        <f>SUM(I18:I26)</f>
        <v>13933982782</v>
      </c>
      <c r="J28" s="163"/>
      <c r="K28" s="163">
        <f>SUM(K18:K26)</f>
        <v>543677824</v>
      </c>
      <c r="L28" s="163"/>
      <c r="M28" s="163">
        <f>SUM(M18:M26)</f>
        <v>172861100</v>
      </c>
      <c r="N28" s="163"/>
      <c r="O28" s="163">
        <f>SUM(O18:O26)</f>
        <v>156777302</v>
      </c>
      <c r="P28" s="163"/>
      <c r="Q28" s="163">
        <f>SUM(Q18:Q26)</f>
        <v>7594468019</v>
      </c>
      <c r="R28" s="203"/>
      <c r="S28" s="163">
        <f>SUM(S18:S26)</f>
        <v>2189504442</v>
      </c>
      <c r="T28" s="203"/>
      <c r="U28" s="163">
        <f>SUM(U18:U26)</f>
        <v>-162794681</v>
      </c>
      <c r="V28" s="203"/>
      <c r="W28" s="163">
        <f>SUM(W18:W26)</f>
        <v>35993188</v>
      </c>
      <c r="X28" s="203"/>
      <c r="Y28" s="163">
        <f>SUM(Y18:Y26)</f>
        <v>0</v>
      </c>
      <c r="Z28" s="203"/>
      <c r="AA28" s="163">
        <f>SUM(AA18:AA26)</f>
        <v>-26146562</v>
      </c>
      <c r="AB28" s="203"/>
      <c r="AC28" s="163">
        <f>SUM(AC18:AC26)</f>
        <v>3568397978</v>
      </c>
      <c r="AD28" s="203"/>
      <c r="AE28" s="163">
        <f>SUM(AE18:AE26)</f>
        <v>29477631237</v>
      </c>
      <c r="AF28" s="203"/>
      <c r="AG28" s="163">
        <f>SUM(AG18:AG26)</f>
        <v>3622949944</v>
      </c>
      <c r="AH28" s="203"/>
      <c r="AI28" s="163">
        <f>SUM(AI18:AI26)</f>
        <v>33100581181</v>
      </c>
    </row>
    <row r="29" spans="1:35" s="165" customFormat="1" ht="18" customHeight="1">
      <c r="A29" s="165" t="s">
        <v>160</v>
      </c>
      <c r="C29" s="195"/>
      <c r="D29" s="195"/>
      <c r="E29" s="161">
        <v>4</v>
      </c>
      <c r="F29" s="162"/>
      <c r="G29" s="204">
        <v>0</v>
      </c>
      <c r="H29" s="164"/>
      <c r="I29" s="204">
        <v>0</v>
      </c>
      <c r="J29" s="164"/>
      <c r="K29" s="204">
        <v>0</v>
      </c>
      <c r="L29" s="164"/>
      <c r="M29" s="204">
        <v>0</v>
      </c>
      <c r="N29" s="164"/>
      <c r="O29" s="204">
        <v>0</v>
      </c>
      <c r="P29" s="164"/>
      <c r="Q29" s="204">
        <v>146484368</v>
      </c>
      <c r="R29" s="164"/>
      <c r="S29" s="204">
        <v>-2189504442</v>
      </c>
      <c r="T29" s="164"/>
      <c r="U29" s="204">
        <v>0</v>
      </c>
      <c r="V29" s="164"/>
      <c r="W29" s="204">
        <v>0</v>
      </c>
      <c r="X29" s="164"/>
      <c r="Y29" s="204">
        <v>2188178086</v>
      </c>
      <c r="Z29" s="164"/>
      <c r="AA29" s="204">
        <v>-796569912</v>
      </c>
      <c r="AB29" s="164"/>
      <c r="AC29" s="204">
        <v>0</v>
      </c>
      <c r="AD29" s="164"/>
      <c r="AE29" s="204">
        <f>SUM(G29:AC29)</f>
        <v>-651411900</v>
      </c>
      <c r="AF29" s="164"/>
      <c r="AG29" s="204">
        <v>-324953359</v>
      </c>
      <c r="AH29" s="164"/>
      <c r="AI29" s="204">
        <f>SUM(AE29,AG29)</f>
        <v>-976365259</v>
      </c>
    </row>
    <row r="30" spans="1:35" s="42" customFormat="1" ht="6" customHeight="1">
      <c r="A30" s="165"/>
      <c r="B30" s="165"/>
      <c r="C30" s="165"/>
      <c r="D30" s="165"/>
      <c r="E30" s="161"/>
      <c r="F30" s="55"/>
      <c r="G30" s="105"/>
      <c r="H30" s="102"/>
      <c r="I30" s="105"/>
      <c r="J30" s="102"/>
      <c r="K30" s="105"/>
      <c r="L30" s="102"/>
      <c r="M30" s="53"/>
      <c r="N30" s="102"/>
      <c r="O30" s="105"/>
      <c r="P30" s="102"/>
      <c r="Q30" s="105"/>
      <c r="R30" s="102"/>
      <c r="S30" s="105"/>
      <c r="T30" s="102"/>
      <c r="U30" s="105"/>
      <c r="V30" s="102"/>
      <c r="W30" s="51"/>
      <c r="X30" s="102"/>
      <c r="Y30" s="51"/>
      <c r="Z30" s="102"/>
      <c r="AA30" s="51"/>
      <c r="AB30" s="102"/>
      <c r="AC30" s="51"/>
      <c r="AD30" s="102"/>
      <c r="AE30" s="51"/>
      <c r="AF30" s="102"/>
      <c r="AG30" s="51"/>
      <c r="AH30" s="102"/>
      <c r="AI30" s="105"/>
    </row>
    <row r="31" spans="1:35" s="42" customFormat="1" ht="18" customHeight="1">
      <c r="A31" s="195" t="s">
        <v>161</v>
      </c>
      <c r="B31" s="195"/>
      <c r="C31" s="195"/>
      <c r="D31" s="195"/>
      <c r="E31" s="161"/>
      <c r="F31" s="46"/>
      <c r="G31" s="51">
        <f>SUM(G28:G30)</f>
        <v>1470909845</v>
      </c>
      <c r="H31" s="47"/>
      <c r="I31" s="51">
        <f>SUM(I28:I30)</f>
        <v>13933982782</v>
      </c>
      <c r="J31" s="47"/>
      <c r="K31" s="51">
        <f>SUM(K28:K30)</f>
        <v>543677824</v>
      </c>
      <c r="L31" s="47"/>
      <c r="M31" s="51">
        <f>SUM(M28:M30)</f>
        <v>172861100</v>
      </c>
      <c r="N31" s="47"/>
      <c r="O31" s="51">
        <f>SUM(O28:O30)</f>
        <v>156777302</v>
      </c>
      <c r="P31" s="47"/>
      <c r="Q31" s="51">
        <f>SUM(Q28:Q30)</f>
        <v>7740952387</v>
      </c>
      <c r="R31" s="47"/>
      <c r="S31" s="51">
        <f>SUM(S28:S30)</f>
        <v>0</v>
      </c>
      <c r="T31" s="47"/>
      <c r="U31" s="51">
        <f>SUM(U28:U30)</f>
        <v>-162794681</v>
      </c>
      <c r="V31" s="47"/>
      <c r="W31" s="51">
        <f>SUM(W28:W30)</f>
        <v>35993188</v>
      </c>
      <c r="X31" s="47"/>
      <c r="Y31" s="51">
        <f>SUM(Y28:Y30)</f>
        <v>2188178086</v>
      </c>
      <c r="Z31" s="47"/>
      <c r="AA31" s="51">
        <f>SUM(AA28:AA30)</f>
        <v>-822716474</v>
      </c>
      <c r="AB31" s="47"/>
      <c r="AC31" s="51">
        <f>SUM(AC28:AC30)</f>
        <v>3568397978</v>
      </c>
      <c r="AD31" s="47"/>
      <c r="AE31" s="51">
        <f>SUM(AE28:AE30)</f>
        <v>28826219337</v>
      </c>
      <c r="AF31" s="47"/>
      <c r="AG31" s="51">
        <f>SUM(AG28:AG30)</f>
        <v>3297996585</v>
      </c>
      <c r="AH31" s="47"/>
      <c r="AI31" s="51">
        <f>SUM(AI28:AI30)</f>
        <v>32124215922</v>
      </c>
    </row>
    <row r="32" spans="1:35" s="42" customFormat="1" ht="18" customHeight="1">
      <c r="A32" s="165" t="s">
        <v>117</v>
      </c>
      <c r="B32" s="195"/>
      <c r="C32" s="195"/>
      <c r="D32" s="195"/>
      <c r="E32" s="162"/>
      <c r="F32" s="46"/>
      <c r="G32" s="51"/>
      <c r="H32" s="47"/>
      <c r="I32" s="51"/>
      <c r="J32" s="47"/>
      <c r="K32" s="51"/>
      <c r="L32" s="47"/>
      <c r="M32" s="51"/>
      <c r="N32" s="47"/>
      <c r="O32" s="51"/>
      <c r="P32" s="47"/>
      <c r="Q32" s="51"/>
      <c r="R32" s="47"/>
      <c r="S32" s="51"/>
      <c r="T32" s="47"/>
      <c r="U32" s="51"/>
      <c r="V32" s="47"/>
      <c r="W32" s="51"/>
      <c r="X32" s="47"/>
      <c r="Y32" s="51"/>
      <c r="Z32" s="47"/>
      <c r="AA32" s="51"/>
      <c r="AB32" s="47"/>
      <c r="AC32" s="51"/>
      <c r="AD32" s="47"/>
      <c r="AE32" s="51"/>
      <c r="AF32" s="47"/>
      <c r="AG32" s="51"/>
      <c r="AH32" s="47"/>
      <c r="AI32" s="51"/>
    </row>
    <row r="33" spans="1:36" s="42" customFormat="1" ht="18" customHeight="1">
      <c r="A33" s="165"/>
      <c r="B33" s="165" t="s">
        <v>118</v>
      </c>
      <c r="C33" s="165"/>
      <c r="D33" s="165"/>
      <c r="E33" s="161" t="s">
        <v>254</v>
      </c>
      <c r="F33" s="103"/>
      <c r="G33" s="51">
        <v>23773623</v>
      </c>
      <c r="H33" s="47"/>
      <c r="I33" s="51">
        <v>948485971</v>
      </c>
      <c r="J33" s="47"/>
      <c r="K33" s="51">
        <v>-159653396</v>
      </c>
      <c r="L33" s="47"/>
      <c r="M33" s="51">
        <v>0</v>
      </c>
      <c r="N33" s="47"/>
      <c r="O33" s="51">
        <v>0</v>
      </c>
      <c r="P33" s="47"/>
      <c r="Q33" s="51">
        <v>0</v>
      </c>
      <c r="R33" s="47"/>
      <c r="S33" s="51">
        <v>0</v>
      </c>
      <c r="T33" s="47"/>
      <c r="U33" s="51">
        <v>0</v>
      </c>
      <c r="V33" s="47"/>
      <c r="W33" s="51">
        <v>0</v>
      </c>
      <c r="X33" s="47"/>
      <c r="Y33" s="51">
        <v>0</v>
      </c>
      <c r="Z33" s="47"/>
      <c r="AA33" s="51">
        <v>0</v>
      </c>
      <c r="AB33" s="47"/>
      <c r="AC33" s="51">
        <v>0</v>
      </c>
      <c r="AD33" s="47"/>
      <c r="AE33" s="51">
        <f>SUM(G33:AC33)</f>
        <v>812606198</v>
      </c>
      <c r="AF33" s="47"/>
      <c r="AG33" s="51">
        <v>0</v>
      </c>
      <c r="AH33" s="47"/>
      <c r="AI33" s="51">
        <f t="shared" ref="AI33:AI40" si="2">SUM(AE33,AG33)</f>
        <v>812606198</v>
      </c>
    </row>
    <row r="34" spans="1:36" s="42" customFormat="1" ht="18" customHeight="1">
      <c r="A34" s="165" t="s">
        <v>217</v>
      </c>
      <c r="B34" s="165"/>
      <c r="C34" s="165"/>
      <c r="D34" s="165"/>
      <c r="E34" s="161" t="s">
        <v>254</v>
      </c>
      <c r="F34" s="103"/>
      <c r="G34" s="51">
        <v>0</v>
      </c>
      <c r="H34" s="47"/>
      <c r="I34" s="51">
        <v>384024428</v>
      </c>
      <c r="J34" s="47"/>
      <c r="K34" s="51">
        <v>-384024428</v>
      </c>
      <c r="L34" s="47"/>
      <c r="M34" s="51">
        <v>0</v>
      </c>
      <c r="N34" s="47"/>
      <c r="O34" s="51">
        <v>0</v>
      </c>
      <c r="P34" s="47"/>
      <c r="Q34" s="51">
        <v>0</v>
      </c>
      <c r="R34" s="47"/>
      <c r="S34" s="51">
        <v>0</v>
      </c>
      <c r="T34" s="47"/>
      <c r="U34" s="51">
        <v>0</v>
      </c>
      <c r="V34" s="47"/>
      <c r="W34" s="51">
        <v>0</v>
      </c>
      <c r="X34" s="47"/>
      <c r="Y34" s="51">
        <v>0</v>
      </c>
      <c r="Z34" s="47"/>
      <c r="AA34" s="51">
        <v>0</v>
      </c>
      <c r="AB34" s="47"/>
      <c r="AC34" s="51">
        <v>0</v>
      </c>
      <c r="AD34" s="47"/>
      <c r="AE34" s="51">
        <f>SUM(G34:AC34)</f>
        <v>0</v>
      </c>
      <c r="AF34" s="47"/>
      <c r="AG34" s="51">
        <v>0</v>
      </c>
      <c r="AH34" s="47"/>
      <c r="AI34" s="51">
        <f t="shared" si="2"/>
        <v>0</v>
      </c>
    </row>
    <row r="35" spans="1:36" s="42" customFormat="1" ht="18" customHeight="1">
      <c r="A35" s="165" t="s">
        <v>115</v>
      </c>
      <c r="B35" s="165"/>
      <c r="C35" s="165"/>
      <c r="D35" s="165"/>
      <c r="E35" s="161">
        <v>26</v>
      </c>
      <c r="F35" s="103"/>
      <c r="G35" s="51">
        <v>0</v>
      </c>
      <c r="H35" s="47"/>
      <c r="I35" s="51">
        <v>0</v>
      </c>
      <c r="J35" s="47"/>
      <c r="K35" s="51">
        <v>0</v>
      </c>
      <c r="L35" s="47"/>
      <c r="M35" s="51">
        <v>0</v>
      </c>
      <c r="N35" s="47"/>
      <c r="O35" s="51">
        <v>0</v>
      </c>
      <c r="P35" s="47"/>
      <c r="Q35" s="51">
        <v>-1348196903</v>
      </c>
      <c r="R35" s="47"/>
      <c r="S35" s="51">
        <v>0</v>
      </c>
      <c r="T35" s="47"/>
      <c r="U35" s="51">
        <v>0</v>
      </c>
      <c r="V35" s="47"/>
      <c r="W35" s="51">
        <v>0</v>
      </c>
      <c r="X35" s="47"/>
      <c r="Y35" s="51">
        <v>0</v>
      </c>
      <c r="Z35" s="47"/>
      <c r="AA35" s="51">
        <v>0</v>
      </c>
      <c r="AB35" s="47"/>
      <c r="AC35" s="51">
        <v>0</v>
      </c>
      <c r="AD35" s="47"/>
      <c r="AE35" s="51">
        <f>SUM(G35:AC35)</f>
        <v>-1348196903</v>
      </c>
      <c r="AF35" s="47"/>
      <c r="AG35" s="51">
        <v>0</v>
      </c>
      <c r="AH35" s="47"/>
      <c r="AI35" s="51">
        <f t="shared" si="2"/>
        <v>-1348196903</v>
      </c>
    </row>
    <row r="36" spans="1:36" s="42" customFormat="1" ht="18" customHeight="1">
      <c r="A36" s="165" t="s">
        <v>218</v>
      </c>
      <c r="B36" s="165"/>
      <c r="C36" s="195"/>
      <c r="D36" s="195"/>
      <c r="E36" s="162"/>
      <c r="F36" s="46"/>
      <c r="G36" s="51"/>
      <c r="H36" s="47"/>
      <c r="I36" s="51"/>
      <c r="J36" s="47"/>
      <c r="K36" s="51"/>
      <c r="L36" s="47"/>
      <c r="M36" s="51"/>
      <c r="N36" s="47"/>
      <c r="O36" s="51"/>
      <c r="P36" s="47"/>
      <c r="Q36" s="51"/>
      <c r="R36" s="47"/>
      <c r="S36" s="51"/>
      <c r="T36" s="47"/>
      <c r="U36" s="51"/>
      <c r="V36" s="47"/>
      <c r="W36" s="51"/>
      <c r="X36" s="47"/>
      <c r="Y36" s="51"/>
      <c r="Z36" s="47"/>
      <c r="AA36" s="51"/>
      <c r="AB36" s="47"/>
      <c r="AC36" s="51"/>
      <c r="AD36" s="47"/>
      <c r="AE36" s="51"/>
      <c r="AF36" s="47"/>
      <c r="AG36" s="51"/>
      <c r="AH36" s="47"/>
      <c r="AI36" s="51"/>
    </row>
    <row r="37" spans="1:36" s="42" customFormat="1" ht="18" customHeight="1">
      <c r="A37" s="165"/>
      <c r="B37" s="165" t="s">
        <v>219</v>
      </c>
      <c r="C37" s="195"/>
      <c r="D37" s="195"/>
      <c r="E37" s="162"/>
      <c r="F37" s="46"/>
      <c r="G37" s="51">
        <v>0</v>
      </c>
      <c r="H37" s="102"/>
      <c r="I37" s="51">
        <v>0</v>
      </c>
      <c r="J37" s="102"/>
      <c r="K37" s="51">
        <v>0</v>
      </c>
      <c r="L37" s="102"/>
      <c r="M37" s="51">
        <v>0</v>
      </c>
      <c r="N37" s="102"/>
      <c r="O37" s="51">
        <v>0</v>
      </c>
      <c r="P37" s="102"/>
      <c r="Q37" s="51"/>
      <c r="R37" s="102"/>
      <c r="S37" s="51">
        <v>0</v>
      </c>
      <c r="T37" s="102"/>
      <c r="U37" s="51">
        <v>0</v>
      </c>
      <c r="V37" s="102"/>
      <c r="W37" s="51">
        <v>0</v>
      </c>
      <c r="X37" s="102"/>
      <c r="Y37" s="51">
        <v>0</v>
      </c>
      <c r="Z37" s="102"/>
      <c r="AA37" s="51">
        <v>0</v>
      </c>
      <c r="AB37" s="102"/>
      <c r="AC37" s="51">
        <v>-422918334</v>
      </c>
      <c r="AD37" s="102"/>
      <c r="AE37" s="51">
        <f>SUM(G37:AC37)</f>
        <v>-422918334</v>
      </c>
      <c r="AF37" s="102"/>
      <c r="AG37" s="51">
        <v>167092307</v>
      </c>
      <c r="AH37" s="102"/>
      <c r="AI37" s="51">
        <f>SUM(AE37,AG37)</f>
        <v>-255826027</v>
      </c>
    </row>
    <row r="38" spans="1:36" s="42" customFormat="1" ht="18" customHeight="1">
      <c r="A38" s="165" t="s">
        <v>116</v>
      </c>
      <c r="B38" s="195"/>
      <c r="C38" s="195"/>
      <c r="D38" s="195"/>
      <c r="E38" s="162"/>
      <c r="F38" s="46"/>
      <c r="G38" s="51"/>
      <c r="H38" s="47"/>
      <c r="I38" s="51"/>
      <c r="J38" s="47"/>
      <c r="K38" s="51"/>
      <c r="L38" s="47"/>
      <c r="M38" s="51"/>
      <c r="N38" s="47"/>
      <c r="O38" s="51"/>
      <c r="P38" s="47"/>
      <c r="Q38" s="51"/>
      <c r="R38" s="47"/>
      <c r="S38" s="51"/>
      <c r="T38" s="47"/>
      <c r="U38" s="51"/>
      <c r="V38" s="47"/>
      <c r="W38" s="51"/>
      <c r="X38" s="47"/>
      <c r="Y38" s="51"/>
      <c r="Z38" s="47"/>
      <c r="AA38" s="51"/>
      <c r="AB38" s="47"/>
      <c r="AC38" s="51"/>
      <c r="AD38" s="47"/>
      <c r="AE38" s="51"/>
      <c r="AF38" s="47"/>
      <c r="AG38" s="51"/>
      <c r="AH38" s="47"/>
      <c r="AI38" s="51"/>
    </row>
    <row r="39" spans="1:36" s="42" customFormat="1" ht="18" customHeight="1">
      <c r="A39" s="165"/>
      <c r="B39" s="165" t="s">
        <v>60</v>
      </c>
      <c r="C39" s="195"/>
      <c r="D39" s="195"/>
      <c r="E39" s="162"/>
      <c r="F39" s="46"/>
      <c r="G39" s="51">
        <v>0</v>
      </c>
      <c r="H39" s="47"/>
      <c r="I39" s="51">
        <v>0</v>
      </c>
      <c r="J39" s="47"/>
      <c r="K39" s="51">
        <v>0</v>
      </c>
      <c r="L39" s="47"/>
      <c r="M39" s="51">
        <v>0</v>
      </c>
      <c r="N39" s="47"/>
      <c r="O39" s="51">
        <v>0</v>
      </c>
      <c r="P39" s="47"/>
      <c r="Q39" s="51"/>
      <c r="R39" s="47"/>
      <c r="S39" s="51">
        <v>0</v>
      </c>
      <c r="T39" s="47"/>
      <c r="U39" s="51">
        <v>0</v>
      </c>
      <c r="V39" s="47"/>
      <c r="W39" s="51">
        <v>0</v>
      </c>
      <c r="X39" s="47"/>
      <c r="Y39" s="51">
        <v>0</v>
      </c>
      <c r="Z39" s="47"/>
      <c r="AA39" s="51">
        <v>0</v>
      </c>
      <c r="AB39" s="47"/>
      <c r="AC39" s="51">
        <v>0</v>
      </c>
      <c r="AD39" s="47"/>
      <c r="AE39" s="51">
        <v>0</v>
      </c>
      <c r="AF39" s="47"/>
      <c r="AG39" s="51">
        <v>-386903900</v>
      </c>
      <c r="AH39" s="47"/>
      <c r="AI39" s="51">
        <f>SUM(AE39,AG39)</f>
        <v>-386903900</v>
      </c>
    </row>
    <row r="40" spans="1:36" s="42" customFormat="1" ht="18" customHeight="1">
      <c r="A40" s="165" t="s">
        <v>245</v>
      </c>
      <c r="B40" s="165"/>
      <c r="C40" s="165"/>
      <c r="D40" s="165"/>
      <c r="E40" s="161"/>
      <c r="G40" s="52">
        <v>0</v>
      </c>
      <c r="H40" s="47"/>
      <c r="I40" s="52">
        <v>0</v>
      </c>
      <c r="J40" s="47"/>
      <c r="K40" s="52">
        <v>0</v>
      </c>
      <c r="L40" s="47"/>
      <c r="M40" s="52">
        <v>0</v>
      </c>
      <c r="N40" s="47"/>
      <c r="O40" s="52">
        <v>0</v>
      </c>
      <c r="P40" s="47"/>
      <c r="Q40" s="52">
        <v>2523749930</v>
      </c>
      <c r="R40" s="47"/>
      <c r="S40" s="52">
        <v>0</v>
      </c>
      <c r="T40" s="47"/>
      <c r="U40" s="52">
        <v>-17106667</v>
      </c>
      <c r="V40" s="47"/>
      <c r="W40" s="52">
        <v>0</v>
      </c>
      <c r="X40" s="47"/>
      <c r="Y40" s="52">
        <v>-1462540248</v>
      </c>
      <c r="Z40" s="47"/>
      <c r="AA40" s="52">
        <v>-106627159</v>
      </c>
      <c r="AB40" s="47"/>
      <c r="AC40" s="52">
        <v>0</v>
      </c>
      <c r="AD40" s="47"/>
      <c r="AE40" s="52">
        <f>SUM(G40:AC40)</f>
        <v>937475856</v>
      </c>
      <c r="AF40" s="47"/>
      <c r="AG40" s="52">
        <v>283795342</v>
      </c>
      <c r="AH40" s="47"/>
      <c r="AI40" s="106">
        <f t="shared" si="2"/>
        <v>1221271198</v>
      </c>
    </row>
    <row r="41" spans="1:36" s="42" customFormat="1" ht="6" customHeight="1">
      <c r="A41" s="165"/>
      <c r="B41" s="165"/>
      <c r="C41" s="165"/>
      <c r="D41" s="165"/>
      <c r="E41" s="161"/>
      <c r="F41" s="55"/>
      <c r="G41" s="105"/>
      <c r="H41" s="47"/>
      <c r="I41" s="105"/>
      <c r="J41" s="47"/>
      <c r="K41" s="105"/>
      <c r="L41" s="47"/>
      <c r="M41" s="53"/>
      <c r="N41" s="47"/>
      <c r="O41" s="105"/>
      <c r="P41" s="47"/>
      <c r="Q41" s="105"/>
      <c r="R41" s="47"/>
      <c r="S41" s="105"/>
      <c r="T41" s="47"/>
      <c r="U41" s="105"/>
      <c r="V41" s="47"/>
      <c r="W41" s="51"/>
      <c r="X41" s="47"/>
      <c r="Y41" s="51"/>
      <c r="Z41" s="47"/>
      <c r="AA41" s="51"/>
      <c r="AB41" s="47"/>
      <c r="AC41" s="51"/>
      <c r="AD41" s="47"/>
      <c r="AE41" s="51"/>
      <c r="AF41" s="47"/>
      <c r="AG41" s="51"/>
      <c r="AH41" s="47"/>
      <c r="AI41" s="51"/>
    </row>
    <row r="42" spans="1:36" s="42" customFormat="1" ht="18" customHeight="1" thickBot="1">
      <c r="A42" s="195" t="s">
        <v>173</v>
      </c>
      <c r="B42" s="195"/>
      <c r="C42" s="195"/>
      <c r="D42" s="195"/>
      <c r="E42" s="161"/>
      <c r="F42" s="46"/>
      <c r="G42" s="54">
        <f>SUM(G31:G40)</f>
        <v>1494683468</v>
      </c>
      <c r="H42" s="47"/>
      <c r="I42" s="54">
        <f>SUM(I31:I40)</f>
        <v>15266493181</v>
      </c>
      <c r="J42" s="47"/>
      <c r="K42" s="54">
        <f>SUM(K31:K40)</f>
        <v>0</v>
      </c>
      <c r="L42" s="47"/>
      <c r="M42" s="54">
        <f>SUM(M31:M40)</f>
        <v>172861100</v>
      </c>
      <c r="N42" s="47"/>
      <c r="O42" s="54">
        <f>SUM(O31:O40)</f>
        <v>156777302</v>
      </c>
      <c r="P42" s="47"/>
      <c r="Q42" s="54">
        <f>SUM(Q31:Q40)</f>
        <v>8916505414</v>
      </c>
      <c r="R42" s="47"/>
      <c r="S42" s="54">
        <f>SUM(S31:S40)</f>
        <v>0</v>
      </c>
      <c r="T42" s="47"/>
      <c r="U42" s="54">
        <f>SUM(U31:U40)</f>
        <v>-179901348</v>
      </c>
      <c r="V42" s="47"/>
      <c r="W42" s="54">
        <f>SUM(W31:W40)</f>
        <v>35993188</v>
      </c>
      <c r="X42" s="47"/>
      <c r="Y42" s="54">
        <f>SUM(Y31:Y40)</f>
        <v>725637838</v>
      </c>
      <c r="Z42" s="47"/>
      <c r="AA42" s="54">
        <f>SUM(AA31:AA40)</f>
        <v>-929343633</v>
      </c>
      <c r="AB42" s="47"/>
      <c r="AC42" s="54">
        <f>SUM(AC31:AC40)</f>
        <v>3145479644</v>
      </c>
      <c r="AD42" s="47"/>
      <c r="AE42" s="54">
        <f>SUM(AE31:AE40)</f>
        <v>28805186154</v>
      </c>
      <c r="AF42" s="47"/>
      <c r="AG42" s="54">
        <f>SUM(AG31:AG40)</f>
        <v>3361980334</v>
      </c>
      <c r="AH42" s="47"/>
      <c r="AI42" s="54">
        <f>SUM(AI31:AI40)</f>
        <v>32167166488</v>
      </c>
    </row>
    <row r="43" spans="1:36" s="42" customFormat="1" ht="18" customHeight="1" thickTop="1">
      <c r="A43" s="195"/>
      <c r="B43" s="195"/>
      <c r="C43" s="195"/>
      <c r="D43" s="195"/>
      <c r="E43" s="161"/>
      <c r="F43" s="162"/>
      <c r="G43" s="163"/>
      <c r="H43" s="164"/>
      <c r="I43" s="163"/>
      <c r="J43" s="164"/>
      <c r="K43" s="163"/>
      <c r="L43" s="164"/>
      <c r="M43" s="163"/>
      <c r="N43" s="164"/>
      <c r="O43" s="163"/>
      <c r="P43" s="164"/>
      <c r="Q43" s="163"/>
      <c r="R43" s="164"/>
      <c r="S43" s="163"/>
      <c r="T43" s="164"/>
      <c r="U43" s="163"/>
      <c r="V43" s="164"/>
      <c r="W43" s="163"/>
      <c r="X43" s="164"/>
      <c r="Y43" s="163"/>
      <c r="Z43" s="164"/>
      <c r="AA43" s="163"/>
      <c r="AB43" s="164"/>
      <c r="AC43" s="163"/>
      <c r="AD43" s="164"/>
      <c r="AE43" s="163"/>
      <c r="AF43" s="164"/>
      <c r="AG43" s="163"/>
      <c r="AH43" s="164"/>
      <c r="AI43" s="163"/>
      <c r="AJ43" s="165"/>
    </row>
    <row r="44" spans="1:36" s="42" customFormat="1" ht="18" customHeight="1">
      <c r="A44" s="195"/>
      <c r="B44" s="195"/>
      <c r="C44" s="195"/>
      <c r="D44" s="195"/>
      <c r="E44" s="161"/>
      <c r="F44" s="162"/>
      <c r="G44" s="163"/>
      <c r="H44" s="164"/>
      <c r="I44" s="163"/>
      <c r="J44" s="164"/>
      <c r="K44" s="163"/>
      <c r="L44" s="164"/>
      <c r="M44" s="163"/>
      <c r="N44" s="164"/>
      <c r="O44" s="163"/>
      <c r="P44" s="164"/>
      <c r="Q44" s="163"/>
      <c r="R44" s="164"/>
      <c r="S44" s="163"/>
      <c r="T44" s="164"/>
      <c r="U44" s="163"/>
      <c r="V44" s="164"/>
      <c r="W44" s="163"/>
      <c r="X44" s="164"/>
      <c r="Y44" s="163"/>
      <c r="Z44" s="164"/>
      <c r="AA44" s="163"/>
      <c r="AB44" s="164"/>
      <c r="AC44" s="163"/>
      <c r="AD44" s="164"/>
      <c r="AE44" s="163"/>
      <c r="AF44" s="164"/>
      <c r="AG44" s="163"/>
      <c r="AH44" s="164"/>
      <c r="AI44" s="163"/>
      <c r="AJ44" s="165"/>
    </row>
    <row r="45" spans="1:36" s="112" customFormat="1" ht="21.75" customHeight="1">
      <c r="A45" s="197"/>
      <c r="B45" s="197"/>
      <c r="C45" s="197"/>
      <c r="D45" s="197"/>
      <c r="E45" s="198"/>
      <c r="F45" s="109"/>
      <c r="G45" s="110"/>
      <c r="H45" s="111"/>
      <c r="I45" s="110"/>
      <c r="J45" s="111"/>
      <c r="K45" s="110"/>
      <c r="L45" s="111"/>
      <c r="M45" s="110"/>
      <c r="N45" s="111"/>
      <c r="O45" s="110"/>
      <c r="P45" s="111"/>
      <c r="Q45" s="110"/>
      <c r="R45" s="111"/>
      <c r="S45" s="110"/>
      <c r="T45" s="111"/>
      <c r="U45" s="110"/>
      <c r="V45" s="111"/>
      <c r="W45" s="110"/>
      <c r="X45" s="111"/>
      <c r="Y45" s="110"/>
      <c r="Z45" s="111"/>
      <c r="AA45" s="110"/>
      <c r="AB45" s="111"/>
      <c r="AC45" s="110"/>
      <c r="AD45" s="111"/>
      <c r="AE45" s="110"/>
      <c r="AF45" s="111"/>
      <c r="AG45" s="110"/>
      <c r="AH45" s="111"/>
      <c r="AI45" s="110"/>
    </row>
    <row r="46" spans="1:36" s="112" customFormat="1" ht="21" customHeight="1">
      <c r="A46" s="197"/>
      <c r="B46" s="197"/>
      <c r="C46" s="197"/>
      <c r="D46" s="197"/>
      <c r="E46" s="198"/>
      <c r="F46" s="109"/>
      <c r="G46" s="110"/>
      <c r="H46" s="111"/>
      <c r="I46" s="110"/>
      <c r="J46" s="111"/>
      <c r="K46" s="110"/>
      <c r="L46" s="111"/>
      <c r="M46" s="110"/>
      <c r="N46" s="111"/>
      <c r="O46" s="110"/>
      <c r="P46" s="111"/>
      <c r="Q46" s="110"/>
      <c r="R46" s="111"/>
      <c r="S46" s="110"/>
      <c r="T46" s="111"/>
      <c r="U46" s="110"/>
      <c r="V46" s="111"/>
      <c r="W46" s="110"/>
      <c r="X46" s="111"/>
      <c r="Y46" s="110"/>
      <c r="Z46" s="111"/>
      <c r="AA46" s="110"/>
      <c r="AB46" s="111"/>
      <c r="AC46" s="110"/>
      <c r="AD46" s="111"/>
      <c r="AE46" s="110"/>
      <c r="AF46" s="111"/>
      <c r="AG46" s="110"/>
      <c r="AH46" s="111"/>
      <c r="AI46" s="110"/>
    </row>
    <row r="47" spans="1:36" ht="21.95" customHeight="1">
      <c r="A47" s="199" t="s">
        <v>28</v>
      </c>
      <c r="B47" s="200"/>
      <c r="C47" s="200"/>
      <c r="D47" s="200"/>
      <c r="E47" s="201"/>
      <c r="F47" s="113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</row>
  </sheetData>
  <mergeCells count="5">
    <mergeCell ref="G5:AI5"/>
    <mergeCell ref="G6:AE6"/>
    <mergeCell ref="S7:AC7"/>
    <mergeCell ref="S8:AA8"/>
    <mergeCell ref="O9:Q9"/>
  </mergeCells>
  <pageMargins left="0.3" right="0.3" top="0.5" bottom="0.6" header="0.49" footer="0.4"/>
  <pageSetup paperSize="9" scale="66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view="pageBreakPreview" topLeftCell="A19" zoomScale="88" zoomScaleNormal="100" zoomScaleSheetLayoutView="88" workbookViewId="0">
      <selection activeCell="A36" sqref="A36:XFD36"/>
    </sheetView>
  </sheetViews>
  <sheetFormatPr defaultColWidth="9.140625" defaultRowHeight="18" customHeight="1"/>
  <cols>
    <col min="1" max="3" width="1.28515625" style="202" customWidth="1"/>
    <col min="4" max="4" width="23.42578125" style="202" customWidth="1"/>
    <col min="5" max="5" width="7.7109375" style="202" customWidth="1"/>
    <col min="6" max="6" width="0.7109375" style="96" customWidth="1"/>
    <col min="7" max="7" width="11" style="95" bestFit="1" customWidth="1"/>
    <col min="8" max="8" width="0.7109375" style="95" customWidth="1"/>
    <col min="9" max="9" width="11.85546875" style="95" bestFit="1" customWidth="1"/>
    <col min="10" max="10" width="0.7109375" style="95" customWidth="1"/>
    <col min="11" max="11" width="10.7109375" style="95" bestFit="1" customWidth="1"/>
    <col min="12" max="12" width="0.7109375" style="95" customWidth="1"/>
    <col min="13" max="13" width="12" style="95" bestFit="1" customWidth="1"/>
    <col min="14" max="14" width="0.7109375" style="95" customWidth="1"/>
    <col min="15" max="15" width="11.140625" style="95" bestFit="1" customWidth="1"/>
    <col min="16" max="16" width="0.7109375" style="95" customWidth="1"/>
    <col min="17" max="17" width="12.140625" style="95" bestFit="1" customWidth="1"/>
    <col min="18" max="18" width="0.7109375" style="95" customWidth="1"/>
    <col min="19" max="19" width="12.140625" style="95" bestFit="1" customWidth="1"/>
    <col min="20" max="20" width="0.7109375" style="95" customWidth="1"/>
    <col min="21" max="21" width="16.140625" style="95" customWidth="1"/>
    <col min="22" max="22" width="0.7109375" style="95" customWidth="1"/>
    <col min="23" max="23" width="18.5703125" style="95" bestFit="1" customWidth="1"/>
    <col min="24" max="24" width="0.7109375" style="95" customWidth="1"/>
    <col min="25" max="25" width="12.140625" style="96" bestFit="1" customWidth="1"/>
    <col min="26" max="16384" width="9.140625" style="96"/>
  </cols>
  <sheetData>
    <row r="1" spans="1:25" ht="18" customHeight="1">
      <c r="A1" s="188" t="s">
        <v>0</v>
      </c>
      <c r="B1" s="189"/>
      <c r="C1" s="189"/>
      <c r="D1" s="189"/>
      <c r="E1" s="189"/>
      <c r="F1" s="94"/>
    </row>
    <row r="2" spans="1:25" ht="18" customHeight="1">
      <c r="A2" s="188" t="s">
        <v>246</v>
      </c>
      <c r="B2" s="189"/>
      <c r="C2" s="189"/>
      <c r="D2" s="189"/>
      <c r="E2" s="189"/>
      <c r="F2" s="94"/>
    </row>
    <row r="3" spans="1:25" ht="18" customHeight="1">
      <c r="A3" s="190" t="str">
        <f>'13'!A3</f>
        <v>สำหรับปีสิ้นสุดวันที่ 31 ธันวาคม พ.ศ. 2563</v>
      </c>
      <c r="B3" s="191"/>
      <c r="C3" s="191"/>
      <c r="D3" s="191"/>
      <c r="E3" s="191"/>
      <c r="F3" s="97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113"/>
    </row>
    <row r="4" spans="1:25" s="112" customFormat="1" ht="18" customHeight="1">
      <c r="A4" s="205"/>
      <c r="B4" s="205"/>
      <c r="C4" s="205"/>
      <c r="D4" s="205"/>
      <c r="E4" s="205"/>
      <c r="F4" s="95"/>
      <c r="G4" s="110"/>
      <c r="H4" s="110"/>
      <c r="I4" s="110"/>
      <c r="J4" s="95"/>
      <c r="K4" s="108"/>
      <c r="L4" s="95"/>
      <c r="M4" s="110"/>
      <c r="N4" s="95"/>
      <c r="R4" s="110"/>
      <c r="S4" s="110"/>
      <c r="T4" s="95"/>
      <c r="U4" s="110"/>
      <c r="V4" s="95"/>
      <c r="W4" s="110"/>
      <c r="X4" s="95"/>
      <c r="Y4" s="110"/>
    </row>
    <row r="5" spans="1:25" s="112" customFormat="1" ht="18" customHeight="1">
      <c r="A5" s="205"/>
      <c r="B5" s="205"/>
      <c r="C5" s="205"/>
      <c r="D5" s="205"/>
      <c r="E5" s="206"/>
      <c r="G5" s="238" t="s">
        <v>240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</row>
    <row r="6" spans="1:25" s="112" customFormat="1" ht="18" customHeight="1">
      <c r="A6" s="197"/>
      <c r="B6" s="207"/>
      <c r="C6" s="207"/>
      <c r="D6" s="207"/>
      <c r="E6" s="205"/>
      <c r="F6" s="95"/>
      <c r="G6" s="110"/>
      <c r="H6" s="110"/>
      <c r="I6" s="110"/>
      <c r="J6" s="95"/>
      <c r="K6" s="110"/>
      <c r="L6" s="95"/>
      <c r="M6" s="110"/>
      <c r="N6" s="95"/>
      <c r="O6" s="238" t="s">
        <v>57</v>
      </c>
      <c r="P6" s="238"/>
      <c r="Q6" s="238"/>
      <c r="R6" s="110"/>
      <c r="S6" s="239" t="s">
        <v>59</v>
      </c>
      <c r="T6" s="239"/>
      <c r="U6" s="239"/>
      <c r="V6" s="239"/>
      <c r="W6" s="239"/>
      <c r="X6" s="95"/>
      <c r="Y6" s="110"/>
    </row>
    <row r="7" spans="1:25" s="112" customFormat="1" ht="18" customHeight="1">
      <c r="A7" s="205"/>
      <c r="B7" s="205"/>
      <c r="C7" s="205"/>
      <c r="D7" s="205"/>
      <c r="E7" s="208"/>
      <c r="F7" s="114"/>
      <c r="G7" s="114"/>
      <c r="H7" s="114"/>
      <c r="I7" s="95"/>
      <c r="J7" s="95"/>
      <c r="K7" s="114"/>
      <c r="L7" s="95"/>
      <c r="N7" s="114"/>
      <c r="O7" s="114"/>
      <c r="P7" s="107"/>
      <c r="Q7" s="107"/>
      <c r="R7" s="114"/>
      <c r="S7" s="240" t="s">
        <v>76</v>
      </c>
      <c r="T7" s="240"/>
      <c r="U7" s="240"/>
      <c r="V7" s="240"/>
      <c r="W7" s="240"/>
      <c r="X7" s="114"/>
      <c r="Y7" s="114"/>
    </row>
    <row r="8" spans="1:25" s="112" customFormat="1" ht="18" customHeight="1">
      <c r="A8" s="205"/>
      <c r="B8" s="205"/>
      <c r="C8" s="205"/>
      <c r="D8" s="205"/>
      <c r="E8" s="208"/>
      <c r="F8" s="114"/>
      <c r="G8" s="114"/>
      <c r="H8" s="114"/>
      <c r="I8" s="95"/>
      <c r="J8" s="95"/>
      <c r="K8" s="114" t="s">
        <v>89</v>
      </c>
      <c r="L8" s="95"/>
      <c r="N8" s="114"/>
      <c r="O8" s="114" t="s">
        <v>90</v>
      </c>
      <c r="P8" s="107"/>
      <c r="Q8" s="107"/>
      <c r="R8" s="114"/>
      <c r="S8" s="115"/>
      <c r="T8" s="115"/>
      <c r="U8" s="114" t="s">
        <v>234</v>
      </c>
      <c r="V8" s="115"/>
      <c r="W8" s="116" t="s">
        <v>213</v>
      </c>
      <c r="X8" s="114"/>
      <c r="Y8" s="114"/>
    </row>
    <row r="9" spans="1:25" s="112" customFormat="1" ht="18" customHeight="1">
      <c r="A9" s="205"/>
      <c r="B9" s="205"/>
      <c r="C9" s="205"/>
      <c r="D9" s="205"/>
      <c r="E9" s="208"/>
      <c r="F9" s="114"/>
      <c r="G9" s="114" t="s">
        <v>93</v>
      </c>
      <c r="H9" s="114"/>
      <c r="I9" s="114" t="s">
        <v>94</v>
      </c>
      <c r="J9" s="114"/>
      <c r="K9" s="114" t="s">
        <v>95</v>
      </c>
      <c r="L9" s="114"/>
      <c r="M9" s="114" t="s">
        <v>96</v>
      </c>
      <c r="N9" s="114"/>
      <c r="O9" s="114" t="s">
        <v>97</v>
      </c>
      <c r="P9" s="114"/>
      <c r="Q9" s="114"/>
      <c r="R9" s="114"/>
      <c r="S9" s="114" t="s">
        <v>98</v>
      </c>
      <c r="T9" s="114"/>
      <c r="U9" s="116" t="s">
        <v>235</v>
      </c>
      <c r="V9" s="114"/>
      <c r="W9" s="116" t="s">
        <v>215</v>
      </c>
      <c r="X9" s="114"/>
      <c r="Y9" s="114" t="s">
        <v>104</v>
      </c>
    </row>
    <row r="10" spans="1:25" s="112" customFormat="1" ht="18" customHeight="1">
      <c r="A10" s="205"/>
      <c r="B10" s="205"/>
      <c r="C10" s="205"/>
      <c r="D10" s="205"/>
      <c r="E10" s="208"/>
      <c r="F10" s="114"/>
      <c r="G10" s="114" t="s">
        <v>105</v>
      </c>
      <c r="H10" s="114"/>
      <c r="I10" s="114" t="s">
        <v>106</v>
      </c>
      <c r="J10" s="114"/>
      <c r="K10" s="114" t="s">
        <v>107</v>
      </c>
      <c r="L10" s="114"/>
      <c r="M10" s="114" t="s">
        <v>108</v>
      </c>
      <c r="N10" s="114"/>
      <c r="O10" s="114" t="s">
        <v>109</v>
      </c>
      <c r="P10" s="114"/>
      <c r="Q10" s="114" t="s">
        <v>110</v>
      </c>
      <c r="R10" s="114"/>
      <c r="S10" s="114" t="s">
        <v>233</v>
      </c>
      <c r="T10" s="114"/>
      <c r="U10" s="116" t="s">
        <v>236</v>
      </c>
      <c r="V10" s="114"/>
      <c r="W10" s="114" t="s">
        <v>76</v>
      </c>
      <c r="X10" s="114"/>
      <c r="Y10" s="114" t="s">
        <v>114</v>
      </c>
    </row>
    <row r="11" spans="1:25" s="112" customFormat="1" ht="18" customHeight="1">
      <c r="A11" s="205"/>
      <c r="B11" s="205"/>
      <c r="C11" s="205"/>
      <c r="D11" s="205"/>
      <c r="E11" s="209" t="s">
        <v>2</v>
      </c>
      <c r="F11" s="114"/>
      <c r="G11" s="117" t="s">
        <v>3</v>
      </c>
      <c r="H11" s="114"/>
      <c r="I11" s="117" t="s">
        <v>3</v>
      </c>
      <c r="J11" s="114"/>
      <c r="K11" s="117" t="s">
        <v>3</v>
      </c>
      <c r="L11" s="114"/>
      <c r="M11" s="117" t="s">
        <v>3</v>
      </c>
      <c r="N11" s="114"/>
      <c r="O11" s="117" t="s">
        <v>3</v>
      </c>
      <c r="P11" s="114"/>
      <c r="Q11" s="117" t="s">
        <v>3</v>
      </c>
      <c r="R11" s="114"/>
      <c r="S11" s="117" t="s">
        <v>3</v>
      </c>
      <c r="T11" s="114"/>
      <c r="U11" s="117" t="s">
        <v>3</v>
      </c>
      <c r="V11" s="114"/>
      <c r="W11" s="117" t="s">
        <v>3</v>
      </c>
      <c r="X11" s="114"/>
      <c r="Y11" s="117" t="s">
        <v>3</v>
      </c>
    </row>
    <row r="12" spans="1:25" s="112" customFormat="1" ht="6" customHeight="1">
      <c r="A12" s="205"/>
      <c r="B12" s="205"/>
      <c r="C12" s="205"/>
      <c r="D12" s="205"/>
      <c r="E12" s="205"/>
      <c r="F12" s="95"/>
      <c r="G12" s="110"/>
      <c r="H12" s="110"/>
      <c r="I12" s="110"/>
      <c r="J12" s="95"/>
      <c r="K12" s="108"/>
      <c r="L12" s="95"/>
      <c r="M12" s="110"/>
      <c r="N12" s="95"/>
      <c r="R12" s="110"/>
      <c r="S12" s="110"/>
      <c r="T12" s="95"/>
      <c r="U12" s="110"/>
      <c r="V12" s="95"/>
      <c r="X12" s="95"/>
      <c r="Y12" s="110"/>
    </row>
    <row r="13" spans="1:25" s="112" customFormat="1" ht="18" customHeight="1">
      <c r="A13" s="197" t="s">
        <v>159</v>
      </c>
      <c r="B13" s="206"/>
      <c r="C13" s="206"/>
      <c r="D13" s="206"/>
      <c r="E13" s="210"/>
      <c r="F13" s="95"/>
      <c r="G13" s="110">
        <v>1433426717</v>
      </c>
      <c r="H13" s="110"/>
      <c r="I13" s="110">
        <v>12438534575</v>
      </c>
      <c r="J13" s="110"/>
      <c r="K13" s="110">
        <v>795398351</v>
      </c>
      <c r="L13" s="110"/>
      <c r="M13" s="110">
        <v>202175962</v>
      </c>
      <c r="N13" s="110"/>
      <c r="O13" s="110">
        <v>156777302</v>
      </c>
      <c r="P13" s="110"/>
      <c r="Q13" s="110">
        <v>3186942678</v>
      </c>
      <c r="R13" s="110"/>
      <c r="S13" s="110">
        <v>453429398</v>
      </c>
      <c r="T13" s="110"/>
      <c r="U13" s="110">
        <v>-6582033</v>
      </c>
      <c r="V13" s="110"/>
      <c r="W13" s="110">
        <v>0</v>
      </c>
      <c r="X13" s="110"/>
      <c r="Y13" s="110">
        <f>SUM(G13:W13)</f>
        <v>18660102950</v>
      </c>
    </row>
    <row r="14" spans="1:25" s="112" customFormat="1" ht="18" customHeight="1">
      <c r="A14" s="206" t="s">
        <v>117</v>
      </c>
      <c r="B14" s="207"/>
      <c r="C14" s="207"/>
      <c r="D14" s="207"/>
      <c r="E14" s="210"/>
      <c r="F14" s="95"/>
      <c r="G14" s="110"/>
      <c r="H14" s="110"/>
      <c r="I14" s="110"/>
      <c r="J14" s="95"/>
      <c r="K14" s="110"/>
      <c r="L14" s="95"/>
      <c r="M14" s="110"/>
      <c r="N14" s="95"/>
      <c r="O14" s="110"/>
      <c r="P14" s="95"/>
      <c r="Q14" s="110"/>
      <c r="R14" s="110"/>
      <c r="S14" s="110"/>
      <c r="T14" s="95"/>
      <c r="U14" s="110"/>
      <c r="V14" s="95"/>
      <c r="W14" s="110"/>
      <c r="X14" s="95"/>
      <c r="Y14" s="110"/>
    </row>
    <row r="15" spans="1:25" s="112" customFormat="1" ht="18" customHeight="1">
      <c r="A15" s="206"/>
      <c r="B15" s="208" t="s">
        <v>118</v>
      </c>
      <c r="C15" s="207"/>
      <c r="D15" s="207"/>
      <c r="E15" s="210"/>
      <c r="F15" s="95"/>
      <c r="G15" s="110">
        <v>37483128</v>
      </c>
      <c r="H15" s="110"/>
      <c r="I15" s="110">
        <v>1495448207</v>
      </c>
      <c r="J15" s="95"/>
      <c r="K15" s="110">
        <v>-251720527</v>
      </c>
      <c r="L15" s="95"/>
      <c r="M15" s="110">
        <v>0</v>
      </c>
      <c r="N15" s="95"/>
      <c r="O15" s="110">
        <v>0</v>
      </c>
      <c r="P15" s="95"/>
      <c r="Q15" s="110">
        <v>0</v>
      </c>
      <c r="R15" s="110"/>
      <c r="S15" s="110">
        <v>0</v>
      </c>
      <c r="T15" s="95"/>
      <c r="U15" s="110">
        <v>0</v>
      </c>
      <c r="V15" s="95"/>
      <c r="W15" s="110">
        <v>0</v>
      </c>
      <c r="X15" s="95"/>
      <c r="Y15" s="110">
        <f>SUM(G15:W15)</f>
        <v>1281210808</v>
      </c>
    </row>
    <row r="16" spans="1:25" s="112" customFormat="1" ht="18" customHeight="1">
      <c r="A16" s="206" t="s">
        <v>115</v>
      </c>
      <c r="B16" s="208"/>
      <c r="C16" s="207"/>
      <c r="D16" s="207"/>
      <c r="E16" s="210">
        <v>26</v>
      </c>
      <c r="F16" s="95"/>
      <c r="G16" s="110">
        <v>0</v>
      </c>
      <c r="H16" s="110"/>
      <c r="I16" s="110">
        <v>0</v>
      </c>
      <c r="J16" s="95"/>
      <c r="K16" s="110">
        <v>0</v>
      </c>
      <c r="L16" s="95"/>
      <c r="M16" s="110">
        <v>0</v>
      </c>
      <c r="N16" s="95"/>
      <c r="O16" s="110">
        <v>0</v>
      </c>
      <c r="P16" s="95"/>
      <c r="Q16" s="110">
        <v>-2397581531</v>
      </c>
      <c r="R16" s="110"/>
      <c r="S16" s="110">
        <v>0</v>
      </c>
      <c r="T16" s="95"/>
      <c r="U16" s="110">
        <v>0</v>
      </c>
      <c r="V16" s="95"/>
      <c r="W16" s="110">
        <v>0</v>
      </c>
      <c r="X16" s="95"/>
      <c r="Y16" s="110">
        <f>SUM(G16:W16)</f>
        <v>-2397581531</v>
      </c>
    </row>
    <row r="17" spans="1:25" s="112" customFormat="1" ht="18" customHeight="1">
      <c r="A17" s="206" t="s">
        <v>253</v>
      </c>
      <c r="B17" s="206"/>
      <c r="C17" s="206"/>
      <c r="D17" s="206"/>
      <c r="E17" s="211"/>
      <c r="F17" s="95"/>
      <c r="G17" s="118">
        <v>0</v>
      </c>
      <c r="H17" s="110"/>
      <c r="I17" s="118">
        <v>0</v>
      </c>
      <c r="J17" s="110"/>
      <c r="K17" s="118">
        <v>0</v>
      </c>
      <c r="L17" s="110"/>
      <c r="M17" s="118">
        <v>0</v>
      </c>
      <c r="N17" s="110"/>
      <c r="O17" s="118">
        <v>0</v>
      </c>
      <c r="P17" s="110"/>
      <c r="Q17" s="118">
        <v>1856676937</v>
      </c>
      <c r="R17" s="110"/>
      <c r="S17" s="118">
        <v>1721660090</v>
      </c>
      <c r="T17" s="110"/>
      <c r="U17" s="118">
        <v>10337751</v>
      </c>
      <c r="V17" s="110"/>
      <c r="W17" s="118">
        <v>0</v>
      </c>
      <c r="X17" s="110"/>
      <c r="Y17" s="118">
        <f>SUM(G17:W17)</f>
        <v>3588674778</v>
      </c>
    </row>
    <row r="18" spans="1:25" s="112" customFormat="1" ht="6" customHeight="1">
      <c r="A18" s="206"/>
      <c r="B18" s="206"/>
      <c r="C18" s="206"/>
      <c r="D18" s="206"/>
      <c r="E18" s="211"/>
      <c r="F18" s="95"/>
      <c r="G18" s="119"/>
      <c r="H18" s="119"/>
      <c r="I18" s="119"/>
      <c r="J18" s="95"/>
      <c r="K18" s="119"/>
      <c r="L18" s="95"/>
      <c r="M18" s="119"/>
      <c r="N18" s="95"/>
      <c r="O18" s="119"/>
      <c r="P18" s="95"/>
      <c r="Q18" s="119"/>
      <c r="R18" s="119"/>
      <c r="S18" s="119"/>
      <c r="T18" s="95"/>
      <c r="U18" s="119"/>
      <c r="V18" s="95"/>
      <c r="W18" s="119"/>
      <c r="X18" s="95"/>
      <c r="Y18" s="119"/>
    </row>
    <row r="19" spans="1:25" s="206" customFormat="1" ht="18" customHeight="1">
      <c r="A19" s="197" t="str">
        <f>'13'!A28</f>
        <v>ยอดคงเหลือ ณ สิ้นงวด พ.ศ. 2562</v>
      </c>
      <c r="B19" s="207"/>
      <c r="C19" s="207"/>
      <c r="D19" s="207"/>
      <c r="E19" s="205"/>
      <c r="F19" s="212"/>
      <c r="G19" s="213">
        <f>SUM(G13:G18)</f>
        <v>1470909845</v>
      </c>
      <c r="H19" s="213"/>
      <c r="I19" s="213">
        <f>SUM(I13:I18)</f>
        <v>13933982782</v>
      </c>
      <c r="J19" s="214"/>
      <c r="K19" s="213">
        <f>SUM(K13:K18)</f>
        <v>543677824</v>
      </c>
      <c r="L19" s="214"/>
      <c r="M19" s="213">
        <f>SUM(M13:M18)</f>
        <v>202175962</v>
      </c>
      <c r="N19" s="214"/>
      <c r="O19" s="213">
        <f>SUM(O13:O18)</f>
        <v>156777302</v>
      </c>
      <c r="P19" s="214"/>
      <c r="Q19" s="213">
        <f>SUM(Q13:Q18)</f>
        <v>2646038084</v>
      </c>
      <c r="R19" s="213"/>
      <c r="S19" s="213">
        <f>SUM(S13:S18)</f>
        <v>2175089488</v>
      </c>
      <c r="T19" s="214"/>
      <c r="U19" s="213">
        <f>SUM(U13:U18)</f>
        <v>3755718</v>
      </c>
      <c r="V19" s="214"/>
      <c r="W19" s="213">
        <f>SUM(W13:W18)</f>
        <v>0</v>
      </c>
      <c r="X19" s="214"/>
      <c r="Y19" s="213">
        <f>SUM(Y13:Y18)</f>
        <v>21132407005</v>
      </c>
    </row>
    <row r="20" spans="1:25" s="206" customFormat="1" ht="18" customHeight="1">
      <c r="A20" s="206" t="s">
        <v>160</v>
      </c>
      <c r="E20" s="198">
        <v>4</v>
      </c>
      <c r="F20" s="212"/>
      <c r="G20" s="215">
        <v>0</v>
      </c>
      <c r="H20" s="216"/>
      <c r="I20" s="215">
        <v>0</v>
      </c>
      <c r="J20" s="216"/>
      <c r="K20" s="215">
        <v>0</v>
      </c>
      <c r="L20" s="216"/>
      <c r="M20" s="215">
        <v>0</v>
      </c>
      <c r="N20" s="216"/>
      <c r="O20" s="215">
        <v>0</v>
      </c>
      <c r="P20" s="216"/>
      <c r="Q20" s="215">
        <v>6933716</v>
      </c>
      <c r="R20" s="216"/>
      <c r="S20" s="215">
        <v>-2175089488</v>
      </c>
      <c r="T20" s="216"/>
      <c r="U20" s="215">
        <v>0</v>
      </c>
      <c r="V20" s="216"/>
      <c r="W20" s="217">
        <v>2174622415</v>
      </c>
      <c r="X20" s="216"/>
      <c r="Y20" s="215">
        <f>SUM(G20:W20)</f>
        <v>6466643</v>
      </c>
    </row>
    <row r="21" spans="1:25" s="112" customFormat="1" ht="6" customHeight="1">
      <c r="A21" s="206"/>
      <c r="B21" s="206"/>
      <c r="C21" s="206"/>
      <c r="D21" s="206"/>
      <c r="E21" s="211"/>
      <c r="F21" s="95"/>
      <c r="G21" s="123"/>
      <c r="H21" s="119"/>
      <c r="I21" s="123"/>
      <c r="J21" s="119"/>
      <c r="K21" s="123"/>
      <c r="L21" s="119"/>
      <c r="M21" s="123"/>
      <c r="N21" s="119"/>
      <c r="O21" s="123"/>
      <c r="P21" s="119"/>
      <c r="Q21" s="123"/>
      <c r="R21" s="119"/>
      <c r="S21" s="123"/>
      <c r="T21" s="119"/>
      <c r="U21" s="123"/>
      <c r="V21" s="119"/>
      <c r="W21" s="124"/>
      <c r="X21" s="119"/>
      <c r="Y21" s="123"/>
    </row>
    <row r="22" spans="1:25" s="112" customFormat="1" ht="18" customHeight="1">
      <c r="A22" s="197" t="s">
        <v>161</v>
      </c>
      <c r="B22" s="206"/>
      <c r="C22" s="206"/>
      <c r="D22" s="206"/>
      <c r="E22" s="210"/>
      <c r="F22" s="95"/>
      <c r="G22" s="120">
        <f>SUM(G19:G20)</f>
        <v>1470909845</v>
      </c>
      <c r="H22" s="110"/>
      <c r="I22" s="120">
        <f>SUM(I19:I20)</f>
        <v>13933982782</v>
      </c>
      <c r="J22" s="110"/>
      <c r="K22" s="120">
        <f>SUM(K19:K20)</f>
        <v>543677824</v>
      </c>
      <c r="L22" s="110"/>
      <c r="M22" s="120">
        <f>SUM(M19:M20)</f>
        <v>202175962</v>
      </c>
      <c r="N22" s="110"/>
      <c r="O22" s="120">
        <f>SUM(O19:O20)</f>
        <v>156777302</v>
      </c>
      <c r="P22" s="110"/>
      <c r="Q22" s="120">
        <f>SUM(Q19:Q20)</f>
        <v>2652971800</v>
      </c>
      <c r="R22" s="110"/>
      <c r="S22" s="120">
        <f>SUM(S19:S20)</f>
        <v>0</v>
      </c>
      <c r="T22" s="110"/>
      <c r="U22" s="120">
        <f>SUM(U19:U20)</f>
        <v>3755718</v>
      </c>
      <c r="V22" s="110"/>
      <c r="W22" s="120">
        <f>SUM(W19:W20)</f>
        <v>2174622415</v>
      </c>
      <c r="X22" s="110"/>
      <c r="Y22" s="120">
        <f>SUM(Y19:Y20)</f>
        <v>21138873648</v>
      </c>
    </row>
    <row r="23" spans="1:25" s="112" customFormat="1" ht="18" customHeight="1">
      <c r="A23" s="206" t="s">
        <v>117</v>
      </c>
      <c r="B23" s="207"/>
      <c r="C23" s="207"/>
      <c r="D23" s="207"/>
      <c r="E23" s="210"/>
      <c r="F23" s="95"/>
      <c r="G23" s="120"/>
      <c r="H23" s="110"/>
      <c r="I23" s="120"/>
      <c r="J23" s="110"/>
      <c r="K23" s="120"/>
      <c r="L23" s="110"/>
      <c r="M23" s="120"/>
      <c r="N23" s="110"/>
      <c r="O23" s="120"/>
      <c r="P23" s="110"/>
      <c r="Q23" s="120"/>
      <c r="R23" s="110"/>
      <c r="S23" s="120"/>
      <c r="T23" s="110"/>
      <c r="U23" s="120"/>
      <c r="V23" s="110"/>
      <c r="W23" s="120"/>
      <c r="X23" s="110"/>
      <c r="Y23" s="120"/>
    </row>
    <row r="24" spans="1:25" s="112" customFormat="1" ht="18" customHeight="1">
      <c r="A24" s="206"/>
      <c r="B24" s="208" t="s">
        <v>118</v>
      </c>
      <c r="C24" s="207"/>
      <c r="D24" s="207"/>
      <c r="E24" s="210" t="s">
        <v>254</v>
      </c>
      <c r="F24" s="95"/>
      <c r="G24" s="120">
        <v>23773623</v>
      </c>
      <c r="H24" s="110"/>
      <c r="I24" s="120">
        <v>948485971</v>
      </c>
      <c r="J24" s="110"/>
      <c r="K24" s="120">
        <v>-159653396</v>
      </c>
      <c r="L24" s="110"/>
      <c r="M24" s="120">
        <v>0</v>
      </c>
      <c r="N24" s="110"/>
      <c r="O24" s="120">
        <v>0</v>
      </c>
      <c r="P24" s="110"/>
      <c r="Q24" s="120">
        <v>0</v>
      </c>
      <c r="R24" s="110"/>
      <c r="S24" s="120">
        <v>0</v>
      </c>
      <c r="T24" s="110"/>
      <c r="U24" s="120">
        <v>0</v>
      </c>
      <c r="V24" s="110"/>
      <c r="W24" s="120"/>
      <c r="X24" s="110"/>
      <c r="Y24" s="120">
        <f>SUM(G24:W24)</f>
        <v>812606198</v>
      </c>
    </row>
    <row r="25" spans="1:25" s="112" customFormat="1" ht="18" customHeight="1">
      <c r="A25" s="206" t="s">
        <v>217</v>
      </c>
      <c r="B25" s="208"/>
      <c r="C25" s="207"/>
      <c r="D25" s="207"/>
      <c r="E25" s="210" t="s">
        <v>254</v>
      </c>
      <c r="F25" s="95"/>
      <c r="G25" s="120">
        <v>0</v>
      </c>
      <c r="H25" s="110"/>
      <c r="I25" s="120">
        <v>384024428</v>
      </c>
      <c r="J25" s="110"/>
      <c r="K25" s="120">
        <v>-384024428</v>
      </c>
      <c r="L25" s="110"/>
      <c r="M25" s="120">
        <v>0</v>
      </c>
      <c r="N25" s="110"/>
      <c r="O25" s="120">
        <v>0</v>
      </c>
      <c r="P25" s="110"/>
      <c r="Q25" s="120">
        <v>0</v>
      </c>
      <c r="R25" s="110"/>
      <c r="S25" s="120">
        <v>0</v>
      </c>
      <c r="T25" s="110"/>
      <c r="U25" s="120">
        <v>0</v>
      </c>
      <c r="V25" s="110"/>
      <c r="W25" s="120"/>
      <c r="X25" s="110"/>
      <c r="Y25" s="120">
        <f t="shared" ref="Y25:Y26" si="0">SUM(G25:W25)</f>
        <v>0</v>
      </c>
    </row>
    <row r="26" spans="1:25" s="112" customFormat="1" ht="18" customHeight="1">
      <c r="A26" s="206" t="s">
        <v>115</v>
      </c>
      <c r="B26" s="208"/>
      <c r="C26" s="207"/>
      <c r="D26" s="207"/>
      <c r="E26" s="210">
        <v>26</v>
      </c>
      <c r="F26" s="95"/>
      <c r="G26" s="120">
        <v>0</v>
      </c>
      <c r="H26" s="110"/>
      <c r="I26" s="120">
        <v>0</v>
      </c>
      <c r="J26" s="110"/>
      <c r="K26" s="120">
        <v>0</v>
      </c>
      <c r="L26" s="110"/>
      <c r="M26" s="120">
        <v>0</v>
      </c>
      <c r="N26" s="110"/>
      <c r="O26" s="120">
        <v>0</v>
      </c>
      <c r="P26" s="110"/>
      <c r="Q26" s="120">
        <v>-1348196903</v>
      </c>
      <c r="R26" s="110"/>
      <c r="S26" s="120">
        <v>0</v>
      </c>
      <c r="T26" s="110"/>
      <c r="U26" s="120">
        <v>0</v>
      </c>
      <c r="V26" s="110"/>
      <c r="W26" s="120"/>
      <c r="X26" s="110"/>
      <c r="Y26" s="120">
        <f t="shared" si="0"/>
        <v>-1348196903</v>
      </c>
    </row>
    <row r="27" spans="1:25" s="112" customFormat="1" ht="18" customHeight="1">
      <c r="A27" s="206" t="s">
        <v>245</v>
      </c>
      <c r="B27" s="206"/>
      <c r="C27" s="206"/>
      <c r="D27" s="206"/>
      <c r="E27" s="211"/>
      <c r="F27" s="95"/>
      <c r="G27" s="121">
        <v>0</v>
      </c>
      <c r="H27" s="110"/>
      <c r="I27" s="121">
        <v>0</v>
      </c>
      <c r="J27" s="110"/>
      <c r="K27" s="121">
        <v>0</v>
      </c>
      <c r="L27" s="110"/>
      <c r="M27" s="121">
        <v>0</v>
      </c>
      <c r="N27" s="110"/>
      <c r="O27" s="121">
        <v>0</v>
      </c>
      <c r="P27" s="110"/>
      <c r="Q27" s="121">
        <v>1234592193</v>
      </c>
      <c r="R27" s="110"/>
      <c r="S27" s="121">
        <v>0</v>
      </c>
      <c r="T27" s="110"/>
      <c r="U27" s="121">
        <v>0</v>
      </c>
      <c r="V27" s="110"/>
      <c r="W27" s="122">
        <v>-1372643674</v>
      </c>
      <c r="X27" s="110"/>
      <c r="Y27" s="121">
        <f>SUM(G27:W27)</f>
        <v>-138051481</v>
      </c>
    </row>
    <row r="28" spans="1:25" s="112" customFormat="1" ht="6" customHeight="1">
      <c r="A28" s="206"/>
      <c r="B28" s="206"/>
      <c r="C28" s="206"/>
      <c r="D28" s="206"/>
      <c r="E28" s="211"/>
      <c r="F28" s="95"/>
      <c r="G28" s="123"/>
      <c r="H28" s="119"/>
      <c r="I28" s="123"/>
      <c r="J28" s="119"/>
      <c r="K28" s="123"/>
      <c r="L28" s="119"/>
      <c r="M28" s="123"/>
      <c r="N28" s="119"/>
      <c r="O28" s="123"/>
      <c r="P28" s="119"/>
      <c r="Q28" s="123"/>
      <c r="R28" s="119"/>
      <c r="S28" s="123"/>
      <c r="T28" s="119"/>
      <c r="U28" s="123"/>
      <c r="V28" s="119"/>
      <c r="W28" s="123"/>
      <c r="X28" s="119"/>
      <c r="Y28" s="123"/>
    </row>
    <row r="29" spans="1:25" s="112" customFormat="1" ht="18" customHeight="1" thickBot="1">
      <c r="A29" s="197" t="s">
        <v>173</v>
      </c>
      <c r="B29" s="207"/>
      <c r="C29" s="207"/>
      <c r="D29" s="207"/>
      <c r="E29" s="205"/>
      <c r="F29" s="95"/>
      <c r="G29" s="125">
        <f>SUM(G22:G28)</f>
        <v>1494683468</v>
      </c>
      <c r="H29" s="110"/>
      <c r="I29" s="125">
        <f>SUM(I22:I28)</f>
        <v>15266493181</v>
      </c>
      <c r="J29" s="110"/>
      <c r="K29" s="125">
        <f>SUM(K22:K28)</f>
        <v>0</v>
      </c>
      <c r="L29" s="110"/>
      <c r="M29" s="125">
        <f>SUM(M22:M28)</f>
        <v>202175962</v>
      </c>
      <c r="N29" s="110"/>
      <c r="O29" s="125">
        <f>SUM(O22:O28)</f>
        <v>156777302</v>
      </c>
      <c r="P29" s="110"/>
      <c r="Q29" s="125">
        <f>SUM(Q22:Q28)</f>
        <v>2539367090</v>
      </c>
      <c r="R29" s="110"/>
      <c r="S29" s="125">
        <f>SUM(S22:S28)</f>
        <v>0</v>
      </c>
      <c r="T29" s="110"/>
      <c r="U29" s="125">
        <f>SUM(U22:U28)</f>
        <v>3755718</v>
      </c>
      <c r="V29" s="110"/>
      <c r="W29" s="125">
        <f>SUM(W22:W28)</f>
        <v>801978741</v>
      </c>
      <c r="X29" s="110"/>
      <c r="Y29" s="125">
        <f>SUM(Y22:Y28)</f>
        <v>20465231462</v>
      </c>
    </row>
    <row r="30" spans="1:25" s="112" customFormat="1" ht="18" customHeight="1" thickTop="1">
      <c r="A30" s="197"/>
      <c r="B30" s="207"/>
      <c r="C30" s="207"/>
      <c r="D30" s="207"/>
      <c r="E30" s="205"/>
      <c r="F30" s="95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</row>
    <row r="31" spans="1:25" s="112" customFormat="1" ht="18" customHeight="1">
      <c r="A31" s="197"/>
      <c r="B31" s="207"/>
      <c r="C31" s="207"/>
      <c r="D31" s="207"/>
      <c r="E31" s="205"/>
      <c r="F31" s="95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</row>
    <row r="32" spans="1:25" s="112" customFormat="1" ht="18" customHeight="1">
      <c r="A32" s="197"/>
      <c r="B32" s="207"/>
      <c r="C32" s="207"/>
      <c r="D32" s="207"/>
      <c r="E32" s="205"/>
      <c r="F32" s="95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</row>
    <row r="33" spans="1:25" s="112" customFormat="1" ht="18" customHeight="1">
      <c r="A33" s="197"/>
      <c r="B33" s="207"/>
      <c r="C33" s="207"/>
      <c r="D33" s="207"/>
      <c r="E33" s="205"/>
      <c r="F33" s="95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</row>
    <row r="34" spans="1:25" s="112" customFormat="1" ht="18" customHeight="1">
      <c r="A34" s="197"/>
      <c r="B34" s="207"/>
      <c r="C34" s="207"/>
      <c r="D34" s="207"/>
      <c r="E34" s="205"/>
      <c r="F34" s="95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</row>
    <row r="35" spans="1:25" s="112" customFormat="1" ht="18" customHeight="1">
      <c r="A35" s="197"/>
      <c r="B35" s="207"/>
      <c r="C35" s="207"/>
      <c r="D35" s="207"/>
      <c r="E35" s="205"/>
      <c r="F35" s="95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</row>
    <row r="36" spans="1:25" s="112" customFormat="1" ht="18" customHeight="1">
      <c r="A36" s="197"/>
      <c r="B36" s="207"/>
      <c r="C36" s="207"/>
      <c r="D36" s="207"/>
      <c r="E36" s="205"/>
      <c r="F36" s="95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</row>
    <row r="37" spans="1:25" ht="15.75" customHeight="1"/>
    <row r="38" spans="1:25" ht="16.5" customHeight="1"/>
    <row r="39" spans="1:25" ht="21.95" customHeight="1">
      <c r="A39" s="199" t="s">
        <v>28</v>
      </c>
      <c r="B39" s="200"/>
      <c r="C39" s="200"/>
      <c r="D39" s="200"/>
      <c r="E39" s="201"/>
      <c r="F39" s="113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113"/>
    </row>
  </sheetData>
  <mergeCells count="4">
    <mergeCell ref="G5:Y5"/>
    <mergeCell ref="O6:Q6"/>
    <mergeCell ref="S6:W6"/>
    <mergeCell ref="S7:W7"/>
  </mergeCells>
  <pageMargins left="0.5" right="0.5" top="0.5" bottom="0.6" header="0.49" footer="0.4"/>
  <pageSetup paperSize="9" scale="8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tabSelected="1" view="pageBreakPreview" topLeftCell="A98" zoomScale="102" zoomScaleNormal="102" zoomScaleSheetLayoutView="102" workbookViewId="0">
      <selection activeCell="Z142" sqref="Z142"/>
    </sheetView>
  </sheetViews>
  <sheetFormatPr defaultColWidth="9.140625" defaultRowHeight="21.75" customHeight="1"/>
  <cols>
    <col min="1" max="3" width="1.28515625" style="218" customWidth="1"/>
    <col min="4" max="4" width="33.42578125" style="218" customWidth="1"/>
    <col min="5" max="5" width="8" style="218" customWidth="1"/>
    <col min="6" max="6" width="0.7109375" style="218" customWidth="1"/>
    <col min="7" max="7" width="13.7109375" style="35" customWidth="1"/>
    <col min="8" max="8" width="0.7109375" style="35" customWidth="1"/>
    <col min="9" max="9" width="13.7109375" style="35" customWidth="1"/>
    <col min="10" max="10" width="0.7109375" style="35" customWidth="1"/>
    <col min="11" max="11" width="13.7109375" style="35" customWidth="1"/>
    <col min="12" max="12" width="0.7109375" style="35" customWidth="1"/>
    <col min="13" max="13" width="13.7109375" style="35" customWidth="1"/>
    <col min="14" max="16384" width="9.140625" style="126"/>
  </cols>
  <sheetData>
    <row r="1" spans="1:16" ht="21.75" customHeight="1">
      <c r="A1" s="188" t="s">
        <v>0</v>
      </c>
      <c r="B1" s="188"/>
      <c r="C1" s="188"/>
      <c r="D1" s="188"/>
    </row>
    <row r="2" spans="1:16" ht="21.75" customHeight="1">
      <c r="A2" s="188" t="s">
        <v>247</v>
      </c>
      <c r="B2" s="188"/>
      <c r="C2" s="188"/>
      <c r="D2" s="188"/>
    </row>
    <row r="3" spans="1:16" ht="21.75" customHeight="1">
      <c r="A3" s="190" t="str">
        <f>'14'!A3</f>
        <v>สำหรับปีสิ้นสุดวันที่ 31 ธันวาคม พ.ศ. 2563</v>
      </c>
      <c r="B3" s="190"/>
      <c r="C3" s="190"/>
      <c r="D3" s="190"/>
      <c r="E3" s="219"/>
      <c r="F3" s="219"/>
      <c r="G3" s="127"/>
      <c r="H3" s="127"/>
      <c r="I3" s="127"/>
      <c r="J3" s="127"/>
      <c r="K3" s="127"/>
      <c r="L3" s="127"/>
      <c r="M3" s="127"/>
    </row>
    <row r="5" spans="1:16" ht="18.95" customHeight="1">
      <c r="G5" s="241" t="s">
        <v>239</v>
      </c>
      <c r="H5" s="241"/>
      <c r="I5" s="241"/>
      <c r="J5" s="166"/>
      <c r="K5" s="241" t="s">
        <v>240</v>
      </c>
      <c r="L5" s="241"/>
      <c r="M5" s="241"/>
    </row>
    <row r="6" spans="1:16" ht="18.95" customHeight="1">
      <c r="G6" s="10" t="s">
        <v>172</v>
      </c>
      <c r="H6" s="60"/>
      <c r="I6" s="10" t="s">
        <v>155</v>
      </c>
      <c r="J6" s="10"/>
      <c r="K6" s="10" t="s">
        <v>172</v>
      </c>
      <c r="L6" s="60"/>
      <c r="M6" s="10" t="s">
        <v>155</v>
      </c>
    </row>
    <row r="7" spans="1:16" ht="18.95" customHeight="1">
      <c r="A7" s="188"/>
      <c r="B7" s="168"/>
      <c r="C7" s="168"/>
      <c r="D7" s="168"/>
      <c r="E7" s="209" t="s">
        <v>2</v>
      </c>
      <c r="F7" s="182"/>
      <c r="G7" s="61" t="s">
        <v>3</v>
      </c>
      <c r="H7" s="10"/>
      <c r="I7" s="61" t="s">
        <v>3</v>
      </c>
      <c r="J7" s="10"/>
      <c r="K7" s="61" t="s">
        <v>3</v>
      </c>
      <c r="L7" s="10"/>
      <c r="M7" s="61" t="s">
        <v>3</v>
      </c>
    </row>
    <row r="8" spans="1:16" s="128" customFormat="1" ht="18.95" customHeight="1">
      <c r="A8" s="188" t="s">
        <v>119</v>
      </c>
      <c r="B8" s="220"/>
      <c r="C8" s="220"/>
      <c r="D8" s="220"/>
      <c r="E8" s="168"/>
      <c r="F8" s="168"/>
      <c r="G8" s="130"/>
      <c r="H8" s="131"/>
      <c r="I8" s="131"/>
      <c r="J8" s="131"/>
      <c r="K8" s="130"/>
      <c r="L8" s="131"/>
      <c r="M8" s="131"/>
    </row>
    <row r="9" spans="1:16" s="128" customFormat="1" ht="18.95" customHeight="1">
      <c r="A9" s="218" t="s">
        <v>201</v>
      </c>
      <c r="B9" s="168"/>
      <c r="C9" s="218"/>
      <c r="D9" s="220"/>
      <c r="E9" s="220"/>
      <c r="F9" s="168"/>
      <c r="G9" s="132">
        <f>+'11-12'!G24</f>
        <v>3157692797</v>
      </c>
      <c r="H9" s="131"/>
      <c r="I9" s="133">
        <f>+'11-12'!I24</f>
        <v>4267775631</v>
      </c>
      <c r="K9" s="132">
        <f>+'11-12'!K24</f>
        <v>1233752147</v>
      </c>
      <c r="L9" s="131"/>
      <c r="M9" s="133">
        <f>+'11-12'!M24</f>
        <v>1924179633</v>
      </c>
      <c r="N9" s="131"/>
      <c r="O9" s="131"/>
      <c r="P9" s="131"/>
    </row>
    <row r="10" spans="1:16" s="128" customFormat="1" ht="18.95" customHeight="1">
      <c r="A10" s="218" t="s">
        <v>120</v>
      </c>
      <c r="B10" s="168"/>
      <c r="C10" s="168"/>
      <c r="D10" s="220"/>
      <c r="E10" s="220"/>
      <c r="F10" s="168"/>
      <c r="G10" s="132"/>
      <c r="H10" s="131"/>
      <c r="I10" s="133"/>
      <c r="K10" s="132"/>
      <c r="L10" s="131"/>
      <c r="M10" s="133"/>
    </row>
    <row r="11" spans="1:16" s="128" customFormat="1" ht="18.95" customHeight="1">
      <c r="A11" s="168"/>
      <c r="B11" s="218" t="s">
        <v>205</v>
      </c>
      <c r="C11" s="218"/>
      <c r="D11" s="220"/>
      <c r="E11" s="221"/>
      <c r="F11" s="168"/>
      <c r="G11" s="132">
        <v>-8778492</v>
      </c>
      <c r="H11" s="134"/>
      <c r="I11" s="133">
        <v>3891611</v>
      </c>
      <c r="J11" s="129"/>
      <c r="K11" s="132">
        <v>1798324</v>
      </c>
      <c r="L11" s="134"/>
      <c r="M11" s="133">
        <v>0</v>
      </c>
      <c r="N11" s="131"/>
      <c r="O11" s="131"/>
      <c r="P11" s="131"/>
    </row>
    <row r="12" spans="1:16" s="128" customFormat="1" ht="18.95" customHeight="1">
      <c r="A12" s="218"/>
      <c r="B12" s="218" t="s">
        <v>121</v>
      </c>
      <c r="C12" s="218"/>
      <c r="D12" s="220"/>
      <c r="E12" s="182" t="s">
        <v>255</v>
      </c>
      <c r="F12" s="168"/>
      <c r="G12" s="132">
        <v>579475123</v>
      </c>
      <c r="H12" s="129"/>
      <c r="I12" s="133">
        <v>444321454</v>
      </c>
      <c r="J12" s="129"/>
      <c r="K12" s="132">
        <v>37635664</v>
      </c>
      <c r="L12" s="129"/>
      <c r="M12" s="133">
        <v>44462434</v>
      </c>
      <c r="N12" s="131"/>
      <c r="O12" s="131"/>
      <c r="P12" s="131"/>
    </row>
    <row r="13" spans="1:16" s="128" customFormat="1" ht="18.95" customHeight="1">
      <c r="A13" s="168"/>
      <c r="B13" s="218" t="s">
        <v>122</v>
      </c>
      <c r="C13" s="218"/>
      <c r="D13" s="220"/>
      <c r="E13" s="182"/>
      <c r="F13" s="168"/>
      <c r="G13" s="132">
        <v>12844177</v>
      </c>
      <c r="H13" s="131"/>
      <c r="I13" s="133">
        <v>15386568</v>
      </c>
      <c r="K13" s="132">
        <v>1411562</v>
      </c>
      <c r="L13" s="131"/>
      <c r="M13" s="133">
        <v>1642198</v>
      </c>
      <c r="N13" s="131"/>
      <c r="O13" s="131"/>
      <c r="P13" s="131"/>
    </row>
    <row r="14" spans="1:16" s="128" customFormat="1" ht="18.95" customHeight="1">
      <c r="A14" s="168"/>
      <c r="B14" s="218" t="s">
        <v>123</v>
      </c>
      <c r="C14" s="218"/>
      <c r="D14" s="218"/>
      <c r="E14" s="182"/>
      <c r="F14" s="168"/>
      <c r="G14" s="132">
        <v>-590144</v>
      </c>
      <c r="H14" s="131"/>
      <c r="I14" s="133">
        <v>-13612091</v>
      </c>
      <c r="K14" s="132">
        <v>-717121</v>
      </c>
      <c r="L14" s="131"/>
      <c r="M14" s="133">
        <v>-12454000</v>
      </c>
      <c r="N14" s="131"/>
      <c r="O14" s="131"/>
      <c r="P14" s="131"/>
    </row>
    <row r="15" spans="1:16" s="128" customFormat="1" ht="18.95" customHeight="1">
      <c r="A15" s="168"/>
      <c r="B15" s="218" t="s">
        <v>202</v>
      </c>
      <c r="C15" s="218"/>
      <c r="D15" s="218"/>
      <c r="E15" s="182"/>
      <c r="F15" s="168"/>
      <c r="G15" s="132">
        <v>0</v>
      </c>
      <c r="H15" s="131"/>
      <c r="I15" s="133">
        <v>-7625</v>
      </c>
      <c r="K15" s="132">
        <v>0</v>
      </c>
      <c r="L15" s="131"/>
      <c r="M15" s="133">
        <v>0</v>
      </c>
      <c r="N15" s="131"/>
      <c r="O15" s="131"/>
      <c r="P15" s="131"/>
    </row>
    <row r="16" spans="1:16" s="128" customFormat="1" ht="18.95" customHeight="1">
      <c r="A16" s="168"/>
      <c r="B16" s="218" t="s">
        <v>188</v>
      </c>
      <c r="C16" s="218"/>
      <c r="D16" s="218"/>
      <c r="E16" s="221"/>
      <c r="F16" s="168"/>
      <c r="G16" s="132">
        <v>-953239352</v>
      </c>
      <c r="H16" s="131"/>
      <c r="I16" s="133">
        <v>-787226223</v>
      </c>
      <c r="K16" s="132">
        <v>0</v>
      </c>
      <c r="L16" s="131"/>
      <c r="M16" s="133">
        <v>-504024226</v>
      </c>
      <c r="N16" s="131"/>
      <c r="O16" s="131"/>
      <c r="P16" s="131"/>
    </row>
    <row r="17" spans="1:16" s="128" customFormat="1" ht="18.95" customHeight="1">
      <c r="A17" s="168"/>
      <c r="B17" s="218" t="s">
        <v>124</v>
      </c>
      <c r="C17" s="218"/>
      <c r="D17" s="218"/>
      <c r="E17" s="182"/>
      <c r="F17" s="168"/>
      <c r="G17" s="132">
        <v>-28922071</v>
      </c>
      <c r="H17" s="131"/>
      <c r="I17" s="133">
        <v>-3627948</v>
      </c>
      <c r="K17" s="132">
        <v>-2234139</v>
      </c>
      <c r="L17" s="131"/>
      <c r="M17" s="133">
        <v>0</v>
      </c>
      <c r="N17" s="131"/>
      <c r="O17" s="131"/>
      <c r="P17" s="131"/>
    </row>
    <row r="18" spans="1:16" s="128" customFormat="1" ht="18.95" customHeight="1">
      <c r="A18" s="168"/>
      <c r="B18" s="222" t="s">
        <v>125</v>
      </c>
      <c r="C18" s="218"/>
      <c r="D18" s="220"/>
      <c r="E18" s="182"/>
      <c r="F18" s="168"/>
      <c r="G18" s="132">
        <v>0</v>
      </c>
      <c r="H18" s="131"/>
      <c r="I18" s="133">
        <v>13872688</v>
      </c>
      <c r="K18" s="132">
        <v>0</v>
      </c>
      <c r="L18" s="131"/>
      <c r="M18" s="133">
        <v>0</v>
      </c>
      <c r="N18" s="131"/>
      <c r="O18" s="131"/>
      <c r="P18" s="131"/>
    </row>
    <row r="19" spans="1:16" s="128" customFormat="1" ht="18.95" customHeight="1">
      <c r="A19" s="168"/>
      <c r="B19" s="222" t="s">
        <v>220</v>
      </c>
      <c r="C19" s="218"/>
      <c r="D19" s="220"/>
      <c r="E19" s="182"/>
      <c r="F19" s="168"/>
      <c r="G19" s="132">
        <v>-671945</v>
      </c>
      <c r="H19" s="131"/>
      <c r="I19" s="133">
        <v>0</v>
      </c>
      <c r="K19" s="132">
        <v>0</v>
      </c>
      <c r="L19" s="131"/>
      <c r="M19" s="133">
        <v>0</v>
      </c>
      <c r="N19" s="131"/>
      <c r="O19" s="131"/>
      <c r="P19" s="131"/>
    </row>
    <row r="20" spans="1:16" s="128" customFormat="1" ht="18.95" customHeight="1">
      <c r="A20" s="168"/>
      <c r="B20" s="218" t="s">
        <v>43</v>
      </c>
      <c r="C20" s="218"/>
      <c r="D20" s="220"/>
      <c r="E20" s="182">
        <v>23</v>
      </c>
      <c r="F20" s="168"/>
      <c r="G20" s="132">
        <v>27572336</v>
      </c>
      <c r="H20" s="131"/>
      <c r="I20" s="133">
        <v>49097425</v>
      </c>
      <c r="K20" s="132">
        <v>8478829</v>
      </c>
      <c r="L20" s="131"/>
      <c r="M20" s="133">
        <v>15632807</v>
      </c>
      <c r="N20" s="131"/>
      <c r="O20" s="131"/>
      <c r="P20" s="131"/>
    </row>
    <row r="21" spans="1:16" s="128" customFormat="1" ht="18.95" customHeight="1">
      <c r="A21" s="168"/>
      <c r="B21" s="218" t="s">
        <v>126</v>
      </c>
      <c r="C21" s="218"/>
      <c r="D21" s="220"/>
      <c r="E21" s="182"/>
      <c r="F21" s="168"/>
      <c r="G21" s="132">
        <v>-34575120</v>
      </c>
      <c r="H21" s="131"/>
      <c r="I21" s="133">
        <v>-76206653</v>
      </c>
      <c r="K21" s="132">
        <v>-307801794</v>
      </c>
      <c r="L21" s="131"/>
      <c r="M21" s="133">
        <v>-230693648</v>
      </c>
      <c r="N21" s="131"/>
      <c r="O21" s="131"/>
      <c r="P21" s="131"/>
    </row>
    <row r="22" spans="1:16" s="128" customFormat="1" ht="18.95" customHeight="1">
      <c r="A22" s="168"/>
      <c r="B22" s="223" t="s">
        <v>127</v>
      </c>
      <c r="C22" s="218"/>
      <c r="D22" s="220"/>
      <c r="E22" s="182"/>
      <c r="F22" s="168"/>
      <c r="G22" s="132">
        <v>-407616175</v>
      </c>
      <c r="H22" s="131"/>
      <c r="I22" s="133">
        <v>-402306099</v>
      </c>
      <c r="K22" s="132">
        <v>-1875964316</v>
      </c>
      <c r="L22" s="131"/>
      <c r="M22" s="133">
        <v>-1952002636</v>
      </c>
      <c r="N22" s="131"/>
      <c r="O22" s="131"/>
      <c r="P22" s="131"/>
    </row>
    <row r="23" spans="1:16" s="128" customFormat="1" ht="18.95" customHeight="1">
      <c r="A23" s="168"/>
      <c r="B23" s="223" t="s">
        <v>73</v>
      </c>
      <c r="C23" s="222"/>
      <c r="D23" s="220"/>
      <c r="E23" s="182">
        <v>28</v>
      </c>
      <c r="F23" s="168"/>
      <c r="G23" s="132">
        <v>1112285440</v>
      </c>
      <c r="H23" s="131"/>
      <c r="I23" s="133">
        <v>986383371</v>
      </c>
      <c r="K23" s="132">
        <v>757813487</v>
      </c>
      <c r="L23" s="131"/>
      <c r="M23" s="133">
        <v>751435340</v>
      </c>
      <c r="N23" s="131"/>
      <c r="O23" s="131"/>
      <c r="P23" s="131"/>
    </row>
    <row r="24" spans="1:16" s="128" customFormat="1" ht="18.95" customHeight="1">
      <c r="A24" s="218"/>
      <c r="B24" s="222" t="s">
        <v>74</v>
      </c>
      <c r="C24" s="218"/>
      <c r="D24" s="220"/>
      <c r="E24" s="182"/>
      <c r="F24" s="168"/>
      <c r="G24" s="132">
        <v>-1208764062</v>
      </c>
      <c r="H24" s="131"/>
      <c r="I24" s="133">
        <v>-1945693061</v>
      </c>
      <c r="K24" s="132">
        <v>0</v>
      </c>
      <c r="L24" s="131"/>
      <c r="M24" s="133">
        <v>0</v>
      </c>
      <c r="N24" s="131"/>
      <c r="O24" s="131"/>
      <c r="P24" s="131"/>
    </row>
    <row r="25" spans="1:16" s="128" customFormat="1" ht="18.95" customHeight="1">
      <c r="A25" s="218" t="s">
        <v>128</v>
      </c>
      <c r="B25" s="218"/>
      <c r="C25" s="218"/>
      <c r="D25" s="220"/>
      <c r="E25" s="182"/>
      <c r="F25" s="168"/>
      <c r="G25" s="132"/>
      <c r="H25" s="131"/>
      <c r="I25" s="133"/>
      <c r="K25" s="132"/>
      <c r="L25" s="131"/>
      <c r="M25" s="133"/>
    </row>
    <row r="26" spans="1:16" s="128" customFormat="1" ht="18.95" customHeight="1">
      <c r="A26" s="168"/>
      <c r="B26" s="169" t="s">
        <v>129</v>
      </c>
      <c r="C26" s="218"/>
      <c r="D26" s="220"/>
      <c r="E26" s="182"/>
      <c r="F26" s="168"/>
      <c r="G26" s="132">
        <v>-100192799</v>
      </c>
      <c r="H26" s="131"/>
      <c r="I26" s="133">
        <v>17077177</v>
      </c>
      <c r="K26" s="132">
        <v>5844820</v>
      </c>
      <c r="L26" s="131"/>
      <c r="M26" s="133">
        <v>1321021</v>
      </c>
      <c r="N26" s="131"/>
      <c r="O26" s="131"/>
      <c r="P26" s="131"/>
    </row>
    <row r="27" spans="1:16" s="128" customFormat="1" ht="18.95" customHeight="1">
      <c r="A27" s="168"/>
      <c r="B27" s="169" t="s">
        <v>10</v>
      </c>
      <c r="C27" s="218"/>
      <c r="D27" s="220"/>
      <c r="E27" s="182"/>
      <c r="F27" s="168"/>
      <c r="G27" s="132">
        <v>65724975</v>
      </c>
      <c r="H27" s="131"/>
      <c r="I27" s="133">
        <v>202183660</v>
      </c>
      <c r="K27" s="132">
        <v>0</v>
      </c>
      <c r="L27" s="131"/>
      <c r="M27" s="133">
        <v>0</v>
      </c>
      <c r="N27" s="131"/>
      <c r="O27" s="131"/>
      <c r="P27" s="131"/>
    </row>
    <row r="28" spans="1:16" s="128" customFormat="1" ht="18.95" customHeight="1">
      <c r="A28" s="168"/>
      <c r="B28" s="169" t="s">
        <v>11</v>
      </c>
      <c r="C28" s="218"/>
      <c r="D28" s="220"/>
      <c r="E28" s="182"/>
      <c r="F28" s="168"/>
      <c r="G28" s="132">
        <v>-38282551</v>
      </c>
      <c r="H28" s="131"/>
      <c r="I28" s="133">
        <v>-72604222</v>
      </c>
      <c r="K28" s="132">
        <v>-30131071</v>
      </c>
      <c r="L28" s="131"/>
      <c r="M28" s="133">
        <v>-1962160</v>
      </c>
      <c r="N28" s="131"/>
      <c r="O28" s="131"/>
      <c r="P28" s="131"/>
    </row>
    <row r="29" spans="1:16" s="128" customFormat="1" ht="18.95" customHeight="1">
      <c r="A29" s="168"/>
      <c r="B29" s="172" t="s">
        <v>24</v>
      </c>
      <c r="C29" s="218"/>
      <c r="D29" s="220"/>
      <c r="E29" s="182"/>
      <c r="F29" s="168"/>
      <c r="G29" s="132">
        <v>-52205620</v>
      </c>
      <c r="H29" s="131"/>
      <c r="I29" s="133">
        <v>86747608</v>
      </c>
      <c r="K29" s="132">
        <v>1943417</v>
      </c>
      <c r="L29" s="131"/>
      <c r="M29" s="133">
        <v>-1187021</v>
      </c>
      <c r="N29" s="131"/>
      <c r="O29" s="131"/>
      <c r="P29" s="131"/>
    </row>
    <row r="30" spans="1:16" s="128" customFormat="1" ht="18.95" customHeight="1">
      <c r="A30" s="224"/>
      <c r="B30" s="172" t="s">
        <v>31</v>
      </c>
      <c r="C30" s="172"/>
      <c r="D30" s="220"/>
      <c r="E30" s="168"/>
      <c r="F30" s="168"/>
      <c r="G30" s="135">
        <v>-213277086</v>
      </c>
      <c r="H30" s="131"/>
      <c r="I30" s="136">
        <v>-76378889</v>
      </c>
      <c r="K30" s="135">
        <v>-15235314</v>
      </c>
      <c r="L30" s="131"/>
      <c r="M30" s="136">
        <v>44195379</v>
      </c>
      <c r="N30" s="131"/>
      <c r="O30" s="131"/>
      <c r="P30" s="131"/>
    </row>
    <row r="31" spans="1:16" s="128" customFormat="1" ht="18.95" customHeight="1">
      <c r="A31" s="225"/>
      <c r="B31" s="172" t="s">
        <v>40</v>
      </c>
      <c r="C31" s="220"/>
      <c r="D31" s="220"/>
      <c r="E31" s="221"/>
      <c r="F31" s="168"/>
      <c r="G31" s="137">
        <v>-82506033</v>
      </c>
      <c r="H31" s="134"/>
      <c r="I31" s="134">
        <v>-142958976</v>
      </c>
      <c r="K31" s="137">
        <v>-30263666</v>
      </c>
      <c r="L31" s="134"/>
      <c r="M31" s="134">
        <v>-18692957</v>
      </c>
      <c r="N31" s="131"/>
      <c r="O31" s="131"/>
      <c r="P31" s="131"/>
    </row>
    <row r="32" spans="1:16" s="128" customFormat="1" ht="18.95" customHeight="1">
      <c r="A32" s="225"/>
      <c r="B32" s="172" t="s">
        <v>35</v>
      </c>
      <c r="C32" s="220"/>
      <c r="D32" s="220"/>
      <c r="E32" s="168"/>
      <c r="F32" s="168"/>
      <c r="G32" s="137">
        <v>-36449069</v>
      </c>
      <c r="H32" s="134"/>
      <c r="I32" s="134">
        <v>68867323</v>
      </c>
      <c r="K32" s="137">
        <v>-28491161</v>
      </c>
      <c r="L32" s="134"/>
      <c r="M32" s="134">
        <v>62004756</v>
      </c>
      <c r="N32" s="131"/>
      <c r="O32" s="131"/>
      <c r="P32" s="131"/>
    </row>
    <row r="33" spans="1:16" s="128" customFormat="1" ht="18.95" customHeight="1">
      <c r="A33" s="225"/>
      <c r="B33" s="218" t="s">
        <v>42</v>
      </c>
      <c r="C33" s="220"/>
      <c r="D33" s="220"/>
      <c r="E33" s="168"/>
      <c r="F33" s="168"/>
      <c r="G33" s="137">
        <v>-8866246</v>
      </c>
      <c r="H33" s="134"/>
      <c r="I33" s="134">
        <v>25020487</v>
      </c>
      <c r="K33" s="137">
        <v>18072759</v>
      </c>
      <c r="L33" s="134"/>
      <c r="M33" s="134">
        <v>-8798728</v>
      </c>
      <c r="N33" s="131"/>
      <c r="O33" s="131"/>
      <c r="P33" s="131"/>
    </row>
    <row r="34" spans="1:16" s="128" customFormat="1" ht="18.95" customHeight="1">
      <c r="A34" s="225"/>
      <c r="B34" s="218" t="s">
        <v>228</v>
      </c>
      <c r="C34" s="220"/>
      <c r="D34" s="220"/>
      <c r="E34" s="168"/>
      <c r="F34" s="168"/>
      <c r="G34" s="137">
        <v>-333413</v>
      </c>
      <c r="H34" s="134"/>
      <c r="I34" s="134">
        <v>-232209</v>
      </c>
      <c r="K34" s="137">
        <v>0</v>
      </c>
      <c r="L34" s="134"/>
      <c r="M34" s="134">
        <v>0</v>
      </c>
      <c r="N34" s="131"/>
      <c r="O34" s="131"/>
      <c r="P34" s="131"/>
    </row>
    <row r="35" spans="1:16" s="128" customFormat="1" ht="18.95" customHeight="1">
      <c r="A35" s="218"/>
      <c r="B35" s="172" t="s">
        <v>44</v>
      </c>
      <c r="C35" s="220"/>
      <c r="D35" s="220"/>
      <c r="E35" s="182"/>
      <c r="F35" s="168"/>
      <c r="G35" s="138">
        <v>-704256</v>
      </c>
      <c r="H35" s="131"/>
      <c r="I35" s="139">
        <v>-161208587</v>
      </c>
      <c r="K35" s="138">
        <v>-625823</v>
      </c>
      <c r="L35" s="131"/>
      <c r="M35" s="139">
        <v>-96574627</v>
      </c>
      <c r="N35" s="131"/>
      <c r="O35" s="131"/>
      <c r="P35" s="131"/>
    </row>
    <row r="36" spans="1:16" s="128" customFormat="1" ht="6" customHeight="1">
      <c r="A36" s="218"/>
      <c r="B36" s="172"/>
      <c r="C36" s="220"/>
      <c r="D36" s="220"/>
      <c r="E36" s="182"/>
      <c r="F36" s="168"/>
      <c r="G36" s="130"/>
      <c r="H36" s="131"/>
      <c r="I36" s="131"/>
      <c r="K36" s="137"/>
      <c r="L36" s="131"/>
      <c r="M36" s="134"/>
    </row>
    <row r="37" spans="1:16" s="128" customFormat="1" ht="18.95" customHeight="1">
      <c r="A37" s="225" t="s">
        <v>221</v>
      </c>
      <c r="B37" s="220"/>
      <c r="C37" s="168"/>
      <c r="D37" s="220"/>
      <c r="E37" s="168"/>
      <c r="F37" s="168"/>
      <c r="G37" s="132">
        <f>SUM(G9:G35)</f>
        <v>1779620414</v>
      </c>
      <c r="H37" s="134"/>
      <c r="I37" s="133">
        <f>SUM(I9:I35)</f>
        <v>2498562420</v>
      </c>
      <c r="K37" s="132">
        <f>SUM(K9:K35)</f>
        <v>-224713396</v>
      </c>
      <c r="L37" s="134"/>
      <c r="M37" s="133">
        <f>SUM(M9:M35)</f>
        <v>18483565</v>
      </c>
      <c r="N37" s="131"/>
      <c r="O37" s="131"/>
      <c r="P37" s="131"/>
    </row>
    <row r="38" spans="1:16" s="128" customFormat="1" ht="18.95" customHeight="1">
      <c r="A38" s="218" t="s">
        <v>130</v>
      </c>
      <c r="B38" s="220"/>
      <c r="C38" s="218"/>
      <c r="D38" s="220"/>
      <c r="E38" s="168"/>
      <c r="F38" s="168"/>
      <c r="G38" s="132">
        <v>29981238</v>
      </c>
      <c r="H38" s="131"/>
      <c r="I38" s="133">
        <v>71271831</v>
      </c>
      <c r="K38" s="132">
        <v>308515872</v>
      </c>
      <c r="L38" s="131"/>
      <c r="M38" s="133">
        <v>49088938</v>
      </c>
      <c r="N38" s="131"/>
      <c r="O38" s="131"/>
      <c r="P38" s="131"/>
    </row>
    <row r="39" spans="1:16" s="128" customFormat="1" ht="18.95" customHeight="1">
      <c r="A39" s="167" t="s">
        <v>131</v>
      </c>
      <c r="B39" s="168"/>
      <c r="C39" s="218"/>
      <c r="D39" s="220"/>
      <c r="E39" s="168"/>
      <c r="F39" s="168"/>
      <c r="G39" s="132">
        <v>-1327355406</v>
      </c>
      <c r="H39" s="131"/>
      <c r="I39" s="133">
        <v>-1372044979</v>
      </c>
      <c r="K39" s="132">
        <v>-721357051</v>
      </c>
      <c r="L39" s="131"/>
      <c r="M39" s="133">
        <v>-709862206</v>
      </c>
      <c r="N39" s="131"/>
      <c r="O39" s="131"/>
      <c r="P39" s="131"/>
    </row>
    <row r="40" spans="1:16" s="128" customFormat="1" ht="18.95" customHeight="1">
      <c r="A40" s="223" t="s">
        <v>232</v>
      </c>
      <c r="B40" s="218"/>
      <c r="C40" s="218"/>
      <c r="D40" s="220"/>
      <c r="E40" s="168"/>
      <c r="F40" s="168"/>
      <c r="G40" s="132">
        <v>2407556015</v>
      </c>
      <c r="H40" s="35"/>
      <c r="I40" s="133">
        <v>1214822502</v>
      </c>
      <c r="K40" s="132">
        <v>1875964316</v>
      </c>
      <c r="L40" s="35"/>
      <c r="M40" s="133">
        <v>1952002636</v>
      </c>
      <c r="N40" s="131"/>
      <c r="O40" s="131"/>
      <c r="P40" s="131"/>
    </row>
    <row r="41" spans="1:16" s="128" customFormat="1" ht="18.95" customHeight="1">
      <c r="A41" s="223" t="s">
        <v>132</v>
      </c>
      <c r="B41" s="218"/>
      <c r="C41" s="218"/>
      <c r="D41" s="220"/>
      <c r="E41" s="168"/>
      <c r="F41" s="168"/>
      <c r="G41" s="132">
        <v>85427399</v>
      </c>
      <c r="H41" s="35"/>
      <c r="I41" s="133">
        <v>66742322</v>
      </c>
      <c r="K41" s="132">
        <v>74112403</v>
      </c>
      <c r="L41" s="35"/>
      <c r="M41" s="133">
        <v>55125610</v>
      </c>
      <c r="N41" s="131"/>
      <c r="O41" s="131"/>
      <c r="P41" s="131"/>
    </row>
    <row r="42" spans="1:16" s="128" customFormat="1" ht="18.95" customHeight="1">
      <c r="A42" s="225" t="s">
        <v>133</v>
      </c>
      <c r="B42" s="218"/>
      <c r="C42" s="218"/>
      <c r="D42" s="220"/>
      <c r="E42" s="168"/>
      <c r="F42" s="168"/>
      <c r="G42" s="140">
        <v>-349270558</v>
      </c>
      <c r="H42" s="131"/>
      <c r="I42" s="141">
        <v>-301370625</v>
      </c>
      <c r="K42" s="140">
        <v>-36059944</v>
      </c>
      <c r="L42" s="131"/>
      <c r="M42" s="141">
        <v>-36417403</v>
      </c>
      <c r="N42" s="131"/>
      <c r="O42" s="131"/>
      <c r="P42" s="131"/>
    </row>
    <row r="43" spans="1:16" s="128" customFormat="1" ht="6" customHeight="1">
      <c r="A43" s="218"/>
      <c r="B43" s="218"/>
      <c r="C43" s="220"/>
      <c r="D43" s="220"/>
      <c r="E43" s="168"/>
      <c r="F43" s="168"/>
      <c r="G43" s="132"/>
      <c r="H43" s="131"/>
      <c r="I43" s="133"/>
      <c r="K43" s="132"/>
      <c r="L43" s="131"/>
      <c r="M43" s="133"/>
    </row>
    <row r="44" spans="1:16" s="128" customFormat="1" ht="18.95" customHeight="1">
      <c r="A44" s="225" t="s">
        <v>230</v>
      </c>
      <c r="B44" s="220"/>
      <c r="C44" s="220"/>
      <c r="D44" s="220"/>
      <c r="E44" s="168"/>
      <c r="F44" s="168"/>
      <c r="G44" s="138">
        <f>SUM(G37:G42)</f>
        <v>2625959102</v>
      </c>
      <c r="H44" s="134"/>
      <c r="I44" s="139">
        <f>SUM(I37:I42)</f>
        <v>2177983471</v>
      </c>
      <c r="K44" s="138">
        <f>SUM(K37:K42)</f>
        <v>1276462200</v>
      </c>
      <c r="L44" s="134"/>
      <c r="M44" s="139">
        <f>SUM(M37:M42)</f>
        <v>1328421140</v>
      </c>
      <c r="N44" s="131"/>
      <c r="O44" s="131"/>
      <c r="P44" s="131"/>
    </row>
    <row r="45" spans="1:16" s="128" customFormat="1" ht="23.25" customHeight="1">
      <c r="A45" s="225"/>
      <c r="B45" s="220"/>
      <c r="C45" s="220"/>
      <c r="D45" s="220"/>
      <c r="E45" s="168"/>
      <c r="F45" s="168"/>
      <c r="G45" s="134"/>
      <c r="H45" s="134"/>
      <c r="I45" s="134"/>
      <c r="K45" s="134"/>
      <c r="L45" s="134"/>
      <c r="M45" s="134"/>
      <c r="N45" s="131"/>
      <c r="O45" s="131"/>
      <c r="P45" s="131"/>
    </row>
    <row r="46" spans="1:16" s="128" customFormat="1" ht="21.75" customHeight="1">
      <c r="A46" s="225"/>
      <c r="B46" s="220"/>
      <c r="C46" s="220"/>
      <c r="D46" s="220"/>
      <c r="E46" s="168"/>
      <c r="F46" s="168"/>
      <c r="G46" s="134"/>
      <c r="H46" s="134"/>
      <c r="I46" s="134"/>
      <c r="K46" s="134"/>
      <c r="L46" s="134"/>
      <c r="M46" s="134"/>
      <c r="N46" s="131"/>
      <c r="O46" s="131"/>
      <c r="P46" s="131"/>
    </row>
    <row r="47" spans="1:16" s="128" customFormat="1" ht="28.5" customHeight="1">
      <c r="A47" s="225"/>
      <c r="B47" s="220"/>
      <c r="C47" s="220"/>
      <c r="D47" s="220"/>
      <c r="E47" s="168"/>
      <c r="F47" s="168"/>
      <c r="G47" s="134"/>
      <c r="H47" s="134"/>
      <c r="I47" s="134"/>
      <c r="K47" s="134"/>
      <c r="L47" s="134"/>
      <c r="M47" s="134"/>
      <c r="N47" s="131"/>
      <c r="O47" s="131"/>
      <c r="P47" s="131"/>
    </row>
    <row r="48" spans="1:16" s="128" customFormat="1" ht="21.95" customHeight="1">
      <c r="A48" s="199" t="s">
        <v>28</v>
      </c>
      <c r="B48" s="226"/>
      <c r="C48" s="227"/>
      <c r="D48" s="227"/>
      <c r="E48" s="226"/>
      <c r="F48" s="226"/>
      <c r="G48" s="142"/>
      <c r="H48" s="142"/>
      <c r="I48" s="142"/>
      <c r="J48" s="142"/>
      <c r="K48" s="142"/>
      <c r="L48" s="142"/>
      <c r="M48" s="142"/>
    </row>
    <row r="49" spans="1:16" ht="21.75" customHeight="1">
      <c r="A49" s="188" t="s">
        <v>0</v>
      </c>
      <c r="B49" s="220"/>
      <c r="C49" s="188"/>
      <c r="D49" s="188"/>
    </row>
    <row r="50" spans="1:16" ht="21.75" customHeight="1">
      <c r="A50" s="188" t="s">
        <v>247</v>
      </c>
      <c r="B50" s="188"/>
      <c r="C50" s="188"/>
      <c r="D50" s="188"/>
    </row>
    <row r="51" spans="1:16" ht="21.75" customHeight="1">
      <c r="A51" s="190" t="str">
        <f>A3</f>
        <v>สำหรับปีสิ้นสุดวันที่ 31 ธันวาคม พ.ศ. 2563</v>
      </c>
      <c r="B51" s="190"/>
      <c r="C51" s="190"/>
      <c r="D51" s="190"/>
      <c r="E51" s="219"/>
      <c r="F51" s="219"/>
      <c r="G51" s="127"/>
      <c r="H51" s="127"/>
      <c r="I51" s="127"/>
      <c r="J51" s="127"/>
      <c r="K51" s="127"/>
      <c r="L51" s="127"/>
      <c r="M51" s="127"/>
    </row>
    <row r="52" spans="1:16" ht="20.25" customHeight="1">
      <c r="B52" s="188"/>
    </row>
    <row r="53" spans="1:16" ht="17.850000000000001" customHeight="1">
      <c r="G53" s="241" t="s">
        <v>239</v>
      </c>
      <c r="H53" s="241"/>
      <c r="I53" s="241"/>
      <c r="J53" s="166"/>
      <c r="K53" s="241" t="s">
        <v>240</v>
      </c>
      <c r="L53" s="241"/>
      <c r="M53" s="241"/>
    </row>
    <row r="54" spans="1:16" ht="17.850000000000001" customHeight="1">
      <c r="G54" s="10" t="s">
        <v>172</v>
      </c>
      <c r="H54" s="60"/>
      <c r="I54" s="10" t="s">
        <v>155</v>
      </c>
      <c r="J54" s="10"/>
      <c r="K54" s="10" t="s">
        <v>172</v>
      </c>
      <c r="L54" s="60"/>
      <c r="M54" s="10" t="s">
        <v>155</v>
      </c>
    </row>
    <row r="55" spans="1:16" ht="17.850000000000001" customHeight="1">
      <c r="A55" s="188"/>
      <c r="C55" s="168"/>
      <c r="D55" s="168"/>
      <c r="E55" s="209" t="s">
        <v>2</v>
      </c>
      <c r="F55" s="182"/>
      <c r="G55" s="61" t="s">
        <v>3</v>
      </c>
      <c r="H55" s="10"/>
      <c r="I55" s="61" t="s">
        <v>3</v>
      </c>
      <c r="J55" s="10"/>
      <c r="K55" s="61" t="s">
        <v>3</v>
      </c>
      <c r="L55" s="10"/>
      <c r="M55" s="61" t="s">
        <v>3</v>
      </c>
    </row>
    <row r="56" spans="1:16" s="128" customFormat="1" ht="17.850000000000001" customHeight="1">
      <c r="A56" s="188" t="s">
        <v>134</v>
      </c>
      <c r="B56" s="220"/>
      <c r="C56" s="220"/>
      <c r="D56" s="220"/>
      <c r="E56" s="168"/>
      <c r="F56" s="168"/>
      <c r="G56" s="130"/>
      <c r="H56" s="131"/>
      <c r="I56" s="131"/>
      <c r="J56" s="131"/>
      <c r="K56" s="130"/>
      <c r="L56" s="131"/>
      <c r="M56" s="131"/>
    </row>
    <row r="57" spans="1:16" s="128" customFormat="1" ht="17.850000000000001" customHeight="1">
      <c r="A57" s="218" t="s">
        <v>135</v>
      </c>
      <c r="B57" s="220"/>
      <c r="C57" s="218"/>
      <c r="D57" s="220"/>
      <c r="E57" s="182"/>
      <c r="F57" s="168"/>
      <c r="G57" s="143">
        <v>-441040016</v>
      </c>
      <c r="H57" s="35"/>
      <c r="I57" s="35">
        <v>-6540010232</v>
      </c>
      <c r="J57" s="35"/>
      <c r="K57" s="143">
        <v>-385000000</v>
      </c>
      <c r="L57" s="35"/>
      <c r="M57" s="35">
        <v>-5890000000</v>
      </c>
      <c r="N57" s="131"/>
      <c r="O57" s="131"/>
      <c r="P57" s="131"/>
    </row>
    <row r="58" spans="1:16" s="128" customFormat="1" ht="17.850000000000001" customHeight="1">
      <c r="A58" s="218" t="s">
        <v>136</v>
      </c>
      <c r="B58" s="168"/>
      <c r="C58" s="218"/>
      <c r="D58" s="220"/>
      <c r="E58" s="182"/>
      <c r="F58" s="168"/>
      <c r="G58" s="143">
        <v>688072378</v>
      </c>
      <c r="H58" s="35"/>
      <c r="I58" s="35">
        <v>7112809529</v>
      </c>
      <c r="J58" s="35"/>
      <c r="K58" s="143">
        <v>597774521</v>
      </c>
      <c r="L58" s="35"/>
      <c r="M58" s="35">
        <v>6448607809</v>
      </c>
      <c r="N58" s="131"/>
      <c r="O58" s="131"/>
      <c r="P58" s="131"/>
    </row>
    <row r="59" spans="1:16" ht="17.850000000000001" customHeight="1">
      <c r="A59" s="218" t="s">
        <v>137</v>
      </c>
      <c r="B59" s="168"/>
      <c r="D59" s="168"/>
      <c r="G59" s="143">
        <v>-45500000</v>
      </c>
      <c r="I59" s="35">
        <v>-230490552</v>
      </c>
      <c r="K59" s="137">
        <v>-4925500000</v>
      </c>
      <c r="M59" s="134">
        <v>-4788500000</v>
      </c>
      <c r="N59" s="131"/>
      <c r="O59" s="131"/>
      <c r="P59" s="131"/>
    </row>
    <row r="60" spans="1:16" s="128" customFormat="1" ht="17.850000000000001" customHeight="1">
      <c r="A60" s="218" t="s">
        <v>193</v>
      </c>
      <c r="B60" s="218"/>
      <c r="C60" s="218"/>
      <c r="D60" s="218"/>
      <c r="E60" s="228"/>
      <c r="F60" s="168"/>
      <c r="G60" s="137">
        <v>6000000</v>
      </c>
      <c r="H60" s="134"/>
      <c r="I60" s="134">
        <v>801550500</v>
      </c>
      <c r="K60" s="137">
        <v>4686150000</v>
      </c>
      <c r="L60" s="134"/>
      <c r="M60" s="134">
        <v>609250000</v>
      </c>
      <c r="N60" s="131"/>
      <c r="O60" s="131"/>
      <c r="P60" s="131"/>
    </row>
    <row r="61" spans="1:16" s="128" customFormat="1" ht="17.850000000000001" customHeight="1">
      <c r="A61" s="218" t="s">
        <v>257</v>
      </c>
      <c r="B61" s="218"/>
      <c r="C61" s="218"/>
      <c r="D61" s="218"/>
      <c r="E61" s="228"/>
      <c r="F61" s="168"/>
      <c r="G61" s="137">
        <v>35000000</v>
      </c>
      <c r="H61" s="134"/>
      <c r="I61" s="134">
        <v>0</v>
      </c>
      <c r="K61" s="137">
        <v>0</v>
      </c>
      <c r="L61" s="134"/>
      <c r="M61" s="134">
        <v>0</v>
      </c>
      <c r="N61" s="131"/>
      <c r="O61" s="131"/>
      <c r="P61" s="131"/>
    </row>
    <row r="62" spans="1:16" s="128" customFormat="1" ht="17.850000000000001" customHeight="1">
      <c r="A62" s="218" t="s">
        <v>248</v>
      </c>
      <c r="B62" s="218"/>
      <c r="C62" s="218"/>
      <c r="D62" s="218"/>
      <c r="E62" s="228"/>
      <c r="F62" s="168"/>
      <c r="G62" s="137">
        <v>-560830636</v>
      </c>
      <c r="H62" s="134"/>
      <c r="I62" s="134">
        <v>-767166036</v>
      </c>
      <c r="K62" s="137">
        <v>-410268136</v>
      </c>
      <c r="L62" s="134"/>
      <c r="M62" s="134">
        <v>-767166036</v>
      </c>
      <c r="N62" s="131"/>
      <c r="O62" s="131"/>
      <c r="P62" s="131"/>
    </row>
    <row r="63" spans="1:16" ht="17.850000000000001" customHeight="1">
      <c r="A63" s="218" t="s">
        <v>138</v>
      </c>
      <c r="B63" s="168"/>
      <c r="D63" s="168"/>
      <c r="E63" s="221"/>
      <c r="G63" s="143">
        <v>18981908</v>
      </c>
      <c r="I63" s="35">
        <v>37632528</v>
      </c>
      <c r="K63" s="143">
        <v>18981908</v>
      </c>
      <c r="M63" s="35">
        <v>35250587</v>
      </c>
      <c r="N63" s="131"/>
      <c r="O63" s="131"/>
      <c r="P63" s="131"/>
    </row>
    <row r="64" spans="1:16" ht="17.850000000000001" customHeight="1">
      <c r="A64" s="218" t="s">
        <v>203</v>
      </c>
      <c r="B64" s="168"/>
      <c r="D64" s="168"/>
      <c r="E64" s="221"/>
      <c r="G64" s="143">
        <v>0</v>
      </c>
      <c r="I64" s="35">
        <v>8900</v>
      </c>
      <c r="K64" s="143">
        <v>0</v>
      </c>
      <c r="M64" s="35">
        <v>0</v>
      </c>
      <c r="N64" s="131"/>
      <c r="O64" s="131"/>
      <c r="P64" s="131"/>
    </row>
    <row r="65" spans="1:16" ht="17.850000000000001" customHeight="1">
      <c r="A65" s="167" t="s">
        <v>139</v>
      </c>
      <c r="B65" s="168"/>
      <c r="C65" s="220"/>
      <c r="D65" s="220"/>
      <c r="E65" s="221"/>
      <c r="F65" s="168"/>
      <c r="G65" s="137">
        <v>0</v>
      </c>
      <c r="H65" s="134"/>
      <c r="I65" s="134">
        <v>-2525362094</v>
      </c>
      <c r="J65" s="144"/>
      <c r="K65" s="137">
        <v>0</v>
      </c>
      <c r="L65" s="134"/>
      <c r="M65" s="134">
        <v>0</v>
      </c>
      <c r="N65" s="131"/>
      <c r="O65" s="131"/>
      <c r="P65" s="131"/>
    </row>
    <row r="66" spans="1:16" ht="17.850000000000001" customHeight="1">
      <c r="A66" s="167" t="s">
        <v>222</v>
      </c>
      <c r="B66" s="168"/>
      <c r="C66" s="220"/>
      <c r="D66" s="220"/>
      <c r="E66" s="221"/>
      <c r="F66" s="168"/>
      <c r="G66" s="137">
        <v>13162226</v>
      </c>
      <c r="H66" s="134"/>
      <c r="I66" s="134">
        <v>0</v>
      </c>
      <c r="J66" s="144"/>
      <c r="K66" s="137">
        <v>0</v>
      </c>
      <c r="L66" s="134"/>
      <c r="M66" s="134">
        <v>0</v>
      </c>
      <c r="N66" s="131"/>
      <c r="O66" s="131"/>
      <c r="P66" s="131"/>
    </row>
    <row r="67" spans="1:16" ht="17.850000000000001" customHeight="1">
      <c r="A67" s="167" t="s">
        <v>196</v>
      </c>
      <c r="B67" s="168"/>
      <c r="C67" s="220"/>
      <c r="D67" s="220"/>
      <c r="E67" s="221"/>
      <c r="F67" s="168"/>
      <c r="G67" s="137">
        <v>0</v>
      </c>
      <c r="H67" s="134"/>
      <c r="I67" s="134">
        <v>0</v>
      </c>
      <c r="J67" s="144"/>
      <c r="K67" s="137">
        <v>-92500</v>
      </c>
      <c r="L67" s="134"/>
      <c r="M67" s="134">
        <v>0</v>
      </c>
      <c r="N67" s="131"/>
      <c r="O67" s="131"/>
      <c r="P67" s="131"/>
    </row>
    <row r="68" spans="1:16" s="128" customFormat="1" ht="17.850000000000001" customHeight="1">
      <c r="A68" s="218" t="s">
        <v>140</v>
      </c>
      <c r="B68" s="220"/>
      <c r="C68" s="218"/>
      <c r="D68" s="220"/>
      <c r="E68" s="221"/>
      <c r="F68" s="168"/>
      <c r="G68" s="143">
        <v>-51749900</v>
      </c>
      <c r="H68" s="35"/>
      <c r="I68" s="35">
        <v>-324949991</v>
      </c>
      <c r="J68" s="35"/>
      <c r="K68" s="143">
        <v>0</v>
      </c>
      <c r="L68" s="35"/>
      <c r="M68" s="35">
        <v>-6374998</v>
      </c>
      <c r="N68" s="131"/>
      <c r="O68" s="131"/>
      <c r="P68" s="131"/>
    </row>
    <row r="69" spans="1:16" ht="17.850000000000001" customHeight="1">
      <c r="A69" s="167" t="s">
        <v>223</v>
      </c>
      <c r="D69" s="220"/>
      <c r="E69" s="221"/>
      <c r="F69" s="168"/>
      <c r="G69" s="143">
        <v>48730000</v>
      </c>
      <c r="I69" s="35">
        <v>230016000</v>
      </c>
      <c r="K69" s="143">
        <v>48730000</v>
      </c>
      <c r="M69" s="35">
        <v>230016000</v>
      </c>
      <c r="N69" s="131"/>
      <c r="O69" s="131"/>
      <c r="P69" s="131"/>
    </row>
    <row r="70" spans="1:16" ht="17.850000000000001" customHeight="1">
      <c r="A70" s="167" t="s">
        <v>194</v>
      </c>
      <c r="D70" s="220"/>
      <c r="E70" s="221"/>
      <c r="F70" s="168"/>
      <c r="G70" s="143">
        <v>0</v>
      </c>
      <c r="I70" s="35">
        <v>-88500000</v>
      </c>
      <c r="K70" s="143">
        <v>0</v>
      </c>
      <c r="M70" s="35">
        <v>0</v>
      </c>
      <c r="N70" s="131"/>
      <c r="O70" s="131"/>
      <c r="P70" s="131"/>
    </row>
    <row r="71" spans="1:16" s="128" customFormat="1" ht="17.850000000000001" customHeight="1">
      <c r="A71" s="218" t="s">
        <v>141</v>
      </c>
      <c r="B71" s="168"/>
      <c r="C71" s="218"/>
      <c r="D71" s="220"/>
      <c r="E71" s="182"/>
      <c r="F71" s="168"/>
      <c r="G71" s="145">
        <v>-2078772691</v>
      </c>
      <c r="H71" s="35"/>
      <c r="I71" s="146">
        <v>-2706381007</v>
      </c>
      <c r="J71" s="35"/>
      <c r="K71" s="145">
        <v>-1251658047</v>
      </c>
      <c r="L71" s="35"/>
      <c r="M71" s="146">
        <v>-246953928</v>
      </c>
      <c r="N71" s="131"/>
      <c r="O71" s="131"/>
      <c r="P71" s="131"/>
    </row>
    <row r="72" spans="1:16" s="128" customFormat="1" ht="17.850000000000001" customHeight="1">
      <c r="A72" s="225" t="s">
        <v>142</v>
      </c>
      <c r="B72" s="168"/>
      <c r="C72" s="218"/>
      <c r="D72" s="220"/>
      <c r="E72" s="182"/>
      <c r="F72" s="168"/>
      <c r="G72" s="145">
        <v>-22753399</v>
      </c>
      <c r="H72" s="35"/>
      <c r="I72" s="146">
        <v>-35476269</v>
      </c>
      <c r="J72" s="35"/>
      <c r="K72" s="145">
        <v>-20179087</v>
      </c>
      <c r="L72" s="35"/>
      <c r="M72" s="146">
        <v>-3559412</v>
      </c>
      <c r="N72" s="131"/>
      <c r="O72" s="131"/>
      <c r="P72" s="131"/>
    </row>
    <row r="73" spans="1:16" s="128" customFormat="1" ht="17.850000000000001" customHeight="1">
      <c r="A73" s="225" t="s">
        <v>249</v>
      </c>
      <c r="B73" s="168"/>
      <c r="C73" s="218"/>
      <c r="D73" s="220"/>
      <c r="E73" s="182"/>
      <c r="F73" s="168"/>
      <c r="G73" s="145">
        <v>2374971847</v>
      </c>
      <c r="H73" s="35"/>
      <c r="I73" s="146">
        <v>1707084490</v>
      </c>
      <c r="J73" s="35"/>
      <c r="K73" s="145">
        <v>0</v>
      </c>
      <c r="L73" s="35"/>
      <c r="M73" s="146">
        <v>1059533149</v>
      </c>
      <c r="N73" s="131"/>
      <c r="O73" s="131"/>
      <c r="P73" s="131"/>
    </row>
    <row r="74" spans="1:16" s="128" customFormat="1" ht="17.850000000000001" customHeight="1">
      <c r="A74" s="225" t="s">
        <v>204</v>
      </c>
      <c r="B74" s="168"/>
      <c r="C74" s="218"/>
      <c r="D74" s="220"/>
      <c r="E74" s="182"/>
      <c r="F74" s="168"/>
      <c r="G74" s="145">
        <v>-188727600</v>
      </c>
      <c r="H74" s="35"/>
      <c r="I74" s="146">
        <v>-126841350</v>
      </c>
      <c r="J74" s="35"/>
      <c r="K74" s="145">
        <v>0</v>
      </c>
      <c r="L74" s="35"/>
      <c r="M74" s="146">
        <v>0</v>
      </c>
      <c r="N74" s="131"/>
      <c r="O74" s="131"/>
      <c r="P74" s="131"/>
    </row>
    <row r="75" spans="1:16" s="128" customFormat="1" ht="17.850000000000001" customHeight="1">
      <c r="A75" s="218" t="s">
        <v>143</v>
      </c>
      <c r="B75" s="168"/>
      <c r="C75" s="218"/>
      <c r="D75" s="168"/>
      <c r="E75" s="182"/>
      <c r="F75" s="168"/>
      <c r="G75" s="145">
        <v>-1282708282</v>
      </c>
      <c r="H75" s="35"/>
      <c r="I75" s="146">
        <v>-1040613192</v>
      </c>
      <c r="J75" s="35"/>
      <c r="K75" s="145">
        <v>-236269952</v>
      </c>
      <c r="L75" s="35"/>
      <c r="M75" s="146">
        <v>-53395554</v>
      </c>
      <c r="N75" s="131"/>
      <c r="O75" s="131"/>
      <c r="P75" s="131"/>
    </row>
    <row r="76" spans="1:16" s="128" customFormat="1" ht="17.850000000000001" customHeight="1">
      <c r="A76" s="218" t="s">
        <v>157</v>
      </c>
      <c r="B76" s="168"/>
      <c r="C76" s="218"/>
      <c r="D76" s="220"/>
      <c r="E76" s="182"/>
      <c r="F76" s="168"/>
      <c r="G76" s="145">
        <v>-3674896</v>
      </c>
      <c r="H76" s="35"/>
      <c r="I76" s="146">
        <v>-965065</v>
      </c>
      <c r="J76" s="35"/>
      <c r="K76" s="145">
        <v>-3674895</v>
      </c>
      <c r="L76" s="35"/>
      <c r="M76" s="146">
        <v>-965064</v>
      </c>
      <c r="N76" s="131"/>
      <c r="O76" s="131"/>
      <c r="P76" s="131"/>
    </row>
    <row r="77" spans="1:16" s="128" customFormat="1" ht="17.850000000000001" customHeight="1">
      <c r="A77" s="223" t="s">
        <v>144</v>
      </c>
      <c r="B77" s="218"/>
      <c r="C77" s="218"/>
      <c r="D77" s="220"/>
      <c r="E77" s="168"/>
      <c r="F77" s="168"/>
      <c r="G77" s="143">
        <v>32470258</v>
      </c>
      <c r="H77" s="35"/>
      <c r="I77" s="35">
        <v>7655686</v>
      </c>
      <c r="K77" s="143">
        <v>2319620</v>
      </c>
      <c r="L77" s="35"/>
      <c r="M77" s="35">
        <v>0</v>
      </c>
      <c r="N77" s="131"/>
      <c r="O77" s="131"/>
      <c r="P77" s="131"/>
    </row>
    <row r="78" spans="1:16" s="128" customFormat="1" ht="17.850000000000001" customHeight="1">
      <c r="A78" s="223" t="s">
        <v>250</v>
      </c>
      <c r="B78" s="218"/>
      <c r="C78" s="218"/>
      <c r="D78" s="220"/>
      <c r="E78" s="168"/>
      <c r="F78" s="168"/>
      <c r="G78" s="143">
        <v>-69977809</v>
      </c>
      <c r="H78" s="35"/>
      <c r="I78" s="35">
        <v>-42261000</v>
      </c>
      <c r="K78" s="143">
        <v>0</v>
      </c>
      <c r="L78" s="35"/>
      <c r="M78" s="35">
        <v>-37695000</v>
      </c>
      <c r="N78" s="131"/>
      <c r="O78" s="131"/>
      <c r="P78" s="131"/>
    </row>
    <row r="79" spans="1:16" ht="3.95" customHeight="1">
      <c r="A79" s="223"/>
      <c r="B79" s="169"/>
      <c r="C79" s="220"/>
      <c r="D79" s="182"/>
      <c r="E79" s="182"/>
      <c r="F79" s="168"/>
      <c r="G79" s="147"/>
      <c r="H79" s="134"/>
      <c r="I79" s="148"/>
      <c r="J79" s="128"/>
      <c r="K79" s="147"/>
      <c r="L79" s="134"/>
      <c r="M79" s="148"/>
    </row>
    <row r="80" spans="1:16" s="128" customFormat="1" ht="17.850000000000001" customHeight="1">
      <c r="A80" s="225" t="s">
        <v>231</v>
      </c>
      <c r="B80" s="220"/>
      <c r="C80" s="220"/>
      <c r="D80" s="220"/>
      <c r="E80" s="182"/>
      <c r="F80" s="168"/>
      <c r="G80" s="138">
        <f>SUM(G57:G78)</f>
        <v>-1528346612</v>
      </c>
      <c r="H80" s="134"/>
      <c r="I80" s="139">
        <f>SUM(I57:I78)</f>
        <v>-4532259155</v>
      </c>
      <c r="K80" s="138">
        <f>SUM(K57:K77)</f>
        <v>-1878686568</v>
      </c>
      <c r="L80" s="134"/>
      <c r="M80" s="139">
        <f>SUM(M57:M78)</f>
        <v>-3411952447</v>
      </c>
    </row>
    <row r="81" spans="1:16" s="128" customFormat="1" ht="6" customHeight="1">
      <c r="A81" s="225"/>
      <c r="B81" s="220"/>
      <c r="C81" s="220"/>
      <c r="D81" s="220"/>
      <c r="E81" s="182"/>
      <c r="F81" s="168"/>
      <c r="G81" s="137"/>
      <c r="H81" s="134"/>
      <c r="I81" s="134"/>
      <c r="K81" s="137"/>
      <c r="L81" s="134"/>
      <c r="M81" s="134"/>
    </row>
    <row r="82" spans="1:16" ht="17.850000000000001" customHeight="1">
      <c r="A82" s="188" t="s">
        <v>145</v>
      </c>
      <c r="B82" s="168"/>
      <c r="C82" s="220"/>
      <c r="D82" s="220"/>
      <c r="E82" s="182"/>
      <c r="G82" s="143"/>
      <c r="J82" s="126"/>
      <c r="K82" s="143"/>
    </row>
    <row r="83" spans="1:16" ht="17.850000000000001" customHeight="1">
      <c r="A83" s="167" t="s">
        <v>146</v>
      </c>
      <c r="B83" s="220"/>
      <c r="C83" s="220"/>
      <c r="D83" s="220"/>
      <c r="E83" s="182">
        <v>19</v>
      </c>
      <c r="G83" s="143">
        <v>12778937284</v>
      </c>
      <c r="I83" s="35">
        <v>12022343179</v>
      </c>
      <c r="J83" s="126"/>
      <c r="K83" s="143">
        <v>8788937284</v>
      </c>
      <c r="M83" s="35">
        <v>8331343179</v>
      </c>
      <c r="N83" s="131"/>
      <c r="O83" s="131"/>
      <c r="P83" s="131"/>
    </row>
    <row r="84" spans="1:16" ht="17.850000000000001" customHeight="1">
      <c r="A84" s="167" t="s">
        <v>147</v>
      </c>
      <c r="B84" s="220"/>
      <c r="D84" s="168"/>
      <c r="E84" s="182">
        <v>19</v>
      </c>
      <c r="G84" s="143">
        <v>-15255000000</v>
      </c>
      <c r="I84" s="35">
        <v>-9256000000</v>
      </c>
      <c r="K84" s="143">
        <v>-9500000000</v>
      </c>
      <c r="M84" s="35">
        <v>-7030000000</v>
      </c>
      <c r="N84" s="131"/>
      <c r="O84" s="131"/>
      <c r="P84" s="131"/>
    </row>
    <row r="85" spans="1:16" ht="17.850000000000001" customHeight="1">
      <c r="A85" s="167" t="s">
        <v>158</v>
      </c>
      <c r="D85" s="220"/>
      <c r="E85" s="182">
        <v>19</v>
      </c>
      <c r="G85" s="149">
        <v>0</v>
      </c>
      <c r="I85" s="150">
        <v>0</v>
      </c>
      <c r="J85" s="126"/>
      <c r="K85" s="149">
        <v>217000000</v>
      </c>
      <c r="M85" s="150">
        <v>25500000</v>
      </c>
      <c r="N85" s="131"/>
      <c r="O85" s="131"/>
      <c r="P85" s="131"/>
    </row>
    <row r="86" spans="1:16" ht="17.850000000000001" customHeight="1">
      <c r="A86" s="167" t="s">
        <v>167</v>
      </c>
      <c r="D86" s="220"/>
      <c r="E86" s="182">
        <v>19</v>
      </c>
      <c r="G86" s="149">
        <v>10700000000</v>
      </c>
      <c r="I86" s="150">
        <v>1500000000</v>
      </c>
      <c r="J86" s="126"/>
      <c r="K86" s="149">
        <v>3500000000</v>
      </c>
      <c r="M86" s="150">
        <v>0</v>
      </c>
      <c r="N86" s="131"/>
      <c r="O86" s="131"/>
      <c r="P86" s="131"/>
    </row>
    <row r="87" spans="1:16" ht="17.850000000000001" customHeight="1">
      <c r="A87" s="167" t="s">
        <v>251</v>
      </c>
      <c r="D87" s="220"/>
      <c r="E87" s="182">
        <v>19</v>
      </c>
      <c r="G87" s="149">
        <v>-4100000</v>
      </c>
      <c r="I87" s="150">
        <v>-1000000</v>
      </c>
      <c r="J87" s="126"/>
      <c r="K87" s="149">
        <v>-1000000</v>
      </c>
      <c r="M87" s="150">
        <v>0</v>
      </c>
      <c r="N87" s="131"/>
      <c r="O87" s="131"/>
      <c r="P87" s="131"/>
    </row>
    <row r="88" spans="1:16" ht="17.850000000000001" customHeight="1">
      <c r="A88" s="167" t="s">
        <v>229</v>
      </c>
      <c r="D88" s="220"/>
      <c r="E88" s="182">
        <v>19</v>
      </c>
      <c r="G88" s="149">
        <v>-1225000000</v>
      </c>
      <c r="I88" s="150">
        <v>0</v>
      </c>
      <c r="J88" s="126"/>
      <c r="K88" s="149">
        <v>0</v>
      </c>
      <c r="M88" s="150">
        <v>0</v>
      </c>
      <c r="N88" s="131"/>
      <c r="O88" s="131"/>
      <c r="P88" s="131"/>
    </row>
    <row r="89" spans="1:16" ht="17.850000000000001" customHeight="1">
      <c r="A89" s="167" t="s">
        <v>183</v>
      </c>
      <c r="D89" s="220"/>
      <c r="E89" s="221">
        <v>21</v>
      </c>
      <c r="G89" s="149">
        <v>7100000000</v>
      </c>
      <c r="I89" s="150">
        <v>5700000000</v>
      </c>
      <c r="J89" s="126"/>
      <c r="K89" s="149">
        <v>4100000000</v>
      </c>
      <c r="M89" s="150">
        <v>5700000000</v>
      </c>
      <c r="N89" s="131"/>
      <c r="O89" s="131"/>
      <c r="P89" s="131"/>
    </row>
    <row r="90" spans="1:16" ht="17.850000000000001" customHeight="1">
      <c r="A90" s="167" t="s">
        <v>184</v>
      </c>
      <c r="D90" s="220"/>
      <c r="E90" s="221">
        <v>21</v>
      </c>
      <c r="G90" s="149">
        <v>-14569603</v>
      </c>
      <c r="I90" s="150">
        <v>-7039480</v>
      </c>
      <c r="J90" s="126"/>
      <c r="K90" s="149">
        <v>-10776453</v>
      </c>
      <c r="M90" s="150">
        <v>-7039480</v>
      </c>
      <c r="N90" s="131"/>
      <c r="O90" s="131"/>
      <c r="P90" s="131"/>
    </row>
    <row r="91" spans="1:16" ht="17.850000000000001" customHeight="1">
      <c r="A91" s="167" t="s">
        <v>148</v>
      </c>
      <c r="D91" s="168"/>
      <c r="E91" s="221">
        <v>21</v>
      </c>
      <c r="G91" s="149">
        <v>-12037800000</v>
      </c>
      <c r="I91" s="150">
        <v>-6993000000</v>
      </c>
      <c r="J91" s="126"/>
      <c r="K91" s="143">
        <v>-5537800000</v>
      </c>
      <c r="M91" s="35">
        <v>-3855000000</v>
      </c>
      <c r="N91" s="131"/>
      <c r="O91" s="131"/>
      <c r="P91" s="131"/>
    </row>
    <row r="92" spans="1:16" ht="17.850000000000001" customHeight="1">
      <c r="A92" s="167" t="s">
        <v>224</v>
      </c>
      <c r="D92" s="168"/>
      <c r="E92" s="221"/>
      <c r="G92" s="149">
        <v>-84664633</v>
      </c>
      <c r="I92" s="150">
        <v>0</v>
      </c>
      <c r="J92" s="126"/>
      <c r="K92" s="143">
        <v>-12919202</v>
      </c>
      <c r="M92" s="35">
        <v>0</v>
      </c>
      <c r="N92" s="131"/>
      <c r="O92" s="131"/>
      <c r="P92" s="131"/>
    </row>
    <row r="93" spans="1:16" ht="17.850000000000001" customHeight="1">
      <c r="A93" s="167" t="s">
        <v>180</v>
      </c>
      <c r="D93" s="168"/>
      <c r="E93" s="221"/>
      <c r="G93" s="149">
        <v>796965</v>
      </c>
      <c r="I93" s="150">
        <v>1897671932</v>
      </c>
      <c r="J93" s="126"/>
      <c r="K93" s="143">
        <v>796965</v>
      </c>
      <c r="M93" s="35">
        <v>1897671932</v>
      </c>
      <c r="N93" s="131"/>
      <c r="O93" s="131"/>
      <c r="P93" s="131"/>
    </row>
    <row r="94" spans="1:16" ht="17.850000000000001" customHeight="1">
      <c r="A94" s="218" t="s">
        <v>225</v>
      </c>
      <c r="B94" s="168"/>
      <c r="D94" s="168"/>
      <c r="E94" s="221"/>
      <c r="G94" s="143">
        <v>47890000</v>
      </c>
      <c r="I94" s="35">
        <v>0</v>
      </c>
      <c r="K94" s="143">
        <v>7740000</v>
      </c>
      <c r="M94" s="35">
        <v>0</v>
      </c>
      <c r="N94" s="131"/>
      <c r="O94" s="131"/>
      <c r="P94" s="131"/>
    </row>
    <row r="95" spans="1:16" ht="17.850000000000001" customHeight="1">
      <c r="A95" s="223" t="s">
        <v>115</v>
      </c>
      <c r="B95" s="167"/>
      <c r="D95" s="220"/>
      <c r="E95" s="182">
        <v>26</v>
      </c>
      <c r="G95" s="137">
        <v>-1733285686</v>
      </c>
      <c r="H95" s="131"/>
      <c r="I95" s="134">
        <v>-2867517810</v>
      </c>
      <c r="J95" s="128"/>
      <c r="K95" s="137">
        <v>-1348196903</v>
      </c>
      <c r="L95" s="131"/>
      <c r="M95" s="134">
        <v>-2397581531</v>
      </c>
      <c r="N95" s="131"/>
      <c r="O95" s="131"/>
      <c r="P95" s="131"/>
    </row>
    <row r="96" spans="1:16" ht="17.850000000000001" customHeight="1">
      <c r="A96" s="172" t="s">
        <v>149</v>
      </c>
      <c r="B96" s="168"/>
      <c r="C96" s="220"/>
      <c r="D96" s="182"/>
      <c r="E96" s="182"/>
      <c r="F96" s="168"/>
      <c r="G96" s="137">
        <v>0</v>
      </c>
      <c r="H96" s="131"/>
      <c r="I96" s="134">
        <v>15</v>
      </c>
      <c r="J96" s="128"/>
      <c r="K96" s="149">
        <v>0</v>
      </c>
      <c r="M96" s="150">
        <v>0</v>
      </c>
      <c r="N96" s="131"/>
      <c r="O96" s="131"/>
      <c r="P96" s="131"/>
    </row>
    <row r="97" spans="1:16" ht="17.850000000000001" customHeight="1">
      <c r="A97" s="172" t="s">
        <v>195</v>
      </c>
      <c r="B97" s="168"/>
      <c r="C97" s="220"/>
      <c r="D97" s="182"/>
      <c r="E97" s="182"/>
      <c r="F97" s="168"/>
      <c r="G97" s="137">
        <v>-255826027</v>
      </c>
      <c r="H97" s="131"/>
      <c r="I97" s="134">
        <v>-80000000</v>
      </c>
      <c r="J97" s="128"/>
      <c r="K97" s="149">
        <v>0</v>
      </c>
      <c r="M97" s="150">
        <v>0</v>
      </c>
      <c r="N97" s="131"/>
      <c r="O97" s="131"/>
      <c r="P97" s="131"/>
    </row>
    <row r="98" spans="1:16" ht="3.95" customHeight="1">
      <c r="A98" s="188"/>
      <c r="D98" s="168"/>
      <c r="E98" s="221"/>
      <c r="G98" s="151"/>
      <c r="I98" s="152"/>
      <c r="J98" s="126"/>
      <c r="K98" s="151"/>
      <c r="M98" s="152"/>
    </row>
    <row r="99" spans="1:16" ht="17.850000000000001" customHeight="1">
      <c r="A99" s="225" t="s">
        <v>226</v>
      </c>
      <c r="C99" s="220"/>
      <c r="D99" s="220"/>
      <c r="E99" s="182"/>
      <c r="G99" s="140">
        <f>SUM(G83:G97)</f>
        <v>17378300</v>
      </c>
      <c r="H99" s="134"/>
      <c r="I99" s="141">
        <f>SUM(I83:I97)</f>
        <v>1915457836</v>
      </c>
      <c r="J99" s="126"/>
      <c r="K99" s="140">
        <f>SUM(K83:K97)</f>
        <v>203781691</v>
      </c>
      <c r="L99" s="134"/>
      <c r="M99" s="141">
        <f>SUM(M83:M97)</f>
        <v>2664894100</v>
      </c>
    </row>
    <row r="100" spans="1:16" ht="17.850000000000001" customHeight="1">
      <c r="A100" s="225"/>
      <c r="C100" s="220"/>
      <c r="D100" s="220"/>
      <c r="E100" s="182"/>
      <c r="G100" s="232"/>
      <c r="H100" s="233"/>
      <c r="I100" s="232"/>
      <c r="J100" s="218"/>
      <c r="K100" s="232"/>
      <c r="L100" s="233"/>
      <c r="M100" s="232"/>
    </row>
    <row r="101" spans="1:16" s="128" customFormat="1" ht="21.95" customHeight="1">
      <c r="A101" s="199" t="s">
        <v>28</v>
      </c>
      <c r="B101" s="219"/>
      <c r="C101" s="219"/>
      <c r="D101" s="219"/>
      <c r="E101" s="219"/>
      <c r="F101" s="219"/>
      <c r="G101" s="127"/>
      <c r="H101" s="127"/>
      <c r="I101" s="127"/>
      <c r="J101" s="127"/>
      <c r="K101" s="127"/>
      <c r="L101" s="127"/>
      <c r="M101" s="127"/>
    </row>
    <row r="102" spans="1:16" s="128" customFormat="1" ht="21.75" customHeight="1">
      <c r="A102" s="188" t="s">
        <v>0</v>
      </c>
      <c r="B102" s="218"/>
      <c r="C102" s="218"/>
      <c r="D102" s="218"/>
      <c r="E102" s="218"/>
      <c r="F102" s="218"/>
      <c r="G102" s="35"/>
      <c r="H102" s="35"/>
      <c r="I102" s="35"/>
      <c r="J102" s="35"/>
      <c r="K102" s="35"/>
      <c r="L102" s="35"/>
      <c r="M102" s="35"/>
    </row>
    <row r="103" spans="1:16" s="128" customFormat="1" ht="21.75" customHeight="1">
      <c r="A103" s="188" t="s">
        <v>247</v>
      </c>
      <c r="B103" s="218"/>
      <c r="C103" s="218"/>
      <c r="D103" s="218"/>
      <c r="E103" s="218"/>
      <c r="F103" s="218"/>
      <c r="G103" s="35"/>
      <c r="H103" s="35"/>
      <c r="I103" s="35"/>
      <c r="J103" s="35"/>
      <c r="K103" s="35"/>
      <c r="L103" s="35"/>
      <c r="M103" s="35"/>
    </row>
    <row r="104" spans="1:16" s="128" customFormat="1" ht="21.75" customHeight="1">
      <c r="A104" s="190" t="str">
        <f>A3</f>
        <v>สำหรับปีสิ้นสุดวันที่ 31 ธันวาคม พ.ศ. 2563</v>
      </c>
      <c r="B104" s="219"/>
      <c r="C104" s="219"/>
      <c r="D104" s="219"/>
      <c r="E104" s="219"/>
      <c r="F104" s="219"/>
      <c r="G104" s="127"/>
      <c r="H104" s="127"/>
      <c r="I104" s="127"/>
      <c r="J104" s="127"/>
      <c r="K104" s="127"/>
      <c r="L104" s="127"/>
      <c r="M104" s="127"/>
    </row>
    <row r="105" spans="1:16" s="128" customFormat="1" ht="21.75" customHeight="1">
      <c r="A105" s="218"/>
      <c r="B105" s="218"/>
      <c r="C105" s="218"/>
      <c r="D105" s="218"/>
      <c r="E105" s="218"/>
      <c r="F105" s="218"/>
      <c r="G105" s="35"/>
      <c r="H105" s="35"/>
      <c r="I105" s="35"/>
      <c r="J105" s="35"/>
      <c r="K105" s="35"/>
      <c r="L105" s="35"/>
      <c r="M105" s="35"/>
    </row>
    <row r="106" spans="1:16" ht="21.75" customHeight="1">
      <c r="G106" s="241" t="s">
        <v>239</v>
      </c>
      <c r="H106" s="241"/>
      <c r="I106" s="241"/>
      <c r="J106" s="166"/>
      <c r="K106" s="241" t="s">
        <v>240</v>
      </c>
      <c r="L106" s="241"/>
      <c r="M106" s="241"/>
    </row>
    <row r="107" spans="1:16" ht="21.75" customHeight="1">
      <c r="G107" s="10" t="s">
        <v>172</v>
      </c>
      <c r="H107" s="60"/>
      <c r="I107" s="10" t="s">
        <v>155</v>
      </c>
      <c r="J107" s="10"/>
      <c r="K107" s="10" t="s">
        <v>172</v>
      </c>
      <c r="L107" s="60"/>
      <c r="M107" s="10" t="s">
        <v>155</v>
      </c>
    </row>
    <row r="108" spans="1:16" ht="21.75" customHeight="1">
      <c r="A108" s="188"/>
      <c r="C108" s="168"/>
      <c r="D108" s="168"/>
      <c r="E108" s="182"/>
      <c r="F108" s="182"/>
      <c r="G108" s="61" t="s">
        <v>3</v>
      </c>
      <c r="H108" s="10"/>
      <c r="I108" s="61" t="s">
        <v>3</v>
      </c>
      <c r="J108" s="10"/>
      <c r="K108" s="61" t="s">
        <v>3</v>
      </c>
      <c r="L108" s="10"/>
      <c r="M108" s="61" t="s">
        <v>3</v>
      </c>
    </row>
    <row r="109" spans="1:16" ht="21.75" customHeight="1">
      <c r="A109" s="188" t="s">
        <v>171</v>
      </c>
      <c r="B109" s="168"/>
      <c r="D109" s="168"/>
      <c r="E109" s="182"/>
      <c r="G109" s="143">
        <f>SUM(G99,G80,G44)</f>
        <v>1114990790</v>
      </c>
      <c r="I109" s="35">
        <f>SUM(I99,I80,I44)</f>
        <v>-438817848</v>
      </c>
      <c r="J109" s="126"/>
      <c r="K109" s="143">
        <f>SUM(K99,K80,K44)</f>
        <v>-398442677</v>
      </c>
      <c r="M109" s="35">
        <f>SUM(M99,M80,M44)</f>
        <v>581362793</v>
      </c>
    </row>
    <row r="110" spans="1:16" ht="21.75" customHeight="1">
      <c r="A110" s="218" t="s">
        <v>150</v>
      </c>
      <c r="D110" s="168"/>
      <c r="E110" s="182"/>
      <c r="G110" s="143">
        <v>2680759857</v>
      </c>
      <c r="I110" s="35">
        <v>3172220811</v>
      </c>
      <c r="J110" s="126"/>
      <c r="K110" s="143">
        <v>867539934</v>
      </c>
      <c r="M110" s="35">
        <v>286177141</v>
      </c>
    </row>
    <row r="111" spans="1:16" ht="21.75" customHeight="1">
      <c r="A111" s="167" t="s">
        <v>151</v>
      </c>
      <c r="D111" s="168"/>
      <c r="E111" s="182"/>
      <c r="G111" s="143"/>
      <c r="J111" s="126"/>
      <c r="K111" s="143"/>
    </row>
    <row r="112" spans="1:16" ht="21.75" customHeight="1">
      <c r="A112" s="167"/>
      <c r="B112" s="167" t="s">
        <v>152</v>
      </c>
      <c r="D112" s="168"/>
      <c r="E112" s="182"/>
      <c r="G112" s="37">
        <v>-1302373</v>
      </c>
      <c r="I112" s="127">
        <v>-52643106</v>
      </c>
      <c r="J112" s="126"/>
      <c r="K112" s="37">
        <v>0</v>
      </c>
      <c r="M112" s="127">
        <v>0</v>
      </c>
    </row>
    <row r="113" spans="1:13" ht="6" customHeight="1">
      <c r="A113" s="167"/>
      <c r="B113" s="167"/>
      <c r="D113" s="168"/>
      <c r="E113" s="182"/>
      <c r="G113" s="143"/>
      <c r="J113" s="126"/>
      <c r="K113" s="143"/>
    </row>
    <row r="114" spans="1:13" ht="21.75" customHeight="1" thickBot="1">
      <c r="A114" s="229" t="s">
        <v>153</v>
      </c>
      <c r="D114" s="168"/>
      <c r="E114" s="182"/>
      <c r="G114" s="153">
        <f>SUM(G109:G112)</f>
        <v>3794448274</v>
      </c>
      <c r="I114" s="154">
        <f>SUM(I109:I112)</f>
        <v>2680759857</v>
      </c>
      <c r="J114" s="126"/>
      <c r="K114" s="153">
        <f>SUM(K109:K112)</f>
        <v>469097257</v>
      </c>
      <c r="M114" s="154">
        <f>SUM(M109:M112)</f>
        <v>867539934</v>
      </c>
    </row>
    <row r="115" spans="1:13" ht="21.75" customHeight="1" thickTop="1">
      <c r="A115" s="229"/>
      <c r="D115" s="168"/>
      <c r="E115" s="182"/>
      <c r="G115" s="143"/>
      <c r="J115" s="126"/>
      <c r="K115" s="143"/>
    </row>
    <row r="116" spans="1:13" ht="21.75" customHeight="1">
      <c r="A116" s="229" t="s">
        <v>154</v>
      </c>
      <c r="B116" s="168"/>
      <c r="C116" s="167"/>
      <c r="D116" s="167"/>
      <c r="E116" s="230"/>
      <c r="F116" s="231"/>
      <c r="G116" s="74"/>
      <c r="H116" s="69"/>
      <c r="I116" s="75"/>
      <c r="J116" s="69"/>
      <c r="K116" s="74"/>
      <c r="L116" s="69"/>
      <c r="M116" s="75"/>
    </row>
    <row r="117" spans="1:13" ht="6" customHeight="1">
      <c r="B117" s="167"/>
      <c r="D117" s="168"/>
      <c r="E117" s="182"/>
      <c r="G117" s="143"/>
      <c r="J117" s="126"/>
      <c r="K117" s="143"/>
    </row>
    <row r="118" spans="1:13" ht="21.75" customHeight="1">
      <c r="A118" s="167" t="s">
        <v>252</v>
      </c>
      <c r="B118" s="168"/>
      <c r="C118" s="167"/>
      <c r="D118" s="167"/>
      <c r="E118" s="230"/>
      <c r="F118" s="231"/>
      <c r="G118" s="74">
        <v>0</v>
      </c>
      <c r="H118" s="69"/>
      <c r="I118" s="75">
        <v>242915209</v>
      </c>
      <c r="J118" s="69"/>
      <c r="K118" s="74">
        <v>0</v>
      </c>
      <c r="L118" s="69"/>
      <c r="M118" s="75">
        <v>0</v>
      </c>
    </row>
    <row r="119" spans="1:13" ht="21.75" customHeight="1">
      <c r="A119" s="167" t="s">
        <v>185</v>
      </c>
      <c r="B119" s="168"/>
      <c r="C119" s="167"/>
      <c r="D119" s="167"/>
      <c r="E119" s="230"/>
      <c r="F119" s="231"/>
      <c r="G119" s="74">
        <v>730779907</v>
      </c>
      <c r="H119" s="69"/>
      <c r="I119" s="75">
        <v>306867943</v>
      </c>
      <c r="J119" s="69"/>
      <c r="K119" s="74">
        <v>679163831.89693093</v>
      </c>
      <c r="L119" s="69"/>
      <c r="M119" s="75">
        <v>92805239.969782993</v>
      </c>
    </row>
    <row r="120" spans="1:13" ht="21.75" customHeight="1">
      <c r="A120" s="167" t="s">
        <v>186</v>
      </c>
      <c r="B120" s="168"/>
      <c r="C120" s="167"/>
      <c r="D120" s="167"/>
      <c r="E120" s="230"/>
      <c r="F120" s="231"/>
      <c r="G120" s="74">
        <v>271771067</v>
      </c>
      <c r="H120" s="69"/>
      <c r="I120" s="75">
        <v>145398720</v>
      </c>
      <c r="J120" s="69"/>
      <c r="K120" s="74">
        <v>95548001.013069004</v>
      </c>
      <c r="L120" s="69"/>
      <c r="M120" s="75">
        <v>17911319.210216999</v>
      </c>
    </row>
    <row r="121" spans="1:13" ht="21.75" customHeight="1">
      <c r="A121" s="218" t="s">
        <v>227</v>
      </c>
      <c r="E121" s="228"/>
      <c r="G121" s="155">
        <v>65037262</v>
      </c>
      <c r="H121" s="156"/>
      <c r="I121" s="157" t="s">
        <v>209</v>
      </c>
      <c r="J121" s="156"/>
      <c r="K121" s="155">
        <v>19166167.157228373</v>
      </c>
      <c r="L121" s="156"/>
      <c r="M121" s="157" t="s">
        <v>209</v>
      </c>
    </row>
    <row r="122" spans="1:13" ht="21.75" customHeight="1">
      <c r="A122" s="218" t="s">
        <v>162</v>
      </c>
      <c r="E122" s="228"/>
      <c r="G122" s="155">
        <v>16074121</v>
      </c>
      <c r="H122" s="156"/>
      <c r="I122" s="157">
        <v>14259004</v>
      </c>
      <c r="J122" s="156"/>
      <c r="K122" s="155">
        <v>0</v>
      </c>
      <c r="L122" s="156"/>
      <c r="M122" s="157">
        <v>0</v>
      </c>
    </row>
    <row r="123" spans="1:13" ht="21.75" customHeight="1">
      <c r="E123" s="228"/>
      <c r="G123" s="157"/>
      <c r="H123" s="156"/>
      <c r="I123" s="157"/>
      <c r="J123" s="156"/>
      <c r="K123" s="157"/>
      <c r="L123" s="156"/>
      <c r="M123" s="157"/>
    </row>
    <row r="124" spans="1:13" ht="21.75" customHeight="1">
      <c r="E124" s="228"/>
      <c r="G124" s="157"/>
      <c r="H124" s="156"/>
      <c r="I124" s="157"/>
      <c r="J124" s="156"/>
      <c r="K124" s="157"/>
      <c r="L124" s="156"/>
      <c r="M124" s="157"/>
    </row>
    <row r="125" spans="1:13" ht="21.75" customHeight="1">
      <c r="E125" s="228"/>
      <c r="G125" s="157"/>
      <c r="H125" s="156"/>
      <c r="I125" s="157"/>
      <c r="J125" s="156"/>
      <c r="K125" s="157"/>
      <c r="L125" s="156"/>
      <c r="M125" s="157"/>
    </row>
    <row r="126" spans="1:13" ht="21.75" customHeight="1">
      <c r="E126" s="228"/>
      <c r="G126" s="157"/>
      <c r="H126" s="156"/>
      <c r="I126" s="157"/>
      <c r="J126" s="156"/>
      <c r="K126" s="157"/>
      <c r="L126" s="156"/>
      <c r="M126" s="157"/>
    </row>
    <row r="127" spans="1:13" ht="21.75" customHeight="1">
      <c r="E127" s="228"/>
      <c r="G127" s="157"/>
      <c r="H127" s="156"/>
      <c r="I127" s="157"/>
      <c r="J127" s="156"/>
      <c r="K127" s="157"/>
      <c r="L127" s="156"/>
      <c r="M127" s="157"/>
    </row>
    <row r="128" spans="1:13" ht="21.75" customHeight="1">
      <c r="E128" s="228"/>
      <c r="G128" s="157"/>
      <c r="H128" s="156"/>
      <c r="I128" s="157"/>
      <c r="J128" s="156"/>
      <c r="K128" s="157"/>
      <c r="L128" s="156"/>
      <c r="M128" s="157"/>
    </row>
    <row r="129" spans="1:13" ht="21.75" customHeight="1">
      <c r="E129" s="228"/>
      <c r="G129" s="157"/>
      <c r="H129" s="156"/>
      <c r="I129" s="157"/>
      <c r="J129" s="156"/>
      <c r="K129" s="157"/>
      <c r="L129" s="156"/>
      <c r="M129" s="157"/>
    </row>
    <row r="130" spans="1:13" ht="21.75" customHeight="1">
      <c r="E130" s="228"/>
      <c r="G130" s="157"/>
      <c r="H130" s="156"/>
      <c r="I130" s="157"/>
      <c r="J130" s="156"/>
      <c r="K130" s="157"/>
      <c r="L130" s="156"/>
      <c r="M130" s="157"/>
    </row>
    <row r="131" spans="1:13" ht="21.75" customHeight="1">
      <c r="E131" s="228"/>
      <c r="G131" s="157"/>
      <c r="H131" s="156"/>
      <c r="I131" s="157"/>
      <c r="J131" s="156"/>
      <c r="K131" s="157"/>
      <c r="L131" s="156"/>
      <c r="M131" s="157"/>
    </row>
    <row r="132" spans="1:13" ht="21.75" customHeight="1">
      <c r="E132" s="228"/>
      <c r="G132" s="157"/>
      <c r="H132" s="156"/>
      <c r="I132" s="157"/>
      <c r="J132" s="156"/>
      <c r="K132" s="157"/>
      <c r="L132" s="156"/>
      <c r="M132" s="157"/>
    </row>
    <row r="133" spans="1:13" ht="21.75" customHeight="1">
      <c r="E133" s="228"/>
      <c r="G133" s="157"/>
      <c r="H133" s="156"/>
      <c r="I133" s="157"/>
      <c r="J133" s="156"/>
      <c r="K133" s="157"/>
      <c r="L133" s="156"/>
      <c r="M133" s="157"/>
    </row>
    <row r="134" spans="1:13" ht="21.75" customHeight="1">
      <c r="E134" s="228"/>
      <c r="G134" s="157"/>
      <c r="H134" s="156"/>
      <c r="I134" s="157"/>
      <c r="J134" s="156"/>
      <c r="K134" s="157"/>
      <c r="L134" s="156"/>
      <c r="M134" s="157"/>
    </row>
    <row r="135" spans="1:13" ht="21.75" customHeight="1">
      <c r="E135" s="228"/>
      <c r="G135" s="157"/>
      <c r="H135" s="156"/>
      <c r="I135" s="157"/>
      <c r="J135" s="156"/>
      <c r="K135" s="157"/>
      <c r="L135" s="156"/>
      <c r="M135" s="157"/>
    </row>
    <row r="136" spans="1:13" ht="21.75" customHeight="1">
      <c r="E136" s="228"/>
      <c r="G136" s="157"/>
      <c r="H136" s="156"/>
      <c r="I136" s="157"/>
      <c r="J136" s="156"/>
      <c r="K136" s="157"/>
      <c r="L136" s="156"/>
      <c r="M136" s="157"/>
    </row>
    <row r="137" spans="1:13" ht="21.75" customHeight="1">
      <c r="E137" s="228"/>
      <c r="G137" s="157"/>
      <c r="H137" s="156"/>
      <c r="I137" s="157"/>
      <c r="J137" s="156"/>
      <c r="K137" s="157"/>
      <c r="L137" s="156"/>
      <c r="M137" s="157"/>
    </row>
    <row r="138" spans="1:13" ht="21.75" customHeight="1">
      <c r="E138" s="228"/>
      <c r="G138" s="157"/>
      <c r="H138" s="156"/>
      <c r="I138" s="157"/>
      <c r="J138" s="156"/>
      <c r="K138" s="157"/>
      <c r="L138" s="156"/>
      <c r="M138" s="157"/>
    </row>
    <row r="139" spans="1:13" ht="21.75" customHeight="1">
      <c r="E139" s="228"/>
      <c r="G139" s="157"/>
      <c r="H139" s="156"/>
      <c r="I139" s="157"/>
      <c r="J139" s="156"/>
      <c r="K139" s="157"/>
      <c r="L139" s="156"/>
      <c r="M139" s="157"/>
    </row>
    <row r="140" spans="1:13" ht="21.75" customHeight="1">
      <c r="E140" s="228"/>
      <c r="G140" s="157"/>
      <c r="H140" s="156"/>
      <c r="I140" s="157"/>
      <c r="J140" s="156"/>
      <c r="K140" s="157"/>
      <c r="L140" s="156"/>
      <c r="M140" s="157"/>
    </row>
    <row r="141" spans="1:13" ht="21.75" customHeight="1">
      <c r="E141" s="228"/>
      <c r="G141" s="157"/>
      <c r="H141" s="156"/>
      <c r="I141" s="157"/>
      <c r="J141" s="156"/>
      <c r="K141" s="157"/>
      <c r="L141" s="156"/>
      <c r="M141" s="157"/>
    </row>
    <row r="142" spans="1:13" ht="21.75" customHeight="1">
      <c r="E142" s="228"/>
      <c r="G142" s="157"/>
      <c r="H142" s="156"/>
      <c r="I142" s="157"/>
      <c r="J142" s="156"/>
      <c r="K142" s="157"/>
      <c r="L142" s="156"/>
      <c r="M142" s="157"/>
    </row>
    <row r="143" spans="1:13" ht="21.75" customHeight="1">
      <c r="E143" s="228"/>
      <c r="G143" s="157"/>
      <c r="H143" s="156"/>
      <c r="I143" s="157"/>
      <c r="J143" s="156"/>
      <c r="K143" s="157"/>
      <c r="L143" s="156"/>
      <c r="M143" s="157"/>
    </row>
    <row r="144" spans="1:13" ht="21.95" customHeight="1">
      <c r="A144" s="199" t="s">
        <v>28</v>
      </c>
      <c r="B144" s="219"/>
      <c r="C144" s="219"/>
      <c r="D144" s="219"/>
      <c r="E144" s="219"/>
      <c r="F144" s="219"/>
      <c r="G144" s="127"/>
      <c r="H144" s="127"/>
      <c r="I144" s="127"/>
      <c r="J144" s="127"/>
      <c r="K144" s="127"/>
      <c r="L144" s="127"/>
      <c r="M144" s="127"/>
    </row>
  </sheetData>
  <mergeCells count="6">
    <mergeCell ref="G5:I5"/>
    <mergeCell ref="K5:M5"/>
    <mergeCell ref="G53:I53"/>
    <mergeCell ref="K53:M53"/>
    <mergeCell ref="G106:I106"/>
    <mergeCell ref="K106:M106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8-10</vt:lpstr>
      <vt:lpstr>11-12</vt:lpstr>
      <vt:lpstr>13</vt:lpstr>
      <vt:lpstr>14</vt:lpstr>
      <vt:lpstr>15-17</vt:lpstr>
      <vt:lpstr>'11-12'!Print_Area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2021-02-25T12:38:52Z</cp:lastPrinted>
  <dcterms:created xsi:type="dcterms:W3CDTF">2016-09-01T08:36:04Z</dcterms:created>
  <dcterms:modified xsi:type="dcterms:W3CDTF">2021-02-25T12:39:10Z</dcterms:modified>
</cp:coreProperties>
</file>