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AccountDept\บัญชี\6.Reporting\MOR\1.FS\FS2020\Q4'20\Other\SET\"/>
    </mc:Choice>
  </mc:AlternateContent>
  <bookViews>
    <workbookView xWindow="-110" yWindow="-110" windowWidth="19420" windowHeight="10420" tabRatio="738"/>
  </bookViews>
  <sheets>
    <sheet name="BS-7-9" sheetId="1" r:id="rId1"/>
    <sheet name="PL-10-11" sheetId="13" r:id="rId2"/>
    <sheet name="SCE 12 (conso)PY" sheetId="8" r:id="rId3"/>
    <sheet name="SCE 13 (conso)CY" sheetId="15" r:id="rId4"/>
    <sheet name="SCE 14 (separate) PY" sheetId="10" r:id="rId5"/>
    <sheet name="SCE 15 (separate) CY" sheetId="16" r:id="rId6"/>
    <sheet name="cash flows 16-17" sheetId="9" r:id="rId7"/>
  </sheets>
  <definedNames>
    <definedName name="_xlnm.Print_Area" localSheetId="0">'BS-7-9'!$A$1:$J$92</definedName>
    <definedName name="_xlnm.Print_Area" localSheetId="6">'cash flows 16-17'!$A$1:$H$78</definedName>
    <definedName name="_xlnm.Print_Area" localSheetId="1">'PL-10-11'!$A$1:$J$59</definedName>
    <definedName name="_xlnm.Print_Area" localSheetId="2">'SCE 12 (conso)PY'!$A$1:$T$22</definedName>
    <definedName name="_xlnm.Print_Area" localSheetId="3">'SCE 13 (conso)CY'!$A$1:$X$35</definedName>
    <definedName name="_xlnm.Print_Area" localSheetId="4">'SCE 14 (separate) PY'!$A$1:$N$22</definedName>
    <definedName name="_xlnm.Print_Area" localSheetId="5">'SCE 15 (separate) CY'!$A$1:$R$29</definedName>
  </definedNames>
  <calcPr calcId="191029"/>
</workbook>
</file>

<file path=xl/calcChain.xml><?xml version="1.0" encoding="utf-8"?>
<calcChain xmlns="http://schemas.openxmlformats.org/spreadsheetml/2006/main">
  <c r="J93" i="1" l="1"/>
  <c r="F93" i="1"/>
  <c r="B66" i="9" l="1"/>
  <c r="F66" i="9"/>
  <c r="F35" i="9"/>
  <c r="B29" i="9"/>
  <c r="B70" i="9" l="1"/>
  <c r="F70" i="9"/>
  <c r="B17" i="9" l="1"/>
  <c r="F17" i="9"/>
  <c r="B16" i="9"/>
  <c r="B13" i="9"/>
  <c r="F13" i="9"/>
  <c r="B12" i="9"/>
  <c r="F12" i="9"/>
  <c r="B10" i="9"/>
  <c r="F10" i="9"/>
  <c r="T22" i="8" l="1"/>
  <c r="T19" i="8"/>
  <c r="P13" i="8"/>
  <c r="B61" i="9"/>
  <c r="B65" i="9"/>
  <c r="H61" i="9"/>
  <c r="F61" i="9"/>
  <c r="D61" i="9"/>
  <c r="B30" i="9" l="1"/>
  <c r="B22" i="9"/>
  <c r="B25" i="9" s="1"/>
  <c r="B37" i="9" s="1"/>
  <c r="B40" i="9" s="1"/>
  <c r="B20" i="9"/>
  <c r="B19" i="9"/>
  <c r="B35" i="9" s="1"/>
  <c r="F49" i="13" l="1"/>
  <c r="D83" i="1" l="1"/>
  <c r="D86" i="1"/>
  <c r="H86" i="1"/>
  <c r="L17" i="10" l="1"/>
  <c r="L16" i="10"/>
  <c r="V30" i="15" l="1"/>
  <c r="L33" i="15"/>
  <c r="L35" i="15"/>
  <c r="P18" i="8"/>
  <c r="N18" i="8"/>
  <c r="R17" i="8"/>
  <c r="N17" i="8"/>
  <c r="H45" i="13"/>
  <c r="N24" i="16" s="1"/>
  <c r="J45" i="13"/>
  <c r="F45" i="13"/>
  <c r="D45" i="13"/>
  <c r="D87" i="1" l="1"/>
  <c r="J87" i="1" l="1"/>
  <c r="H87" i="1"/>
  <c r="B71" i="9" l="1"/>
  <c r="D71" i="9"/>
  <c r="F71" i="9"/>
  <c r="H71" i="9"/>
  <c r="H56" i="1" l="1"/>
  <c r="N20" i="15" l="1"/>
  <c r="P20" i="15" s="1"/>
  <c r="R20" i="15" s="1"/>
  <c r="L18" i="16" l="1"/>
  <c r="N18" i="16" s="1"/>
  <c r="P18" i="16" s="1"/>
  <c r="N20" i="16" l="1"/>
  <c r="J20" i="16"/>
  <c r="H20" i="16"/>
  <c r="F20" i="16"/>
  <c r="D20" i="16"/>
  <c r="H25" i="9"/>
  <c r="B74" i="9"/>
  <c r="F74" i="9"/>
  <c r="L20" i="10"/>
  <c r="N20" i="8"/>
  <c r="L25" i="16" l="1"/>
  <c r="L14" i="16"/>
  <c r="J27" i="16"/>
  <c r="P25" i="16"/>
  <c r="R24" i="16"/>
  <c r="P20" i="16"/>
  <c r="P29" i="16" s="1"/>
  <c r="R19" i="16"/>
  <c r="R18" i="16"/>
  <c r="N14" i="16"/>
  <c r="J14" i="16"/>
  <c r="H14" i="16"/>
  <c r="H29" i="16" s="1"/>
  <c r="F14" i="16"/>
  <c r="F29" i="16" s="1"/>
  <c r="D14" i="16"/>
  <c r="D29" i="16" s="1"/>
  <c r="R13" i="16"/>
  <c r="R12" i="16"/>
  <c r="R32" i="15"/>
  <c r="N32" i="15"/>
  <c r="L32" i="15"/>
  <c r="J32" i="15"/>
  <c r="H32" i="15"/>
  <c r="F32" i="15"/>
  <c r="D32" i="15"/>
  <c r="V32" i="15"/>
  <c r="V26" i="15"/>
  <c r="R26" i="15"/>
  <c r="P26" i="15"/>
  <c r="L26" i="15"/>
  <c r="J26" i="15"/>
  <c r="H26" i="15"/>
  <c r="F26" i="15"/>
  <c r="F27" i="15" s="1"/>
  <c r="D26" i="15"/>
  <c r="T25" i="15"/>
  <c r="X25" i="15" s="1"/>
  <c r="V22" i="15"/>
  <c r="V27" i="15" s="1"/>
  <c r="R22" i="15"/>
  <c r="P22" i="15"/>
  <c r="N22" i="15"/>
  <c r="N27" i="15" s="1"/>
  <c r="L22" i="15"/>
  <c r="J22" i="15"/>
  <c r="H22" i="15"/>
  <c r="F22" i="15"/>
  <c r="D22" i="15"/>
  <c r="T21" i="15"/>
  <c r="T20" i="15"/>
  <c r="X20" i="15" s="1"/>
  <c r="V16" i="15"/>
  <c r="P16" i="15"/>
  <c r="L16" i="15"/>
  <c r="J16" i="15"/>
  <c r="H16" i="15"/>
  <c r="F16" i="15"/>
  <c r="D16" i="15"/>
  <c r="R14" i="15"/>
  <c r="T14" i="15" s="1"/>
  <c r="H27" i="15" l="1"/>
  <c r="H35" i="15" s="1"/>
  <c r="L20" i="16"/>
  <c r="L29" i="16" s="1"/>
  <c r="N27" i="16"/>
  <c r="J29" i="16"/>
  <c r="R27" i="15"/>
  <c r="R20" i="16"/>
  <c r="R14" i="16"/>
  <c r="T22" i="15"/>
  <c r="P27" i="15"/>
  <c r="V35" i="15"/>
  <c r="T26" i="15"/>
  <c r="X26" i="15" s="1"/>
  <c r="D27" i="15"/>
  <c r="D35" i="15"/>
  <c r="F35" i="15"/>
  <c r="N35" i="15"/>
  <c r="J27" i="15"/>
  <c r="J35" i="15" s="1"/>
  <c r="R15" i="15"/>
  <c r="T15" i="15" s="1"/>
  <c r="X15" i="15" s="1"/>
  <c r="L27" i="15"/>
  <c r="X14" i="15"/>
  <c r="X21" i="15"/>
  <c r="X22" i="15" s="1"/>
  <c r="P33" i="15"/>
  <c r="T33" i="15" s="1"/>
  <c r="X33" i="15" s="1"/>
  <c r="N17" i="10"/>
  <c r="N16" i="10"/>
  <c r="N14" i="10"/>
  <c r="R19" i="8"/>
  <c r="P17" i="8"/>
  <c r="T17" i="8" s="1"/>
  <c r="P15" i="8"/>
  <c r="T15" i="8" s="1"/>
  <c r="T13" i="8"/>
  <c r="R27" i="16" l="1"/>
  <c r="X16" i="15"/>
  <c r="T16" i="15"/>
  <c r="T27" i="15"/>
  <c r="R16" i="15"/>
  <c r="R35" i="15" s="1"/>
  <c r="X27" i="15"/>
  <c r="J23" i="13" l="1"/>
  <c r="H23" i="13"/>
  <c r="F23" i="13"/>
  <c r="D23" i="13"/>
  <c r="J14" i="13"/>
  <c r="H14" i="13"/>
  <c r="F14" i="13"/>
  <c r="D14" i="13"/>
  <c r="D18" i="10"/>
  <c r="D89" i="1"/>
  <c r="J89" i="1"/>
  <c r="F87" i="1"/>
  <c r="F89" i="1" s="1"/>
  <c r="H89" i="1"/>
  <c r="J56" i="1"/>
  <c r="F56" i="1"/>
  <c r="D56" i="1"/>
  <c r="N18" i="10"/>
  <c r="N22" i="10" s="1"/>
  <c r="R20" i="8"/>
  <c r="F35" i="1"/>
  <c r="D25" i="9"/>
  <c r="D37" i="9" s="1"/>
  <c r="D40" i="9" s="1"/>
  <c r="E25" i="9"/>
  <c r="G25" i="9"/>
  <c r="H37" i="9"/>
  <c r="H40" i="9" s="1"/>
  <c r="D22" i="10"/>
  <c r="F18" i="10"/>
  <c r="F22" i="10"/>
  <c r="H18" i="10"/>
  <c r="H22" i="10" s="1"/>
  <c r="J18" i="10"/>
  <c r="J22" i="10"/>
  <c r="L18" i="10"/>
  <c r="L22" i="10" s="1"/>
  <c r="D19" i="8"/>
  <c r="D22" i="8" s="1"/>
  <c r="F19" i="8"/>
  <c r="F22" i="8" s="1"/>
  <c r="H19" i="8"/>
  <c r="H22" i="8" s="1"/>
  <c r="J19" i="8"/>
  <c r="J22" i="8" s="1"/>
  <c r="L19" i="8"/>
  <c r="L22" i="8" s="1"/>
  <c r="N19" i="8"/>
  <c r="N22" i="8" s="1"/>
  <c r="D20" i="1"/>
  <c r="F20" i="1"/>
  <c r="H20" i="1"/>
  <c r="J20" i="1"/>
  <c r="D35" i="1"/>
  <c r="H35" i="1"/>
  <c r="J35" i="1"/>
  <c r="D62" i="1"/>
  <c r="F62" i="1"/>
  <c r="H62" i="1"/>
  <c r="J62" i="1"/>
  <c r="D26" i="13" l="1"/>
  <c r="D64" i="1"/>
  <c r="D91" i="1" s="1"/>
  <c r="D37" i="1"/>
  <c r="H64" i="1"/>
  <c r="H91" i="1" s="1"/>
  <c r="J26" i="13"/>
  <c r="J28" i="13" s="1"/>
  <c r="F26" i="13"/>
  <c r="F28" i="13" s="1"/>
  <c r="F64" i="1"/>
  <c r="F91" i="1" s="1"/>
  <c r="J64" i="1"/>
  <c r="J91" i="1" s="1"/>
  <c r="J37" i="1"/>
  <c r="F37" i="1"/>
  <c r="H73" i="9"/>
  <c r="H75" i="9" s="1"/>
  <c r="D73" i="9"/>
  <c r="D75" i="9" s="1"/>
  <c r="H26" i="13"/>
  <c r="H28" i="13" s="1"/>
  <c r="H37" i="1"/>
  <c r="D28" i="13"/>
  <c r="D49" i="13" l="1"/>
  <c r="D54" i="13" s="1"/>
  <c r="D93" i="1"/>
  <c r="H93" i="1"/>
  <c r="D46" i="13"/>
  <c r="F46" i="13"/>
  <c r="F54" i="13" s="1"/>
  <c r="F56" i="13" s="1"/>
  <c r="F51" i="13"/>
  <c r="H46" i="13"/>
  <c r="H54" i="13" s="1"/>
  <c r="H56" i="13" s="1"/>
  <c r="H49" i="13"/>
  <c r="J46" i="13"/>
  <c r="J54" i="13" s="1"/>
  <c r="J56" i="13" s="1"/>
  <c r="J49" i="13"/>
  <c r="J51" i="13" s="1"/>
  <c r="P19" i="8"/>
  <c r="D56" i="13" l="1"/>
  <c r="P30" i="15"/>
  <c r="P32" i="15" s="1"/>
  <c r="P35" i="15" s="1"/>
  <c r="D51" i="13"/>
  <c r="H51" i="13"/>
  <c r="N23" i="16"/>
  <c r="F25" i="9"/>
  <c r="F37" i="9" s="1"/>
  <c r="F40" i="9" s="1"/>
  <c r="F73" i="9" s="1"/>
  <c r="F75" i="9" s="1"/>
  <c r="B73" i="9"/>
  <c r="B75" i="9" s="1"/>
  <c r="P22" i="8"/>
  <c r="R22" i="8"/>
  <c r="T30" i="15" l="1"/>
  <c r="X30" i="15" s="1"/>
  <c r="T32" i="15"/>
  <c r="N25" i="16"/>
  <c r="N29" i="16" s="1"/>
  <c r="R23" i="16"/>
  <c r="X32" i="15" l="1"/>
  <c r="X35" i="15" s="1"/>
  <c r="T35" i="15"/>
  <c r="R25" i="16"/>
  <c r="R29" i="16" s="1"/>
</calcChain>
</file>

<file path=xl/sharedStrings.xml><?xml version="1.0" encoding="utf-8"?>
<sst xmlns="http://schemas.openxmlformats.org/spreadsheetml/2006/main" count="430" uniqueCount="212">
  <si>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</si>
  <si>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</si>
  <si>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</si>
  <si>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</si>
  <si>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</si>
  <si>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</si>
  <si>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</si>
  <si>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</si>
  <si>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</si>
  <si>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</si>
  <si>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</si>
  <si>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</si>
  <si>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</si>
  <si>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</si>
  <si>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</si>
  <si>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</si>
  <si>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</si>
  <si>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</si>
  <si>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</si>
  <si>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</si>
  <si>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</si>
  <si>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</si>
  <si>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</si>
  <si>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</si>
  <si>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</si>
  <si>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</si>
  <si>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</si>
  <si>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</si>
  <si>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</si>
  <si>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</si>
  <si>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</si>
  <si>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</si>
  <si>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</si>
  <si>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</si>
  <si>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</si>
  <si>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</si>
  <si>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</si>
  <si>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</si>
  <si>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</si>
  <si>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</si>
  <si>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</si>
  <si>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</si>
  <si>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</si>
  <si>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</si>
  <si>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</si>
  <si>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</si>
  <si>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</si>
  <si>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</si>
  <si>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</si>
  <si>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</si>
  <si>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</si>
  <si>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</si>
  <si>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</si>
  <si>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</si>
  <si>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</si>
  <si>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</si>
  <si>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</si>
  <si>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</si>
  <si>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</si>
  <si>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</si>
  <si>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จ่ายเงินชดเชยผลประโยชน์พนักงาน</t>
  </si>
  <si>
    <t>ส่วนเกินมูลค่าหุ้น</t>
  </si>
  <si>
    <t xml:space="preserve">          -</t>
  </si>
  <si>
    <t>ภาษีเงินได้ค้างจ่าย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</si>
  <si>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</si>
  <si>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</si>
  <si>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</si>
  <si>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</si>
  <si>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</si>
  <si>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เงินสดจ่ายเพื่อซื้อสินทรัพย์ไม่มีตัวตน</t>
  </si>
  <si>
    <t>เงินสดจ่ายชำระคืนเงินกู้ยืมระยะยาวจากสถาบันการเงิน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</si>
  <si>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</si>
  <si>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</si>
  <si>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</si>
  <si>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</si>
  <si>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บริษัท เธียรสุรัตน์ จำกัด (มหาชน) และบริษัทย่อย</t>
  </si>
  <si>
    <t>ยอดคงเหลือ ณ วันที่ 1 มกราคม 2562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</si>
  <si>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</si>
  <si>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</si>
  <si>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</si>
  <si>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</si>
  <si>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</si>
  <si>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</si>
  <si>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</si>
  <si>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</si>
  <si>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</si>
  <si>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</si>
  <si>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</si>
  <si>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</si>
  <si>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</si>
  <si>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หนี้สินภาษีเงินได้รอการตัดบัญชี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</si>
  <si>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</si>
  <si>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</si>
  <si>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</si>
  <si>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รายได้จากลูกหนี้เงินให้สินเชื่อ</t>
  </si>
  <si>
    <t>สำรองส่วนทุน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</si>
  <si>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</si>
  <si>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</si>
  <si>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</si>
  <si>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</si>
  <si>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</si>
  <si>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เงินฝากธนาคารที่มีภาระค้ำประกันลดลง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</si>
  <si>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</si>
  <si>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</si>
  <si>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</si>
  <si>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กำไรก่อนภาษีเงินได้</t>
  </si>
  <si>
    <t>เป็นเกณฑ์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</si>
  <si>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</si>
  <si>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</si>
  <si>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</si>
  <si>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</si>
  <si>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</si>
  <si>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</si>
  <si>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</si>
  <si>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</si>
  <si>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ส่วนเกินทุน</t>
  </si>
  <si>
    <t>ค่าเผื่อการรับประกันสินค้า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</si>
  <si>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</si>
  <si>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</si>
  <si>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การ</t>
  </si>
  <si>
    <t>เปลี่ยนแปลงใน</t>
  </si>
  <si>
    <t>(กลับรายการ) ขาดทุนจากการปรับมูลค่าสินค้า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</si>
  <si>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</si>
  <si>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</si>
  <si>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</si>
  <si>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</si>
  <si>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</si>
  <si>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>เงินสดจ่ายเพื่อซื้ออาคารและอุปกรณ์</t>
  </si>
  <si>
    <t>รับดอกเบี้ย</t>
  </si>
  <si>
    <t xml:space="preserve">     การเปลี่ยนแปลงในส่วนได้เสียในบริษัทย่อย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</si>
  <si>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</si>
  <si>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</si>
  <si>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</si>
  <si>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</si>
  <si>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เงินปันผล</t>
  </si>
  <si>
    <t>จ่ายเงินปันผล</t>
  </si>
  <si>
    <t>เจ้าหนี้จากการซื้ออุปกรณ์</t>
  </si>
  <si>
    <t>สินทรัพย์สิทธิการใช้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</si>
  <si>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</si>
  <si>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</si>
  <si>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</si>
  <si>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</si>
  <si>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 การซื้อหุ้นทุนซื้อคืน</t>
  </si>
  <si>
    <t xml:space="preserve">    เงินปันผลให้ผู้ถือหุ้นของบริษัท</t>
  </si>
  <si>
    <t xml:space="preserve">    การเปลี่ยนแปลงที่ทำให้ได้มาหรือสูญเสียการควบคุม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</si>
  <si>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</si>
  <si>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31 ธันวาคม 2562 ตามที่</t>
  </si>
  <si>
    <t>กลับรายการด้อยค่าของเงินลงทุน</t>
  </si>
  <si>
    <t>เงินสดรับจากการคืนทุนบริษัทย่อยสุทธิจากเงินสดที่จ่ายไป</t>
  </si>
  <si>
    <t>เงินสดจ่ายคืนทุนส่วนได้เสียที่ไม่มีอำนาจควบคุม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</si>
  <si>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</si>
  <si>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</si>
  <si>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</si>
  <si>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</si>
  <si>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</si>
  <si>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</si>
  <si>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รวมการเปลี่ยนแปลงในส่วนได้เสียในบริษัทย่อย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</si>
  <si>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</si>
  <si>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 (ลดลง)</t>
  </si>
  <si>
    <t xml:space="preserve">          สำรองหุ้นทุนซื้อคืน</t>
  </si>
  <si>
    <t>สำรอง</t>
  </si>
  <si>
    <t>เงินสดจ่ายเพื่อซื้อตราสารทุนของบริษัทย่อย</t>
  </si>
  <si>
    <t>เงินสดที่จ่ายให้กับผู้เป็นเจ้าของเพื่อซื้อหุ้นของกิจการคืน</t>
  </si>
  <si>
    <t>เงินสดรับจากการขายส่วนได้เสียที่ไม่มีอำนาจควบคุม</t>
  </si>
  <si>
    <t>ขาดทุนจากการด้อยค่า</t>
  </si>
  <si>
    <t xml:space="preserve">   (2562: หนี้สูญและหนี้สงสัยจะสูญ)</t>
  </si>
  <si>
    <t>เงินปันผลรับ</t>
  </si>
  <si>
    <t>เงินสดรับเงินปันผล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</si>
  <si>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</si>
  <si>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</si>
  <si>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สำหรับปีสิ้นสุดวันที่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</si>
  <si>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</si>
  <si>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</si>
  <si>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 ที่กำหนดไว้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</si>
  <si>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</si>
  <si>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</si>
  <si>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รวมกำไรขาดทุนเบ็ดเสร็จสำหรับปี</t>
  </si>
  <si>
    <t>กำไรสำหรับปี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</si>
  <si>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</si>
  <si>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</si>
  <si>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</si>
  <si>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กำไรขาดทุนเบ็ดเสร็จรวมสำหรับปี</t>
  </si>
  <si>
    <t>สำหรับปีสิ้นสุดวันที่ 31 ธันวาคม 2562</t>
  </si>
  <si>
    <t>ยอดคงเหลือ ณ วันที่ 31 ธันวาคม 2562</t>
  </si>
  <si>
    <t xml:space="preserve">    รายงานในปีก่อน</t>
  </si>
  <si>
    <t>กำไรขาดทุนเบ็ดเสร็จสำหรับปี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</si>
  <si>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</si>
  <si>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2563</t>
  </si>
  <si>
    <t>สำหรับปีสิ้นสุดวันที่ 31 ธันวาคม 2563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</si>
  <si>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</si>
  <si>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</si>
  <si>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5, 7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</si>
  <si>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</si>
  <si>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</si>
  <si>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</si>
  <si>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</si>
  <si>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ผลกำไรจากการวัดมูลค่าใหม่ของผลประโยชน์พนักงาน</t>
  </si>
  <si>
    <t>กำไรเบ็ดเสร็จอื่นสำหรับปี- สุทธิจากภาษี</t>
  </si>
  <si>
    <t>ส่วนแบ่งขาดทุนจากเงินลงทุนในการร่วมค้า</t>
  </si>
  <si>
    <t>เงินสดและรายการเทียบเท่าเงินสดเพิ่มขึ้นสุทธิ</t>
  </si>
  <si>
    <t>(กลับรายการ) ค่าเผื่อการรับคืนสินค้า</t>
  </si>
  <si>
    <t>เงินให้กู้ยืมระยะสั้นแก่กิจการที่เกี่ยวข้องกันเพิ่มขึ้น</t>
  </si>
  <si>
    <t xml:space="preserve">    กำไรสำหรับปี</t>
  </si>
  <si>
    <t>ยอดคงเหลือ ณ วันที่ 31 ธันวาคม 2562 ตามที่รายงานในปีก่อน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</si>
  <si>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</si>
  <si>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</t>
  </si>
  <si>
    <t xml:space="preserve">   ภายในหนึ่งปี)</t>
  </si>
  <si>
    <t>กำไรจากการจำหน่ายสินทรัพย์</t>
  </si>
  <si>
    <t>เงินสดรับจากการขายสินทรัพย์</t>
  </si>
  <si>
    <r>
      <t xml:space="preserve">ผลขาดทุนจากการด้อยค่า </t>
    </r>
    <r>
      <rPr>
        <i/>
        <sz val="15"/>
        <rFont val="Angsana New"/>
        <family val="1"/>
      </rPr>
      <t>(2562: หนี้สูญและหนี้สงสัยจะสูญ)</t>
    </r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</si>
  <si>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เงินสดจ่าย</t>
    </r>
  </si>
  <si>
    <t xml:space="preserve">   ชำระคืนหนี้สินตามสัญญาเช่าการเงิน)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</si>
</sst>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 -    &quot;_);_(@_)"/>
    <numFmt numFmtId="167" formatCode="_(* #,##0_);_(* \(#,##0\);_(* &quot;-&quot;??_);_(@_)"/>
    <numFmt numFmtId="168" formatCode="_(* #,##0.000_);_(* \(#,##0.000\);_(* &quot;-&quot;??_);_(@_)"/>
    <numFmt numFmtId="169" formatCode="_(* #,##0.000000_);_(* \(#,##0.000000\);_(* &quot;-&quot;??_);_(@_)"/>
  </numFmts>
  <fonts count="17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sz val="10"/>
      <name val="ApFont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14" fillId="0" borderId="0"/>
    <xf numFmtId="0" fontId="2" fillId="0" borderId="0"/>
    <xf numFmtId="0" fontId="16" fillId="0" borderId="0"/>
  </cellStyleXfs>
  <cellXfs count="376">
    <xf numFmtId="0" fontId="0" fillId="0" borderId="0" xfId="0"/>
    <xf numFmtId="0" fontId="4" fillId="0" borderId="0" xfId="0" applyFont="1" applyFill="1" applyBorder="1" applyAlignment="1"/>
    <xf numFmtId="0" fontId="4" fillId="0" borderId="0" xfId="0" quotePrefix="1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Border="1" applyAlignment="1">
      <alignment horizontal="left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3" fontId="9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7" fontId="4" fillId="0" borderId="0" xfId="1" applyNumberFormat="1" applyFont="1" applyFill="1"/>
    <xf numFmtId="0" fontId="6" fillId="0" borderId="0" xfId="0" quotePrefix="1" applyFont="1" applyFill="1" applyAlignment="1"/>
    <xf numFmtId="0" fontId="5" fillId="0" borderId="0" xfId="0" applyFont="1" applyFill="1" applyAlignment="1">
      <alignment horizontal="center"/>
    </xf>
    <xf numFmtId="164" fontId="6" fillId="0" borderId="1" xfId="0" applyNumberFormat="1" applyFont="1" applyFill="1" applyBorder="1"/>
    <xf numFmtId="164" fontId="6" fillId="0" borderId="0" xfId="0" applyNumberFormat="1" applyFont="1" applyFill="1"/>
    <xf numFmtId="0" fontId="5" fillId="0" borderId="0" xfId="0" quotePrefix="1" applyFont="1" applyFill="1" applyAlignment="1"/>
    <xf numFmtId="164" fontId="4" fillId="0" borderId="0" xfId="0" applyNumberFormat="1" applyFont="1" applyFill="1" applyAlignment="1">
      <alignment horizontal="center"/>
    </xf>
    <xf numFmtId="164" fontId="6" fillId="0" borderId="2" xfId="0" applyNumberFormat="1" applyFont="1" applyFill="1" applyBorder="1"/>
    <xf numFmtId="164" fontId="4" fillId="0" borderId="2" xfId="0" applyNumberFormat="1" applyFont="1" applyFill="1" applyBorder="1"/>
    <xf numFmtId="164" fontId="4" fillId="0" borderId="0" xfId="0" applyNumberFormat="1" applyFont="1" applyFill="1" applyBorder="1"/>
    <xf numFmtId="164" fontId="6" fillId="0" borderId="3" xfId="0" applyNumberFormat="1" applyFont="1" applyFill="1" applyBorder="1"/>
    <xf numFmtId="165" fontId="4" fillId="0" borderId="0" xfId="1" applyFont="1" applyFill="1"/>
    <xf numFmtId="164" fontId="6" fillId="0" borderId="0" xfId="0" applyNumberFormat="1" applyFont="1" applyFill="1" applyBorder="1"/>
    <xf numFmtId="164" fontId="6" fillId="0" borderId="4" xfId="0" applyNumberFormat="1" applyFont="1" applyFill="1" applyBorder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164" fontId="6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7" fontId="4" fillId="0" borderId="0" xfId="1" applyNumberFormat="1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167" fontId="6" fillId="0" borderId="0" xfId="1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5" fontId="4" fillId="0" borderId="0" xfId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164" fontId="4" fillId="3" borderId="0" xfId="0" applyNumberFormat="1" applyFont="1" applyFill="1" applyAlignment="1">
      <alignment vertical="center" wrapText="1"/>
    </xf>
    <xf numFmtId="167" fontId="4" fillId="0" borderId="0" xfId="1" applyNumberFormat="1" applyFont="1" applyFill="1" applyBorder="1"/>
    <xf numFmtId="165" fontId="4" fillId="0" borderId="0" xfId="0" applyNumberFormat="1" applyFont="1" applyFill="1" applyBorder="1"/>
    <xf numFmtId="167" fontId="6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164" fontId="4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167" fontId="11" fillId="0" borderId="0" xfId="0" applyNumberFormat="1" applyFont="1" applyFill="1"/>
    <xf numFmtId="165" fontId="11" fillId="0" borderId="0" xfId="1" applyFont="1" applyFill="1"/>
    <xf numFmtId="0" fontId="10" fillId="0" borderId="0" xfId="0" applyFont="1" applyFill="1" applyAlignment="1"/>
    <xf numFmtId="164" fontId="11" fillId="0" borderId="0" xfId="0" applyNumberFormat="1" applyFont="1" applyFill="1"/>
    <xf numFmtId="167" fontId="11" fillId="0" borderId="0" xfId="1" applyNumberFormat="1" applyFont="1" applyFill="1"/>
    <xf numFmtId="164" fontId="11" fillId="0" borderId="0" xfId="0" applyNumberFormat="1" applyFont="1" applyFill="1" applyBorder="1"/>
    <xf numFmtId="167" fontId="11" fillId="0" borderId="0" xfId="0" applyNumberFormat="1" applyFont="1" applyFill="1" applyBorder="1"/>
    <xf numFmtId="0" fontId="11" fillId="0" borderId="0" xfId="0" applyFont="1" applyFill="1" applyBorder="1"/>
    <xf numFmtId="164" fontId="11" fillId="0" borderId="0" xfId="0" applyNumberFormat="1" applyFont="1" applyFill="1" applyBorder="1" applyAlignment="1"/>
    <xf numFmtId="167" fontId="11" fillId="0" borderId="0" xfId="1" applyNumberFormat="1" applyFont="1" applyFill="1" applyBorder="1"/>
    <xf numFmtId="164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right"/>
    </xf>
    <xf numFmtId="0" fontId="10" fillId="3" borderId="0" xfId="2" applyFont="1" applyFill="1" applyAlignment="1">
      <alignment horizontal="left"/>
    </xf>
    <xf numFmtId="0" fontId="6" fillId="3" borderId="0" xfId="2" applyFont="1" applyFill="1" applyAlignment="1">
      <alignment horizontal="left"/>
    </xf>
    <xf numFmtId="0" fontId="4" fillId="3" borderId="0" xfId="2" applyFont="1" applyFill="1" applyAlignment="1"/>
    <xf numFmtId="165" fontId="4" fillId="3" borderId="0" xfId="1" applyFont="1" applyFill="1" applyAlignment="1"/>
    <xf numFmtId="0" fontId="10" fillId="3" borderId="0" xfId="2" applyFont="1" applyFill="1" applyAlignment="1">
      <alignment horizontal="justify"/>
    </xf>
    <xf numFmtId="0" fontId="6" fillId="3" borderId="0" xfId="2" applyFont="1" applyFill="1" applyBorder="1" applyAlignment="1">
      <alignment horizontal="left"/>
    </xf>
    <xf numFmtId="0" fontId="4" fillId="3" borderId="0" xfId="2" applyFont="1" applyFill="1" applyBorder="1" applyAlignment="1"/>
    <xf numFmtId="0" fontId="6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>
      <alignment horizontal="centerContinuous"/>
    </xf>
    <xf numFmtId="0" fontId="12" fillId="3" borderId="0" xfId="2" applyFont="1" applyFill="1" applyBorder="1" applyAlignment="1"/>
    <xf numFmtId="164" fontId="6" fillId="3" borderId="0" xfId="2" applyNumberFormat="1" applyFont="1" applyFill="1" applyBorder="1" applyAlignment="1">
      <alignment horizontal="centerContinuous"/>
    </xf>
    <xf numFmtId="0" fontId="6" fillId="3" borderId="0" xfId="2" applyFont="1" applyFill="1" applyAlignment="1"/>
    <xf numFmtId="0" fontId="4" fillId="3" borderId="0" xfId="2" applyFont="1" applyFill="1" applyBorder="1" applyAlignment="1">
      <alignment horizontal="center"/>
    </xf>
    <xf numFmtId="0" fontId="5" fillId="3" borderId="0" xfId="2" applyFont="1" applyFill="1"/>
    <xf numFmtId="0" fontId="4" fillId="3" borderId="0" xfId="2" applyFont="1" applyFill="1"/>
    <xf numFmtId="165" fontId="4" fillId="3" borderId="0" xfId="1" applyFont="1" applyFill="1"/>
    <xf numFmtId="0" fontId="4" fillId="3" borderId="0" xfId="2" applyFill="1"/>
    <xf numFmtId="164" fontId="4" fillId="3" borderId="0" xfId="2" applyNumberFormat="1" applyFont="1" applyFill="1" applyAlignment="1">
      <alignment horizontal="right"/>
    </xf>
    <xf numFmtId="0" fontId="3" fillId="3" borderId="0" xfId="2" applyFont="1" applyFill="1"/>
    <xf numFmtId="164" fontId="4" fillId="3" borderId="0" xfId="2" applyNumberFormat="1" applyFont="1" applyFill="1" applyBorder="1" applyAlignment="1">
      <alignment horizontal="center"/>
    </xf>
    <xf numFmtId="164" fontId="4" fillId="3" borderId="0" xfId="2" applyNumberFormat="1" applyFont="1" applyFill="1" applyBorder="1" applyAlignment="1">
      <alignment horizontal="right"/>
    </xf>
    <xf numFmtId="167" fontId="4" fillId="3" borderId="0" xfId="1" applyNumberFormat="1" applyFont="1" applyFill="1"/>
    <xf numFmtId="164" fontId="4" fillId="3" borderId="0" xfId="2" applyNumberFormat="1" applyFont="1" applyFill="1" applyAlignment="1">
      <alignment horizontal="center"/>
    </xf>
    <xf numFmtId="0" fontId="4" fillId="3" borderId="0" xfId="2" applyFill="1" applyAlignment="1"/>
    <xf numFmtId="164" fontId="6" fillId="3" borderId="2" xfId="2" applyNumberFormat="1" applyFont="1" applyFill="1" applyBorder="1" applyAlignment="1">
      <alignment horizontal="center"/>
    </xf>
    <xf numFmtId="164" fontId="6" fillId="3" borderId="0" xfId="2" applyNumberFormat="1" applyFont="1" applyFill="1" applyBorder="1" applyAlignment="1">
      <alignment horizontal="right"/>
    </xf>
    <xf numFmtId="164" fontId="6" fillId="3" borderId="2" xfId="2" applyNumberFormat="1" applyFont="1" applyFill="1" applyBorder="1" applyAlignment="1">
      <alignment horizontal="right"/>
    </xf>
    <xf numFmtId="0" fontId="4" fillId="3" borderId="0" xfId="2" quotePrefix="1" applyFill="1" applyAlignment="1"/>
    <xf numFmtId="164" fontId="4" fillId="3" borderId="0" xfId="2" applyNumberFormat="1" applyFill="1" applyAlignment="1">
      <alignment horizontal="center"/>
    </xf>
    <xf numFmtId="164" fontId="6" fillId="3" borderId="0" xfId="2" applyNumberFormat="1" applyFont="1" applyFill="1" applyAlignment="1">
      <alignment horizontal="left"/>
    </xf>
    <xf numFmtId="164" fontId="4" fillId="3" borderId="0" xfId="2" applyNumberFormat="1" applyFont="1" applyFill="1" applyAlignment="1"/>
    <xf numFmtId="164" fontId="6" fillId="3" borderId="0" xfId="2" applyNumberFormat="1" applyFont="1" applyFill="1" applyBorder="1" applyAlignment="1">
      <alignment horizontal="left"/>
    </xf>
    <xf numFmtId="164" fontId="4" fillId="3" borderId="0" xfId="2" applyNumberFormat="1" applyFont="1" applyFill="1" applyBorder="1" applyAlignment="1"/>
    <xf numFmtId="164" fontId="4" fillId="3" borderId="4" xfId="2" applyNumberFormat="1" applyFont="1" applyFill="1" applyBorder="1" applyAlignment="1"/>
    <xf numFmtId="0" fontId="4" fillId="3" borderId="0" xfId="4" applyFont="1" applyFill="1" applyAlignment="1"/>
    <xf numFmtId="0" fontId="6" fillId="3" borderId="0" xfId="2" applyFont="1" applyFill="1"/>
    <xf numFmtId="164" fontId="6" fillId="3" borderId="0" xfId="2" applyNumberFormat="1" applyFont="1" applyFill="1" applyAlignment="1">
      <alignment horizontal="right"/>
    </xf>
    <xf numFmtId="164" fontId="6" fillId="3" borderId="1" xfId="2" applyNumberFormat="1" applyFont="1" applyFill="1" applyBorder="1" applyAlignment="1"/>
    <xf numFmtId="0" fontId="4" fillId="3" borderId="0" xfId="2" applyFill="1" applyAlignment="1">
      <alignment horizontal="left"/>
    </xf>
    <xf numFmtId="164" fontId="6" fillId="3" borderId="0" xfId="2" applyNumberFormat="1" applyFont="1" applyFill="1" applyBorder="1" applyAlignment="1"/>
    <xf numFmtId="164" fontId="6" fillId="3" borderId="0" xfId="2" applyNumberFormat="1" applyFont="1" applyFill="1" applyAlignment="1"/>
    <xf numFmtId="164" fontId="6" fillId="3" borderId="5" xfId="2" applyNumberFormat="1" applyFont="1" applyFill="1" applyBorder="1" applyAlignment="1"/>
    <xf numFmtId="165" fontId="4" fillId="3" borderId="0" xfId="2" applyNumberFormat="1" applyFont="1" applyFill="1"/>
    <xf numFmtId="0" fontId="4" fillId="3" borderId="0" xfId="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5" fontId="4" fillId="0" borderId="4" xfId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left" vertical="center" wrapText="1"/>
    </xf>
    <xf numFmtId="165" fontId="6" fillId="0" borderId="1" xfId="1" applyFont="1" applyFill="1" applyBorder="1" applyAlignment="1">
      <alignment horizontal="center" vertical="center"/>
    </xf>
    <xf numFmtId="0" fontId="4" fillId="4" borderId="0" xfId="2" applyFont="1" applyFill="1"/>
    <xf numFmtId="0" fontId="10" fillId="0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16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2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6" fontId="6" fillId="2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167" fontId="6" fillId="0" borderId="1" xfId="1" applyNumberFormat="1" applyFont="1" applyFill="1" applyBorder="1" applyAlignment="1">
      <alignment horizontal="center" vertical="center"/>
    </xf>
    <xf numFmtId="164" fontId="4" fillId="3" borderId="0" xfId="2" applyNumberFormat="1" applyFont="1" applyFill="1"/>
    <xf numFmtId="0" fontId="4" fillId="3" borderId="0" xfId="0" applyFont="1" applyFill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/>
    </xf>
    <xf numFmtId="15" fontId="5" fillId="3" borderId="0" xfId="0" applyNumberFormat="1" applyFont="1" applyFill="1" applyAlignment="1">
      <alignment vertical="center" wrapText="1"/>
    </xf>
    <xf numFmtId="15" fontId="6" fillId="3" borderId="0" xfId="0" applyNumberFormat="1" applyFont="1" applyFill="1" applyAlignment="1">
      <alignment vertical="center" wrapText="1"/>
    </xf>
    <xf numFmtId="164" fontId="6" fillId="3" borderId="0" xfId="0" applyNumberFormat="1" applyFont="1" applyFill="1" applyBorder="1" applyAlignment="1">
      <alignment horizontal="left" vertical="center" wrapText="1"/>
    </xf>
    <xf numFmtId="0" fontId="5" fillId="3" borderId="0" xfId="0" applyFont="1" applyFill="1" applyAlignment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/>
    <xf numFmtId="37" fontId="6" fillId="0" borderId="2" xfId="0" applyNumberFormat="1" applyFont="1" applyFill="1" applyBorder="1" applyAlignment="1">
      <alignment horizontal="right"/>
    </xf>
    <xf numFmtId="0" fontId="5" fillId="0" borderId="0" xfId="3" applyFont="1" applyFill="1" applyBorder="1" applyAlignment="1"/>
    <xf numFmtId="167" fontId="4" fillId="3" borderId="0" xfId="1" applyNumberFormat="1" applyFont="1" applyFill="1" applyAlignment="1"/>
    <xf numFmtId="0" fontId="6" fillId="0" borderId="0" xfId="0" applyFont="1" applyFill="1" applyBorder="1" applyAlignment="1">
      <alignment horizontal="center" vertical="center"/>
    </xf>
    <xf numFmtId="167" fontId="4" fillId="0" borderId="0" xfId="0" applyNumberFormat="1" applyFont="1" applyFill="1" applyAlignment="1"/>
    <xf numFmtId="167" fontId="4" fillId="0" borderId="0" xfId="1" applyNumberFormat="1" applyFont="1" applyFill="1" applyAlignment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167" fontId="6" fillId="2" borderId="0" xfId="0" applyNumberFormat="1" applyFont="1" applyFill="1" applyAlignment="1">
      <alignment vertical="center" wrapText="1"/>
    </xf>
    <xf numFmtId="167" fontId="4" fillId="2" borderId="0" xfId="0" applyNumberFormat="1" applyFont="1" applyFill="1" applyAlignment="1">
      <alignment vertical="center" wrapText="1"/>
    </xf>
    <xf numFmtId="167" fontId="6" fillId="2" borderId="1" xfId="0" applyNumberFormat="1" applyFont="1" applyFill="1" applyBorder="1" applyAlignment="1">
      <alignment vertical="center" wrapText="1"/>
    </xf>
    <xf numFmtId="165" fontId="6" fillId="0" borderId="0" xfId="1" applyFont="1" applyFill="1" applyBorder="1" applyAlignment="1">
      <alignment horizontal="center" vertical="center"/>
    </xf>
    <xf numFmtId="164" fontId="6" fillId="3" borderId="0" xfId="0" applyNumberFormat="1" applyFont="1" applyFill="1" applyAlignment="1">
      <alignment vertical="center" wrapText="1"/>
    </xf>
    <xf numFmtId="164" fontId="4" fillId="3" borderId="4" xfId="2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>
      <alignment horizontal="center" vertical="center"/>
    </xf>
    <xf numFmtId="167" fontId="4" fillId="0" borderId="4" xfId="1" applyNumberFormat="1" applyFont="1" applyFill="1" applyBorder="1" applyAlignment="1">
      <alignment horizontal="left" vertical="center" wrapText="1"/>
    </xf>
    <xf numFmtId="165" fontId="6" fillId="0" borderId="2" xfId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>
      <alignment horizontal="center" vertical="center"/>
    </xf>
    <xf numFmtId="167" fontId="6" fillId="2" borderId="2" xfId="0" applyNumberFormat="1" applyFont="1" applyFill="1" applyBorder="1" applyAlignment="1">
      <alignment vertical="center" wrapText="1"/>
    </xf>
    <xf numFmtId="167" fontId="4" fillId="0" borderId="2" xfId="1" applyNumberFormat="1" applyFont="1" applyFill="1" applyBorder="1" applyAlignment="1">
      <alignment horizontal="center" vertical="center"/>
    </xf>
    <xf numFmtId="165" fontId="4" fillId="3" borderId="0" xfId="2" applyNumberFormat="1" applyFont="1" applyFill="1" applyAlignment="1"/>
    <xf numFmtId="165" fontId="4" fillId="4" borderId="0" xfId="1" applyFont="1" applyFill="1"/>
    <xf numFmtId="165" fontId="4" fillId="4" borderId="0" xfId="2" applyNumberFormat="1" applyFont="1" applyFill="1"/>
    <xf numFmtId="0" fontId="4" fillId="5" borderId="0" xfId="0" applyFont="1" applyFill="1" applyBorder="1"/>
    <xf numFmtId="165" fontId="4" fillId="5" borderId="0" xfId="1" applyFont="1" applyFill="1"/>
    <xf numFmtId="165" fontId="4" fillId="2" borderId="0" xfId="1" applyFont="1" applyFill="1" applyAlignment="1">
      <alignment vertical="center" wrapText="1"/>
    </xf>
    <xf numFmtId="164" fontId="4" fillId="3" borderId="0" xfId="0" applyNumberFormat="1" applyFont="1" applyFill="1"/>
    <xf numFmtId="0" fontId="4" fillId="3" borderId="0" xfId="0" applyFont="1" applyFill="1" applyBorder="1"/>
    <xf numFmtId="165" fontId="4" fillId="3" borderId="0" xfId="0" applyNumberFormat="1" applyFont="1" applyFill="1" applyBorder="1"/>
    <xf numFmtId="164" fontId="4" fillId="3" borderId="0" xfId="0" applyNumberFormat="1" applyFont="1" applyFill="1" applyBorder="1"/>
    <xf numFmtId="167" fontId="4" fillId="3" borderId="0" xfId="1" applyNumberFormat="1" applyFont="1" applyFill="1" applyBorder="1"/>
    <xf numFmtId="164" fontId="4" fillId="3" borderId="0" xfId="0" applyNumberFormat="1" applyFont="1" applyFill="1" applyBorder="1" applyAlignment="1">
      <alignment horizontal="right"/>
    </xf>
    <xf numFmtId="167" fontId="4" fillId="3" borderId="0" xfId="0" applyNumberFormat="1" applyFont="1" applyFill="1" applyBorder="1"/>
    <xf numFmtId="0" fontId="4" fillId="3" borderId="0" xfId="2" applyFont="1" applyFill="1"/>
    <xf numFmtId="164" fontId="4" fillId="3" borderId="0" xfId="2" applyNumberFormat="1" applyFont="1" applyFill="1" applyAlignment="1">
      <alignment horizontal="right"/>
    </xf>
    <xf numFmtId="164" fontId="4" fillId="3" borderId="0" xfId="2" applyNumberFormat="1" applyFont="1" applyFill="1" applyBorder="1" applyAlignment="1">
      <alignment horizontal="right"/>
    </xf>
    <xf numFmtId="167" fontId="4" fillId="3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7" fontId="4" fillId="3" borderId="0" xfId="2" applyNumberFormat="1" applyFont="1" applyFill="1"/>
    <xf numFmtId="167" fontId="4" fillId="3" borderId="0" xfId="2" applyNumberFormat="1" applyFont="1" applyFill="1" applyAlignment="1"/>
    <xf numFmtId="164" fontId="6" fillId="3" borderId="1" xfId="4" applyNumberFormat="1" applyFont="1" applyFill="1" applyBorder="1" applyAlignment="1"/>
    <xf numFmtId="164" fontId="6" fillId="0" borderId="5" xfId="0" applyNumberFormat="1" applyFont="1" applyFill="1" applyBorder="1"/>
    <xf numFmtId="167" fontId="4" fillId="6" borderId="0" xfId="1" applyNumberFormat="1" applyFont="1" applyFill="1"/>
    <xf numFmtId="167" fontId="6" fillId="0" borderId="5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165" fontId="4" fillId="0" borderId="4" xfId="1" applyFont="1" applyFill="1" applyBorder="1" applyAlignment="1">
      <alignment horizontal="center" vertic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0" fontId="4" fillId="0" borderId="0" xfId="0" applyFont="1"/>
    <xf numFmtId="164" fontId="4" fillId="0" borderId="0" xfId="0" applyNumberFormat="1" applyFont="1"/>
    <xf numFmtId="167" fontId="4" fillId="0" borderId="0" xfId="1" applyNumberFormat="1" applyFont="1"/>
    <xf numFmtId="0" fontId="4" fillId="0" borderId="0" xfId="0" quotePrefix="1" applyFont="1" applyAlignment="1">
      <alignment horizontal="center"/>
    </xf>
    <xf numFmtId="0" fontId="5" fillId="0" borderId="0" xfId="0" applyFont="1"/>
    <xf numFmtId="167" fontId="4" fillId="0" borderId="0" xfId="0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Border="1"/>
    <xf numFmtId="164" fontId="6" fillId="0" borderId="0" xfId="0" applyNumberFormat="1" applyFont="1"/>
    <xf numFmtId="0" fontId="6" fillId="0" borderId="0" xfId="0" applyFont="1" applyAlignment="1">
      <alignment horizontal="left"/>
    </xf>
    <xf numFmtId="164" fontId="6" fillId="0" borderId="2" xfId="0" applyNumberFormat="1" applyFont="1" applyBorder="1"/>
    <xf numFmtId="164" fontId="4" fillId="0" borderId="4" xfId="0" applyNumberFormat="1" applyFont="1" applyBorder="1" applyAlignment="1">
      <alignment horizontal="center"/>
    </xf>
    <xf numFmtId="164" fontId="6" fillId="0" borderId="3" xfId="0" applyNumberFormat="1" applyFont="1" applyBorder="1"/>
    <xf numFmtId="164" fontId="6" fillId="0" borderId="5" xfId="0" applyNumberFormat="1" applyFont="1" applyBorder="1"/>
    <xf numFmtId="167" fontId="6" fillId="0" borderId="5" xfId="0" applyNumberFormat="1" applyFont="1" applyBorder="1" applyAlignment="1">
      <alignment horizontal="center"/>
    </xf>
    <xf numFmtId="168" fontId="6" fillId="0" borderId="3" xfId="1" applyNumberFormat="1" applyFont="1" applyBorder="1"/>
    <xf numFmtId="168" fontId="6" fillId="0" borderId="0" xfId="0" applyNumberFormat="1" applyFont="1"/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7" fontId="6" fillId="2" borderId="0" xfId="1" applyNumberFormat="1" applyFont="1" applyFill="1" applyAlignment="1">
      <alignment vertical="center" wrapText="1"/>
    </xf>
    <xf numFmtId="165" fontId="4" fillId="0" borderId="0" xfId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167" fontId="4" fillId="0" borderId="0" xfId="1" applyNumberFormat="1" applyFont="1" applyAlignment="1">
      <alignment horizontal="left" vertical="center" wrapText="1"/>
    </xf>
    <xf numFmtId="167" fontId="4" fillId="2" borderId="0" xfId="1" applyNumberFormat="1" applyFont="1" applyFill="1" applyAlignment="1">
      <alignment vertical="center" wrapText="1"/>
    </xf>
    <xf numFmtId="0" fontId="6" fillId="0" borderId="0" xfId="0" applyFont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167" fontId="4" fillId="0" borderId="0" xfId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164" fontId="6" fillId="0" borderId="0" xfId="0" applyNumberFormat="1" applyFont="1" applyBorder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65" fontId="4" fillId="0" borderId="1" xfId="1" applyFont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left" vertical="center" wrapText="1"/>
    </xf>
    <xf numFmtId="167" fontId="6" fillId="3" borderId="0" xfId="0" applyNumberFormat="1" applyFont="1" applyFill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5" fontId="6" fillId="0" borderId="1" xfId="1" applyFont="1" applyBorder="1" applyAlignment="1">
      <alignment horizontal="center" vertical="center"/>
    </xf>
    <xf numFmtId="167" fontId="6" fillId="0" borderId="1" xfId="1" applyNumberFormat="1" applyFont="1" applyBorder="1" applyAlignment="1">
      <alignment horizontal="left" vertical="center" wrapText="1"/>
    </xf>
    <xf numFmtId="167" fontId="6" fillId="0" borderId="1" xfId="1" applyNumberFormat="1" applyFont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 wrapText="1"/>
    </xf>
    <xf numFmtId="167" fontId="4" fillId="0" borderId="4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0" applyNumberFormat="1" applyFont="1" applyBorder="1" applyAlignment="1">
      <alignment horizontal="left" vertical="center" wrapText="1"/>
    </xf>
    <xf numFmtId="0" fontId="4" fillId="0" borderId="0" xfId="0" quotePrefix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165" fontId="6" fillId="0" borderId="0" xfId="1" applyFont="1" applyBorder="1" applyAlignment="1">
      <alignment horizontal="center" vertical="center"/>
    </xf>
    <xf numFmtId="167" fontId="6" fillId="0" borderId="0" xfId="1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right" vertical="center"/>
    </xf>
    <xf numFmtId="165" fontId="15" fillId="0" borderId="0" xfId="1" applyFont="1" applyAlignment="1">
      <alignment horizontal="right" vertical="center"/>
    </xf>
    <xf numFmtId="164" fontId="4" fillId="0" borderId="0" xfId="0" applyNumberFormat="1" applyFont="1" applyAlignment="1">
      <alignment horizontal="center"/>
    </xf>
    <xf numFmtId="164" fontId="4" fillId="0" borderId="4" xfId="0" applyNumberFormat="1" applyFont="1" applyBorder="1"/>
    <xf numFmtId="165" fontId="4" fillId="0" borderId="0" xfId="1" applyFont="1"/>
    <xf numFmtId="164" fontId="4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5" fontId="4" fillId="0" borderId="0" xfId="1" applyFont="1" applyAlignment="1">
      <alignment horizontal="right"/>
    </xf>
    <xf numFmtId="37" fontId="4" fillId="0" borderId="4" xfId="0" applyNumberFormat="1" applyFont="1" applyBorder="1" applyAlignment="1">
      <alignment horizontal="right"/>
    </xf>
    <xf numFmtId="167" fontId="6" fillId="0" borderId="3" xfId="1" applyNumberFormat="1" applyFont="1" applyBorder="1" applyAlignment="1">
      <alignment horizontal="left" vertical="center" wrapText="1"/>
    </xf>
    <xf numFmtId="167" fontId="6" fillId="0" borderId="0" xfId="1" applyNumberFormat="1" applyFont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left" vertical="center" wrapText="1"/>
    </xf>
    <xf numFmtId="37" fontId="4" fillId="0" borderId="1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 wrapText="1"/>
    </xf>
    <xf numFmtId="167" fontId="4" fillId="0" borderId="0" xfId="1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/>
    <xf numFmtId="167" fontId="6" fillId="0" borderId="1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left" vertical="center" wrapText="1"/>
    </xf>
    <xf numFmtId="165" fontId="4" fillId="3" borderId="0" xfId="1" applyFont="1" applyFill="1" applyBorder="1" applyAlignment="1">
      <alignment horizontal="right"/>
    </xf>
    <xf numFmtId="49" fontId="3" fillId="0" borderId="0" xfId="0" applyNumberFormat="1" applyFont="1" applyAlignment="1"/>
    <xf numFmtId="0" fontId="5" fillId="0" borderId="0" xfId="0" applyFont="1" applyAlignment="1">
      <alignment vertical="center"/>
    </xf>
    <xf numFmtId="167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/>
    <xf numFmtId="167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164" fontId="4" fillId="0" borderId="0" xfId="2" applyNumberFormat="1" applyFont="1" applyFill="1" applyBorder="1" applyAlignment="1"/>
    <xf numFmtId="168" fontId="6" fillId="0" borderId="3" xfId="1" applyNumberFormat="1" applyFont="1" applyFill="1" applyBorder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0" fontId="3" fillId="3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169" fontId="4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3" borderId="0" xfId="4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Normal_SIN747-Financial statement-Eng-Q1'10 (thousand baht)" xfId="4"/>
    <cellStyle name="ปกติ_bsplt new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"/>
  <sheetViews>
    <sheetView showGridLines="0" tabSelected="1" view="pageBreakPreview" zoomScale="80" zoomScaleNormal="90" zoomScaleSheetLayoutView="80" workbookViewId="0">
      <selection activeCell="A8" sqref="A8"/>
    </sheetView>
  </sheetViews>
  <sheetFormatPr defaultColWidth="9.453125" defaultRowHeight="21.75" customHeight="1"/>
  <cols>
    <col min="1" max="1" width="47.1796875" style="9" customWidth="1"/>
    <col min="2" max="2" width="8.453125" style="32" customWidth="1"/>
    <col min="3" max="3" width="1" style="9" customWidth="1"/>
    <col min="4" max="4" width="14" style="9" customWidth="1"/>
    <col min="5" max="5" width="1" style="9" customWidth="1"/>
    <col min="6" max="6" width="14.453125" style="9" customWidth="1"/>
    <col min="7" max="7" width="1" style="9" customWidth="1"/>
    <col min="8" max="8" width="14" style="9" customWidth="1"/>
    <col min="9" max="9" width="1" style="9" customWidth="1"/>
    <col min="10" max="10" width="14.54296875" style="9" customWidth="1"/>
    <col min="11" max="11" width="11" style="9" bestFit="1" customWidth="1"/>
    <col min="12" max="12" width="17.453125" style="33" customWidth="1"/>
    <col min="13" max="13" width="11" style="9" bestFit="1" customWidth="1"/>
    <col min="14" max="14" width="10.81640625" style="33" bestFit="1" customWidth="1"/>
    <col min="15" max="15" width="11.54296875" style="9" bestFit="1" customWidth="1"/>
    <col min="16" max="16" width="11.81640625" style="9" bestFit="1" customWidth="1"/>
    <col min="17" max="17" width="10.54296875" style="9" bestFit="1" customWidth="1"/>
    <col min="18" max="18" width="10.1796875" style="9" bestFit="1" customWidth="1"/>
    <col min="19" max="19" width="15" style="9" bestFit="1" customWidth="1"/>
    <col min="20" max="20" width="14.453125" style="9" hidden="1" customWidth="1"/>
    <col min="21" max="21" width="14" style="50" hidden="1" customWidth="1"/>
    <col min="22" max="22" width="9.453125" style="9" hidden="1" customWidth="1"/>
    <col min="23" max="23" width="14.54296875" style="9" hidden="1" customWidth="1"/>
    <col min="24" max="24" width="14" style="50" hidden="1" customWidth="1"/>
    <col min="25" max="16384" width="9.453125" style="9"/>
  </cols>
  <sheetData>
    <row r="1" spans="1:24" s="91" customFormat="1" ht="21.75" customHeight="1">
      <c r="A1" s="89" t="s">
        <v>75</v>
      </c>
      <c r="B1" s="90"/>
      <c r="L1" s="92"/>
      <c r="N1" s="92"/>
      <c r="U1" s="93"/>
      <c r="X1" s="93"/>
    </row>
    <row r="2" spans="1:24" s="91" customFormat="1" ht="21.75" customHeight="1">
      <c r="A2" s="94" t="s">
        <v>59</v>
      </c>
      <c r="B2" s="90"/>
      <c r="L2" s="92"/>
      <c r="N2" s="92"/>
      <c r="U2" s="93"/>
      <c r="X2" s="93"/>
    </row>
    <row r="3" spans="1:24" ht="21.75" customHeight="1">
      <c r="A3" s="4"/>
    </row>
    <row r="4" spans="1:24" ht="21.75" customHeight="1">
      <c r="D4" s="362" t="s">
        <v>0</v>
      </c>
      <c r="E4" s="362"/>
      <c r="F4" s="362"/>
      <c r="G4" s="352"/>
      <c r="H4" s="362" t="s">
        <v>1</v>
      </c>
      <c r="I4" s="362"/>
      <c r="J4" s="362"/>
    </row>
    <row r="5" spans="1:24" ht="21.75" customHeight="1">
      <c r="A5" s="94" t="s">
        <v>2</v>
      </c>
      <c r="B5" s="353"/>
      <c r="C5" s="1"/>
      <c r="D5" s="364" t="s">
        <v>34</v>
      </c>
      <c r="E5" s="364"/>
      <c r="F5" s="364"/>
      <c r="G5" s="1"/>
      <c r="H5" s="364" t="s">
        <v>34</v>
      </c>
      <c r="I5" s="364"/>
      <c r="J5" s="364"/>
      <c r="T5" s="354"/>
      <c r="W5" s="354"/>
    </row>
    <row r="6" spans="1:24" ht="21.75" customHeight="1">
      <c r="A6" s="4"/>
      <c r="B6" s="353" t="s">
        <v>3</v>
      </c>
      <c r="C6" s="1"/>
      <c r="D6" s="354">
        <v>2563</v>
      </c>
      <c r="E6" s="354"/>
      <c r="F6" s="354">
        <v>2562</v>
      </c>
      <c r="G6" s="1"/>
      <c r="H6" s="354">
        <v>2563</v>
      </c>
      <c r="I6" s="354"/>
      <c r="J6" s="354">
        <v>2562</v>
      </c>
      <c r="T6" s="354"/>
      <c r="W6" s="354"/>
    </row>
    <row r="7" spans="1:24" ht="21.75" customHeight="1">
      <c r="A7" s="8"/>
      <c r="B7" s="354"/>
      <c r="D7" s="363" t="s">
        <v>4</v>
      </c>
      <c r="E7" s="363"/>
      <c r="F7" s="363"/>
      <c r="G7" s="363"/>
      <c r="H7" s="363"/>
      <c r="I7" s="363"/>
      <c r="J7" s="363"/>
      <c r="L7" s="9"/>
      <c r="N7" s="9"/>
    </row>
    <row r="8" spans="1:24" ht="21.75" customHeight="1">
      <c r="A8" s="200" t="s">
        <v>5</v>
      </c>
      <c r="B8" s="201"/>
      <c r="C8" s="202"/>
      <c r="D8" s="202"/>
      <c r="E8" s="202"/>
      <c r="F8" s="202"/>
      <c r="G8" s="202"/>
      <c r="H8" s="10"/>
      <c r="I8" s="3"/>
      <c r="J8" s="10"/>
      <c r="L8" s="9"/>
      <c r="N8" s="9"/>
    </row>
    <row r="9" spans="1:24" ht="21.75" customHeight="1">
      <c r="A9" s="2" t="s">
        <v>6</v>
      </c>
      <c r="B9" s="36">
        <v>6</v>
      </c>
      <c r="C9" s="3"/>
      <c r="D9" s="10">
        <v>62092</v>
      </c>
      <c r="E9" s="11"/>
      <c r="F9" s="261">
        <v>59435</v>
      </c>
      <c r="G9" s="11"/>
      <c r="H9" s="10">
        <v>42184</v>
      </c>
      <c r="I9" s="11"/>
      <c r="J9" s="261">
        <v>34969</v>
      </c>
      <c r="K9" s="37"/>
      <c r="L9" s="37"/>
      <c r="M9" s="50"/>
      <c r="N9" s="9"/>
      <c r="Q9" s="50"/>
    </row>
    <row r="10" spans="1:24" ht="21.75" customHeight="1">
      <c r="A10" s="3" t="s">
        <v>77</v>
      </c>
      <c r="B10" s="36" t="s">
        <v>191</v>
      </c>
      <c r="C10" s="3"/>
      <c r="D10" s="10">
        <v>18765</v>
      </c>
      <c r="E10" s="11"/>
      <c r="F10" s="261">
        <v>19701</v>
      </c>
      <c r="G10" s="11"/>
      <c r="H10" s="148">
        <v>62751</v>
      </c>
      <c r="I10" s="11"/>
      <c r="J10" s="261">
        <v>62165</v>
      </c>
      <c r="K10" s="37"/>
      <c r="L10" s="37"/>
      <c r="M10" s="50"/>
      <c r="N10" s="9"/>
      <c r="O10" s="38"/>
      <c r="Q10" s="50"/>
      <c r="R10" s="38"/>
    </row>
    <row r="11" spans="1:24" ht="21.75" customHeight="1">
      <c r="A11" s="3" t="s">
        <v>78</v>
      </c>
      <c r="B11" s="36"/>
      <c r="C11" s="3"/>
      <c r="D11" s="3"/>
      <c r="E11" s="11"/>
      <c r="F11" s="260"/>
      <c r="G11" s="11"/>
      <c r="H11" s="45"/>
      <c r="I11" s="11"/>
      <c r="J11" s="327"/>
      <c r="K11" s="37"/>
      <c r="L11" s="37"/>
      <c r="M11" s="50"/>
      <c r="N11" s="9"/>
      <c r="Q11" s="50"/>
    </row>
    <row r="12" spans="1:24" ht="21.75" customHeight="1">
      <c r="A12" s="9" t="s">
        <v>65</v>
      </c>
      <c r="B12" s="36">
        <v>8</v>
      </c>
      <c r="C12" s="3"/>
      <c r="D12" s="10">
        <v>670150</v>
      </c>
      <c r="E12" s="11"/>
      <c r="F12" s="261">
        <v>666025</v>
      </c>
      <c r="G12" s="11"/>
      <c r="H12" s="148">
        <v>555821</v>
      </c>
      <c r="I12" s="11"/>
      <c r="J12" s="266">
        <v>538737</v>
      </c>
      <c r="K12" s="37"/>
      <c r="L12" s="37"/>
      <c r="M12" s="50"/>
      <c r="N12" s="9"/>
      <c r="O12" s="38"/>
      <c r="Q12" s="50"/>
    </row>
    <row r="13" spans="1:24" ht="21.75" customHeight="1">
      <c r="A13" s="3" t="s">
        <v>79</v>
      </c>
      <c r="B13" s="36"/>
      <c r="C13" s="3"/>
      <c r="D13" s="45"/>
      <c r="E13" s="11"/>
      <c r="F13" s="327"/>
      <c r="G13" s="11"/>
      <c r="H13" s="45"/>
      <c r="I13" s="11"/>
      <c r="J13" s="265"/>
      <c r="K13" s="37"/>
      <c r="L13" s="37"/>
      <c r="N13" s="9"/>
    </row>
    <row r="14" spans="1:24" ht="21.75" customHeight="1">
      <c r="A14" s="9" t="s">
        <v>65</v>
      </c>
      <c r="B14" s="36"/>
      <c r="C14" s="3"/>
      <c r="D14" s="10">
        <v>23052</v>
      </c>
      <c r="E14" s="11"/>
      <c r="F14" s="261">
        <v>432</v>
      </c>
      <c r="G14" s="11"/>
      <c r="H14" s="148">
        <v>0</v>
      </c>
      <c r="I14" s="11"/>
      <c r="J14" s="266">
        <v>0</v>
      </c>
      <c r="K14" s="37"/>
      <c r="L14" s="37"/>
      <c r="N14" s="9"/>
      <c r="Q14" s="50"/>
    </row>
    <row r="15" spans="1:24" ht="21.75" customHeight="1">
      <c r="A15" s="3" t="s">
        <v>80</v>
      </c>
      <c r="B15" s="36"/>
      <c r="C15" s="3"/>
      <c r="D15" s="148"/>
      <c r="E15" s="11"/>
      <c r="F15" s="327"/>
      <c r="G15" s="11"/>
      <c r="H15" s="148"/>
      <c r="I15" s="11"/>
      <c r="J15" s="327"/>
      <c r="K15" s="37"/>
      <c r="L15" s="37"/>
      <c r="N15" s="9"/>
    </row>
    <row r="16" spans="1:24" ht="21.75" customHeight="1">
      <c r="A16" s="9" t="s">
        <v>65</v>
      </c>
      <c r="B16" s="36"/>
      <c r="C16" s="3"/>
      <c r="D16" s="148">
        <v>701</v>
      </c>
      <c r="E16" s="11"/>
      <c r="F16" s="327">
        <v>1724</v>
      </c>
      <c r="G16" s="11"/>
      <c r="H16" s="148">
        <v>701</v>
      </c>
      <c r="I16" s="11"/>
      <c r="J16" s="265">
        <v>1723</v>
      </c>
      <c r="K16" s="37"/>
      <c r="L16" s="37"/>
      <c r="M16" s="50"/>
      <c r="N16" s="9"/>
      <c r="Q16" s="50"/>
    </row>
    <row r="17" spans="1:25" ht="21.75" customHeight="1">
      <c r="A17" s="3" t="s">
        <v>81</v>
      </c>
      <c r="B17" s="36">
        <v>5</v>
      </c>
      <c r="C17" s="3"/>
      <c r="D17" s="58">
        <v>27150</v>
      </c>
      <c r="E17" s="11"/>
      <c r="F17" s="266">
        <v>171</v>
      </c>
      <c r="G17" s="11"/>
      <c r="H17" s="45">
        <v>23500</v>
      </c>
      <c r="I17" s="11"/>
      <c r="J17" s="265">
        <v>13000</v>
      </c>
      <c r="K17" s="37"/>
      <c r="L17" s="37"/>
      <c r="M17" s="50"/>
      <c r="N17" s="9"/>
      <c r="Q17" s="50"/>
    </row>
    <row r="18" spans="1:25" s="34" customFormat="1" ht="21.75" customHeight="1">
      <c r="A18" s="2" t="s">
        <v>7</v>
      </c>
      <c r="B18" s="36">
        <v>9</v>
      </c>
      <c r="C18" s="3"/>
      <c r="D18" s="10">
        <v>212761</v>
      </c>
      <c r="E18" s="11"/>
      <c r="F18" s="261">
        <v>133729</v>
      </c>
      <c r="G18" s="11"/>
      <c r="H18" s="10">
        <v>195564</v>
      </c>
      <c r="I18" s="11"/>
      <c r="J18" s="265">
        <v>130792</v>
      </c>
      <c r="K18" s="37"/>
      <c r="L18" s="37"/>
      <c r="M18" s="50"/>
      <c r="N18" s="9"/>
      <c r="P18" s="9"/>
      <c r="Q18" s="50"/>
      <c r="R18" s="48"/>
      <c r="T18" s="13"/>
      <c r="U18" s="80"/>
      <c r="W18" s="13"/>
      <c r="X18" s="80"/>
      <c r="Y18" s="48"/>
    </row>
    <row r="19" spans="1:25" s="34" customFormat="1" ht="21.75" customHeight="1">
      <c r="A19" s="3" t="s">
        <v>82</v>
      </c>
      <c r="B19" s="36"/>
      <c r="C19" s="3"/>
      <c r="D19" s="10">
        <v>38335</v>
      </c>
      <c r="E19" s="11"/>
      <c r="F19" s="261">
        <v>20987</v>
      </c>
      <c r="G19" s="11"/>
      <c r="H19" s="88">
        <v>25846</v>
      </c>
      <c r="I19" s="11"/>
      <c r="J19" s="328">
        <v>15801</v>
      </c>
      <c r="K19" s="37"/>
      <c r="L19" s="37"/>
      <c r="M19" s="50"/>
      <c r="N19" s="62"/>
      <c r="O19" s="13"/>
      <c r="P19" s="9"/>
      <c r="Q19" s="50"/>
      <c r="R19" s="48"/>
      <c r="T19" s="13"/>
      <c r="U19" s="80"/>
      <c r="W19" s="13"/>
      <c r="X19" s="80"/>
      <c r="Y19" s="48"/>
    </row>
    <row r="20" spans="1:25" s="34" customFormat="1" ht="21.75" customHeight="1">
      <c r="A20" s="40" t="s">
        <v>8</v>
      </c>
      <c r="B20" s="36"/>
      <c r="C20" s="3"/>
      <c r="D20" s="42">
        <f>SUM(D9:D19)</f>
        <v>1053006</v>
      </c>
      <c r="E20" s="85"/>
      <c r="F20" s="42">
        <f>SUM(F9:F19)</f>
        <v>902204</v>
      </c>
      <c r="G20" s="85"/>
      <c r="H20" s="52">
        <f>SUM(H9:H19)</f>
        <v>906367</v>
      </c>
      <c r="I20" s="85"/>
      <c r="J20" s="52">
        <f>SUM(J9:J19)</f>
        <v>797187</v>
      </c>
      <c r="K20" s="48"/>
      <c r="L20" s="62"/>
      <c r="M20" s="62"/>
      <c r="N20" s="62"/>
      <c r="O20" s="13"/>
      <c r="P20" s="48"/>
      <c r="Q20" s="48"/>
      <c r="R20" s="48"/>
      <c r="T20" s="1"/>
      <c r="U20" s="80"/>
      <c r="W20" s="12"/>
      <c r="X20" s="80"/>
      <c r="Y20" s="48"/>
    </row>
    <row r="21" spans="1:25" s="34" customFormat="1" ht="21.75" customHeight="1">
      <c r="A21" s="3"/>
      <c r="B21" s="36"/>
      <c r="C21" s="3"/>
      <c r="D21" s="11"/>
      <c r="E21" s="11"/>
      <c r="F21" s="11"/>
      <c r="G21" s="11"/>
      <c r="H21" s="75"/>
      <c r="I21" s="11"/>
      <c r="J21" s="75"/>
      <c r="K21" s="48"/>
      <c r="L21" s="62"/>
      <c r="M21" s="62"/>
      <c r="N21" s="62"/>
      <c r="O21" s="13"/>
      <c r="P21" s="48"/>
      <c r="Q21" s="48"/>
      <c r="R21" s="48"/>
      <c r="T21" s="12"/>
      <c r="U21" s="80"/>
      <c r="W21" s="12"/>
      <c r="X21" s="80"/>
      <c r="Y21" s="48"/>
    </row>
    <row r="22" spans="1:25" s="34" customFormat="1" ht="21.75" customHeight="1">
      <c r="A22" s="44" t="s">
        <v>9</v>
      </c>
      <c r="B22" s="36"/>
      <c r="C22" s="3"/>
      <c r="D22" s="11"/>
      <c r="E22" s="11"/>
      <c r="F22" s="11"/>
      <c r="G22" s="11"/>
      <c r="H22" s="11"/>
      <c r="I22" s="11"/>
      <c r="J22" s="11"/>
      <c r="K22" s="48"/>
      <c r="L22" s="62"/>
      <c r="M22" s="62"/>
      <c r="N22" s="62"/>
      <c r="O22" s="13"/>
      <c r="P22" s="48"/>
      <c r="Q22" s="48"/>
      <c r="R22" s="48"/>
      <c r="T22" s="12"/>
      <c r="U22" s="80"/>
      <c r="W22" s="12"/>
      <c r="X22" s="80"/>
      <c r="Y22" s="48"/>
    </row>
    <row r="23" spans="1:25" s="34" customFormat="1" ht="21.75" hidden="1" customHeight="1">
      <c r="A23" s="3" t="s">
        <v>83</v>
      </c>
      <c r="B23" s="36"/>
      <c r="C23" s="3"/>
      <c r="D23" s="58">
        <v>0</v>
      </c>
      <c r="E23" s="11"/>
      <c r="F23" s="45"/>
      <c r="G23" s="11"/>
      <c r="H23" s="58"/>
      <c r="I23" s="11"/>
      <c r="J23" s="148"/>
      <c r="K23" s="37"/>
      <c r="L23" s="37"/>
      <c r="M23" s="50"/>
      <c r="N23" s="62"/>
      <c r="O23" s="13"/>
      <c r="P23" s="48"/>
      <c r="Q23" s="50"/>
      <c r="R23" s="48"/>
      <c r="T23" s="12"/>
      <c r="U23" s="80"/>
      <c r="W23" s="12"/>
      <c r="X23" s="80"/>
      <c r="Y23" s="48"/>
    </row>
    <row r="24" spans="1:25" s="34" customFormat="1" ht="21.75" customHeight="1">
      <c r="A24" s="3" t="s">
        <v>66</v>
      </c>
      <c r="B24" s="36">
        <v>8</v>
      </c>
      <c r="C24" s="3"/>
      <c r="D24" s="45">
        <v>30874</v>
      </c>
      <c r="E24" s="11"/>
      <c r="F24" s="327">
        <v>22883</v>
      </c>
      <c r="G24" s="11"/>
      <c r="H24" s="148">
        <v>4426</v>
      </c>
      <c r="I24" s="11"/>
      <c r="J24" s="265">
        <v>551</v>
      </c>
      <c r="K24" s="37"/>
      <c r="L24" s="37"/>
      <c r="M24" s="50"/>
      <c r="N24" s="62"/>
      <c r="O24" s="13"/>
      <c r="P24" s="48"/>
      <c r="Q24" s="50"/>
      <c r="R24" s="48"/>
      <c r="T24" s="12"/>
      <c r="U24" s="80"/>
      <c r="W24" s="12"/>
      <c r="X24" s="80"/>
      <c r="Y24" s="48"/>
    </row>
    <row r="25" spans="1:25" s="34" customFormat="1" ht="21.75" customHeight="1">
      <c r="A25" s="3" t="s">
        <v>84</v>
      </c>
      <c r="B25" s="36"/>
      <c r="C25" s="3"/>
      <c r="D25" s="45">
        <v>5496</v>
      </c>
      <c r="E25" s="11"/>
      <c r="F25" s="327">
        <v>363</v>
      </c>
      <c r="G25" s="11"/>
      <c r="H25" s="148">
        <v>0</v>
      </c>
      <c r="I25" s="11"/>
      <c r="J25" s="266">
        <v>0</v>
      </c>
      <c r="K25" s="37"/>
      <c r="L25" s="37"/>
      <c r="N25" s="62"/>
      <c r="O25" s="13"/>
      <c r="P25" s="48"/>
      <c r="Q25" s="50"/>
      <c r="R25" s="48"/>
      <c r="T25" s="12"/>
      <c r="U25" s="80"/>
      <c r="W25" s="12"/>
      <c r="X25" s="80"/>
      <c r="Y25" s="48"/>
    </row>
    <row r="26" spans="1:25" s="34" customFormat="1" ht="21.75" customHeight="1">
      <c r="A26" s="3" t="s">
        <v>85</v>
      </c>
      <c r="B26" s="36"/>
      <c r="C26" s="3"/>
      <c r="D26" s="148">
        <v>0</v>
      </c>
      <c r="E26" s="11"/>
      <c r="F26" s="265">
        <v>621</v>
      </c>
      <c r="G26" s="11"/>
      <c r="H26" s="148">
        <v>0</v>
      </c>
      <c r="I26" s="11"/>
      <c r="J26" s="327">
        <v>621</v>
      </c>
      <c r="K26" s="37"/>
      <c r="L26" s="37"/>
      <c r="M26" s="50"/>
      <c r="N26" s="62"/>
      <c r="O26" s="13"/>
      <c r="P26" s="48"/>
      <c r="Q26" s="50"/>
      <c r="R26" s="48"/>
      <c r="T26" s="13"/>
      <c r="U26" s="80"/>
      <c r="W26" s="13"/>
      <c r="X26" s="80"/>
      <c r="Y26" s="48"/>
    </row>
    <row r="27" spans="1:25" s="34" customFormat="1" ht="21.75" customHeight="1">
      <c r="A27" s="3" t="s">
        <v>10</v>
      </c>
      <c r="B27" s="36">
        <v>10</v>
      </c>
      <c r="C27" s="3"/>
      <c r="D27" s="58">
        <v>0</v>
      </c>
      <c r="E27" s="11"/>
      <c r="F27" s="266">
        <v>0</v>
      </c>
      <c r="G27" s="11"/>
      <c r="H27" s="45">
        <v>107779</v>
      </c>
      <c r="I27" s="11"/>
      <c r="J27" s="327">
        <v>110778</v>
      </c>
      <c r="K27" s="37"/>
      <c r="L27" s="37"/>
      <c r="M27" s="50"/>
      <c r="N27" s="62"/>
      <c r="O27" s="13"/>
      <c r="P27" s="48"/>
      <c r="Q27" s="50"/>
      <c r="R27" s="48"/>
      <c r="T27" s="13"/>
      <c r="U27" s="80"/>
      <c r="W27" s="13"/>
      <c r="X27" s="80"/>
      <c r="Y27" s="48"/>
    </row>
    <row r="28" spans="1:25" s="34" customFormat="1" ht="21.75" customHeight="1">
      <c r="A28" s="3" t="s">
        <v>86</v>
      </c>
      <c r="B28" s="36">
        <v>11</v>
      </c>
      <c r="C28" s="3"/>
      <c r="D28" s="10">
        <v>13694</v>
      </c>
      <c r="E28" s="11"/>
      <c r="F28" s="261">
        <v>13742</v>
      </c>
      <c r="G28" s="11"/>
      <c r="H28" s="148">
        <v>13767</v>
      </c>
      <c r="I28" s="11"/>
      <c r="J28" s="265">
        <v>13767</v>
      </c>
      <c r="K28" s="37"/>
      <c r="L28" s="37"/>
      <c r="M28" s="50"/>
      <c r="N28" s="62"/>
      <c r="O28" s="13"/>
      <c r="P28" s="48"/>
      <c r="Q28" s="50"/>
      <c r="R28" s="48"/>
      <c r="T28" s="12"/>
      <c r="U28" s="80"/>
      <c r="W28" s="12"/>
      <c r="X28" s="80"/>
      <c r="Y28" s="48"/>
    </row>
    <row r="29" spans="1:25" s="34" customFormat="1" ht="21.75" customHeight="1">
      <c r="A29" s="3" t="s">
        <v>87</v>
      </c>
      <c r="B29" s="36">
        <v>12</v>
      </c>
      <c r="C29" s="3"/>
      <c r="D29" s="10">
        <v>58483</v>
      </c>
      <c r="E29" s="11"/>
      <c r="F29" s="261">
        <v>58556</v>
      </c>
      <c r="G29" s="11"/>
      <c r="H29" s="10">
        <v>58483</v>
      </c>
      <c r="I29" s="11"/>
      <c r="J29" s="261">
        <v>58556</v>
      </c>
      <c r="K29" s="37"/>
      <c r="L29" s="37"/>
      <c r="M29" s="50"/>
      <c r="N29" s="62"/>
      <c r="P29" s="48"/>
      <c r="Q29" s="50"/>
      <c r="R29" s="48"/>
      <c r="T29" s="13"/>
      <c r="U29" s="80"/>
      <c r="W29" s="13"/>
      <c r="X29" s="80"/>
      <c r="Y29" s="48"/>
    </row>
    <row r="30" spans="1:25" s="65" customFormat="1" ht="21.75" customHeight="1">
      <c r="A30" s="3" t="s">
        <v>88</v>
      </c>
      <c r="B30" s="36">
        <v>13</v>
      </c>
      <c r="C30" s="3"/>
      <c r="D30" s="10">
        <v>353161</v>
      </c>
      <c r="E30" s="11"/>
      <c r="F30" s="261">
        <v>393557</v>
      </c>
      <c r="G30" s="11"/>
      <c r="H30" s="10">
        <v>343527</v>
      </c>
      <c r="I30" s="11"/>
      <c r="J30" s="261">
        <v>383685</v>
      </c>
      <c r="K30" s="37"/>
      <c r="L30" s="37"/>
      <c r="M30" s="50"/>
      <c r="N30" s="62"/>
      <c r="P30" s="48"/>
      <c r="Q30" s="50"/>
      <c r="R30" s="48"/>
      <c r="T30" s="51"/>
      <c r="U30" s="51"/>
      <c r="W30" s="51"/>
      <c r="X30" s="51"/>
      <c r="Y30" s="48"/>
    </row>
    <row r="31" spans="1:25" s="65" customFormat="1" ht="21.75" customHeight="1">
      <c r="A31" s="3" t="s">
        <v>137</v>
      </c>
      <c r="B31" s="36">
        <v>14</v>
      </c>
      <c r="C31" s="3"/>
      <c r="D31" s="10">
        <v>117830</v>
      </c>
      <c r="E31" s="11"/>
      <c r="F31" s="266">
        <v>0</v>
      </c>
      <c r="G31" s="11"/>
      <c r="H31" s="10">
        <v>117607</v>
      </c>
      <c r="I31" s="11"/>
      <c r="J31" s="266">
        <v>0</v>
      </c>
      <c r="K31" s="37"/>
      <c r="L31" s="37"/>
      <c r="M31" s="50"/>
      <c r="N31" s="62"/>
      <c r="P31" s="48"/>
      <c r="Q31" s="50"/>
      <c r="R31" s="48"/>
      <c r="T31" s="51"/>
      <c r="U31" s="51"/>
      <c r="W31" s="51"/>
      <c r="X31" s="51"/>
      <c r="Y31" s="48"/>
    </row>
    <row r="32" spans="1:25" s="34" customFormat="1" ht="21.75" customHeight="1">
      <c r="A32" s="3" t="s">
        <v>11</v>
      </c>
      <c r="B32" s="36">
        <v>15</v>
      </c>
      <c r="C32" s="3"/>
      <c r="D32" s="10">
        <v>31389</v>
      </c>
      <c r="E32" s="11"/>
      <c r="F32" s="261">
        <v>33627</v>
      </c>
      <c r="G32" s="11"/>
      <c r="H32" s="10">
        <v>30198</v>
      </c>
      <c r="I32" s="11"/>
      <c r="J32" s="261">
        <v>32694</v>
      </c>
      <c r="K32" s="37"/>
      <c r="L32" s="37"/>
      <c r="M32" s="50"/>
      <c r="N32" s="62"/>
      <c r="Q32" s="50"/>
      <c r="R32" s="48"/>
      <c r="T32" s="48"/>
      <c r="U32" s="80"/>
      <c r="W32" s="48"/>
      <c r="X32" s="80"/>
    </row>
    <row r="33" spans="1:25" s="34" customFormat="1" ht="21.75" customHeight="1">
      <c r="A33" s="3" t="s">
        <v>12</v>
      </c>
      <c r="B33" s="36">
        <v>23</v>
      </c>
      <c r="C33" s="3"/>
      <c r="D33" s="10">
        <v>21706</v>
      </c>
      <c r="E33" s="11"/>
      <c r="F33" s="261">
        <v>16868</v>
      </c>
      <c r="G33" s="11"/>
      <c r="H33" s="10">
        <v>18940</v>
      </c>
      <c r="I33" s="11"/>
      <c r="J33" s="261">
        <v>13497</v>
      </c>
      <c r="K33" s="37"/>
      <c r="L33" s="37"/>
      <c r="M33" s="50"/>
      <c r="N33" s="62"/>
      <c r="P33" s="62"/>
      <c r="Q33" s="50"/>
      <c r="R33" s="48"/>
      <c r="T33" s="48"/>
      <c r="U33" s="80"/>
      <c r="W33" s="48"/>
      <c r="X33" s="80"/>
    </row>
    <row r="34" spans="1:25" s="34" customFormat="1" ht="21.75" customHeight="1">
      <c r="A34" s="3" t="s">
        <v>13</v>
      </c>
      <c r="B34" s="36"/>
      <c r="C34" s="3"/>
      <c r="D34" s="10">
        <v>5898</v>
      </c>
      <c r="E34" s="11"/>
      <c r="F34" s="261">
        <v>5115</v>
      </c>
      <c r="G34" s="11"/>
      <c r="H34" s="10">
        <v>5861</v>
      </c>
      <c r="I34" s="11"/>
      <c r="J34" s="261">
        <v>5077</v>
      </c>
      <c r="K34" s="37"/>
      <c r="L34" s="37"/>
      <c r="M34" s="50"/>
      <c r="N34" s="62"/>
      <c r="O34" s="48"/>
      <c r="P34" s="62"/>
      <c r="Q34" s="50"/>
      <c r="R34" s="48"/>
      <c r="T34" s="12"/>
      <c r="U34" s="80"/>
      <c r="W34" s="83"/>
      <c r="X34" s="80"/>
      <c r="Y34" s="62"/>
    </row>
    <row r="35" spans="1:25" s="34" customFormat="1" ht="21.75" customHeight="1">
      <c r="A35" s="4" t="s">
        <v>14</v>
      </c>
      <c r="B35" s="86"/>
      <c r="C35" s="3"/>
      <c r="D35" s="46">
        <f>SUM(D23:D34)</f>
        <v>638531</v>
      </c>
      <c r="E35" s="85"/>
      <c r="F35" s="46">
        <f>SUM(F23:F34)</f>
        <v>545332</v>
      </c>
      <c r="G35" s="85"/>
      <c r="H35" s="46">
        <f>SUM(H23:H34)</f>
        <v>700588</v>
      </c>
      <c r="I35" s="85"/>
      <c r="J35" s="46">
        <f>SUM(J23:J34)</f>
        <v>619226</v>
      </c>
      <c r="K35" s="48"/>
      <c r="L35" s="62"/>
      <c r="M35" s="62"/>
      <c r="N35" s="62"/>
      <c r="R35" s="48"/>
      <c r="T35" s="83"/>
      <c r="U35" s="80"/>
      <c r="W35" s="12"/>
      <c r="X35" s="80"/>
      <c r="Y35" s="62"/>
    </row>
    <row r="36" spans="1:25" s="34" customFormat="1" ht="21.75" customHeight="1">
      <c r="A36" s="4"/>
      <c r="B36" s="86"/>
      <c r="C36" s="3"/>
      <c r="D36" s="47"/>
      <c r="E36" s="11"/>
      <c r="F36" s="47"/>
      <c r="G36" s="11"/>
      <c r="H36" s="47"/>
      <c r="I36" s="11"/>
      <c r="J36" s="47"/>
      <c r="K36" s="48"/>
      <c r="L36" s="62"/>
      <c r="M36" s="62"/>
      <c r="N36" s="62"/>
      <c r="P36" s="62"/>
      <c r="Q36" s="48"/>
      <c r="R36" s="48"/>
      <c r="T36" s="13"/>
      <c r="U36" s="80"/>
      <c r="W36" s="83"/>
      <c r="X36" s="80"/>
      <c r="Y36" s="62"/>
    </row>
    <row r="37" spans="1:25" s="34" customFormat="1" ht="21.75" customHeight="1" thickBot="1">
      <c r="A37" s="4" t="s">
        <v>15</v>
      </c>
      <c r="B37" s="86"/>
      <c r="C37" s="3"/>
      <c r="D37" s="49">
        <f>D20+D35</f>
        <v>1691537</v>
      </c>
      <c r="E37" s="85"/>
      <c r="F37" s="49">
        <f>F20+F35</f>
        <v>1447536</v>
      </c>
      <c r="G37" s="85"/>
      <c r="H37" s="49">
        <f>H20+H35</f>
        <v>1606955</v>
      </c>
      <c r="I37" s="85"/>
      <c r="J37" s="49">
        <f>J20+J35</f>
        <v>1416413</v>
      </c>
      <c r="K37" s="48"/>
      <c r="L37" s="62"/>
      <c r="N37" s="62"/>
      <c r="P37" s="62"/>
      <c r="Q37" s="48"/>
      <c r="R37" s="48"/>
      <c r="T37" s="13"/>
      <c r="U37" s="80"/>
      <c r="W37" s="13"/>
      <c r="X37" s="80"/>
      <c r="Y37" s="62"/>
    </row>
    <row r="38" spans="1:25" s="34" customFormat="1" ht="21.75" customHeight="1" thickTop="1">
      <c r="A38" s="1"/>
      <c r="B38" s="353"/>
      <c r="D38" s="13"/>
      <c r="E38" s="48"/>
      <c r="F38" s="13"/>
      <c r="G38" s="13"/>
      <c r="H38" s="13"/>
      <c r="I38" s="80"/>
      <c r="J38" s="13"/>
      <c r="K38" s="48"/>
      <c r="L38" s="62"/>
      <c r="N38" s="62"/>
      <c r="P38" s="62"/>
      <c r="Q38" s="48"/>
      <c r="R38" s="48"/>
      <c r="T38" s="13"/>
      <c r="U38" s="80"/>
      <c r="W38" s="13"/>
      <c r="X38" s="80"/>
      <c r="Y38" s="62"/>
    </row>
    <row r="39" spans="1:25" s="34" customFormat="1" ht="21.75" customHeight="1">
      <c r="A39" s="1"/>
      <c r="B39" s="353"/>
      <c r="D39" s="13"/>
      <c r="E39" s="48"/>
      <c r="F39" s="13"/>
      <c r="G39" s="13"/>
      <c r="H39" s="13"/>
      <c r="I39" s="80"/>
      <c r="J39" s="13"/>
      <c r="K39" s="48"/>
      <c r="L39" s="62"/>
      <c r="N39" s="62"/>
      <c r="P39" s="62"/>
      <c r="Q39" s="48"/>
      <c r="R39" s="48"/>
      <c r="T39" s="13"/>
      <c r="U39" s="80"/>
      <c r="W39" s="13"/>
      <c r="X39" s="80"/>
      <c r="Y39" s="62"/>
    </row>
    <row r="40" spans="1:25" s="34" customFormat="1" ht="21.75" customHeight="1">
      <c r="B40" s="354"/>
      <c r="L40" s="62"/>
      <c r="N40" s="62"/>
      <c r="P40" s="62"/>
      <c r="R40" s="48"/>
      <c r="U40" s="80"/>
      <c r="X40" s="80"/>
      <c r="Y40" s="62"/>
    </row>
    <row r="41" spans="1:25" s="91" customFormat="1" ht="21.75" customHeight="1">
      <c r="A41" s="89" t="s">
        <v>75</v>
      </c>
      <c r="B41" s="90"/>
      <c r="L41" s="92"/>
      <c r="N41" s="92"/>
      <c r="P41" s="92"/>
      <c r="R41" s="95"/>
      <c r="U41" s="96"/>
      <c r="X41" s="96"/>
      <c r="Y41" s="92"/>
    </row>
    <row r="42" spans="1:25" s="91" customFormat="1" ht="21.75" customHeight="1">
      <c r="A42" s="94" t="s">
        <v>59</v>
      </c>
      <c r="B42" s="90"/>
      <c r="L42" s="92"/>
      <c r="N42" s="92"/>
      <c r="P42" s="92"/>
      <c r="R42" s="95"/>
      <c r="U42" s="96"/>
      <c r="X42" s="96"/>
      <c r="Y42" s="92"/>
    </row>
    <row r="43" spans="1:25" ht="21.75" customHeight="1">
      <c r="P43" s="33"/>
      <c r="R43" s="37"/>
      <c r="U43" s="39"/>
      <c r="X43" s="39"/>
      <c r="Y43" s="33"/>
    </row>
    <row r="44" spans="1:25" ht="21.75" customHeight="1">
      <c r="D44" s="362" t="s">
        <v>0</v>
      </c>
      <c r="E44" s="362"/>
      <c r="F44" s="362"/>
      <c r="G44" s="352"/>
      <c r="H44" s="362" t="s">
        <v>1</v>
      </c>
      <c r="I44" s="362"/>
      <c r="J44" s="362"/>
      <c r="M44" s="33"/>
      <c r="O44" s="33"/>
      <c r="P44" s="33"/>
      <c r="R44" s="37"/>
      <c r="U44" s="39"/>
      <c r="X44" s="39"/>
      <c r="Y44" s="33"/>
    </row>
    <row r="45" spans="1:25" s="3" customFormat="1" ht="23">
      <c r="A45" s="94" t="s">
        <v>16</v>
      </c>
      <c r="B45" s="353"/>
      <c r="D45" s="364" t="s">
        <v>34</v>
      </c>
      <c r="E45" s="364"/>
      <c r="F45" s="364"/>
      <c r="G45" s="1"/>
      <c r="H45" s="364" t="s">
        <v>34</v>
      </c>
      <c r="I45" s="364"/>
      <c r="J45" s="364"/>
      <c r="L45" s="207"/>
      <c r="M45" s="207"/>
      <c r="N45" s="207"/>
      <c r="O45" s="207"/>
      <c r="P45" s="207"/>
      <c r="R45" s="10"/>
      <c r="T45" s="354"/>
      <c r="U45" s="208"/>
      <c r="W45" s="354"/>
      <c r="X45" s="208"/>
      <c r="Y45" s="207"/>
    </row>
    <row r="46" spans="1:25" ht="21.75" customHeight="1">
      <c r="A46" s="8"/>
      <c r="B46" s="353" t="s">
        <v>3</v>
      </c>
      <c r="D46" s="354">
        <v>2563</v>
      </c>
      <c r="E46" s="354"/>
      <c r="F46" s="354">
        <v>2562</v>
      </c>
      <c r="G46" s="1"/>
      <c r="H46" s="354">
        <v>2563</v>
      </c>
      <c r="I46" s="354"/>
      <c r="J46" s="354">
        <v>2562</v>
      </c>
      <c r="M46" s="33"/>
      <c r="O46" s="33"/>
      <c r="P46" s="33"/>
      <c r="R46" s="37"/>
      <c r="T46" s="354"/>
      <c r="U46" s="39"/>
      <c r="W46" s="354"/>
      <c r="X46" s="39"/>
      <c r="Y46" s="33"/>
    </row>
    <row r="47" spans="1:25" ht="21.75" customHeight="1">
      <c r="A47" s="8"/>
      <c r="B47" s="353"/>
      <c r="D47" s="363" t="s">
        <v>4</v>
      </c>
      <c r="E47" s="363"/>
      <c r="F47" s="363"/>
      <c r="G47" s="363"/>
      <c r="H47" s="363"/>
      <c r="I47" s="363"/>
      <c r="J47" s="363"/>
      <c r="M47" s="33"/>
      <c r="O47" s="33"/>
      <c r="P47" s="33"/>
      <c r="R47" s="37"/>
      <c r="U47" s="39"/>
      <c r="X47" s="39"/>
      <c r="Y47" s="33"/>
    </row>
    <row r="48" spans="1:25" ht="29.5" customHeight="1">
      <c r="A48" s="35" t="s">
        <v>17</v>
      </c>
      <c r="B48" s="36"/>
      <c r="C48" s="3"/>
      <c r="D48" s="3"/>
      <c r="E48" s="3"/>
      <c r="F48" s="3"/>
      <c r="G48" s="3"/>
      <c r="H48" s="10"/>
      <c r="I48" s="3"/>
      <c r="J48" s="10"/>
      <c r="M48" s="33"/>
      <c r="O48" s="33"/>
      <c r="P48" s="33"/>
      <c r="R48" s="37"/>
      <c r="U48" s="39"/>
      <c r="X48" s="39"/>
      <c r="Y48" s="33"/>
    </row>
    <row r="49" spans="1:25" ht="29.5" customHeight="1">
      <c r="A49" s="3" t="s">
        <v>157</v>
      </c>
      <c r="B49" s="36">
        <v>16</v>
      </c>
      <c r="C49" s="3"/>
      <c r="D49" s="10">
        <v>50899</v>
      </c>
      <c r="E49" s="3"/>
      <c r="F49" s="329">
        <v>0</v>
      </c>
      <c r="G49" s="3"/>
      <c r="H49" s="10">
        <v>19949</v>
      </c>
      <c r="I49" s="3"/>
      <c r="J49" s="329">
        <v>0</v>
      </c>
      <c r="M49" s="33"/>
      <c r="O49" s="33"/>
      <c r="P49" s="33"/>
      <c r="R49" s="37"/>
      <c r="U49" s="39"/>
      <c r="X49" s="39"/>
      <c r="Y49" s="33"/>
    </row>
    <row r="50" spans="1:25" ht="21.75" customHeight="1">
      <c r="A50" s="3" t="s">
        <v>89</v>
      </c>
      <c r="B50" s="36">
        <v>17</v>
      </c>
      <c r="C50" s="3"/>
      <c r="D50" s="10">
        <v>171542</v>
      </c>
      <c r="E50" s="11"/>
      <c r="F50" s="261">
        <v>127908</v>
      </c>
      <c r="G50" s="11"/>
      <c r="H50" s="11">
        <v>169177</v>
      </c>
      <c r="I50" s="11"/>
      <c r="J50" s="330">
        <v>130802</v>
      </c>
      <c r="K50" s="37"/>
      <c r="L50" s="37"/>
      <c r="M50" s="50"/>
      <c r="O50" s="33"/>
      <c r="P50" s="33"/>
      <c r="Q50" s="50"/>
      <c r="R50" s="37"/>
      <c r="U50" s="39"/>
      <c r="X50" s="39"/>
      <c r="Y50" s="33"/>
    </row>
    <row r="51" spans="1:25" ht="22" customHeight="1">
      <c r="A51" s="3" t="s">
        <v>204</v>
      </c>
      <c r="B51" s="36"/>
      <c r="C51" s="3"/>
      <c r="D51" s="148"/>
      <c r="E51" s="11"/>
      <c r="F51" s="261"/>
      <c r="G51" s="11"/>
      <c r="H51" s="148"/>
      <c r="I51" s="11"/>
      <c r="J51" s="265"/>
      <c r="K51" s="37"/>
      <c r="L51" s="37"/>
      <c r="M51" s="50"/>
      <c r="O51" s="33"/>
      <c r="P51" s="33"/>
      <c r="R51" s="37"/>
      <c r="U51" s="39"/>
      <c r="X51" s="39"/>
      <c r="Y51" s="33"/>
    </row>
    <row r="52" spans="1:25" ht="25" customHeight="1">
      <c r="A52" s="344" t="s">
        <v>205</v>
      </c>
      <c r="B52" s="36"/>
      <c r="C52" s="3"/>
      <c r="D52" s="10"/>
      <c r="E52" s="11"/>
      <c r="F52" s="261"/>
      <c r="G52" s="11"/>
      <c r="H52" s="11"/>
      <c r="I52" s="11"/>
      <c r="J52" s="330"/>
      <c r="K52" s="37"/>
      <c r="L52" s="37"/>
      <c r="M52" s="50"/>
      <c r="O52" s="33"/>
      <c r="P52" s="33"/>
      <c r="Q52" s="50"/>
      <c r="R52" s="37"/>
      <c r="U52" s="39"/>
      <c r="X52" s="39"/>
      <c r="Y52" s="33"/>
    </row>
    <row r="53" spans="1:25" ht="21.75" customHeight="1">
      <c r="A53" s="254" t="s">
        <v>206</v>
      </c>
      <c r="B53" s="36">
        <v>16</v>
      </c>
      <c r="C53" s="3"/>
      <c r="D53" s="10">
        <v>40754</v>
      </c>
      <c r="E53" s="11"/>
      <c r="F53" s="261">
        <v>12823</v>
      </c>
      <c r="G53" s="11"/>
      <c r="H53" s="11">
        <v>40797</v>
      </c>
      <c r="I53" s="11"/>
      <c r="J53" s="330">
        <v>12588</v>
      </c>
      <c r="K53" s="37"/>
      <c r="L53" s="37"/>
      <c r="M53" s="50"/>
      <c r="O53" s="33"/>
      <c r="P53" s="33"/>
      <c r="Q53" s="50"/>
      <c r="R53" s="37"/>
      <c r="U53" s="39"/>
      <c r="X53" s="39"/>
      <c r="Y53" s="33"/>
    </row>
    <row r="54" spans="1:25" ht="21.75" customHeight="1">
      <c r="A54" s="3" t="s">
        <v>63</v>
      </c>
      <c r="B54" s="36"/>
      <c r="C54" s="3"/>
      <c r="D54" s="11">
        <v>16558</v>
      </c>
      <c r="E54" s="11"/>
      <c r="F54" s="330">
        <v>19901</v>
      </c>
      <c r="G54" s="11"/>
      <c r="H54" s="148">
        <v>11087</v>
      </c>
      <c r="I54" s="11"/>
      <c r="J54" s="265">
        <v>17826</v>
      </c>
      <c r="K54" s="37"/>
      <c r="L54" s="37"/>
      <c r="M54" s="50"/>
      <c r="O54" s="33"/>
      <c r="P54" s="33"/>
      <c r="Q54" s="50"/>
      <c r="R54" s="37"/>
      <c r="U54" s="39"/>
      <c r="X54" s="39"/>
      <c r="Y54" s="33"/>
    </row>
    <row r="55" spans="1:25" ht="21.75" customHeight="1">
      <c r="A55" s="3" t="s">
        <v>18</v>
      </c>
      <c r="B55" s="36"/>
      <c r="C55" s="3"/>
      <c r="D55" s="11">
        <v>35037</v>
      </c>
      <c r="E55" s="11"/>
      <c r="F55" s="330">
        <v>24538</v>
      </c>
      <c r="G55" s="11"/>
      <c r="H55" s="11">
        <v>33466</v>
      </c>
      <c r="I55" s="11"/>
      <c r="J55" s="330">
        <v>24738</v>
      </c>
      <c r="K55" s="37"/>
      <c r="L55" s="37"/>
      <c r="M55" s="50"/>
      <c r="O55" s="38"/>
      <c r="P55" s="33"/>
      <c r="Q55" s="50"/>
      <c r="R55" s="37"/>
      <c r="U55" s="39"/>
      <c r="X55" s="39"/>
      <c r="Y55" s="33"/>
    </row>
    <row r="56" spans="1:25" ht="26.5" customHeight="1">
      <c r="A56" s="4" t="s">
        <v>19</v>
      </c>
      <c r="B56" s="36"/>
      <c r="C56" s="3"/>
      <c r="D56" s="73">
        <f>SUM(D49:D55)</f>
        <v>314790</v>
      </c>
      <c r="E56" s="11"/>
      <c r="F56" s="73">
        <f>SUM(F49:F55)</f>
        <v>185170</v>
      </c>
      <c r="G56" s="11"/>
      <c r="H56" s="73">
        <f>SUM(H49:H55)</f>
        <v>274476</v>
      </c>
      <c r="I56" s="11"/>
      <c r="J56" s="73">
        <f>SUM(J49:J55)</f>
        <v>185954</v>
      </c>
      <c r="K56" s="37"/>
      <c r="M56" s="33"/>
      <c r="O56" s="33"/>
      <c r="P56" s="33"/>
      <c r="R56" s="37"/>
      <c r="U56" s="39"/>
      <c r="X56" s="39"/>
      <c r="Y56" s="33"/>
    </row>
    <row r="57" spans="1:25" ht="21.75" customHeight="1">
      <c r="A57" s="3"/>
      <c r="B57" s="36"/>
      <c r="C57" s="3"/>
      <c r="D57" s="75"/>
      <c r="E57" s="75"/>
      <c r="F57" s="75"/>
      <c r="G57" s="75"/>
      <c r="H57" s="75"/>
      <c r="I57" s="75"/>
      <c r="J57" s="75"/>
      <c r="K57" s="37"/>
      <c r="P57" s="33"/>
      <c r="R57" s="37"/>
      <c r="U57" s="39"/>
      <c r="X57" s="39"/>
      <c r="Y57" s="33"/>
    </row>
    <row r="58" spans="1:25" ht="24.65" customHeight="1">
      <c r="A58" s="35" t="s">
        <v>20</v>
      </c>
      <c r="B58" s="36"/>
      <c r="C58" s="3"/>
      <c r="D58" s="11"/>
      <c r="E58" s="11"/>
      <c r="F58" s="11"/>
      <c r="G58" s="11"/>
      <c r="H58" s="11"/>
      <c r="I58" s="11"/>
      <c r="J58" s="11"/>
      <c r="K58" s="37"/>
      <c r="M58" s="33"/>
      <c r="P58" s="33"/>
      <c r="R58" s="37"/>
      <c r="U58" s="39"/>
      <c r="X58" s="39"/>
      <c r="Y58" s="33"/>
    </row>
    <row r="59" spans="1:25" ht="25" customHeight="1">
      <c r="A59" s="255" t="s">
        <v>138</v>
      </c>
      <c r="B59" s="36">
        <v>16</v>
      </c>
      <c r="C59" s="3"/>
      <c r="D59" s="11">
        <v>78550</v>
      </c>
      <c r="E59" s="11"/>
      <c r="F59" s="330">
        <v>2793</v>
      </c>
      <c r="G59" s="11"/>
      <c r="H59" s="11">
        <v>79236</v>
      </c>
      <c r="I59" s="11"/>
      <c r="J59" s="330">
        <v>2674</v>
      </c>
      <c r="K59" s="37"/>
      <c r="L59" s="37"/>
      <c r="M59" s="50"/>
      <c r="P59" s="33"/>
      <c r="Q59" s="50"/>
      <c r="R59" s="37"/>
      <c r="U59" s="39"/>
      <c r="X59" s="39"/>
      <c r="Y59" s="33"/>
    </row>
    <row r="60" spans="1:25" s="34" customFormat="1" ht="21.75" customHeight="1">
      <c r="A60" s="3" t="s">
        <v>71</v>
      </c>
      <c r="B60" s="36">
        <v>18</v>
      </c>
      <c r="C60" s="3"/>
      <c r="D60" s="37">
        <v>23177</v>
      </c>
      <c r="E60" s="11"/>
      <c r="F60" s="261">
        <v>23181</v>
      </c>
      <c r="G60" s="11"/>
      <c r="H60" s="11">
        <v>18625</v>
      </c>
      <c r="I60" s="11"/>
      <c r="J60" s="330">
        <v>19024</v>
      </c>
      <c r="K60" s="37"/>
      <c r="L60" s="37"/>
      <c r="M60" s="50"/>
      <c r="N60" s="62"/>
      <c r="P60" s="62"/>
      <c r="Q60" s="50"/>
      <c r="R60" s="48"/>
      <c r="T60" s="62"/>
      <c r="U60" s="80"/>
      <c r="W60" s="62"/>
      <c r="X60" s="80"/>
      <c r="Y60" s="62"/>
    </row>
    <row r="61" spans="1:25" s="34" customFormat="1" ht="21.75" hidden="1" customHeight="1">
      <c r="A61" s="3" t="s">
        <v>90</v>
      </c>
      <c r="B61" s="36">
        <v>9</v>
      </c>
      <c r="C61" s="3"/>
      <c r="D61" s="58">
        <v>0</v>
      </c>
      <c r="E61" s="75"/>
      <c r="F61" s="67"/>
      <c r="G61" s="75"/>
      <c r="H61" s="58">
        <v>0</v>
      </c>
      <c r="I61" s="11"/>
      <c r="J61" s="58">
        <v>0</v>
      </c>
      <c r="K61" s="37"/>
      <c r="L61" s="37"/>
      <c r="M61" s="33"/>
      <c r="N61" s="62"/>
      <c r="P61" s="62"/>
      <c r="Q61" s="50"/>
      <c r="R61" s="48"/>
      <c r="T61" s="13"/>
      <c r="U61" s="80"/>
      <c r="W61" s="75"/>
      <c r="X61" s="80"/>
      <c r="Y61" s="62"/>
    </row>
    <row r="62" spans="1:25" s="34" customFormat="1" ht="21.75" customHeight="1">
      <c r="A62" s="4" t="s">
        <v>21</v>
      </c>
      <c r="B62" s="36"/>
      <c r="C62" s="3"/>
      <c r="D62" s="73">
        <f>SUM(D59:D61)</f>
        <v>101727</v>
      </c>
      <c r="E62" s="85"/>
      <c r="F62" s="73">
        <f>SUM(F59:F61)</f>
        <v>25974</v>
      </c>
      <c r="G62" s="85"/>
      <c r="H62" s="73">
        <f>SUM(H59:H61)</f>
        <v>97861</v>
      </c>
      <c r="I62" s="85"/>
      <c r="J62" s="73">
        <f>SUM(J59:J61)</f>
        <v>21698</v>
      </c>
      <c r="K62" s="37"/>
      <c r="L62" s="33"/>
      <c r="M62" s="33"/>
      <c r="N62" s="62"/>
      <c r="O62" s="81"/>
      <c r="P62" s="62"/>
      <c r="Q62" s="48"/>
      <c r="R62" s="48"/>
      <c r="S62" s="72"/>
      <c r="T62" s="13"/>
      <c r="U62" s="80"/>
      <c r="V62" s="72"/>
      <c r="W62" s="75"/>
      <c r="X62" s="80"/>
      <c r="Y62" s="62"/>
    </row>
    <row r="63" spans="1:25" s="34" customFormat="1" ht="21.75" customHeight="1">
      <c r="A63" s="4"/>
      <c r="B63" s="36"/>
      <c r="C63" s="3"/>
      <c r="D63" s="11"/>
      <c r="E63" s="11"/>
      <c r="F63" s="11"/>
      <c r="G63" s="11"/>
      <c r="H63" s="11"/>
      <c r="I63" s="11"/>
      <c r="J63" s="11"/>
      <c r="K63" s="37"/>
      <c r="L63" s="62"/>
      <c r="N63" s="62"/>
      <c r="P63" s="62"/>
      <c r="Q63" s="48"/>
      <c r="R63" s="48"/>
      <c r="T63" s="13"/>
      <c r="U63" s="80"/>
      <c r="W63" s="75"/>
      <c r="X63" s="80"/>
      <c r="Y63" s="62"/>
    </row>
    <row r="64" spans="1:25" s="34" customFormat="1" ht="26.5" customHeight="1">
      <c r="A64" s="4" t="s">
        <v>22</v>
      </c>
      <c r="B64" s="36"/>
      <c r="C64" s="3"/>
      <c r="D64" s="74">
        <f>SUM(D56,D62)</f>
        <v>416517</v>
      </c>
      <c r="E64" s="85"/>
      <c r="F64" s="74">
        <f>SUM(F56,F62)</f>
        <v>211144</v>
      </c>
      <c r="G64" s="85"/>
      <c r="H64" s="74">
        <f>SUM(H56,H62)</f>
        <v>372337</v>
      </c>
      <c r="I64" s="85"/>
      <c r="J64" s="74">
        <f>SUM(J56,J62)</f>
        <v>207652</v>
      </c>
      <c r="K64" s="37"/>
      <c r="L64" s="62"/>
      <c r="N64" s="62"/>
      <c r="P64" s="62"/>
      <c r="Q64" s="48"/>
      <c r="R64" s="48"/>
      <c r="T64" s="13"/>
      <c r="U64" s="80"/>
      <c r="W64" s="75"/>
      <c r="X64" s="80"/>
      <c r="Y64" s="62"/>
    </row>
    <row r="65" spans="1:25" s="34" customFormat="1" ht="21.75" customHeight="1">
      <c r="A65" s="1"/>
      <c r="B65" s="353"/>
      <c r="D65" s="13"/>
      <c r="E65" s="48"/>
      <c r="F65" s="13"/>
      <c r="G65" s="48"/>
      <c r="H65" s="13"/>
      <c r="I65" s="48"/>
      <c r="J65" s="13"/>
      <c r="K65" s="48"/>
      <c r="L65" s="62"/>
      <c r="N65" s="62"/>
      <c r="P65" s="62"/>
      <c r="Q65" s="48"/>
      <c r="R65" s="48"/>
      <c r="T65" s="75"/>
      <c r="U65" s="80"/>
      <c r="W65" s="75"/>
      <c r="X65" s="80"/>
      <c r="Y65" s="62"/>
    </row>
    <row r="66" spans="1:25" s="99" customFormat="1" ht="21.75" customHeight="1">
      <c r="A66" s="89" t="s">
        <v>75</v>
      </c>
      <c r="B66" s="90"/>
      <c r="C66" s="91"/>
      <c r="D66" s="91"/>
      <c r="E66" s="91"/>
      <c r="F66" s="91"/>
      <c r="G66" s="91"/>
      <c r="H66" s="91"/>
      <c r="I66" s="91"/>
      <c r="J66" s="91"/>
      <c r="K66" s="97"/>
      <c r="L66" s="98"/>
      <c r="N66" s="98"/>
      <c r="P66" s="98"/>
      <c r="Q66" s="97"/>
      <c r="R66" s="97"/>
      <c r="T66" s="100"/>
      <c r="U66" s="101"/>
      <c r="W66" s="102"/>
      <c r="X66" s="101"/>
      <c r="Y66" s="98"/>
    </row>
    <row r="67" spans="1:25" s="99" customFormat="1" ht="21.75" customHeight="1">
      <c r="A67" s="94" t="s">
        <v>59</v>
      </c>
      <c r="B67" s="90"/>
      <c r="C67" s="91"/>
      <c r="D67" s="91"/>
      <c r="E67" s="91"/>
      <c r="F67" s="91"/>
      <c r="G67" s="91"/>
      <c r="H67" s="91"/>
      <c r="I67" s="91"/>
      <c r="J67" s="91"/>
      <c r="K67" s="97"/>
      <c r="L67" s="98"/>
      <c r="N67" s="98"/>
      <c r="P67" s="98"/>
      <c r="Q67" s="97"/>
      <c r="R67" s="97"/>
      <c r="T67" s="103"/>
      <c r="U67" s="101"/>
      <c r="W67" s="102"/>
      <c r="X67" s="101"/>
      <c r="Y67" s="98"/>
    </row>
    <row r="68" spans="1:25" s="34" customFormat="1" ht="21.75" customHeight="1">
      <c r="A68" s="9"/>
      <c r="B68" s="32"/>
      <c r="C68" s="9"/>
      <c r="D68" s="9"/>
      <c r="E68" s="9"/>
      <c r="F68" s="9"/>
      <c r="G68" s="9"/>
      <c r="H68" s="9"/>
      <c r="I68" s="9"/>
      <c r="J68" s="9"/>
      <c r="K68" s="48"/>
      <c r="L68" s="62"/>
      <c r="N68" s="62"/>
      <c r="P68" s="62"/>
      <c r="Q68" s="48"/>
      <c r="R68" s="48"/>
      <c r="T68" s="75"/>
      <c r="U68" s="80"/>
      <c r="W68" s="12"/>
      <c r="X68" s="80"/>
      <c r="Y68" s="62"/>
    </row>
    <row r="69" spans="1:25" s="34" customFormat="1" ht="21.75" customHeight="1">
      <c r="A69" s="9"/>
      <c r="B69" s="32"/>
      <c r="C69" s="9"/>
      <c r="D69" s="362" t="s">
        <v>0</v>
      </c>
      <c r="E69" s="362"/>
      <c r="F69" s="362"/>
      <c r="G69" s="352"/>
      <c r="H69" s="362" t="s">
        <v>1</v>
      </c>
      <c r="I69" s="362"/>
      <c r="J69" s="362"/>
      <c r="K69" s="48"/>
      <c r="L69" s="62"/>
      <c r="N69" s="62"/>
      <c r="P69" s="62"/>
      <c r="Q69" s="48"/>
      <c r="R69" s="48"/>
      <c r="T69" s="75"/>
      <c r="U69" s="80"/>
      <c r="W69" s="12"/>
      <c r="X69" s="80"/>
      <c r="Y69" s="62"/>
    </row>
    <row r="70" spans="1:25" s="34" customFormat="1" ht="23">
      <c r="A70" s="94" t="s">
        <v>16</v>
      </c>
      <c r="B70" s="353"/>
      <c r="C70" s="9"/>
      <c r="D70" s="364" t="s">
        <v>34</v>
      </c>
      <c r="E70" s="364"/>
      <c r="F70" s="364"/>
      <c r="G70" s="1"/>
      <c r="H70" s="364" t="s">
        <v>34</v>
      </c>
      <c r="I70" s="364"/>
      <c r="J70" s="364"/>
      <c r="K70" s="48"/>
      <c r="L70" s="62"/>
      <c r="N70" s="62"/>
      <c r="P70" s="62"/>
      <c r="Q70" s="48"/>
      <c r="R70" s="48"/>
      <c r="T70" s="75"/>
      <c r="U70" s="80"/>
      <c r="W70" s="12"/>
      <c r="X70" s="80"/>
      <c r="Y70" s="62"/>
    </row>
    <row r="71" spans="1:25" s="34" customFormat="1" ht="21.75" customHeight="1">
      <c r="A71" s="8"/>
      <c r="B71" s="353"/>
      <c r="C71" s="9"/>
      <c r="D71" s="354">
        <v>2563</v>
      </c>
      <c r="E71" s="354"/>
      <c r="F71" s="354">
        <v>2562</v>
      </c>
      <c r="G71" s="1"/>
      <c r="H71" s="354">
        <v>2563</v>
      </c>
      <c r="I71" s="354"/>
      <c r="J71" s="354">
        <v>2562</v>
      </c>
      <c r="K71" s="48"/>
      <c r="L71" s="62"/>
      <c r="N71" s="62"/>
      <c r="P71" s="62"/>
      <c r="Q71" s="48"/>
      <c r="R71" s="48"/>
      <c r="T71" s="75"/>
      <c r="U71" s="80"/>
      <c r="W71" s="12"/>
      <c r="X71" s="80"/>
      <c r="Y71" s="62"/>
    </row>
    <row r="72" spans="1:25" s="34" customFormat="1" ht="21.75" customHeight="1">
      <c r="A72" s="8"/>
      <c r="B72" s="353"/>
      <c r="C72" s="9"/>
      <c r="D72" s="363" t="s">
        <v>4</v>
      </c>
      <c r="E72" s="363"/>
      <c r="F72" s="363"/>
      <c r="G72" s="363"/>
      <c r="H72" s="363"/>
      <c r="I72" s="363"/>
      <c r="J72" s="363"/>
      <c r="K72" s="48"/>
      <c r="L72" s="62"/>
      <c r="N72" s="62"/>
      <c r="P72" s="62"/>
      <c r="Q72" s="48"/>
      <c r="R72" s="48"/>
      <c r="T72" s="75"/>
      <c r="U72" s="80"/>
      <c r="W72" s="12"/>
      <c r="X72" s="80"/>
      <c r="Y72" s="62"/>
    </row>
    <row r="73" spans="1:25" s="34" customFormat="1" ht="21.75" customHeight="1">
      <c r="A73" s="53" t="s">
        <v>23</v>
      </c>
      <c r="B73" s="41"/>
      <c r="C73" s="4"/>
      <c r="D73" s="3"/>
      <c r="E73" s="3"/>
      <c r="F73" s="3"/>
      <c r="G73" s="3"/>
      <c r="H73" s="3"/>
      <c r="I73" s="3"/>
      <c r="J73" s="3"/>
      <c r="K73" s="48"/>
      <c r="L73" s="62"/>
      <c r="N73" s="62"/>
      <c r="P73" s="62"/>
      <c r="Q73" s="48"/>
      <c r="R73" s="48"/>
      <c r="T73" s="75"/>
      <c r="U73" s="80"/>
      <c r="W73" s="12"/>
      <c r="X73" s="80"/>
      <c r="Y73" s="62"/>
    </row>
    <row r="74" spans="1:25" s="34" customFormat="1" ht="21.75" customHeight="1">
      <c r="A74" s="54" t="s">
        <v>24</v>
      </c>
      <c r="B74" s="36"/>
      <c r="C74" s="3"/>
      <c r="D74" s="13"/>
      <c r="E74" s="10"/>
      <c r="F74" s="13"/>
      <c r="G74" s="3"/>
      <c r="H74" s="10"/>
      <c r="I74" s="3"/>
      <c r="J74" s="10"/>
      <c r="K74" s="48"/>
      <c r="L74" s="62"/>
      <c r="N74" s="62"/>
      <c r="P74" s="62"/>
      <c r="Q74" s="48"/>
      <c r="R74" s="48"/>
      <c r="T74" s="75"/>
      <c r="U74" s="80"/>
      <c r="W74" s="12"/>
      <c r="X74" s="80"/>
      <c r="Y74" s="62"/>
    </row>
    <row r="75" spans="1:25" s="34" customFormat="1" ht="21.75" customHeight="1" thickBot="1">
      <c r="A75" s="5" t="s">
        <v>25</v>
      </c>
      <c r="B75" s="353">
        <v>19</v>
      </c>
      <c r="C75" s="3"/>
      <c r="D75" s="68">
        <v>549682</v>
      </c>
      <c r="E75" s="71"/>
      <c r="F75" s="68">
        <v>549682</v>
      </c>
      <c r="G75" s="71"/>
      <c r="H75" s="68">
        <v>549682</v>
      </c>
      <c r="I75" s="71"/>
      <c r="J75" s="68">
        <v>549682</v>
      </c>
      <c r="K75" s="37"/>
      <c r="L75" s="37"/>
      <c r="N75" s="62"/>
      <c r="P75" s="62"/>
      <c r="Q75" s="48"/>
      <c r="R75" s="48"/>
      <c r="T75" s="75"/>
      <c r="U75" s="80"/>
      <c r="W75" s="12"/>
      <c r="X75" s="80"/>
      <c r="Y75" s="62"/>
    </row>
    <row r="76" spans="1:25" s="34" customFormat="1" ht="21.75" customHeight="1" thickTop="1">
      <c r="A76" s="5" t="s">
        <v>26</v>
      </c>
      <c r="B76" s="353"/>
      <c r="C76" s="3"/>
      <c r="D76" s="69">
        <v>549682</v>
      </c>
      <c r="E76" s="71"/>
      <c r="F76" s="331">
        <v>549682</v>
      </c>
      <c r="G76" s="71"/>
      <c r="H76" s="69">
        <v>549682</v>
      </c>
      <c r="I76" s="71"/>
      <c r="J76" s="331">
        <v>549682</v>
      </c>
      <c r="K76" s="37"/>
      <c r="L76" s="37"/>
      <c r="M76" s="50"/>
      <c r="N76" s="62"/>
      <c r="P76" s="62"/>
      <c r="Q76" s="50"/>
      <c r="R76" s="48"/>
      <c r="T76" s="75"/>
      <c r="U76" s="80"/>
      <c r="W76" s="12"/>
      <c r="X76" s="80"/>
      <c r="Y76" s="62"/>
    </row>
    <row r="77" spans="1:25" s="34" customFormat="1" ht="21.75" customHeight="1">
      <c r="A77" s="5" t="s">
        <v>61</v>
      </c>
      <c r="B77" s="353"/>
      <c r="C77" s="3"/>
      <c r="D77" s="69"/>
      <c r="E77" s="71"/>
      <c r="F77" s="331"/>
      <c r="G77" s="71"/>
      <c r="H77" s="69"/>
      <c r="I77" s="71"/>
      <c r="J77" s="331"/>
      <c r="K77" s="37"/>
      <c r="L77" s="37"/>
      <c r="N77" s="62"/>
      <c r="P77" s="62"/>
      <c r="Q77" s="48"/>
      <c r="R77" s="48"/>
      <c r="T77" s="75"/>
      <c r="U77" s="80"/>
      <c r="W77" s="12"/>
      <c r="X77" s="80"/>
      <c r="Y77" s="62"/>
    </row>
    <row r="78" spans="1:25" s="34" customFormat="1" ht="21.75" customHeight="1">
      <c r="A78" s="5" t="s">
        <v>27</v>
      </c>
      <c r="B78" s="353"/>
      <c r="C78" s="3"/>
      <c r="D78" s="69">
        <v>295291</v>
      </c>
      <c r="E78" s="71"/>
      <c r="F78" s="331">
        <v>295291</v>
      </c>
      <c r="G78" s="71"/>
      <c r="H78" s="69">
        <v>295291</v>
      </c>
      <c r="I78" s="71"/>
      <c r="J78" s="331">
        <v>295291</v>
      </c>
      <c r="K78" s="37"/>
      <c r="L78" s="37"/>
      <c r="N78" s="75"/>
      <c r="O78" s="80"/>
      <c r="Q78" s="75"/>
      <c r="R78" s="80"/>
      <c r="S78" s="62"/>
    </row>
    <row r="79" spans="1:25" s="34" customFormat="1" ht="22" customHeight="1">
      <c r="A79" s="5" t="s">
        <v>104</v>
      </c>
      <c r="B79" s="353"/>
      <c r="C79" s="3"/>
      <c r="D79" s="69">
        <v>10249</v>
      </c>
      <c r="E79" s="71"/>
      <c r="F79" s="331">
        <v>10249</v>
      </c>
      <c r="G79" s="71"/>
      <c r="H79" s="69">
        <v>10249</v>
      </c>
      <c r="I79" s="71"/>
      <c r="J79" s="331">
        <v>10249</v>
      </c>
      <c r="K79" s="37"/>
      <c r="L79" s="37"/>
      <c r="M79" s="50"/>
      <c r="N79" s="62"/>
      <c r="P79" s="62"/>
      <c r="Q79" s="50"/>
      <c r="R79" s="48"/>
      <c r="T79" s="75"/>
      <c r="U79" s="80"/>
      <c r="W79" s="75"/>
      <c r="X79" s="80"/>
      <c r="Y79" s="62"/>
    </row>
    <row r="80" spans="1:25" s="34" customFormat="1" ht="21.75" customHeight="1">
      <c r="A80" s="5" t="s">
        <v>129</v>
      </c>
      <c r="B80" s="353"/>
      <c r="C80" s="3"/>
      <c r="D80" s="58">
        <v>-2212</v>
      </c>
      <c r="E80" s="71"/>
      <c r="F80" s="331">
        <v>-1347</v>
      </c>
      <c r="G80" s="71"/>
      <c r="H80" s="58">
        <v>0</v>
      </c>
      <c r="I80" s="71"/>
      <c r="J80" s="266">
        <v>0</v>
      </c>
      <c r="K80" s="37"/>
      <c r="L80" s="37"/>
      <c r="M80" s="50"/>
      <c r="N80" s="62"/>
      <c r="P80" s="62"/>
      <c r="Q80" s="50"/>
      <c r="R80" s="48"/>
      <c r="T80" s="75"/>
      <c r="U80" s="80"/>
      <c r="W80" s="75"/>
      <c r="X80" s="80"/>
      <c r="Y80" s="62"/>
    </row>
    <row r="81" spans="1:25" s="34" customFormat="1" ht="21.75" customHeight="1">
      <c r="A81" s="5" t="s">
        <v>28</v>
      </c>
      <c r="B81" s="353"/>
      <c r="C81" s="3"/>
      <c r="D81" s="69"/>
      <c r="E81" s="71"/>
      <c r="F81" s="331"/>
      <c r="G81" s="71"/>
      <c r="H81" s="69"/>
      <c r="I81" s="71"/>
      <c r="J81" s="331"/>
      <c r="K81" s="37"/>
      <c r="L81" s="37"/>
      <c r="N81" s="62"/>
      <c r="P81" s="62"/>
      <c r="R81" s="48"/>
      <c r="T81" s="48"/>
      <c r="U81" s="80"/>
      <c r="W81" s="48"/>
      <c r="X81" s="80"/>
      <c r="Y81" s="62"/>
    </row>
    <row r="82" spans="1:25" s="34" customFormat="1" ht="21.75" customHeight="1">
      <c r="A82" s="54" t="s">
        <v>29</v>
      </c>
      <c r="B82" s="353"/>
      <c r="C82" s="3"/>
      <c r="D82" s="69"/>
      <c r="E82" s="71"/>
      <c r="F82" s="331"/>
      <c r="G82" s="71"/>
      <c r="H82" s="71"/>
      <c r="I82" s="71"/>
      <c r="J82" s="331"/>
      <c r="K82" s="37"/>
      <c r="L82" s="37"/>
      <c r="P82" s="62"/>
      <c r="Q82" s="48"/>
      <c r="R82" s="48"/>
      <c r="T82" s="12"/>
      <c r="U82" s="80"/>
      <c r="W82" s="12"/>
      <c r="X82" s="80"/>
      <c r="Y82" s="62"/>
    </row>
    <row r="83" spans="1:25" s="34" customFormat="1" ht="21.75" customHeight="1">
      <c r="A83" s="5" t="s">
        <v>30</v>
      </c>
      <c r="B83" s="353">
        <v>21</v>
      </c>
      <c r="C83" s="3"/>
      <c r="D83" s="69">
        <f>H83</f>
        <v>40147</v>
      </c>
      <c r="E83" s="71"/>
      <c r="F83" s="331">
        <v>35849</v>
      </c>
      <c r="G83" s="71"/>
      <c r="H83" s="69">
        <v>40147</v>
      </c>
      <c r="I83" s="71"/>
      <c r="J83" s="331">
        <v>35849</v>
      </c>
      <c r="K83" s="37"/>
      <c r="L83" s="37"/>
      <c r="M83" s="50"/>
      <c r="P83" s="62"/>
      <c r="Q83" s="50"/>
      <c r="R83" s="48"/>
      <c r="T83" s="48"/>
      <c r="U83" s="80"/>
      <c r="W83" s="75"/>
      <c r="X83" s="80"/>
      <c r="Y83" s="62"/>
    </row>
    <row r="84" spans="1:25" s="34" customFormat="1" ht="21.75" customHeight="1">
      <c r="A84" s="5" t="s">
        <v>159</v>
      </c>
      <c r="B84" s="353">
        <v>20</v>
      </c>
      <c r="C84" s="3"/>
      <c r="D84" s="69">
        <v>5612</v>
      </c>
      <c r="E84" s="71"/>
      <c r="F84" s="332">
        <v>0</v>
      </c>
      <c r="G84" s="71"/>
      <c r="H84" s="69">
        <v>5612</v>
      </c>
      <c r="I84" s="71"/>
      <c r="J84" s="332">
        <v>0</v>
      </c>
      <c r="K84" s="37"/>
      <c r="L84" s="37"/>
      <c r="M84" s="50"/>
      <c r="P84" s="62"/>
      <c r="Q84" s="50"/>
      <c r="R84" s="48"/>
      <c r="T84" s="48"/>
      <c r="U84" s="80"/>
      <c r="W84" s="75"/>
      <c r="X84" s="80"/>
      <c r="Y84" s="62"/>
    </row>
    <row r="85" spans="1:25" s="233" customFormat="1" ht="21.75" customHeight="1">
      <c r="A85" s="5" t="s">
        <v>31</v>
      </c>
      <c r="B85" s="353"/>
      <c r="C85" s="3"/>
      <c r="D85" s="69">
        <v>377416</v>
      </c>
      <c r="E85" s="69"/>
      <c r="F85" s="331">
        <v>341513</v>
      </c>
      <c r="G85" s="69"/>
      <c r="H85" s="69">
        <v>339249</v>
      </c>
      <c r="I85" s="69"/>
      <c r="J85" s="331">
        <v>317690</v>
      </c>
      <c r="K85" s="232"/>
      <c r="L85" s="37"/>
      <c r="M85" s="119"/>
      <c r="N85" s="234"/>
      <c r="Q85" s="119"/>
      <c r="R85" s="235"/>
      <c r="T85" s="235"/>
      <c r="U85" s="236"/>
      <c r="W85" s="237"/>
      <c r="X85" s="236"/>
      <c r="Y85" s="238"/>
    </row>
    <row r="86" spans="1:25" s="233" customFormat="1" ht="21.75" customHeight="1">
      <c r="A86" s="5" t="s">
        <v>150</v>
      </c>
      <c r="B86" s="353">
        <v>20</v>
      </c>
      <c r="C86" s="3"/>
      <c r="D86" s="69">
        <f>-D84</f>
        <v>-5612</v>
      </c>
      <c r="E86" s="69"/>
      <c r="F86" s="266">
        <v>0</v>
      </c>
      <c r="G86" s="69"/>
      <c r="H86" s="69">
        <f>-H84</f>
        <v>-5612</v>
      </c>
      <c r="I86" s="69"/>
      <c r="J86" s="266">
        <v>0</v>
      </c>
      <c r="K86" s="232"/>
      <c r="L86" s="37"/>
      <c r="M86" s="119"/>
      <c r="N86" s="234"/>
      <c r="Q86" s="119"/>
      <c r="R86" s="235"/>
      <c r="T86" s="235"/>
      <c r="U86" s="236"/>
      <c r="W86" s="237"/>
      <c r="X86" s="236"/>
      <c r="Y86" s="238"/>
    </row>
    <row r="87" spans="1:25" s="65" customFormat="1" ht="21.75" customHeight="1">
      <c r="A87" s="6" t="s">
        <v>91</v>
      </c>
      <c r="B87" s="64"/>
      <c r="C87" s="4"/>
      <c r="D87" s="203">
        <f>SUM(D76:D86)</f>
        <v>1270573</v>
      </c>
      <c r="E87" s="87"/>
      <c r="F87" s="203">
        <f>SUM(F76:F86)</f>
        <v>1231237</v>
      </c>
      <c r="G87" s="87"/>
      <c r="H87" s="203">
        <f>SUM(H76:H86)</f>
        <v>1234618</v>
      </c>
      <c r="I87" s="87"/>
      <c r="J87" s="203">
        <f>SUM(J76:J86)</f>
        <v>1208761</v>
      </c>
      <c r="K87" s="51"/>
      <c r="L87" s="229"/>
      <c r="M87" s="230"/>
      <c r="N87" s="34"/>
      <c r="P87" s="229"/>
      <c r="Q87" s="230"/>
      <c r="R87" s="51"/>
      <c r="T87" s="149"/>
      <c r="U87" s="150"/>
      <c r="W87" s="149"/>
      <c r="X87" s="150"/>
      <c r="Y87" s="82"/>
    </row>
    <row r="88" spans="1:25" s="34" customFormat="1" ht="21.75" customHeight="1">
      <c r="A88" s="5" t="s">
        <v>92</v>
      </c>
      <c r="B88" s="353"/>
      <c r="C88" s="3"/>
      <c r="D88" s="70">
        <v>4447</v>
      </c>
      <c r="E88" s="69"/>
      <c r="F88" s="333">
        <v>5155</v>
      </c>
      <c r="G88" s="69"/>
      <c r="H88" s="151">
        <v>0</v>
      </c>
      <c r="I88" s="69"/>
      <c r="J88" s="151">
        <v>0</v>
      </c>
      <c r="K88" s="48"/>
      <c r="L88" s="62"/>
      <c r="M88" s="50"/>
      <c r="N88" s="62"/>
      <c r="P88" s="62"/>
      <c r="Q88" s="230"/>
      <c r="R88" s="48"/>
      <c r="T88" s="75"/>
      <c r="U88" s="80"/>
      <c r="W88" s="75"/>
      <c r="X88" s="80"/>
      <c r="Y88" s="62"/>
    </row>
    <row r="89" spans="1:25" s="65" customFormat="1" ht="21.75" customHeight="1">
      <c r="A89" s="4" t="s">
        <v>32</v>
      </c>
      <c r="B89" s="353"/>
      <c r="C89" s="3"/>
      <c r="D89" s="76">
        <f>SUM(D87:D88)</f>
        <v>1275020</v>
      </c>
      <c r="E89" s="87"/>
      <c r="F89" s="76">
        <f>SUM(F87:F88)</f>
        <v>1236392</v>
      </c>
      <c r="G89" s="87"/>
      <c r="H89" s="76">
        <f>SUM(H87:H88)</f>
        <v>1234618</v>
      </c>
      <c r="I89" s="87"/>
      <c r="J89" s="76">
        <f>SUM(J87:J88)</f>
        <v>1208761</v>
      </c>
      <c r="L89" s="82"/>
      <c r="N89" s="62"/>
      <c r="P89" s="62"/>
      <c r="R89" s="48"/>
      <c r="T89" s="51"/>
      <c r="U89" s="80"/>
      <c r="W89" s="51"/>
      <c r="X89" s="80"/>
      <c r="Y89" s="62"/>
    </row>
    <row r="90" spans="1:25" s="65" customFormat="1" ht="21.75" customHeight="1">
      <c r="A90" s="4"/>
      <c r="B90" s="353"/>
      <c r="C90" s="3"/>
      <c r="D90" s="69"/>
      <c r="E90" s="71"/>
      <c r="F90" s="69"/>
      <c r="G90" s="71"/>
      <c r="H90" s="78"/>
      <c r="I90" s="71"/>
      <c r="J90" s="78"/>
      <c r="L90" s="82"/>
      <c r="N90" s="62"/>
      <c r="P90" s="62"/>
      <c r="R90" s="48"/>
      <c r="T90" s="48"/>
      <c r="U90" s="80"/>
      <c r="W90" s="48"/>
      <c r="X90" s="80"/>
      <c r="Y90" s="62"/>
    </row>
    <row r="91" spans="1:25" s="65" customFormat="1" ht="24.65" customHeight="1" thickBot="1">
      <c r="A91" s="4" t="s">
        <v>33</v>
      </c>
      <c r="B91" s="353"/>
      <c r="C91" s="3"/>
      <c r="D91" s="77">
        <f>SUM(D64,D89)</f>
        <v>1691537</v>
      </c>
      <c r="E91" s="87"/>
      <c r="F91" s="77">
        <f>SUM(F64,F89)</f>
        <v>1447536</v>
      </c>
      <c r="G91" s="87"/>
      <c r="H91" s="77">
        <f>SUM(H64,H89)</f>
        <v>1606955</v>
      </c>
      <c r="I91" s="87"/>
      <c r="J91" s="77">
        <f>SUM(J64,J89)</f>
        <v>1416413</v>
      </c>
      <c r="K91" s="51"/>
      <c r="L91" s="82"/>
      <c r="N91" s="62"/>
      <c r="P91" s="62"/>
      <c r="R91" s="48"/>
      <c r="T91" s="51"/>
      <c r="U91" s="51"/>
      <c r="W91" s="51"/>
      <c r="X91" s="51"/>
      <c r="Y91" s="62"/>
    </row>
    <row r="92" spans="1:25" s="34" customFormat="1" ht="21.75" customHeight="1" thickTop="1">
      <c r="A92" s="63"/>
      <c r="B92" s="353"/>
      <c r="D92" s="51"/>
      <c r="E92" s="65"/>
      <c r="F92" s="84"/>
      <c r="G92" s="65"/>
      <c r="H92" s="51"/>
      <c r="I92" s="65"/>
      <c r="J92" s="84"/>
      <c r="K92" s="51"/>
      <c r="L92" s="82"/>
      <c r="M92" s="51"/>
      <c r="N92" s="62"/>
      <c r="O92" s="51"/>
      <c r="P92" s="62"/>
      <c r="Q92" s="51"/>
      <c r="R92" s="48"/>
      <c r="S92" s="51"/>
      <c r="T92" s="51"/>
      <c r="U92" s="80"/>
      <c r="W92" s="51"/>
      <c r="X92" s="80"/>
      <c r="Y92" s="62"/>
    </row>
    <row r="93" spans="1:25" ht="21.75" customHeight="1">
      <c r="D93" s="37">
        <f>D91-D37</f>
        <v>0</v>
      </c>
      <c r="F93" s="37">
        <f>F91-F37</f>
        <v>0</v>
      </c>
      <c r="H93" s="37">
        <f>H91-H37</f>
        <v>0</v>
      </c>
      <c r="J93" s="37">
        <f>J91-J37</f>
        <v>0</v>
      </c>
    </row>
  </sheetData>
  <mergeCells count="15">
    <mergeCell ref="D69:F69"/>
    <mergeCell ref="H69:J69"/>
    <mergeCell ref="D72:J72"/>
    <mergeCell ref="D7:J7"/>
    <mergeCell ref="D4:F4"/>
    <mergeCell ref="H4:J4"/>
    <mergeCell ref="D44:F44"/>
    <mergeCell ref="H44:J44"/>
    <mergeCell ref="D47:J47"/>
    <mergeCell ref="D5:F5"/>
    <mergeCell ref="H5:J5"/>
    <mergeCell ref="D45:F45"/>
    <mergeCell ref="H45:J45"/>
    <mergeCell ref="D70:F70"/>
    <mergeCell ref="H70:J70"/>
  </mergeCells>
  <phoneticPr fontId="0" type="noConversion"/>
  <pageMargins left="0.7" right="0.7" top="0.48" bottom="0.5" header="0.5" footer="0.5"/>
  <pageSetup paperSize="9" scale="76" firstPageNumber="7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2" manualBreakCount="2">
    <brk id="40" max="16383" man="1"/>
    <brk id="65" max="9" man="1"/>
  </rowBreaks>
  <ignoredErrors>
    <ignoredError sqref="E87:G87 I87 H87 J8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"/>
  <sheetViews>
    <sheetView showGridLines="0" view="pageBreakPreview" topLeftCell="A67" zoomScale="81" zoomScaleNormal="90" zoomScaleSheetLayoutView="70" workbookViewId="0">
      <selection activeCell="D61" sqref="D61"/>
    </sheetView>
  </sheetViews>
  <sheetFormatPr defaultColWidth="9.453125" defaultRowHeight="21.75" customHeight="1"/>
  <cols>
    <col min="1" max="1" width="47.1796875" style="9" customWidth="1"/>
    <col min="2" max="2" width="8.453125" style="32" customWidth="1"/>
    <col min="3" max="3" width="1" style="9" customWidth="1"/>
    <col min="4" max="4" width="14" style="9" customWidth="1"/>
    <col min="5" max="5" width="1" style="9" customWidth="1"/>
    <col min="6" max="6" width="14.453125" style="9" customWidth="1"/>
    <col min="7" max="7" width="1" style="9" customWidth="1"/>
    <col min="8" max="8" width="14" style="9" customWidth="1"/>
    <col min="9" max="9" width="1" style="9" customWidth="1"/>
    <col min="10" max="10" width="14.54296875" style="9" customWidth="1"/>
    <col min="11" max="11" width="11" style="9" bestFit="1" customWidth="1"/>
    <col min="12" max="12" width="17.453125" style="33" customWidth="1"/>
    <col min="13" max="13" width="11" style="9" bestFit="1" customWidth="1"/>
    <col min="14" max="14" width="10.81640625" style="33" bestFit="1" customWidth="1"/>
    <col min="15" max="15" width="11.54296875" style="9" bestFit="1" customWidth="1"/>
    <col min="16" max="16" width="11.81640625" style="9" bestFit="1" customWidth="1"/>
    <col min="17" max="17" width="10.54296875" style="9" bestFit="1" customWidth="1"/>
    <col min="18" max="18" width="10.1796875" style="9" bestFit="1" customWidth="1"/>
    <col min="19" max="19" width="15" style="9" bestFit="1" customWidth="1"/>
    <col min="20" max="20" width="14.453125" style="9" hidden="1" customWidth="1"/>
    <col min="21" max="21" width="14" style="50" hidden="1" customWidth="1"/>
    <col min="22" max="22" width="9.453125" style="9" hidden="1" customWidth="1"/>
    <col min="23" max="23" width="14.54296875" style="9" hidden="1" customWidth="1"/>
    <col min="24" max="24" width="14" style="50" hidden="1" customWidth="1"/>
    <col min="25" max="16384" width="9.453125" style="9"/>
  </cols>
  <sheetData>
    <row r="1" spans="1:24" s="91" customFormat="1" ht="21.75" customHeight="1">
      <c r="A1" s="256" t="s">
        <v>75</v>
      </c>
      <c r="B1" s="257"/>
      <c r="C1" s="258"/>
      <c r="E1" s="258"/>
      <c r="F1" s="258"/>
      <c r="G1" s="258"/>
      <c r="I1" s="258"/>
      <c r="J1" s="258"/>
      <c r="L1" s="92"/>
      <c r="N1" s="92"/>
      <c r="U1" s="93"/>
      <c r="X1" s="93"/>
    </row>
    <row r="2" spans="1:24" s="91" customFormat="1" ht="21.75" customHeight="1">
      <c r="A2" s="259" t="s">
        <v>192</v>
      </c>
      <c r="B2" s="257"/>
      <c r="C2" s="258"/>
      <c r="E2" s="258"/>
      <c r="F2" s="258"/>
      <c r="G2" s="258"/>
      <c r="I2" s="258"/>
      <c r="J2" s="258"/>
      <c r="L2" s="92"/>
      <c r="N2" s="92"/>
      <c r="U2" s="93"/>
      <c r="X2" s="93"/>
    </row>
    <row r="3" spans="1:24" ht="21.75" customHeight="1">
      <c r="A3" s="260"/>
      <c r="B3" s="355"/>
      <c r="C3" s="260"/>
      <c r="E3" s="260"/>
      <c r="F3" s="260"/>
      <c r="G3" s="260"/>
      <c r="I3" s="260"/>
      <c r="J3" s="260"/>
    </row>
    <row r="4" spans="1:24" ht="21.75" customHeight="1">
      <c r="A4" s="260"/>
      <c r="B4" s="355"/>
      <c r="C4" s="260"/>
      <c r="D4" s="367" t="s">
        <v>0</v>
      </c>
      <c r="E4" s="367"/>
      <c r="F4" s="367"/>
      <c r="G4" s="357"/>
      <c r="H4" s="367" t="s">
        <v>1</v>
      </c>
      <c r="I4" s="367"/>
      <c r="J4" s="367"/>
    </row>
    <row r="5" spans="1:24" ht="21.75" customHeight="1">
      <c r="A5" s="260"/>
      <c r="B5" s="355"/>
      <c r="C5" s="260"/>
      <c r="D5" s="365" t="s">
        <v>170</v>
      </c>
      <c r="E5" s="365"/>
      <c r="F5" s="365"/>
      <c r="G5" s="357"/>
      <c r="H5" s="365" t="s">
        <v>170</v>
      </c>
      <c r="I5" s="365"/>
      <c r="J5" s="365"/>
      <c r="T5" s="354"/>
      <c r="W5" s="354"/>
    </row>
    <row r="6" spans="1:24" ht="21.75" customHeight="1">
      <c r="A6" s="260"/>
      <c r="B6" s="355"/>
      <c r="C6" s="260"/>
      <c r="D6" s="364" t="s">
        <v>34</v>
      </c>
      <c r="E6" s="364"/>
      <c r="F6" s="364"/>
      <c r="G6" s="352"/>
      <c r="H6" s="364" t="s">
        <v>34</v>
      </c>
      <c r="I6" s="364"/>
      <c r="J6" s="364"/>
      <c r="T6" s="354"/>
      <c r="W6" s="354"/>
    </row>
    <row r="7" spans="1:24" ht="21.75" customHeight="1">
      <c r="A7" s="260"/>
      <c r="B7" s="356" t="s">
        <v>3</v>
      </c>
      <c r="C7" s="260"/>
      <c r="D7" s="318">
        <v>2563</v>
      </c>
      <c r="E7" s="355"/>
      <c r="F7" s="263">
        <v>2562</v>
      </c>
      <c r="G7" s="355"/>
      <c r="H7" s="318">
        <v>2563</v>
      </c>
      <c r="I7" s="355"/>
      <c r="J7" s="263">
        <v>2562</v>
      </c>
      <c r="T7" s="354"/>
      <c r="W7" s="354"/>
    </row>
    <row r="8" spans="1:24" ht="21.75" customHeight="1">
      <c r="A8" s="260"/>
      <c r="B8" s="356"/>
      <c r="C8" s="260"/>
      <c r="D8" s="366" t="s">
        <v>4</v>
      </c>
      <c r="E8" s="366"/>
      <c r="F8" s="366"/>
      <c r="G8" s="366"/>
      <c r="H8" s="366"/>
      <c r="I8" s="366"/>
      <c r="J8" s="366"/>
      <c r="L8" s="9"/>
      <c r="N8" s="9"/>
    </row>
    <row r="9" spans="1:24" ht="21.75" customHeight="1">
      <c r="A9" s="264" t="s">
        <v>35</v>
      </c>
      <c r="B9" s="356"/>
      <c r="C9" s="260"/>
      <c r="E9" s="260"/>
      <c r="F9" s="260"/>
      <c r="G9" s="260"/>
      <c r="I9" s="260"/>
      <c r="J9" s="260"/>
      <c r="L9" s="9"/>
      <c r="N9" s="9"/>
    </row>
    <row r="10" spans="1:24" ht="21.75" customHeight="1">
      <c r="A10" s="260" t="s">
        <v>36</v>
      </c>
      <c r="B10" s="356">
        <v>24</v>
      </c>
      <c r="C10" s="260"/>
      <c r="D10" s="261">
        <v>1685542</v>
      </c>
      <c r="E10" s="261"/>
      <c r="F10" s="261">
        <v>1456364</v>
      </c>
      <c r="G10" s="261"/>
      <c r="H10" s="37">
        <v>1612158</v>
      </c>
      <c r="I10" s="261"/>
      <c r="J10" s="261">
        <v>1397098</v>
      </c>
      <c r="K10" s="37"/>
      <c r="L10" s="37"/>
      <c r="M10" s="37"/>
      <c r="N10" s="37"/>
      <c r="O10" s="37"/>
      <c r="P10" s="37"/>
      <c r="Q10" s="37"/>
      <c r="R10" s="37"/>
    </row>
    <row r="11" spans="1:24" ht="21.75" customHeight="1">
      <c r="A11" s="260" t="s">
        <v>93</v>
      </c>
      <c r="B11" s="356"/>
      <c r="C11" s="260"/>
      <c r="D11" s="261">
        <v>221746</v>
      </c>
      <c r="E11" s="261"/>
      <c r="F11" s="261">
        <v>179889</v>
      </c>
      <c r="G11" s="261"/>
      <c r="H11" s="148">
        <v>169878</v>
      </c>
      <c r="I11" s="261"/>
      <c r="J11" s="265">
        <v>139778</v>
      </c>
      <c r="K11" s="37"/>
      <c r="L11" s="37"/>
      <c r="M11" s="37"/>
      <c r="N11" s="37"/>
      <c r="O11" s="37"/>
      <c r="P11" s="37"/>
      <c r="Q11" s="37"/>
      <c r="R11" s="37"/>
    </row>
    <row r="12" spans="1:24" ht="21.75" customHeight="1">
      <c r="A12" s="260" t="s">
        <v>94</v>
      </c>
      <c r="B12" s="356"/>
      <c r="C12" s="260"/>
      <c r="D12" s="266">
        <v>2618</v>
      </c>
      <c r="E12" s="261"/>
      <c r="F12" s="266">
        <v>205</v>
      </c>
      <c r="G12" s="261"/>
      <c r="H12" s="58">
        <v>0</v>
      </c>
      <c r="I12" s="261"/>
      <c r="J12" s="266">
        <v>0</v>
      </c>
      <c r="K12" s="37"/>
      <c r="L12" s="37"/>
      <c r="M12" s="37"/>
      <c r="N12" s="37"/>
      <c r="O12" s="37"/>
      <c r="P12" s="37"/>
      <c r="Q12" s="37"/>
      <c r="R12" s="37"/>
    </row>
    <row r="13" spans="1:24" ht="21.75" customHeight="1">
      <c r="A13" s="260" t="s">
        <v>37</v>
      </c>
      <c r="B13" s="356">
        <v>24</v>
      </c>
      <c r="C13" s="260"/>
      <c r="D13" s="261">
        <v>32969</v>
      </c>
      <c r="E13" s="261"/>
      <c r="F13" s="261">
        <v>40318</v>
      </c>
      <c r="G13" s="261"/>
      <c r="H13" s="39">
        <v>37955</v>
      </c>
      <c r="I13" s="261"/>
      <c r="J13" s="261">
        <v>36603</v>
      </c>
      <c r="K13" s="37"/>
      <c r="L13" s="37"/>
      <c r="M13" s="37"/>
      <c r="N13" s="37"/>
      <c r="O13" s="37"/>
      <c r="P13" s="37"/>
      <c r="Q13" s="37"/>
      <c r="R13" s="37"/>
    </row>
    <row r="14" spans="1:24" ht="21.75" customHeight="1">
      <c r="A14" s="267" t="s">
        <v>38</v>
      </c>
      <c r="B14" s="268"/>
      <c r="C14" s="267"/>
      <c r="D14" s="42">
        <f>SUM(D10:D13)</f>
        <v>1942875</v>
      </c>
      <c r="E14" s="270"/>
      <c r="F14" s="269">
        <f>SUM(F10:F13)</f>
        <v>1676776</v>
      </c>
      <c r="G14" s="270"/>
      <c r="H14" s="42">
        <f>SUM(H10:H13)</f>
        <v>1819991</v>
      </c>
      <c r="I14" s="270"/>
      <c r="J14" s="269">
        <f>SUM(J10:J13)</f>
        <v>1573479</v>
      </c>
      <c r="K14" s="37"/>
      <c r="L14" s="37"/>
      <c r="M14" s="37"/>
      <c r="N14" s="37"/>
      <c r="O14" s="37"/>
      <c r="P14" s="37"/>
      <c r="Q14" s="37"/>
      <c r="R14" s="37"/>
    </row>
    <row r="15" spans="1:24" ht="21.75" customHeight="1">
      <c r="A15" s="260"/>
      <c r="B15" s="356"/>
      <c r="C15" s="260"/>
      <c r="D15" s="37"/>
      <c r="E15" s="261"/>
      <c r="F15" s="261"/>
      <c r="G15" s="261"/>
      <c r="H15" s="37"/>
      <c r="I15" s="261"/>
      <c r="J15" s="261"/>
      <c r="K15" s="37"/>
      <c r="L15" s="37"/>
      <c r="M15" s="37"/>
      <c r="N15" s="37"/>
      <c r="O15" s="37"/>
      <c r="P15" s="37"/>
      <c r="Q15" s="37"/>
      <c r="R15" s="37"/>
    </row>
    <row r="16" spans="1:24" ht="21.75" customHeight="1">
      <c r="A16" s="264" t="s">
        <v>39</v>
      </c>
      <c r="B16" s="356"/>
      <c r="C16" s="260"/>
      <c r="D16" s="37"/>
      <c r="E16" s="261"/>
      <c r="F16" s="261"/>
      <c r="G16" s="261"/>
      <c r="H16" s="37"/>
      <c r="I16" s="261"/>
      <c r="J16" s="261"/>
      <c r="K16" s="37"/>
      <c r="L16" s="37"/>
      <c r="M16" s="37"/>
      <c r="N16" s="37"/>
      <c r="O16" s="37"/>
      <c r="P16" s="37"/>
      <c r="Q16" s="37"/>
      <c r="R16" s="37"/>
    </row>
    <row r="17" spans="1:25" ht="21.75" customHeight="1">
      <c r="A17" s="260" t="s">
        <v>74</v>
      </c>
      <c r="B17" s="356">
        <v>22</v>
      </c>
      <c r="C17" s="260"/>
      <c r="D17" s="261">
        <v>435820</v>
      </c>
      <c r="E17" s="261"/>
      <c r="F17" s="261">
        <v>409123</v>
      </c>
      <c r="G17" s="261"/>
      <c r="H17" s="37">
        <v>415787</v>
      </c>
      <c r="I17" s="261"/>
      <c r="J17" s="261">
        <v>378712</v>
      </c>
      <c r="K17" s="37"/>
      <c r="L17" s="37"/>
      <c r="M17" s="37"/>
      <c r="N17" s="37"/>
      <c r="O17" s="37"/>
      <c r="P17" s="37"/>
      <c r="Q17" s="37"/>
      <c r="R17" s="37"/>
    </row>
    <row r="18" spans="1:25" ht="21.75" customHeight="1">
      <c r="A18" s="260" t="s">
        <v>72</v>
      </c>
      <c r="B18" s="356">
        <v>22</v>
      </c>
      <c r="C18" s="260"/>
      <c r="D18" s="261">
        <v>675860</v>
      </c>
      <c r="E18" s="261"/>
      <c r="F18" s="261">
        <v>593669</v>
      </c>
      <c r="G18" s="261"/>
      <c r="H18" s="37">
        <v>663574</v>
      </c>
      <c r="I18" s="261"/>
      <c r="J18" s="261">
        <v>586862</v>
      </c>
      <c r="K18" s="37"/>
      <c r="L18" s="37"/>
      <c r="M18" s="37"/>
      <c r="N18" s="37"/>
      <c r="O18" s="37"/>
      <c r="P18" s="37"/>
      <c r="Q18" s="37"/>
      <c r="R18" s="37"/>
    </row>
    <row r="19" spans="1:25" s="34" customFormat="1" ht="21.75" customHeight="1">
      <c r="A19" s="260" t="s">
        <v>40</v>
      </c>
      <c r="B19" s="356">
        <v>22</v>
      </c>
      <c r="C19" s="260"/>
      <c r="D19" s="261">
        <v>434308</v>
      </c>
      <c r="E19" s="261"/>
      <c r="F19" s="266">
        <v>401864</v>
      </c>
      <c r="G19" s="261"/>
      <c r="H19" s="37">
        <v>394272</v>
      </c>
      <c r="I19" s="261"/>
      <c r="J19" s="266">
        <v>364706</v>
      </c>
      <c r="K19" s="37"/>
      <c r="L19" s="37"/>
      <c r="M19" s="37"/>
      <c r="N19" s="37"/>
      <c r="O19" s="37"/>
      <c r="P19" s="37"/>
      <c r="Q19" s="37"/>
      <c r="R19" s="37"/>
      <c r="T19" s="13"/>
      <c r="U19" s="80"/>
      <c r="W19" s="13"/>
      <c r="X19" s="80"/>
      <c r="Y19" s="48"/>
    </row>
    <row r="20" spans="1:25" s="34" customFormat="1" ht="21.75" customHeight="1">
      <c r="A20" s="260" t="s">
        <v>164</v>
      </c>
      <c r="B20" s="356"/>
      <c r="C20" s="260"/>
      <c r="D20" s="261"/>
      <c r="E20" s="261"/>
      <c r="F20" s="266"/>
      <c r="G20" s="261"/>
      <c r="H20" s="37"/>
      <c r="I20" s="261"/>
      <c r="J20" s="266"/>
      <c r="K20" s="37"/>
      <c r="L20" s="37"/>
      <c r="M20" s="37"/>
      <c r="N20" s="37"/>
      <c r="O20" s="37"/>
      <c r="P20" s="37"/>
      <c r="Q20" s="37"/>
      <c r="R20" s="37"/>
      <c r="T20" s="13"/>
      <c r="U20" s="80"/>
      <c r="W20" s="13"/>
      <c r="X20" s="80"/>
      <c r="Y20" s="48"/>
    </row>
    <row r="21" spans="1:25" s="34" customFormat="1" ht="23" customHeight="1">
      <c r="A21" s="254" t="s">
        <v>165</v>
      </c>
      <c r="B21" s="356"/>
      <c r="C21" s="260"/>
      <c r="D21" s="266">
        <v>216003</v>
      </c>
      <c r="E21" s="261"/>
      <c r="F21" s="266">
        <v>134200</v>
      </c>
      <c r="G21" s="261"/>
      <c r="H21" s="58">
        <v>192510</v>
      </c>
      <c r="I21" s="261"/>
      <c r="J21" s="266">
        <v>116256</v>
      </c>
      <c r="K21" s="37"/>
      <c r="L21" s="37"/>
      <c r="M21" s="37"/>
      <c r="N21" s="37"/>
      <c r="O21" s="37"/>
      <c r="P21" s="37"/>
      <c r="Q21" s="37"/>
      <c r="R21" s="37"/>
      <c r="T21" s="13"/>
      <c r="U21" s="80"/>
      <c r="W21" s="13"/>
      <c r="X21" s="80"/>
      <c r="Y21" s="48"/>
    </row>
    <row r="22" spans="1:25" s="34" customFormat="1" ht="21.75" customHeight="1">
      <c r="A22" s="260" t="s">
        <v>41</v>
      </c>
      <c r="B22" s="356"/>
      <c r="C22" s="260"/>
      <c r="D22" s="266">
        <v>4392</v>
      </c>
      <c r="E22" s="261"/>
      <c r="F22" s="266">
        <v>1022</v>
      </c>
      <c r="G22" s="261"/>
      <c r="H22" s="58">
        <v>4345</v>
      </c>
      <c r="I22" s="261"/>
      <c r="J22" s="266">
        <v>816</v>
      </c>
      <c r="K22" s="48"/>
      <c r="L22" s="37"/>
      <c r="M22" s="37"/>
      <c r="N22" s="37"/>
      <c r="O22" s="37"/>
      <c r="P22" s="37"/>
      <c r="Q22" s="37"/>
      <c r="R22" s="37"/>
      <c r="T22" s="1"/>
      <c r="U22" s="80"/>
      <c r="W22" s="12"/>
      <c r="X22" s="80"/>
      <c r="Y22" s="48"/>
    </row>
    <row r="23" spans="1:25" s="34" customFormat="1" ht="21.75" customHeight="1">
      <c r="A23" s="267" t="s">
        <v>42</v>
      </c>
      <c r="B23" s="268"/>
      <c r="C23" s="267"/>
      <c r="D23" s="42">
        <f>SUM(D17:D22)</f>
        <v>1766383</v>
      </c>
      <c r="E23" s="270"/>
      <c r="F23" s="269">
        <f>SUM(F17:F22)</f>
        <v>1539878</v>
      </c>
      <c r="G23" s="270"/>
      <c r="H23" s="42">
        <f>SUM(H17:H22)</f>
        <v>1670488</v>
      </c>
      <c r="I23" s="270"/>
      <c r="J23" s="269">
        <f>SUM(J17:J22)</f>
        <v>1447352</v>
      </c>
      <c r="K23" s="48"/>
      <c r="L23" s="37"/>
      <c r="M23" s="37"/>
      <c r="N23" s="37"/>
      <c r="O23" s="37"/>
      <c r="P23" s="37"/>
      <c r="Q23" s="37"/>
      <c r="R23" s="37"/>
      <c r="T23" s="12"/>
      <c r="U23" s="80"/>
      <c r="W23" s="12"/>
      <c r="X23" s="80"/>
      <c r="Y23" s="48"/>
    </row>
    <row r="24" spans="1:25" s="34" customFormat="1" ht="21.75" customHeight="1">
      <c r="A24" s="267"/>
      <c r="B24" s="268"/>
      <c r="C24" s="267"/>
      <c r="D24" s="43"/>
      <c r="E24" s="270"/>
      <c r="F24" s="270"/>
      <c r="G24" s="270"/>
      <c r="H24" s="43"/>
      <c r="I24" s="270"/>
      <c r="J24" s="270"/>
      <c r="K24" s="48"/>
      <c r="L24" s="37"/>
      <c r="M24" s="37"/>
      <c r="N24" s="37"/>
      <c r="O24" s="37"/>
      <c r="P24" s="37"/>
      <c r="Q24" s="37"/>
      <c r="R24" s="37"/>
      <c r="T24" s="12"/>
      <c r="U24" s="80"/>
      <c r="W24" s="12"/>
      <c r="X24" s="80"/>
      <c r="Y24" s="48"/>
    </row>
    <row r="25" spans="1:25" s="34" customFormat="1" ht="21.75" customHeight="1">
      <c r="A25" s="260" t="s">
        <v>198</v>
      </c>
      <c r="B25" s="356"/>
      <c r="C25" s="260"/>
      <c r="D25" s="261">
        <v>-48</v>
      </c>
      <c r="E25" s="261"/>
      <c r="F25" s="261">
        <v>-351</v>
      </c>
      <c r="G25" s="261"/>
      <c r="H25" s="39">
        <v>0</v>
      </c>
      <c r="I25" s="261"/>
      <c r="J25" s="262">
        <v>0</v>
      </c>
      <c r="K25" s="37"/>
      <c r="L25" s="37"/>
      <c r="M25" s="37"/>
      <c r="N25" s="37"/>
      <c r="O25" s="37"/>
      <c r="P25" s="37"/>
      <c r="Q25" s="37"/>
      <c r="R25" s="37"/>
      <c r="T25" s="12"/>
      <c r="U25" s="80"/>
      <c r="W25" s="12"/>
      <c r="X25" s="80"/>
      <c r="Y25" s="48"/>
    </row>
    <row r="26" spans="1:25" s="34" customFormat="1" ht="21.75" customHeight="1">
      <c r="A26" s="271" t="s">
        <v>105</v>
      </c>
      <c r="B26" s="356"/>
      <c r="C26" s="260"/>
      <c r="D26" s="46">
        <f>D14-D23+D25</f>
        <v>176444</v>
      </c>
      <c r="E26" s="270"/>
      <c r="F26" s="272">
        <f>F14-F23+F25</f>
        <v>136547</v>
      </c>
      <c r="G26" s="270"/>
      <c r="H26" s="46">
        <f>H14-H23+H25</f>
        <v>149503</v>
      </c>
      <c r="I26" s="270"/>
      <c r="J26" s="272">
        <f>J14-J23+J25</f>
        <v>126127</v>
      </c>
      <c r="K26" s="37"/>
      <c r="L26" s="37"/>
      <c r="M26" s="37"/>
      <c r="N26" s="37"/>
      <c r="O26" s="37"/>
      <c r="P26" s="37"/>
      <c r="Q26" s="37"/>
      <c r="R26" s="37"/>
      <c r="T26" s="12"/>
      <c r="U26" s="80"/>
      <c r="W26" s="12"/>
      <c r="X26" s="80"/>
      <c r="Y26" s="48"/>
    </row>
    <row r="27" spans="1:25" s="34" customFormat="1" ht="21.75" customHeight="1">
      <c r="A27" s="260" t="s">
        <v>102</v>
      </c>
      <c r="B27" s="356">
        <v>23</v>
      </c>
      <c r="C27" s="260"/>
      <c r="D27" s="273">
        <v>32097</v>
      </c>
      <c r="E27" s="261"/>
      <c r="F27" s="273">
        <v>27028</v>
      </c>
      <c r="G27" s="261"/>
      <c r="H27" s="358">
        <v>25251</v>
      </c>
      <c r="I27" s="261"/>
      <c r="J27" s="273">
        <v>25057</v>
      </c>
      <c r="K27" s="37"/>
      <c r="L27" s="37"/>
      <c r="M27" s="37"/>
      <c r="N27" s="37"/>
      <c r="O27" s="37"/>
      <c r="P27" s="37"/>
      <c r="Q27" s="37"/>
      <c r="R27" s="37"/>
      <c r="T27" s="12"/>
      <c r="U27" s="80"/>
      <c r="W27" s="12"/>
      <c r="X27" s="80"/>
      <c r="Y27" s="48"/>
    </row>
    <row r="28" spans="1:25" s="34" customFormat="1" ht="21.75" customHeight="1" thickBot="1">
      <c r="A28" s="267" t="s">
        <v>177</v>
      </c>
      <c r="B28" s="355"/>
      <c r="C28" s="260"/>
      <c r="D28" s="49">
        <f>D26-D27</f>
        <v>144347</v>
      </c>
      <c r="E28" s="270"/>
      <c r="F28" s="274">
        <f>F26-F27</f>
        <v>109519</v>
      </c>
      <c r="G28" s="270"/>
      <c r="H28" s="49">
        <f>H26-H27</f>
        <v>124252</v>
      </c>
      <c r="I28" s="270"/>
      <c r="J28" s="274">
        <f>J26-J27</f>
        <v>101070</v>
      </c>
      <c r="K28" s="37"/>
      <c r="L28" s="37"/>
      <c r="M28" s="37"/>
      <c r="N28" s="37"/>
      <c r="O28" s="37"/>
      <c r="P28" s="37"/>
      <c r="Q28" s="37"/>
      <c r="R28" s="37"/>
      <c r="T28" s="13"/>
      <c r="U28" s="80"/>
      <c r="W28" s="13"/>
      <c r="X28" s="80"/>
      <c r="Y28" s="48"/>
    </row>
    <row r="29" spans="1:25" s="34" customFormat="1" ht="21.75" customHeight="1" thickTop="1">
      <c r="A29" s="267"/>
      <c r="B29" s="355"/>
      <c r="C29" s="260"/>
      <c r="D29" s="37"/>
      <c r="E29" s="261"/>
      <c r="F29" s="261"/>
      <c r="G29" s="261"/>
      <c r="H29" s="37"/>
      <c r="I29" s="261"/>
      <c r="J29" s="261"/>
      <c r="K29" s="37"/>
      <c r="L29" s="37"/>
      <c r="M29" s="37"/>
      <c r="N29" s="37"/>
      <c r="O29" s="37"/>
      <c r="P29" s="37"/>
      <c r="Q29" s="37"/>
      <c r="R29" s="37"/>
      <c r="T29" s="13"/>
      <c r="U29" s="80"/>
      <c r="W29" s="13"/>
      <c r="X29" s="80"/>
      <c r="Y29" s="48"/>
    </row>
    <row r="30" spans="1:25" s="34" customFormat="1" ht="21.75" customHeight="1">
      <c r="A30" s="260"/>
      <c r="B30" s="355"/>
      <c r="C30" s="260"/>
      <c r="D30" s="37"/>
      <c r="E30" s="261"/>
      <c r="F30" s="261"/>
      <c r="G30" s="261"/>
      <c r="H30" s="37"/>
      <c r="I30" s="261"/>
      <c r="J30" s="261"/>
      <c r="K30" s="37"/>
      <c r="L30" s="37"/>
      <c r="M30" s="37"/>
      <c r="N30" s="37"/>
      <c r="O30" s="37"/>
      <c r="P30" s="37"/>
      <c r="Q30" s="37"/>
      <c r="R30" s="37"/>
      <c r="T30" s="48"/>
      <c r="U30" s="80"/>
      <c r="W30" s="48"/>
      <c r="X30" s="80"/>
    </row>
    <row r="31" spans="1:25" s="34" customFormat="1" ht="21.75" customHeight="1">
      <c r="A31" s="256" t="s">
        <v>75</v>
      </c>
      <c r="B31" s="257"/>
      <c r="C31" s="258"/>
      <c r="D31" s="91"/>
      <c r="E31" s="258"/>
      <c r="F31" s="258"/>
      <c r="G31" s="258"/>
      <c r="H31" s="91"/>
      <c r="I31" s="258"/>
      <c r="J31" s="258"/>
      <c r="K31" s="37"/>
      <c r="L31" s="37"/>
      <c r="M31" s="37"/>
      <c r="N31" s="37"/>
      <c r="O31" s="37"/>
      <c r="P31" s="37"/>
      <c r="Q31" s="37"/>
      <c r="R31" s="37"/>
      <c r="T31" s="48"/>
      <c r="U31" s="80"/>
      <c r="W31" s="48"/>
      <c r="X31" s="80"/>
    </row>
    <row r="32" spans="1:25" s="34" customFormat="1" ht="21.75" customHeight="1">
      <c r="A32" s="259" t="s">
        <v>192</v>
      </c>
      <c r="B32" s="257"/>
      <c r="C32" s="258"/>
      <c r="D32" s="91"/>
      <c r="E32" s="258"/>
      <c r="F32" s="258"/>
      <c r="G32" s="258"/>
      <c r="H32" s="91"/>
      <c r="I32" s="258"/>
      <c r="J32" s="258"/>
      <c r="K32" s="37"/>
      <c r="L32" s="37"/>
      <c r="M32" s="37"/>
      <c r="N32" s="37"/>
      <c r="O32" s="37"/>
      <c r="P32" s="37"/>
      <c r="Q32" s="37"/>
      <c r="R32" s="37"/>
      <c r="T32" s="48"/>
      <c r="U32" s="80"/>
      <c r="W32" s="48"/>
      <c r="X32" s="80"/>
    </row>
    <row r="33" spans="1:24" s="34" customFormat="1" ht="21.75" customHeight="1">
      <c r="A33" s="260"/>
      <c r="B33" s="355"/>
      <c r="C33" s="260"/>
      <c r="D33" s="9"/>
      <c r="E33" s="260"/>
      <c r="F33" s="260"/>
      <c r="G33" s="260"/>
      <c r="H33" s="9"/>
      <c r="I33" s="260"/>
      <c r="J33" s="260"/>
      <c r="K33" s="37"/>
      <c r="L33" s="37"/>
      <c r="M33" s="37"/>
      <c r="N33" s="37"/>
      <c r="O33" s="37"/>
      <c r="P33" s="37"/>
      <c r="Q33" s="37"/>
      <c r="R33" s="37"/>
      <c r="T33" s="48"/>
      <c r="U33" s="80"/>
      <c r="W33" s="48"/>
      <c r="X33" s="80"/>
    </row>
    <row r="34" spans="1:24" s="34" customFormat="1" ht="21.75" customHeight="1">
      <c r="A34" s="260"/>
      <c r="B34" s="355"/>
      <c r="C34" s="260"/>
      <c r="D34" s="367" t="s">
        <v>0</v>
      </c>
      <c r="E34" s="367"/>
      <c r="F34" s="367"/>
      <c r="G34" s="357"/>
      <c r="H34" s="367" t="s">
        <v>1</v>
      </c>
      <c r="I34" s="367"/>
      <c r="J34" s="367"/>
      <c r="K34" s="37"/>
      <c r="L34" s="37"/>
      <c r="M34" s="37"/>
      <c r="N34" s="37"/>
      <c r="O34" s="37"/>
      <c r="P34" s="37"/>
      <c r="Q34" s="37"/>
      <c r="R34" s="37"/>
      <c r="T34" s="48"/>
      <c r="U34" s="80"/>
      <c r="W34" s="48"/>
      <c r="X34" s="80"/>
    </row>
    <row r="35" spans="1:24" s="34" customFormat="1" ht="21.75" customHeight="1">
      <c r="A35" s="260"/>
      <c r="B35" s="355"/>
      <c r="C35" s="260"/>
      <c r="D35" s="365" t="s">
        <v>170</v>
      </c>
      <c r="E35" s="365"/>
      <c r="F35" s="365"/>
      <c r="G35" s="357"/>
      <c r="H35" s="365" t="s">
        <v>170</v>
      </c>
      <c r="I35" s="365"/>
      <c r="J35" s="365"/>
      <c r="K35" s="37"/>
      <c r="L35" s="37"/>
      <c r="M35" s="37"/>
      <c r="N35" s="37"/>
      <c r="O35" s="37"/>
      <c r="P35" s="37"/>
      <c r="Q35" s="37"/>
      <c r="R35" s="37"/>
      <c r="T35" s="48"/>
      <c r="U35" s="80"/>
      <c r="W35" s="48"/>
      <c r="X35" s="80"/>
    </row>
    <row r="36" spans="1:24" s="34" customFormat="1" ht="21.75" customHeight="1">
      <c r="A36" s="260"/>
      <c r="B36" s="355"/>
      <c r="C36" s="260"/>
      <c r="D36" s="364" t="s">
        <v>34</v>
      </c>
      <c r="E36" s="364"/>
      <c r="F36" s="364"/>
      <c r="G36" s="352"/>
      <c r="H36" s="364" t="s">
        <v>34</v>
      </c>
      <c r="I36" s="364"/>
      <c r="J36" s="364"/>
      <c r="K36" s="37"/>
      <c r="L36" s="37"/>
      <c r="M36" s="37"/>
      <c r="N36" s="37"/>
      <c r="O36" s="37"/>
      <c r="P36" s="37"/>
      <c r="Q36" s="37"/>
      <c r="R36" s="37"/>
      <c r="T36" s="48"/>
      <c r="U36" s="80"/>
      <c r="W36" s="48"/>
      <c r="X36" s="80"/>
    </row>
    <row r="37" spans="1:24" s="34" customFormat="1" ht="21.75" customHeight="1">
      <c r="A37" s="260"/>
      <c r="B37" s="356" t="s">
        <v>3</v>
      </c>
      <c r="C37" s="260"/>
      <c r="D37" s="318">
        <v>2563</v>
      </c>
      <c r="E37" s="355"/>
      <c r="F37" s="263">
        <v>2562</v>
      </c>
      <c r="G37" s="355"/>
      <c r="H37" s="318">
        <v>2563</v>
      </c>
      <c r="I37" s="355"/>
      <c r="J37" s="263">
        <v>2562</v>
      </c>
      <c r="K37" s="37"/>
      <c r="L37" s="37"/>
      <c r="M37" s="37"/>
      <c r="N37" s="37"/>
      <c r="O37" s="37"/>
      <c r="P37" s="37"/>
      <c r="Q37" s="37"/>
      <c r="R37" s="37"/>
      <c r="T37" s="48"/>
      <c r="U37" s="80"/>
      <c r="W37" s="48"/>
      <c r="X37" s="80"/>
    </row>
    <row r="38" spans="1:24" s="34" customFormat="1" ht="21.75" customHeight="1">
      <c r="A38" s="260"/>
      <c r="B38" s="356"/>
      <c r="C38" s="260"/>
      <c r="D38" s="366" t="s">
        <v>4</v>
      </c>
      <c r="E38" s="366"/>
      <c r="F38" s="366"/>
      <c r="G38" s="366"/>
      <c r="H38" s="366"/>
      <c r="I38" s="366"/>
      <c r="J38" s="366"/>
      <c r="K38" s="37"/>
      <c r="L38" s="37"/>
      <c r="M38" s="37"/>
      <c r="N38" s="37"/>
      <c r="O38" s="37"/>
      <c r="P38" s="37"/>
      <c r="Q38" s="37"/>
      <c r="R38" s="37"/>
      <c r="T38" s="48"/>
      <c r="U38" s="80"/>
      <c r="W38" s="48"/>
      <c r="X38" s="80"/>
    </row>
    <row r="39" spans="1:24" s="34" customFormat="1" ht="21.75" customHeight="1">
      <c r="A39" s="267" t="s">
        <v>171</v>
      </c>
      <c r="B39" s="355"/>
      <c r="C39" s="260"/>
      <c r="D39" s="37"/>
      <c r="E39" s="261"/>
      <c r="F39" s="261"/>
      <c r="G39" s="261"/>
      <c r="H39" s="37"/>
      <c r="I39" s="261"/>
      <c r="J39" s="261"/>
      <c r="K39" s="37"/>
      <c r="L39" s="37"/>
      <c r="M39" s="37"/>
      <c r="N39" s="37"/>
      <c r="O39" s="37"/>
      <c r="P39" s="37"/>
      <c r="Q39" s="37"/>
      <c r="R39" s="37"/>
      <c r="T39" s="48"/>
      <c r="U39" s="80"/>
      <c r="W39" s="48"/>
      <c r="X39" s="80"/>
    </row>
    <row r="40" spans="1:24" s="34" customFormat="1" ht="21.75" customHeight="1">
      <c r="A40" s="345" t="s">
        <v>172</v>
      </c>
      <c r="B40" s="355"/>
      <c r="C40" s="260"/>
      <c r="D40" s="37"/>
      <c r="E40" s="261"/>
      <c r="F40" s="261"/>
      <c r="G40" s="261"/>
      <c r="H40" s="37"/>
      <c r="I40" s="261"/>
      <c r="J40" s="261"/>
      <c r="K40" s="37"/>
      <c r="L40" s="37"/>
      <c r="M40" s="37"/>
      <c r="N40" s="37"/>
      <c r="O40" s="37"/>
      <c r="P40" s="37"/>
      <c r="Q40" s="37"/>
      <c r="R40" s="37"/>
      <c r="T40" s="48"/>
      <c r="U40" s="80"/>
      <c r="W40" s="48"/>
      <c r="X40" s="80"/>
    </row>
    <row r="41" spans="1:24" s="34" customFormat="1" ht="21.75" customHeight="1">
      <c r="A41" s="260" t="s">
        <v>196</v>
      </c>
      <c r="B41" s="355"/>
      <c r="C41" s="260"/>
      <c r="D41" s="37"/>
      <c r="E41" s="261"/>
      <c r="F41" s="261"/>
      <c r="G41" s="261"/>
      <c r="H41" s="37"/>
      <c r="I41" s="261"/>
      <c r="J41" s="261"/>
      <c r="K41" s="37"/>
      <c r="L41" s="37"/>
      <c r="M41" s="37"/>
      <c r="N41" s="37"/>
      <c r="O41" s="37"/>
      <c r="P41" s="37"/>
      <c r="Q41" s="37"/>
      <c r="R41" s="37"/>
      <c r="T41" s="48"/>
      <c r="U41" s="80"/>
      <c r="W41" s="48"/>
      <c r="X41" s="80"/>
    </row>
    <row r="42" spans="1:24" s="34" customFormat="1" ht="21.75" customHeight="1">
      <c r="A42" s="260" t="s">
        <v>173</v>
      </c>
      <c r="B42" s="355"/>
      <c r="C42" s="260"/>
      <c r="D42" s="349">
        <v>0</v>
      </c>
      <c r="E42" s="261"/>
      <c r="F42" s="261">
        <v>1028</v>
      </c>
      <c r="G42" s="261"/>
      <c r="H42" s="349">
        <v>0</v>
      </c>
      <c r="I42" s="261"/>
      <c r="J42" s="261">
        <v>1246</v>
      </c>
      <c r="K42" s="37"/>
      <c r="L42" s="37"/>
      <c r="M42" s="37"/>
      <c r="N42" s="37"/>
      <c r="O42" s="37"/>
      <c r="P42" s="37"/>
      <c r="Q42" s="37"/>
      <c r="R42" s="37"/>
      <c r="T42" s="48"/>
      <c r="U42" s="80"/>
      <c r="W42" s="48"/>
      <c r="X42" s="80"/>
    </row>
    <row r="43" spans="1:24" s="34" customFormat="1" ht="21.75" customHeight="1">
      <c r="A43" s="260" t="s">
        <v>174</v>
      </c>
      <c r="B43" s="355"/>
      <c r="C43" s="260"/>
      <c r="D43" s="37"/>
      <c r="E43" s="261"/>
      <c r="F43" s="261"/>
      <c r="G43" s="261"/>
      <c r="H43" s="37"/>
      <c r="I43" s="261"/>
      <c r="J43" s="261"/>
      <c r="K43" s="37"/>
      <c r="L43" s="37"/>
      <c r="M43" s="37"/>
      <c r="N43" s="37"/>
      <c r="O43" s="37"/>
      <c r="P43" s="37"/>
      <c r="Q43" s="37"/>
      <c r="R43" s="37"/>
      <c r="T43" s="48"/>
      <c r="U43" s="80"/>
      <c r="W43" s="48"/>
      <c r="X43" s="80"/>
    </row>
    <row r="44" spans="1:24" s="34" customFormat="1" ht="21.75" customHeight="1">
      <c r="A44" s="260" t="s">
        <v>175</v>
      </c>
      <c r="B44" s="355"/>
      <c r="C44" s="260"/>
      <c r="D44" s="349">
        <v>0</v>
      </c>
      <c r="E44" s="261"/>
      <c r="F44" s="261">
        <v>-205</v>
      </c>
      <c r="G44" s="261"/>
      <c r="H44" s="349">
        <v>0</v>
      </c>
      <c r="I44" s="261"/>
      <c r="J44" s="261">
        <v>-250</v>
      </c>
      <c r="K44" s="37"/>
      <c r="L44" s="37"/>
      <c r="M44" s="37"/>
      <c r="N44" s="37"/>
      <c r="O44" s="37"/>
      <c r="P44" s="37"/>
      <c r="Q44" s="37"/>
      <c r="R44" s="37"/>
      <c r="T44" s="48"/>
      <c r="U44" s="80"/>
      <c r="W44" s="48"/>
      <c r="X44" s="80"/>
    </row>
    <row r="45" spans="1:24" s="34" customFormat="1" ht="21.75" customHeight="1">
      <c r="A45" s="271" t="s">
        <v>197</v>
      </c>
      <c r="B45" s="355"/>
      <c r="C45" s="260"/>
      <c r="D45" s="346">
        <f>SUM(D42,D44)</f>
        <v>0</v>
      </c>
      <c r="E45" s="270"/>
      <c r="F45" s="346">
        <f>SUM(F42,F44)</f>
        <v>823</v>
      </c>
      <c r="G45" s="270"/>
      <c r="H45" s="346">
        <f>SUM(H42,H44)</f>
        <v>0</v>
      </c>
      <c r="I45" s="270"/>
      <c r="J45" s="346">
        <f>SUM(J42,J44)</f>
        <v>996</v>
      </c>
      <c r="K45" s="37"/>
      <c r="L45" s="37"/>
      <c r="M45" s="37"/>
      <c r="N45" s="37"/>
      <c r="O45" s="37"/>
      <c r="P45" s="37"/>
      <c r="Q45" s="37"/>
      <c r="R45" s="37"/>
      <c r="T45" s="48"/>
      <c r="U45" s="80"/>
      <c r="W45" s="48"/>
      <c r="X45" s="80"/>
    </row>
    <row r="46" spans="1:24" s="34" customFormat="1" ht="21.75" customHeight="1" thickBot="1">
      <c r="A46" s="267" t="s">
        <v>176</v>
      </c>
      <c r="B46" s="355"/>
      <c r="C46" s="260"/>
      <c r="D46" s="275">
        <f>SUM(D28,D42,D44)</f>
        <v>144347</v>
      </c>
      <c r="E46" s="270"/>
      <c r="F46" s="275">
        <f>SUM(F28,F42,F44)</f>
        <v>110342</v>
      </c>
      <c r="G46" s="270"/>
      <c r="H46" s="275">
        <f>SUM(H28,H42,H44)</f>
        <v>124252</v>
      </c>
      <c r="I46" s="270"/>
      <c r="J46" s="275">
        <f>SUM(J28,J42,J44)</f>
        <v>102066</v>
      </c>
      <c r="K46" s="37"/>
      <c r="L46" s="37"/>
      <c r="M46" s="37"/>
      <c r="N46" s="37"/>
      <c r="O46" s="37"/>
      <c r="P46" s="37"/>
      <c r="Q46" s="37"/>
      <c r="R46" s="37"/>
      <c r="T46" s="48"/>
      <c r="U46" s="80"/>
      <c r="W46" s="48"/>
      <c r="X46" s="80"/>
    </row>
    <row r="47" spans="1:24" s="34" customFormat="1" ht="21.75" customHeight="1" thickTop="1">
      <c r="A47" s="260"/>
      <c r="B47" s="355"/>
      <c r="C47" s="260"/>
      <c r="D47" s="37"/>
      <c r="E47" s="261"/>
      <c r="F47" s="261"/>
      <c r="G47" s="261"/>
      <c r="H47" s="37"/>
      <c r="I47" s="261"/>
      <c r="J47" s="261"/>
      <c r="K47" s="37"/>
      <c r="L47" s="37"/>
      <c r="M47" s="37"/>
      <c r="N47" s="37"/>
      <c r="O47" s="37"/>
      <c r="P47" s="37"/>
      <c r="Q47" s="37"/>
      <c r="R47" s="37"/>
      <c r="T47" s="48"/>
      <c r="U47" s="80"/>
      <c r="W47" s="48"/>
      <c r="X47" s="80"/>
    </row>
    <row r="48" spans="1:24" s="34" customFormat="1" ht="21.75" customHeight="1">
      <c r="A48" s="267" t="s">
        <v>122</v>
      </c>
      <c r="B48" s="355"/>
      <c r="C48" s="260"/>
      <c r="D48" s="37"/>
      <c r="E48" s="261"/>
      <c r="F48" s="261"/>
      <c r="G48" s="261"/>
      <c r="H48" s="37"/>
      <c r="I48" s="261"/>
      <c r="J48" s="261"/>
      <c r="K48" s="37"/>
      <c r="L48" s="37"/>
      <c r="M48" s="37"/>
      <c r="N48" s="37"/>
      <c r="O48" s="37"/>
      <c r="P48" s="37"/>
      <c r="Q48" s="37"/>
      <c r="R48" s="37"/>
      <c r="T48" s="48"/>
      <c r="U48" s="80"/>
      <c r="W48" s="48"/>
      <c r="X48" s="80"/>
    </row>
    <row r="49" spans="1:25" s="34" customFormat="1" ht="21.75" customHeight="1">
      <c r="A49" s="260" t="s">
        <v>132</v>
      </c>
      <c r="B49" s="355"/>
      <c r="C49" s="260"/>
      <c r="D49" s="58">
        <f>D28-D50</f>
        <v>143126</v>
      </c>
      <c r="E49" s="261"/>
      <c r="F49" s="58">
        <f>F28-F50</f>
        <v>109628</v>
      </c>
      <c r="G49" s="261"/>
      <c r="H49" s="58">
        <f>H28-H50</f>
        <v>124252</v>
      </c>
      <c r="I49" s="261"/>
      <c r="J49" s="58">
        <f>J28-J50</f>
        <v>101070</v>
      </c>
      <c r="K49" s="37"/>
      <c r="L49" s="37"/>
      <c r="M49" s="37"/>
      <c r="N49" s="37"/>
      <c r="O49" s="37"/>
      <c r="P49" s="37"/>
      <c r="Q49" s="37"/>
      <c r="R49" s="37"/>
      <c r="T49" s="12"/>
      <c r="U49" s="80"/>
      <c r="W49" s="83"/>
      <c r="X49" s="80"/>
      <c r="Y49" s="62"/>
    </row>
    <row r="50" spans="1:25" s="34" customFormat="1" ht="21.75" customHeight="1">
      <c r="A50" s="260" t="s">
        <v>133</v>
      </c>
      <c r="B50" s="355"/>
      <c r="C50" s="260"/>
      <c r="D50" s="266">
        <v>1221</v>
      </c>
      <c r="E50" s="261"/>
      <c r="F50" s="261">
        <v>-109</v>
      </c>
      <c r="G50" s="261"/>
      <c r="H50" s="58">
        <v>0</v>
      </c>
      <c r="I50" s="261"/>
      <c r="J50" s="266">
        <v>0</v>
      </c>
      <c r="K50" s="48"/>
      <c r="L50" s="37"/>
      <c r="M50" s="37"/>
      <c r="N50" s="37"/>
      <c r="O50" s="37"/>
      <c r="P50" s="37"/>
      <c r="Q50" s="37"/>
      <c r="R50" s="37"/>
      <c r="T50" s="83"/>
      <c r="U50" s="80"/>
      <c r="W50" s="12"/>
      <c r="X50" s="80"/>
      <c r="Y50" s="62"/>
    </row>
    <row r="51" spans="1:25" s="34" customFormat="1" ht="21.75" customHeight="1" thickBot="1">
      <c r="A51" s="271" t="s">
        <v>177</v>
      </c>
      <c r="B51" s="355"/>
      <c r="C51" s="260"/>
      <c r="D51" s="247">
        <f>SUM(D49:D50)</f>
        <v>144347</v>
      </c>
      <c r="E51" s="270"/>
      <c r="F51" s="275">
        <f>SUM(F49:F50)</f>
        <v>109519</v>
      </c>
      <c r="G51" s="270"/>
      <c r="H51" s="249">
        <f>SUM(H49:H50)</f>
        <v>124252</v>
      </c>
      <c r="I51" s="270"/>
      <c r="J51" s="276">
        <f>SUM(J49:J50)</f>
        <v>101070</v>
      </c>
      <c r="K51" s="48"/>
      <c r="L51" s="37"/>
      <c r="M51" s="37"/>
      <c r="N51" s="37"/>
      <c r="O51" s="37"/>
      <c r="P51" s="37"/>
      <c r="Q51" s="37"/>
      <c r="R51" s="37"/>
      <c r="T51" s="13"/>
      <c r="U51" s="80"/>
      <c r="W51" s="83"/>
      <c r="X51" s="80"/>
      <c r="Y51" s="62"/>
    </row>
    <row r="52" spans="1:25" s="34" customFormat="1" ht="21.75" customHeight="1" thickTop="1">
      <c r="A52" s="271"/>
      <c r="B52" s="355"/>
      <c r="C52" s="260"/>
      <c r="D52" s="51"/>
      <c r="E52" s="270"/>
      <c r="F52" s="347"/>
      <c r="G52" s="270"/>
      <c r="H52" s="348"/>
      <c r="I52" s="270"/>
      <c r="J52" s="349"/>
      <c r="K52" s="48"/>
      <c r="L52" s="37"/>
      <c r="M52" s="37"/>
      <c r="N52" s="37"/>
      <c r="O52" s="37"/>
      <c r="P52" s="37"/>
      <c r="Q52" s="37"/>
      <c r="R52" s="37"/>
      <c r="T52" s="13"/>
      <c r="U52" s="80"/>
      <c r="W52" s="83"/>
      <c r="X52" s="80"/>
      <c r="Y52" s="62"/>
    </row>
    <row r="53" spans="1:25" s="34" customFormat="1" ht="21.75" customHeight="1">
      <c r="A53" s="267" t="s">
        <v>178</v>
      </c>
      <c r="B53" s="355"/>
      <c r="C53" s="260"/>
      <c r="D53" s="261"/>
      <c r="E53" s="261"/>
      <c r="F53" s="261"/>
      <c r="G53" s="261"/>
      <c r="H53" s="261"/>
      <c r="I53" s="261"/>
      <c r="J53" s="261"/>
      <c r="K53" s="48"/>
      <c r="L53" s="37"/>
      <c r="M53" s="37"/>
      <c r="N53" s="37"/>
      <c r="O53" s="37"/>
      <c r="P53" s="37"/>
      <c r="Q53" s="37"/>
      <c r="R53" s="37"/>
      <c r="T53" s="13"/>
      <c r="U53" s="80"/>
      <c r="W53" s="83"/>
      <c r="X53" s="80"/>
      <c r="Y53" s="62"/>
    </row>
    <row r="54" spans="1:25" s="34" customFormat="1" ht="21.75" customHeight="1">
      <c r="A54" s="260" t="s">
        <v>179</v>
      </c>
      <c r="B54" s="355"/>
      <c r="C54" s="260"/>
      <c r="D54" s="261">
        <f>D49</f>
        <v>143126</v>
      </c>
      <c r="E54" s="261"/>
      <c r="F54" s="261">
        <f>F46-F55</f>
        <v>110451</v>
      </c>
      <c r="G54" s="261"/>
      <c r="H54" s="261">
        <f>H46-H55</f>
        <v>124252</v>
      </c>
      <c r="I54" s="261"/>
      <c r="J54" s="261">
        <f>J46-J55</f>
        <v>102066</v>
      </c>
      <c r="K54" s="48"/>
      <c r="L54" s="37"/>
      <c r="M54" s="37"/>
      <c r="N54" s="37"/>
      <c r="O54" s="37"/>
      <c r="P54" s="37"/>
      <c r="Q54" s="37"/>
      <c r="R54" s="37"/>
      <c r="T54" s="13"/>
      <c r="U54" s="80"/>
      <c r="W54" s="83"/>
      <c r="X54" s="80"/>
      <c r="Y54" s="62"/>
    </row>
    <row r="55" spans="1:25" s="34" customFormat="1" ht="21.75" customHeight="1">
      <c r="A55" s="260" t="s">
        <v>180</v>
      </c>
      <c r="B55" s="355"/>
      <c r="C55" s="260"/>
      <c r="D55" s="261">
        <v>1221</v>
      </c>
      <c r="E55" s="261"/>
      <c r="F55" s="261">
        <v>-109</v>
      </c>
      <c r="G55" s="261"/>
      <c r="H55" s="58">
        <v>0</v>
      </c>
      <c r="I55" s="261"/>
      <c r="J55" s="58">
        <v>0</v>
      </c>
      <c r="K55" s="48"/>
      <c r="L55" s="37"/>
      <c r="M55" s="37"/>
      <c r="N55" s="37"/>
      <c r="O55" s="37"/>
      <c r="P55" s="37"/>
      <c r="Q55" s="37"/>
      <c r="R55" s="37"/>
      <c r="T55" s="13"/>
      <c r="U55" s="80"/>
      <c r="W55" s="83"/>
      <c r="X55" s="80"/>
      <c r="Y55" s="62"/>
    </row>
    <row r="56" spans="1:25" s="34" customFormat="1" ht="21.75" customHeight="1" thickBot="1">
      <c r="A56" s="271" t="s">
        <v>181</v>
      </c>
      <c r="B56" s="355"/>
      <c r="C56" s="260"/>
      <c r="D56" s="276">
        <f>SUM(D54:D55)</f>
        <v>144347</v>
      </c>
      <c r="E56" s="270"/>
      <c r="F56" s="276">
        <f>SUM(F54:F55)</f>
        <v>110342</v>
      </c>
      <c r="G56" s="270"/>
      <c r="H56" s="276">
        <f>SUM(H54:H55)</f>
        <v>124252</v>
      </c>
      <c r="I56" s="270"/>
      <c r="J56" s="276">
        <f>SUM(J54:J55)</f>
        <v>102066</v>
      </c>
      <c r="K56" s="48"/>
      <c r="L56" s="37"/>
      <c r="M56" s="37"/>
      <c r="N56" s="37"/>
      <c r="O56" s="37"/>
      <c r="P56" s="37"/>
      <c r="Q56" s="37"/>
      <c r="R56" s="37"/>
      <c r="T56" s="13"/>
      <c r="U56" s="80"/>
      <c r="W56" s="83"/>
      <c r="X56" s="80"/>
      <c r="Y56" s="62"/>
    </row>
    <row r="57" spans="1:25" s="34" customFormat="1" ht="19.5" customHeight="1" thickTop="1">
      <c r="A57" s="260"/>
      <c r="B57" s="355"/>
      <c r="C57" s="260"/>
      <c r="D57" s="37"/>
      <c r="E57" s="261"/>
      <c r="F57" s="261"/>
      <c r="G57" s="261"/>
      <c r="H57" s="37"/>
      <c r="I57" s="261"/>
      <c r="J57" s="261"/>
      <c r="K57" s="48"/>
      <c r="L57" s="37"/>
      <c r="M57" s="37"/>
      <c r="N57" s="37"/>
      <c r="O57" s="37"/>
      <c r="P57" s="37"/>
      <c r="Q57" s="37"/>
      <c r="R57" s="37"/>
      <c r="T57" s="13"/>
      <c r="U57" s="80"/>
      <c r="W57" s="13"/>
      <c r="X57" s="80"/>
      <c r="Y57" s="62"/>
    </row>
    <row r="58" spans="1:25" s="34" customFormat="1" ht="26.5" customHeight="1" thickBot="1">
      <c r="A58" s="267" t="s">
        <v>195</v>
      </c>
      <c r="B58" s="356">
        <v>25</v>
      </c>
      <c r="C58" s="260"/>
      <c r="D58" s="351">
        <v>0.26100000000000001</v>
      </c>
      <c r="E58" s="278"/>
      <c r="F58" s="277">
        <v>0.19900000000000001</v>
      </c>
      <c r="G58" s="278"/>
      <c r="H58" s="351">
        <v>0.22700000000000001</v>
      </c>
      <c r="I58" s="278"/>
      <c r="J58" s="277">
        <v>0.184</v>
      </c>
      <c r="K58" s="48"/>
      <c r="L58" s="37"/>
      <c r="M58" s="37"/>
      <c r="N58" s="37"/>
      <c r="O58" s="37"/>
      <c r="P58" s="37"/>
      <c r="Q58" s="37"/>
      <c r="R58" s="37"/>
      <c r="T58" s="13"/>
      <c r="U58" s="80"/>
      <c r="W58" s="13"/>
      <c r="X58" s="80"/>
      <c r="Y58" s="62"/>
    </row>
    <row r="59" spans="1:25" s="34" customFormat="1" ht="21.75" customHeight="1" thickTop="1">
      <c r="A59" s="271"/>
      <c r="B59" s="355"/>
      <c r="C59" s="260"/>
      <c r="D59" s="9"/>
      <c r="E59" s="260"/>
      <c r="F59" s="260"/>
      <c r="G59" s="260"/>
      <c r="H59" s="9"/>
      <c r="I59" s="260"/>
      <c r="J59" s="260"/>
      <c r="K59" s="48"/>
      <c r="L59" s="62"/>
      <c r="N59" s="62"/>
      <c r="P59" s="62"/>
      <c r="Q59" s="48"/>
      <c r="R59" s="48"/>
      <c r="T59" s="13"/>
      <c r="U59" s="80"/>
      <c r="W59" s="13"/>
      <c r="X59" s="80"/>
      <c r="Y59" s="62"/>
    </row>
    <row r="61" spans="1:25" ht="21.75" customHeight="1">
      <c r="D61" s="361"/>
    </row>
  </sheetData>
  <mergeCells count="14">
    <mergeCell ref="D34:F34"/>
    <mergeCell ref="H34:J34"/>
    <mergeCell ref="D4:F4"/>
    <mergeCell ref="H4:J4"/>
    <mergeCell ref="D8:J8"/>
    <mergeCell ref="D5:F5"/>
    <mergeCell ref="H5:J5"/>
    <mergeCell ref="D6:F6"/>
    <mergeCell ref="H6:J6"/>
    <mergeCell ref="D35:F35"/>
    <mergeCell ref="H35:J35"/>
    <mergeCell ref="D36:F36"/>
    <mergeCell ref="H36:J36"/>
    <mergeCell ref="D38:J38"/>
  </mergeCells>
  <pageMargins left="0.7" right="0.7" top="0.48" bottom="0.5" header="0.5" footer="0.5"/>
  <pageSetup paperSize="9" scale="76" firstPageNumber="1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showGridLines="0" view="pageBreakPreview" topLeftCell="A31" zoomScale="81" zoomScaleNormal="95" zoomScaleSheetLayoutView="81" workbookViewId="0">
      <selection activeCell="N17" sqref="N17"/>
    </sheetView>
  </sheetViews>
  <sheetFormatPr defaultColWidth="9.453125" defaultRowHeight="21" customHeight="1"/>
  <cols>
    <col min="1" max="1" width="49.54296875" style="14" customWidth="1"/>
    <col min="2" max="2" width="7.54296875" style="14" customWidth="1"/>
    <col min="3" max="3" width="0.54296875" style="14" customWidth="1"/>
    <col min="4" max="4" width="12.54296875" style="176" customWidth="1"/>
    <col min="5" max="5" width="0.54296875" style="174" customWidth="1"/>
    <col min="6" max="6" width="12.54296875" style="176" customWidth="1"/>
    <col min="7" max="7" width="0.54296875" style="176" customWidth="1"/>
    <col min="8" max="8" width="12.54296875" style="176" customWidth="1"/>
    <col min="9" max="9" width="0.54296875" style="176" customWidth="1"/>
    <col min="10" max="10" width="12.54296875" style="176" customWidth="1"/>
    <col min="11" max="11" width="0.54296875" style="176" customWidth="1"/>
    <col min="12" max="12" width="12.54296875" style="176" customWidth="1"/>
    <col min="13" max="13" width="0.54296875" style="174" customWidth="1"/>
    <col min="14" max="14" width="12.54296875" style="176" customWidth="1"/>
    <col min="15" max="15" width="0.6328125" style="176" customWidth="1"/>
    <col min="16" max="16" width="12.54296875" style="176" customWidth="1"/>
    <col min="17" max="17" width="0.54296875" style="174" customWidth="1"/>
    <col min="18" max="18" width="12.54296875" style="176" customWidth="1"/>
    <col min="19" max="19" width="0.54296875" style="174" customWidth="1"/>
    <col min="20" max="20" width="12.54296875" style="171" customWidth="1"/>
    <col min="21" max="21" width="0.54296875" style="174" customWidth="1"/>
    <col min="22" max="22" width="12.54296875" style="171" customWidth="1"/>
    <col min="23" max="23" width="9.453125" style="171"/>
    <col min="24" max="24" width="11.453125" style="171" bestFit="1" customWidth="1"/>
    <col min="25" max="16384" width="9.453125" style="171"/>
  </cols>
  <sheetData>
    <row r="1" spans="1:22" s="161" customFormat="1" ht="21" customHeight="1">
      <c r="A1" s="156" t="s">
        <v>75</v>
      </c>
      <c r="B1" s="157"/>
      <c r="C1" s="157"/>
      <c r="D1" s="158"/>
      <c r="E1" s="159"/>
      <c r="F1" s="158"/>
      <c r="G1" s="158"/>
      <c r="H1" s="158"/>
      <c r="I1" s="158"/>
      <c r="J1" s="158"/>
      <c r="K1" s="158"/>
      <c r="L1" s="158"/>
      <c r="M1" s="159"/>
      <c r="N1" s="158"/>
      <c r="O1" s="158"/>
      <c r="P1" s="158"/>
      <c r="Q1" s="159"/>
      <c r="R1" s="160"/>
      <c r="S1" s="159"/>
      <c r="U1" s="159"/>
    </row>
    <row r="2" spans="1:22" s="164" customFormat="1" ht="21" customHeight="1">
      <c r="A2" s="156" t="s">
        <v>193</v>
      </c>
      <c r="B2" s="157"/>
      <c r="C2" s="157"/>
      <c r="D2" s="162"/>
      <c r="E2" s="156"/>
      <c r="F2" s="162"/>
      <c r="G2" s="162"/>
      <c r="H2" s="162"/>
      <c r="I2" s="162"/>
      <c r="J2" s="162"/>
      <c r="K2" s="162"/>
      <c r="L2" s="163"/>
      <c r="M2" s="156"/>
      <c r="N2" s="162"/>
      <c r="O2" s="162"/>
      <c r="P2" s="162"/>
      <c r="Q2" s="156"/>
      <c r="R2" s="160"/>
      <c r="S2" s="156"/>
      <c r="U2" s="156"/>
    </row>
    <row r="3" spans="1:22" s="170" customFormat="1" ht="21" customHeight="1">
      <c r="A3" s="165"/>
      <c r="B3" s="166"/>
      <c r="C3" s="166"/>
      <c r="D3" s="167"/>
      <c r="E3" s="165"/>
      <c r="F3" s="167"/>
      <c r="G3" s="167"/>
      <c r="H3" s="167"/>
      <c r="I3" s="167"/>
      <c r="J3" s="167"/>
      <c r="K3" s="167"/>
      <c r="L3" s="168"/>
      <c r="M3" s="165"/>
      <c r="N3" s="167"/>
      <c r="O3" s="167"/>
      <c r="P3" s="167"/>
      <c r="Q3" s="165"/>
      <c r="R3" s="169"/>
      <c r="S3" s="165"/>
      <c r="U3" s="165"/>
    </row>
    <row r="4" spans="1:22" ht="21" customHeight="1">
      <c r="B4" s="16"/>
      <c r="C4" s="16"/>
      <c r="D4" s="368" t="s">
        <v>43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206"/>
      <c r="U4" s="206"/>
    </row>
    <row r="5" spans="1:22" ht="21" customHeight="1">
      <c r="B5" s="16"/>
      <c r="C5" s="16"/>
      <c r="D5" s="172"/>
      <c r="E5" s="173"/>
      <c r="F5" s="173"/>
      <c r="G5" s="173"/>
      <c r="H5" s="173"/>
      <c r="I5" s="173"/>
      <c r="J5" s="173"/>
      <c r="K5" s="173"/>
      <c r="L5" s="369"/>
      <c r="M5" s="369"/>
      <c r="N5" s="369"/>
      <c r="O5" s="173"/>
      <c r="P5" s="173"/>
      <c r="Q5" s="173"/>
      <c r="R5" s="172"/>
      <c r="S5" s="173"/>
      <c r="U5" s="173"/>
    </row>
    <row r="6" spans="1:22" ht="21" customHeight="1">
      <c r="B6" s="16"/>
      <c r="C6" s="16"/>
      <c r="D6" s="174"/>
      <c r="E6" s="173"/>
      <c r="F6" s="173"/>
      <c r="G6" s="173"/>
      <c r="H6" s="173"/>
      <c r="I6" s="173"/>
      <c r="J6" s="173"/>
      <c r="K6" s="173"/>
      <c r="L6" s="370" t="s">
        <v>28</v>
      </c>
      <c r="M6" s="370"/>
      <c r="N6" s="370"/>
      <c r="O6" s="173"/>
      <c r="P6" s="173"/>
      <c r="Q6" s="173"/>
      <c r="R6" s="172"/>
      <c r="S6" s="173"/>
      <c r="T6" s="209"/>
      <c r="U6" s="173"/>
    </row>
    <row r="7" spans="1:22" ht="21" customHeight="1">
      <c r="B7" s="16"/>
      <c r="C7" s="16"/>
      <c r="D7" s="7"/>
      <c r="E7" s="173"/>
      <c r="F7" s="173"/>
      <c r="G7" s="173"/>
      <c r="H7" s="173" t="s">
        <v>115</v>
      </c>
      <c r="I7" s="173"/>
      <c r="J7" s="173" t="s">
        <v>119</v>
      </c>
      <c r="K7" s="173"/>
      <c r="L7" s="173"/>
      <c r="M7" s="175"/>
      <c r="N7" s="175"/>
      <c r="O7" s="175"/>
      <c r="P7" s="172" t="s">
        <v>111</v>
      </c>
      <c r="Q7" s="173"/>
      <c r="R7" s="209" t="s">
        <v>110</v>
      </c>
      <c r="S7" s="173"/>
      <c r="T7" s="209"/>
      <c r="U7" s="173"/>
    </row>
    <row r="8" spans="1:22" ht="21" customHeight="1">
      <c r="B8" s="16"/>
      <c r="C8" s="16"/>
      <c r="D8" s="7" t="s">
        <v>24</v>
      </c>
      <c r="E8" s="173"/>
      <c r="F8" s="173"/>
      <c r="G8" s="173"/>
      <c r="H8" s="7" t="s">
        <v>96</v>
      </c>
      <c r="I8" s="173"/>
      <c r="J8" s="173" t="s">
        <v>120</v>
      </c>
      <c r="K8" s="173"/>
      <c r="L8" s="173"/>
      <c r="M8" s="175"/>
      <c r="N8" s="175"/>
      <c r="O8" s="175"/>
      <c r="P8" s="7" t="s">
        <v>110</v>
      </c>
      <c r="Q8" s="173"/>
      <c r="R8" s="209" t="s">
        <v>112</v>
      </c>
      <c r="S8" s="173"/>
      <c r="T8" s="209" t="s">
        <v>111</v>
      </c>
      <c r="U8" s="173"/>
      <c r="V8" s="209"/>
    </row>
    <row r="9" spans="1:22" ht="21" customHeight="1">
      <c r="B9" s="16"/>
      <c r="C9" s="16"/>
      <c r="D9" s="7" t="s">
        <v>44</v>
      </c>
      <c r="E9" s="173"/>
      <c r="F9" s="7" t="s">
        <v>46</v>
      </c>
      <c r="G9" s="7"/>
      <c r="H9" s="7" t="s">
        <v>107</v>
      </c>
      <c r="I9" s="7"/>
      <c r="J9" s="7" t="s">
        <v>112</v>
      </c>
      <c r="K9" s="7"/>
      <c r="L9" s="7" t="s">
        <v>48</v>
      </c>
      <c r="M9" s="175"/>
      <c r="P9" s="7" t="s">
        <v>109</v>
      </c>
      <c r="Q9" s="173"/>
      <c r="R9" s="209" t="s">
        <v>113</v>
      </c>
      <c r="S9" s="173"/>
      <c r="T9" s="209" t="s">
        <v>110</v>
      </c>
      <c r="U9" s="173"/>
      <c r="V9" s="209"/>
    </row>
    <row r="10" spans="1:22" s="14" customFormat="1" ht="21" customHeight="1">
      <c r="A10" s="189"/>
      <c r="B10" s="190" t="s">
        <v>3</v>
      </c>
      <c r="C10" s="191"/>
      <c r="D10" s="192" t="s">
        <v>45</v>
      </c>
      <c r="E10" s="192"/>
      <c r="F10" s="192" t="s">
        <v>47</v>
      </c>
      <c r="G10" s="192"/>
      <c r="H10" s="173" t="s">
        <v>106</v>
      </c>
      <c r="I10" s="7"/>
      <c r="J10" s="7" t="s">
        <v>97</v>
      </c>
      <c r="K10" s="7"/>
      <c r="L10" s="7" t="s">
        <v>49</v>
      </c>
      <c r="M10" s="7"/>
      <c r="N10" s="7" t="s">
        <v>50</v>
      </c>
      <c r="O10" s="7"/>
      <c r="P10" s="7" t="s">
        <v>108</v>
      </c>
      <c r="Q10" s="177"/>
      <c r="R10" s="210" t="s">
        <v>114</v>
      </c>
      <c r="S10" s="177"/>
      <c r="T10" s="210" t="s">
        <v>52</v>
      </c>
      <c r="U10" s="177"/>
      <c r="V10" s="210"/>
    </row>
    <row r="11" spans="1:22" s="14" customFormat="1" ht="21" customHeight="1">
      <c r="A11" s="189"/>
      <c r="B11" s="193"/>
      <c r="C11" s="191"/>
      <c r="D11" s="371" t="s">
        <v>4</v>
      </c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</row>
    <row r="12" spans="1:22" s="14" customFormat="1" ht="21" customHeight="1">
      <c r="A12" s="194" t="s">
        <v>182</v>
      </c>
      <c r="B12" s="193"/>
      <c r="C12" s="191"/>
      <c r="D12" s="195"/>
      <c r="E12" s="195"/>
      <c r="F12" s="195"/>
      <c r="G12" s="195"/>
      <c r="H12" s="195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U12" s="56"/>
    </row>
    <row r="13" spans="1:22" s="14" customFormat="1" ht="21" customHeight="1">
      <c r="A13" s="196" t="s">
        <v>76</v>
      </c>
      <c r="B13" s="197"/>
      <c r="C13" s="198"/>
      <c r="D13" s="199">
        <v>549682</v>
      </c>
      <c r="E13" s="199"/>
      <c r="F13" s="199">
        <v>295291</v>
      </c>
      <c r="G13" s="199"/>
      <c r="H13" s="199">
        <v>10249</v>
      </c>
      <c r="I13" s="199"/>
      <c r="J13" s="199">
        <v>-1347</v>
      </c>
      <c r="K13" s="199"/>
      <c r="L13" s="199">
        <v>30691</v>
      </c>
      <c r="M13" s="199"/>
      <c r="N13" s="199">
        <v>313175</v>
      </c>
      <c r="O13" s="199"/>
      <c r="P13" s="300">
        <f>SUM(D13:N13)</f>
        <v>1197741</v>
      </c>
      <c r="Q13" s="199"/>
      <c r="R13" s="199">
        <v>5264</v>
      </c>
      <c r="S13" s="199"/>
      <c r="T13" s="199">
        <f>SUM(P13:R13)</f>
        <v>1203005</v>
      </c>
      <c r="U13" s="199"/>
      <c r="V13" s="199"/>
    </row>
    <row r="14" spans="1:22" s="14" customFormat="1" ht="15" customHeight="1">
      <c r="A14" s="60"/>
      <c r="B14" s="17"/>
      <c r="C14" s="18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</row>
    <row r="15" spans="1:22" s="14" customFormat="1" ht="21" customHeight="1">
      <c r="A15" s="19" t="s">
        <v>134</v>
      </c>
      <c r="B15" s="251">
        <v>26</v>
      </c>
      <c r="C15" s="18"/>
      <c r="D15" s="58">
        <v>0</v>
      </c>
      <c r="E15" s="250"/>
      <c r="F15" s="58">
        <v>0</v>
      </c>
      <c r="G15" s="250"/>
      <c r="H15" s="58">
        <v>0</v>
      </c>
      <c r="I15" s="250"/>
      <c r="J15" s="58">
        <v>0</v>
      </c>
      <c r="K15" s="250"/>
      <c r="L15" s="58">
        <v>0</v>
      </c>
      <c r="M15" s="250"/>
      <c r="N15" s="61">
        <v>-76955</v>
      </c>
      <c r="O15" s="250"/>
      <c r="P15" s="152">
        <f>SUM(D15:N15)</f>
        <v>-76955</v>
      </c>
      <c r="Q15" s="250"/>
      <c r="R15" s="58">
        <v>0</v>
      </c>
      <c r="S15" s="250"/>
      <c r="T15" s="250">
        <f>SUM(P15:R15)</f>
        <v>-76955</v>
      </c>
      <c r="U15" s="250"/>
      <c r="V15" s="250"/>
    </row>
    <row r="16" spans="1:22" s="14" customFormat="1" ht="21" customHeight="1">
      <c r="A16" s="24" t="s">
        <v>185</v>
      </c>
      <c r="B16" s="20"/>
      <c r="C16" s="19"/>
      <c r="D16" s="21"/>
      <c r="E16" s="30"/>
      <c r="F16" s="30"/>
      <c r="G16" s="30"/>
      <c r="H16" s="30"/>
      <c r="I16" s="30"/>
      <c r="J16" s="30"/>
      <c r="K16" s="30"/>
      <c r="L16" s="21"/>
      <c r="M16" s="28"/>
      <c r="N16" s="28"/>
      <c r="O16" s="28"/>
      <c r="P16" s="28"/>
      <c r="Q16" s="28"/>
      <c r="S16" s="28"/>
      <c r="U16" s="28"/>
      <c r="V16" s="211"/>
    </row>
    <row r="17" spans="1:22" s="14" customFormat="1" ht="21" customHeight="1">
      <c r="A17" s="22" t="s">
        <v>130</v>
      </c>
      <c r="B17" s="20"/>
      <c r="C17" s="19"/>
      <c r="D17" s="252">
        <v>0</v>
      </c>
      <c r="E17" s="31"/>
      <c r="F17" s="252">
        <v>0</v>
      </c>
      <c r="G17" s="28"/>
      <c r="H17" s="252">
        <v>0</v>
      </c>
      <c r="I17" s="28"/>
      <c r="J17" s="252">
        <v>0</v>
      </c>
      <c r="K17" s="28"/>
      <c r="L17" s="252">
        <v>0</v>
      </c>
      <c r="M17" s="31"/>
      <c r="N17" s="61">
        <f>'PL-10-11'!F49</f>
        <v>109628</v>
      </c>
      <c r="O17" s="61"/>
      <c r="P17" s="152">
        <f>SUM(D17:N17)</f>
        <v>109628</v>
      </c>
      <c r="Q17" s="31"/>
      <c r="R17" s="212">
        <f>'PL-10-11'!F50</f>
        <v>-109</v>
      </c>
      <c r="S17" s="31"/>
      <c r="T17" s="250">
        <f>SUM(P17:R17)</f>
        <v>109519</v>
      </c>
      <c r="U17" s="31"/>
      <c r="V17" s="250"/>
    </row>
    <row r="18" spans="1:22" s="14" customFormat="1" ht="21" customHeight="1">
      <c r="A18" s="22" t="s">
        <v>131</v>
      </c>
      <c r="B18" s="20"/>
      <c r="C18" s="19"/>
      <c r="D18" s="252">
        <v>0</v>
      </c>
      <c r="E18" s="31"/>
      <c r="F18" s="252">
        <v>0</v>
      </c>
      <c r="G18" s="28"/>
      <c r="H18" s="252">
        <v>0</v>
      </c>
      <c r="I18" s="28"/>
      <c r="J18" s="252">
        <v>0</v>
      </c>
      <c r="K18" s="28"/>
      <c r="L18" s="252">
        <v>0</v>
      </c>
      <c r="M18" s="31"/>
      <c r="N18" s="152">
        <f>'PL-10-11'!F45</f>
        <v>823</v>
      </c>
      <c r="O18" s="252"/>
      <c r="P18" s="152">
        <f>SUM(D18:N18)</f>
        <v>823</v>
      </c>
      <c r="Q18" s="31"/>
      <c r="R18" s="252">
        <v>0</v>
      </c>
      <c r="S18" s="31"/>
      <c r="T18" s="152">
        <v>823</v>
      </c>
      <c r="U18" s="31"/>
      <c r="V18" s="211"/>
    </row>
    <row r="19" spans="1:22" s="14" customFormat="1" ht="21" customHeight="1">
      <c r="A19" s="24" t="s">
        <v>186</v>
      </c>
      <c r="B19" s="20"/>
      <c r="C19" s="19"/>
      <c r="D19" s="154">
        <f>SUM(D17:D18)</f>
        <v>0</v>
      </c>
      <c r="E19" s="26" t="s">
        <v>67</v>
      </c>
      <c r="F19" s="154">
        <f>SUM(F17:F18)</f>
        <v>0</v>
      </c>
      <c r="G19" s="27" t="s">
        <v>67</v>
      </c>
      <c r="H19" s="154">
        <f>SUM(H17:H18)</f>
        <v>0</v>
      </c>
      <c r="I19" s="27" t="s">
        <v>67</v>
      </c>
      <c r="J19" s="154">
        <f>SUM(J17:J18)</f>
        <v>0</v>
      </c>
      <c r="K19" s="27" t="s">
        <v>67</v>
      </c>
      <c r="L19" s="154">
        <f>SUM(L17:L18)</f>
        <v>0</v>
      </c>
      <c r="M19" s="27"/>
      <c r="N19" s="187">
        <f>SUM(N17:N18)</f>
        <v>110451</v>
      </c>
      <c r="O19" s="300"/>
      <c r="P19" s="187">
        <f>SUM(P17:P18)</f>
        <v>110451</v>
      </c>
      <c r="Q19" s="27"/>
      <c r="R19" s="187">
        <f>SUM(R17:R18)</f>
        <v>-109</v>
      </c>
      <c r="S19" s="27"/>
      <c r="T19" s="213">
        <f>SUM(P19:R19)</f>
        <v>110342</v>
      </c>
      <c r="U19" s="27"/>
      <c r="V19" s="250"/>
    </row>
    <row r="20" spans="1:22" s="14" customFormat="1" ht="21" customHeight="1">
      <c r="A20" s="22" t="s">
        <v>98</v>
      </c>
      <c r="B20" s="20">
        <v>21</v>
      </c>
      <c r="C20" s="19"/>
      <c r="D20" s="253">
        <v>0</v>
      </c>
      <c r="E20" s="31"/>
      <c r="F20" s="253">
        <v>0</v>
      </c>
      <c r="G20" s="28"/>
      <c r="H20" s="253">
        <v>0</v>
      </c>
      <c r="I20" s="28"/>
      <c r="J20" s="253">
        <v>0</v>
      </c>
      <c r="K20" s="28"/>
      <c r="L20" s="336">
        <v>5158</v>
      </c>
      <c r="M20" s="153"/>
      <c r="N20" s="337">
        <f>-L20</f>
        <v>-5158</v>
      </c>
      <c r="O20" s="153"/>
      <c r="P20" s="253">
        <v>0</v>
      </c>
      <c r="Q20" s="31"/>
      <c r="R20" s="220">
        <f>SUM(D20:P20)</f>
        <v>0</v>
      </c>
      <c r="S20" s="31"/>
      <c r="T20" s="253">
        <v>0</v>
      </c>
      <c r="U20" s="31"/>
      <c r="V20" s="211"/>
    </row>
    <row r="21" spans="1:22" s="14" customFormat="1" ht="15" customHeight="1">
      <c r="A21" s="22"/>
      <c r="B21" s="20"/>
      <c r="C21" s="19"/>
      <c r="D21" s="214"/>
      <c r="E21" s="31"/>
      <c r="F21" s="214"/>
      <c r="G21" s="28"/>
      <c r="H21" s="214"/>
      <c r="I21" s="28"/>
      <c r="J21" s="214"/>
      <c r="K21" s="28"/>
      <c r="L21" s="214"/>
      <c r="M21" s="31"/>
      <c r="N21" s="214"/>
      <c r="O21" s="214"/>
      <c r="P21" s="214"/>
      <c r="Q21" s="31"/>
      <c r="R21" s="153"/>
      <c r="S21" s="31"/>
      <c r="T21" s="153"/>
      <c r="U21" s="31"/>
      <c r="V21" s="250"/>
    </row>
    <row r="22" spans="1:22" s="14" customFormat="1" ht="21" customHeight="1" thickBot="1">
      <c r="A22" s="178" t="s">
        <v>183</v>
      </c>
      <c r="B22" s="23"/>
      <c r="C22" s="23"/>
      <c r="D22" s="217">
        <f>SUM(D13,D15:D15,D19,D20)</f>
        <v>549682</v>
      </c>
      <c r="E22" s="66"/>
      <c r="F22" s="217">
        <f>SUM(F13,F15:F15,F19,F20)</f>
        <v>295291</v>
      </c>
      <c r="G22" s="66"/>
      <c r="H22" s="217">
        <f>SUM(H13,H15:H15,H19,H20)</f>
        <v>10249</v>
      </c>
      <c r="I22" s="66"/>
      <c r="J22" s="217">
        <f>SUM(J13,J15:J15,J19,J20)</f>
        <v>-1347</v>
      </c>
      <c r="K22" s="66"/>
      <c r="L22" s="342">
        <f>SUM(L13,L15:L15,L19,L20)</f>
        <v>35849</v>
      </c>
      <c r="M22" s="66"/>
      <c r="N22" s="342">
        <f>SUM(N13,N15:N15,N19,N20)</f>
        <v>341513</v>
      </c>
      <c r="O22" s="66"/>
      <c r="P22" s="217">
        <f>SUM(P13,P15:P15,P19,P20)</f>
        <v>1231237</v>
      </c>
      <c r="Q22" s="27"/>
      <c r="R22" s="217">
        <f>SUM(R13,R15:R15,R19,R20)</f>
        <v>5155</v>
      </c>
      <c r="S22" s="27"/>
      <c r="T22" s="217">
        <f>SUM(T13,T15:T15,T19,T20)</f>
        <v>1236392</v>
      </c>
      <c r="U22" s="27"/>
      <c r="V22" s="211"/>
    </row>
    <row r="23" spans="1:22" s="14" customFormat="1" ht="21" customHeight="1" thickTop="1">
      <c r="A23" s="178"/>
      <c r="B23" s="23"/>
      <c r="C23" s="23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50"/>
    </row>
    <row r="24" spans="1:22" s="14" customFormat="1" ht="21" customHeight="1">
      <c r="A24" s="178"/>
      <c r="B24" s="23"/>
      <c r="C24" s="23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s="14" customFormat="1" ht="21" customHeight="1">
      <c r="A25" s="178"/>
      <c r="B25" s="23"/>
      <c r="C25" s="23"/>
      <c r="D25" s="27"/>
      <c r="E25" s="27"/>
      <c r="F25" s="27"/>
      <c r="G25" s="27"/>
      <c r="H25" s="27"/>
      <c r="I25" s="27"/>
      <c r="J25" s="27"/>
      <c r="K25" s="27"/>
      <c r="L25" s="27"/>
      <c r="S25" s="27"/>
      <c r="T25" s="79"/>
      <c r="U25" s="27"/>
    </row>
    <row r="26" spans="1:22" s="14" customFormat="1" ht="21" customHeight="1">
      <c r="A26" s="178"/>
      <c r="B26" s="23"/>
      <c r="C26" s="23"/>
      <c r="D26" s="27"/>
      <c r="E26" s="27"/>
      <c r="F26" s="27"/>
      <c r="G26" s="27"/>
      <c r="H26" s="27"/>
      <c r="I26" s="27"/>
      <c r="J26" s="27"/>
      <c r="K26" s="27"/>
      <c r="L26" s="27"/>
      <c r="S26" s="27"/>
      <c r="U26" s="27"/>
    </row>
    <row r="27" spans="1:22" s="14" customFormat="1" ht="21" customHeight="1">
      <c r="A27" s="184"/>
      <c r="B27" s="184"/>
      <c r="C27" s="184"/>
      <c r="D27" s="184"/>
      <c r="E27" s="184"/>
      <c r="F27" s="171"/>
      <c r="G27" s="184"/>
      <c r="H27" s="171"/>
      <c r="I27" s="184"/>
      <c r="J27" s="171"/>
      <c r="K27" s="184"/>
      <c r="S27" s="183"/>
      <c r="T27" s="79"/>
      <c r="U27" s="183"/>
    </row>
    <row r="28" spans="1:22" s="14" customFormat="1" ht="21" customHeight="1">
      <c r="A28" s="180"/>
      <c r="B28" s="180"/>
      <c r="C28" s="180"/>
      <c r="D28" s="182"/>
      <c r="E28" s="183"/>
      <c r="G28" s="182"/>
      <c r="H28" s="182"/>
      <c r="I28" s="182"/>
      <c r="J28" s="182"/>
      <c r="K28" s="182"/>
      <c r="L28" s="182"/>
      <c r="S28" s="183"/>
      <c r="U28" s="183"/>
    </row>
    <row r="29" spans="1:22" s="14" customFormat="1" ht="21" customHeight="1">
      <c r="A29" s="180"/>
      <c r="B29" s="180"/>
      <c r="C29" s="180"/>
      <c r="D29" s="182"/>
      <c r="E29" s="183"/>
      <c r="G29" s="182"/>
      <c r="H29" s="182"/>
      <c r="I29" s="182"/>
      <c r="J29" s="182"/>
      <c r="K29" s="182"/>
      <c r="L29" s="182"/>
      <c r="M29" s="183"/>
      <c r="N29" s="182"/>
      <c r="O29" s="182"/>
      <c r="P29" s="182"/>
      <c r="Q29" s="183"/>
      <c r="R29" s="182"/>
      <c r="S29" s="183"/>
      <c r="U29" s="183"/>
    </row>
    <row r="30" spans="1:22" s="14" customFormat="1" ht="21" customHeight="1">
      <c r="A30" s="243"/>
      <c r="B30" s="243"/>
      <c r="C30" s="243"/>
      <c r="D30" s="243"/>
      <c r="E30" s="243"/>
      <c r="F30" s="171"/>
      <c r="G30" s="243"/>
      <c r="H30" s="243"/>
      <c r="I30" s="243"/>
      <c r="J30" s="243"/>
      <c r="K30" s="243"/>
      <c r="L30" s="185"/>
      <c r="M30" s="186"/>
      <c r="N30" s="182"/>
      <c r="O30" s="182"/>
      <c r="P30" s="182"/>
      <c r="Q30" s="183"/>
      <c r="R30" s="182"/>
      <c r="S30" s="183"/>
      <c r="U30" s="183"/>
    </row>
    <row r="31" spans="1:22" s="14" customFormat="1" ht="21" customHeight="1">
      <c r="A31" s="180"/>
      <c r="B31" s="180"/>
      <c r="C31" s="180"/>
      <c r="D31" s="182"/>
      <c r="E31" s="183"/>
      <c r="G31" s="182"/>
      <c r="H31" s="182"/>
      <c r="I31" s="182"/>
      <c r="J31" s="182"/>
      <c r="K31" s="182"/>
      <c r="L31" s="182"/>
      <c r="M31" s="183"/>
      <c r="N31" s="182"/>
      <c r="O31" s="182"/>
      <c r="P31" s="182"/>
      <c r="Q31" s="183"/>
      <c r="R31" s="182"/>
      <c r="S31" s="183"/>
      <c r="U31" s="183"/>
    </row>
    <row r="32" spans="1:22" ht="21" customHeight="1">
      <c r="A32" s="171"/>
      <c r="B32" s="171"/>
      <c r="C32" s="171"/>
    </row>
    <row r="33" spans="1:20" ht="21" customHeight="1">
      <c r="A33" s="171"/>
      <c r="B33" s="171"/>
      <c r="C33" s="171"/>
      <c r="H33" s="21" t="s">
        <v>62</v>
      </c>
      <c r="J33" s="21" t="s">
        <v>62</v>
      </c>
      <c r="L33" s="21" t="s">
        <v>62</v>
      </c>
    </row>
    <row r="34" spans="1:20" ht="21" customHeight="1">
      <c r="A34" s="171"/>
      <c r="B34" s="171"/>
      <c r="C34" s="171"/>
    </row>
    <row r="35" spans="1:20" ht="21" customHeight="1">
      <c r="A35" s="171"/>
      <c r="B35" s="171"/>
      <c r="C35" s="171"/>
    </row>
    <row r="36" spans="1:20" s="174" customFormat="1" ht="21" customHeight="1">
      <c r="A36" s="171"/>
      <c r="B36" s="171"/>
      <c r="C36" s="171"/>
      <c r="D36" s="176"/>
      <c r="F36" s="176"/>
      <c r="G36" s="176"/>
      <c r="H36" s="176"/>
      <c r="I36" s="176"/>
      <c r="J36" s="176"/>
      <c r="K36" s="176"/>
      <c r="L36" s="176"/>
      <c r="N36" s="176"/>
      <c r="O36" s="176"/>
      <c r="P36" s="176"/>
      <c r="R36" s="176"/>
      <c r="T36" s="171"/>
    </row>
    <row r="37" spans="1:20" s="174" customFormat="1" ht="21" customHeight="1">
      <c r="A37" s="171"/>
      <c r="B37" s="171"/>
      <c r="C37" s="171"/>
      <c r="D37" s="176"/>
      <c r="F37" s="176"/>
      <c r="G37" s="176"/>
      <c r="H37" s="176"/>
      <c r="I37" s="176"/>
      <c r="J37" s="176"/>
      <c r="K37" s="176"/>
      <c r="L37" s="176"/>
      <c r="N37" s="176"/>
      <c r="O37" s="176"/>
      <c r="P37" s="176"/>
      <c r="R37" s="176"/>
      <c r="T37" s="171"/>
    </row>
    <row r="44" spans="1:20" s="174" customFormat="1" ht="21" customHeight="1">
      <c r="A44" s="14"/>
      <c r="B44" s="16"/>
      <c r="C44" s="14"/>
      <c r="D44" s="176"/>
      <c r="F44" s="176"/>
      <c r="G44" s="176"/>
      <c r="H44" s="176"/>
      <c r="I44" s="176"/>
      <c r="J44" s="176"/>
      <c r="K44" s="176"/>
      <c r="L44" s="176"/>
      <c r="N44" s="176"/>
      <c r="O44" s="176"/>
      <c r="P44" s="176"/>
      <c r="R44" s="176"/>
      <c r="T44" s="171"/>
    </row>
    <row r="49" spans="1:20" s="174" customFormat="1" ht="21" customHeight="1">
      <c r="A49" s="14"/>
      <c r="B49" s="14"/>
      <c r="C49" s="14"/>
      <c r="D49" s="21" t="s">
        <v>62</v>
      </c>
      <c r="F49" s="21" t="s">
        <v>62</v>
      </c>
      <c r="G49" s="176"/>
      <c r="H49" s="21" t="s">
        <v>62</v>
      </c>
      <c r="I49" s="176"/>
      <c r="J49" s="21" t="s">
        <v>62</v>
      </c>
      <c r="K49" s="176"/>
      <c r="L49" s="176"/>
      <c r="N49" s="176"/>
      <c r="O49" s="176"/>
      <c r="P49" s="176"/>
      <c r="R49" s="176"/>
      <c r="T49" s="171"/>
    </row>
    <row r="69" spans="1:20" s="174" customFormat="1" ht="21" customHeight="1">
      <c r="A69" s="14"/>
      <c r="B69" s="14"/>
      <c r="C69" s="14"/>
      <c r="D69" s="176"/>
      <c r="F69" s="176"/>
      <c r="G69" s="176"/>
      <c r="H69" s="176"/>
      <c r="I69" s="176"/>
      <c r="J69" s="176"/>
      <c r="K69" s="176"/>
      <c r="L69" s="21" t="s">
        <v>62</v>
      </c>
      <c r="N69" s="176"/>
      <c r="O69" s="176"/>
      <c r="P69" s="176"/>
      <c r="R69" s="176"/>
      <c r="T69" s="171"/>
    </row>
    <row r="70" spans="1:20" s="174" customFormat="1" ht="21" customHeight="1">
      <c r="A70" s="14"/>
      <c r="B70" s="14"/>
      <c r="C70" s="14"/>
      <c r="D70" s="176"/>
      <c r="F70" s="176"/>
      <c r="G70" s="176"/>
      <c r="H70" s="176"/>
      <c r="I70" s="176"/>
      <c r="J70" s="176"/>
      <c r="K70" s="176"/>
      <c r="L70" s="21" t="s">
        <v>62</v>
      </c>
      <c r="N70" s="176"/>
      <c r="O70" s="176"/>
      <c r="P70" s="176"/>
      <c r="R70" s="176"/>
      <c r="T70" s="171"/>
    </row>
    <row r="71" spans="1:20" s="174" customFormat="1" ht="21" customHeight="1">
      <c r="A71" s="14"/>
      <c r="B71" s="14"/>
      <c r="C71" s="14"/>
      <c r="D71" s="21" t="s">
        <v>62</v>
      </c>
      <c r="F71" s="21" t="s">
        <v>62</v>
      </c>
      <c r="G71" s="176"/>
      <c r="H71" s="21" t="s">
        <v>62</v>
      </c>
      <c r="I71" s="176"/>
      <c r="J71" s="21" t="s">
        <v>62</v>
      </c>
      <c r="K71" s="176"/>
      <c r="L71" s="176"/>
      <c r="N71" s="176"/>
      <c r="O71" s="176"/>
      <c r="P71" s="176"/>
      <c r="R71" s="176"/>
      <c r="T71" s="171"/>
    </row>
    <row r="87" spans="1:20" s="174" customFormat="1" ht="21" customHeight="1" thickBot="1">
      <c r="A87" s="14"/>
      <c r="B87" s="14"/>
      <c r="C87" s="14"/>
      <c r="D87" s="59" t="s">
        <v>62</v>
      </c>
      <c r="F87" s="59" t="s">
        <v>62</v>
      </c>
      <c r="G87" s="176"/>
      <c r="H87" s="59" t="s">
        <v>62</v>
      </c>
      <c r="I87" s="176"/>
      <c r="J87" s="59" t="s">
        <v>62</v>
      </c>
      <c r="K87" s="176"/>
      <c r="L87" s="59" t="s">
        <v>62</v>
      </c>
      <c r="N87" s="176"/>
      <c r="O87" s="176"/>
      <c r="P87" s="176"/>
      <c r="R87" s="176"/>
      <c r="T87" s="171"/>
    </row>
    <row r="88" spans="1:20" s="174" customFormat="1" ht="21" customHeight="1" thickTop="1">
      <c r="A88" s="14"/>
      <c r="B88" s="14"/>
      <c r="C88" s="14"/>
      <c r="D88" s="176"/>
      <c r="F88" s="176"/>
      <c r="G88" s="176"/>
      <c r="H88" s="176"/>
      <c r="I88" s="176"/>
      <c r="J88" s="176"/>
      <c r="K88" s="176"/>
      <c r="L88" s="176"/>
      <c r="N88" s="176"/>
      <c r="O88" s="176"/>
      <c r="P88" s="176"/>
      <c r="R88" s="176"/>
      <c r="T88" s="171"/>
    </row>
  </sheetData>
  <mergeCells count="4">
    <mergeCell ref="D4:R4"/>
    <mergeCell ref="L5:N5"/>
    <mergeCell ref="L6:N6"/>
    <mergeCell ref="D11:V11"/>
  </mergeCells>
  <pageMargins left="0.7" right="0.7" top="0.48" bottom="0.5" header="0.5" footer="0.5"/>
  <pageSetup paperSize="9" scale="75" firstPageNumber="12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colBreaks count="1" manualBreakCount="1">
    <brk id="21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showGridLines="0" view="pageBreakPreview" topLeftCell="S20" zoomScale="80" zoomScaleNormal="95" zoomScaleSheetLayoutView="80" workbookViewId="0">
      <selection activeCell="AE27" sqref="AE27"/>
    </sheetView>
  </sheetViews>
  <sheetFormatPr defaultColWidth="9.453125" defaultRowHeight="21" customHeight="1"/>
  <cols>
    <col min="1" max="1" width="49.54296875" style="14" customWidth="1"/>
    <col min="2" max="2" width="7.54296875" style="14" customWidth="1"/>
    <col min="3" max="3" width="0.54296875" style="14" customWidth="1"/>
    <col min="4" max="4" width="12.54296875" style="176" customWidth="1"/>
    <col min="5" max="5" width="0.54296875" style="174" customWidth="1"/>
    <col min="6" max="6" width="12.54296875" style="176" customWidth="1"/>
    <col min="7" max="7" width="0.54296875" style="176" customWidth="1"/>
    <col min="8" max="8" width="12.54296875" style="176" customWidth="1"/>
    <col min="9" max="9" width="0.54296875" style="176" customWidth="1"/>
    <col min="10" max="10" width="12.54296875" style="176" customWidth="1"/>
    <col min="11" max="11" width="0.54296875" style="176" customWidth="1"/>
    <col min="12" max="12" width="12.54296875" style="176" customWidth="1"/>
    <col min="13" max="13" width="0.54296875" style="176" customWidth="1"/>
    <col min="14" max="14" width="12.54296875" style="176" customWidth="1"/>
    <col min="15" max="15" width="0.54296875" style="174" customWidth="1"/>
    <col min="16" max="16" width="12.54296875" style="176" customWidth="1"/>
    <col min="17" max="17" width="0.6328125" style="176" customWidth="1"/>
    <col min="18" max="18" width="12.54296875" style="176" customWidth="1"/>
    <col min="19" max="19" width="0.54296875" style="174" customWidth="1"/>
    <col min="20" max="20" width="12.54296875" style="176" customWidth="1"/>
    <col min="21" max="21" width="0.54296875" style="174" customWidth="1"/>
    <col min="22" max="22" width="12.54296875" style="171" customWidth="1"/>
    <col min="23" max="23" width="0.54296875" style="174" customWidth="1"/>
    <col min="24" max="24" width="12.54296875" style="171" customWidth="1"/>
    <col min="25" max="25" width="9.453125" style="171"/>
    <col min="26" max="26" width="11.453125" style="171" bestFit="1" customWidth="1"/>
    <col min="27" max="16384" width="9.453125" style="171"/>
  </cols>
  <sheetData>
    <row r="1" spans="1:24" s="161" customFormat="1" ht="21" customHeight="1">
      <c r="A1" s="156" t="s">
        <v>75</v>
      </c>
      <c r="B1" s="157"/>
      <c r="C1" s="157"/>
      <c r="D1" s="158"/>
      <c r="E1" s="159"/>
      <c r="F1" s="158"/>
      <c r="G1" s="158"/>
      <c r="H1" s="158"/>
      <c r="I1" s="158"/>
      <c r="J1" s="158"/>
      <c r="K1" s="158"/>
      <c r="L1" s="158"/>
      <c r="M1" s="158"/>
      <c r="N1" s="158"/>
      <c r="O1" s="159"/>
      <c r="P1" s="158"/>
      <c r="Q1" s="158"/>
      <c r="R1" s="158"/>
      <c r="S1" s="159"/>
      <c r="T1" s="160"/>
      <c r="U1" s="159"/>
      <c r="W1" s="159"/>
    </row>
    <row r="2" spans="1:24" s="164" customFormat="1" ht="21" customHeight="1">
      <c r="A2" s="156" t="s">
        <v>193</v>
      </c>
      <c r="B2" s="157"/>
      <c r="C2" s="157"/>
      <c r="D2" s="162"/>
      <c r="E2" s="156"/>
      <c r="F2" s="162"/>
      <c r="G2" s="162"/>
      <c r="H2" s="162"/>
      <c r="I2" s="162"/>
      <c r="J2" s="162"/>
      <c r="K2" s="162"/>
      <c r="L2" s="163"/>
      <c r="M2" s="163"/>
      <c r="N2" s="163"/>
      <c r="O2" s="156"/>
      <c r="P2" s="162"/>
      <c r="Q2" s="162"/>
      <c r="R2" s="162"/>
      <c r="S2" s="156"/>
      <c r="T2" s="160"/>
      <c r="U2" s="156"/>
      <c r="W2" s="156"/>
    </row>
    <row r="3" spans="1:24" s="170" customFormat="1" ht="21" customHeight="1">
      <c r="A3" s="165"/>
      <c r="B3" s="166"/>
      <c r="C3" s="166"/>
      <c r="D3" s="167"/>
      <c r="E3" s="165"/>
      <c r="F3" s="167"/>
      <c r="G3" s="167"/>
      <c r="H3" s="167"/>
      <c r="I3" s="167"/>
      <c r="J3" s="167"/>
      <c r="K3" s="167"/>
      <c r="L3" s="168"/>
      <c r="M3" s="168"/>
      <c r="N3" s="168"/>
      <c r="O3" s="165"/>
      <c r="P3" s="167"/>
      <c r="Q3" s="167"/>
      <c r="R3" s="167"/>
      <c r="S3" s="165"/>
      <c r="T3" s="169"/>
      <c r="U3" s="165"/>
      <c r="W3" s="165"/>
    </row>
    <row r="4" spans="1:24" ht="21" customHeight="1">
      <c r="B4" s="16"/>
      <c r="C4" s="16"/>
      <c r="D4" s="368" t="s">
        <v>43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23"/>
      <c r="W4" s="323"/>
    </row>
    <row r="5" spans="1:24" ht="21" customHeight="1">
      <c r="B5" s="16"/>
      <c r="C5" s="16"/>
      <c r="D5" s="172"/>
      <c r="E5" s="324"/>
      <c r="F5" s="324"/>
      <c r="G5" s="324"/>
      <c r="H5" s="324"/>
      <c r="I5" s="324"/>
      <c r="J5" s="324"/>
      <c r="K5" s="324"/>
      <c r="L5" s="369"/>
      <c r="M5" s="369"/>
      <c r="N5" s="369"/>
      <c r="O5" s="369"/>
      <c r="P5" s="369"/>
      <c r="Q5" s="324"/>
      <c r="R5" s="324"/>
      <c r="S5" s="324"/>
      <c r="T5" s="172"/>
      <c r="U5" s="324"/>
      <c r="W5" s="324"/>
    </row>
    <row r="6" spans="1:24" ht="21" customHeight="1">
      <c r="B6" s="16"/>
      <c r="C6" s="16"/>
      <c r="D6" s="174"/>
      <c r="E6" s="324"/>
      <c r="F6" s="324"/>
      <c r="G6" s="324"/>
      <c r="H6" s="324"/>
      <c r="I6" s="324"/>
      <c r="J6" s="324"/>
      <c r="K6" s="324"/>
      <c r="L6" s="370" t="s">
        <v>28</v>
      </c>
      <c r="M6" s="370"/>
      <c r="N6" s="370"/>
      <c r="O6" s="370"/>
      <c r="P6" s="370"/>
      <c r="Q6" s="324"/>
      <c r="R6" s="324"/>
      <c r="S6" s="324"/>
      <c r="T6" s="172"/>
      <c r="U6" s="324"/>
      <c r="V6" s="209"/>
      <c r="W6" s="324"/>
    </row>
    <row r="7" spans="1:24" ht="21" customHeight="1">
      <c r="B7" s="16"/>
      <c r="C7" s="16"/>
      <c r="D7" s="7"/>
      <c r="E7" s="324"/>
      <c r="F7" s="324"/>
      <c r="G7" s="324"/>
      <c r="H7" s="324" t="s">
        <v>95</v>
      </c>
      <c r="I7" s="324"/>
      <c r="J7" s="324" t="s">
        <v>119</v>
      </c>
      <c r="K7" s="324"/>
      <c r="L7" s="324"/>
      <c r="M7" s="324"/>
      <c r="N7" s="324"/>
      <c r="O7" s="175"/>
      <c r="P7" s="175"/>
      <c r="Q7" s="175"/>
      <c r="R7" s="175"/>
      <c r="S7" s="324"/>
      <c r="T7" s="172" t="s">
        <v>111</v>
      </c>
      <c r="U7" s="324"/>
      <c r="V7" s="209" t="s">
        <v>110</v>
      </c>
      <c r="W7" s="324"/>
    </row>
    <row r="8" spans="1:24" ht="21" customHeight="1">
      <c r="B8" s="16"/>
      <c r="C8" s="16"/>
      <c r="D8" s="7" t="s">
        <v>24</v>
      </c>
      <c r="E8" s="324"/>
      <c r="F8" s="324"/>
      <c r="G8" s="324"/>
      <c r="H8" s="7" t="s">
        <v>96</v>
      </c>
      <c r="I8" s="324"/>
      <c r="J8" s="324" t="s">
        <v>120</v>
      </c>
      <c r="K8" s="324"/>
      <c r="L8" s="324"/>
      <c r="M8" s="324"/>
      <c r="N8" s="324"/>
      <c r="O8" s="175"/>
      <c r="P8" s="175"/>
      <c r="Q8" s="175"/>
      <c r="R8" s="175"/>
      <c r="S8" s="324"/>
      <c r="T8" s="7" t="s">
        <v>110</v>
      </c>
      <c r="U8" s="324"/>
      <c r="V8" s="209" t="s">
        <v>112</v>
      </c>
      <c r="W8" s="324"/>
      <c r="X8" s="209" t="s">
        <v>111</v>
      </c>
    </row>
    <row r="9" spans="1:24" ht="21" customHeight="1">
      <c r="B9" s="16"/>
      <c r="C9" s="16"/>
      <c r="D9" s="7" t="s">
        <v>44</v>
      </c>
      <c r="E9" s="324"/>
      <c r="F9" s="7" t="s">
        <v>46</v>
      </c>
      <c r="G9" s="7"/>
      <c r="H9" s="7" t="s">
        <v>107</v>
      </c>
      <c r="I9" s="7"/>
      <c r="J9" s="7" t="s">
        <v>112</v>
      </c>
      <c r="K9" s="7"/>
      <c r="L9" s="7" t="s">
        <v>48</v>
      </c>
      <c r="M9" s="7"/>
      <c r="N9" s="7" t="s">
        <v>160</v>
      </c>
      <c r="O9" s="175"/>
      <c r="R9" s="301" t="s">
        <v>151</v>
      </c>
      <c r="S9" s="324"/>
      <c r="T9" s="7" t="s">
        <v>109</v>
      </c>
      <c r="U9" s="324"/>
      <c r="V9" s="209" t="s">
        <v>113</v>
      </c>
      <c r="W9" s="324"/>
      <c r="X9" s="209" t="s">
        <v>110</v>
      </c>
    </row>
    <row r="10" spans="1:24" s="14" customFormat="1" ht="21" customHeight="1">
      <c r="B10" s="190" t="s">
        <v>3</v>
      </c>
      <c r="C10" s="16"/>
      <c r="D10" s="192" t="s">
        <v>45</v>
      </c>
      <c r="E10" s="192"/>
      <c r="F10" s="192" t="s">
        <v>47</v>
      </c>
      <c r="G10" s="192"/>
      <c r="H10" s="324" t="s">
        <v>106</v>
      </c>
      <c r="I10" s="7"/>
      <c r="J10" s="7" t="s">
        <v>97</v>
      </c>
      <c r="K10" s="7"/>
      <c r="L10" s="7" t="s">
        <v>49</v>
      </c>
      <c r="M10" s="7"/>
      <c r="N10" s="7" t="s">
        <v>150</v>
      </c>
      <c r="O10" s="7"/>
      <c r="P10" s="7" t="s">
        <v>50</v>
      </c>
      <c r="Q10" s="7"/>
      <c r="R10" s="7" t="s">
        <v>152</v>
      </c>
      <c r="S10" s="177"/>
      <c r="T10" s="7" t="s">
        <v>108</v>
      </c>
      <c r="U10" s="177"/>
      <c r="V10" s="210" t="s">
        <v>114</v>
      </c>
      <c r="W10" s="177"/>
      <c r="X10" s="210" t="s">
        <v>52</v>
      </c>
    </row>
    <row r="11" spans="1:24" s="14" customFormat="1" ht="21" customHeight="1">
      <c r="B11" s="15"/>
      <c r="C11" s="16"/>
      <c r="D11" s="372" t="s">
        <v>4</v>
      </c>
      <c r="E11" s="372"/>
      <c r="F11" s="372"/>
      <c r="G11" s="372"/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  <c r="W11" s="372"/>
      <c r="X11" s="372"/>
    </row>
    <row r="12" spans="1:24" s="14" customFormat="1" ht="21" customHeight="1">
      <c r="A12" s="57" t="s">
        <v>188</v>
      </c>
      <c r="B12" s="15"/>
      <c r="C12" s="16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79"/>
      <c r="W12" s="322"/>
    </row>
    <row r="13" spans="1:24" s="14" customFormat="1" ht="21" customHeight="1">
      <c r="A13" s="279" t="s">
        <v>146</v>
      </c>
      <c r="B13" s="15"/>
      <c r="C13" s="16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79"/>
      <c r="W13" s="322"/>
    </row>
    <row r="14" spans="1:24" s="14" customFormat="1" ht="21" customHeight="1">
      <c r="A14" s="279" t="s">
        <v>184</v>
      </c>
      <c r="B14" s="15"/>
      <c r="C14" s="16"/>
      <c r="D14" s="280">
        <v>549682</v>
      </c>
      <c r="E14" s="280"/>
      <c r="F14" s="280">
        <v>295291</v>
      </c>
      <c r="G14" s="280"/>
      <c r="H14" s="280">
        <v>10249</v>
      </c>
      <c r="I14" s="280"/>
      <c r="J14" s="280">
        <v>-1347</v>
      </c>
      <c r="K14" s="280"/>
      <c r="L14" s="280">
        <v>35849</v>
      </c>
      <c r="M14" s="280"/>
      <c r="N14" s="282">
        <v>0</v>
      </c>
      <c r="O14" s="280"/>
      <c r="P14" s="280">
        <v>341513</v>
      </c>
      <c r="Q14" s="280"/>
      <c r="R14" s="214">
        <f>SUM(R12:R13)</f>
        <v>0</v>
      </c>
      <c r="S14" s="280"/>
      <c r="T14" s="280">
        <f>SUM(D14:S14)</f>
        <v>1231237</v>
      </c>
      <c r="U14" s="280"/>
      <c r="V14" s="215">
        <v>5155</v>
      </c>
      <c r="W14" s="280"/>
      <c r="X14" s="281">
        <f>SUM(T14:W14)</f>
        <v>1236392</v>
      </c>
    </row>
    <row r="15" spans="1:24" s="14" customFormat="1" ht="21" customHeight="1">
      <c r="A15" s="184" t="s">
        <v>139</v>
      </c>
      <c r="B15" s="251">
        <v>3</v>
      </c>
      <c r="C15" s="16"/>
      <c r="D15" s="282">
        <v>0</v>
      </c>
      <c r="E15" s="283"/>
      <c r="F15" s="282">
        <v>0</v>
      </c>
      <c r="G15" s="284"/>
      <c r="H15" s="282">
        <v>0</v>
      </c>
      <c r="I15" s="284"/>
      <c r="J15" s="282">
        <v>0</v>
      </c>
      <c r="K15" s="284"/>
      <c r="L15" s="282">
        <v>0</v>
      </c>
      <c r="M15" s="282"/>
      <c r="N15" s="282">
        <v>0</v>
      </c>
      <c r="O15" s="285"/>
      <c r="P15" s="286">
        <v>-6824</v>
      </c>
      <c r="Q15" s="286"/>
      <c r="R15" s="253">
        <f>SUM(R13:R14)</f>
        <v>0</v>
      </c>
      <c r="S15" s="322"/>
      <c r="T15" s="286">
        <f>SUM(D15:S15)</f>
        <v>-6824</v>
      </c>
      <c r="U15" s="322"/>
      <c r="V15" s="253">
        <v>0</v>
      </c>
      <c r="W15" s="322"/>
      <c r="X15" s="287">
        <f>SUM(T15:W15)</f>
        <v>-6824</v>
      </c>
    </row>
    <row r="16" spans="1:24" s="14" customFormat="1" ht="21" customHeight="1">
      <c r="A16" s="288" t="s">
        <v>140</v>
      </c>
      <c r="B16" s="15"/>
      <c r="C16" s="16"/>
      <c r="D16" s="289">
        <f>SUM(D14:D15)</f>
        <v>549682</v>
      </c>
      <c r="E16" s="322"/>
      <c r="F16" s="289">
        <f>SUM(F14:F15)</f>
        <v>295291</v>
      </c>
      <c r="G16" s="322"/>
      <c r="H16" s="289">
        <f>SUM(H14:H15)</f>
        <v>10249</v>
      </c>
      <c r="I16" s="322"/>
      <c r="J16" s="289">
        <f>SUM(J14:J15)</f>
        <v>-1347</v>
      </c>
      <c r="K16" s="322"/>
      <c r="L16" s="289">
        <f>SUM(L14:L15)</f>
        <v>35849</v>
      </c>
      <c r="M16" s="299"/>
      <c r="N16" s="154">
        <v>0</v>
      </c>
      <c r="O16" s="322"/>
      <c r="P16" s="289">
        <f>SUM(P14:P15)</f>
        <v>334689</v>
      </c>
      <c r="Q16" s="299"/>
      <c r="R16" s="154">
        <f>SUM(R14:R15)</f>
        <v>0</v>
      </c>
      <c r="S16" s="322"/>
      <c r="T16" s="289">
        <f>SUM(T14:T15)</f>
        <v>1224413</v>
      </c>
      <c r="U16" s="322"/>
      <c r="V16" s="289">
        <f>SUM(V14:V15)</f>
        <v>5155</v>
      </c>
      <c r="W16" s="322"/>
      <c r="X16" s="289">
        <f>SUM(X14:X15)</f>
        <v>1229568</v>
      </c>
    </row>
    <row r="17" spans="1:26" s="14" customFormat="1" ht="15" customHeight="1">
      <c r="A17" s="288"/>
      <c r="B17" s="15"/>
      <c r="C17" s="16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79"/>
      <c r="W17" s="322"/>
    </row>
    <row r="18" spans="1:26" s="14" customFormat="1" ht="21" customHeight="1">
      <c r="A18" s="288" t="s">
        <v>141</v>
      </c>
      <c r="B18" s="17"/>
      <c r="C18" s="18"/>
      <c r="D18" s="27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6"/>
      <c r="P18" s="27"/>
      <c r="Q18" s="27"/>
      <c r="R18" s="27"/>
      <c r="S18" s="26"/>
      <c r="T18" s="66"/>
      <c r="U18" s="26"/>
      <c r="V18" s="215"/>
      <c r="W18" s="26"/>
      <c r="X18" s="211"/>
    </row>
    <row r="19" spans="1:26" s="14" customFormat="1" ht="21" customHeight="1">
      <c r="A19" s="290" t="s">
        <v>153</v>
      </c>
      <c r="B19" s="17"/>
      <c r="C19" s="18"/>
      <c r="D19" s="27"/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6"/>
      <c r="P19" s="27"/>
      <c r="Q19" s="27"/>
      <c r="R19" s="27"/>
      <c r="S19" s="26"/>
      <c r="T19" s="66"/>
      <c r="U19" s="26"/>
      <c r="V19" s="215"/>
      <c r="W19" s="26"/>
      <c r="X19" s="211"/>
    </row>
    <row r="20" spans="1:26" s="14" customFormat="1" ht="21" customHeight="1">
      <c r="A20" s="184" t="s">
        <v>142</v>
      </c>
      <c r="B20" s="15">
        <v>20</v>
      </c>
      <c r="C20" s="16"/>
      <c r="D20" s="282">
        <v>0</v>
      </c>
      <c r="E20" s="283"/>
      <c r="F20" s="282">
        <v>0</v>
      </c>
      <c r="G20" s="284"/>
      <c r="H20" s="282">
        <v>0</v>
      </c>
      <c r="I20" s="284"/>
      <c r="J20" s="282">
        <v>0</v>
      </c>
      <c r="K20" s="284"/>
      <c r="L20" s="293">
        <v>0</v>
      </c>
      <c r="M20" s="282"/>
      <c r="N20" s="286">
        <f>'BS-7-9'!$D$84</f>
        <v>5612</v>
      </c>
      <c r="O20" s="285"/>
      <c r="P20" s="293">
        <f>-N20</f>
        <v>-5612</v>
      </c>
      <c r="Q20" s="286"/>
      <c r="R20" s="286">
        <f>P20</f>
        <v>-5612</v>
      </c>
      <c r="S20" s="322"/>
      <c r="T20" s="293">
        <f>SUM(D20:S20)</f>
        <v>-5612</v>
      </c>
      <c r="U20" s="307"/>
      <c r="V20" s="293">
        <v>0</v>
      </c>
      <c r="W20" s="307"/>
      <c r="X20" s="293">
        <f>SUM(T20:W20)</f>
        <v>-5612</v>
      </c>
    </row>
    <row r="21" spans="1:26" s="14" customFormat="1" ht="21" customHeight="1">
      <c r="A21" s="184" t="s">
        <v>143</v>
      </c>
      <c r="B21" s="15">
        <v>26</v>
      </c>
      <c r="C21" s="16"/>
      <c r="D21" s="282">
        <v>0</v>
      </c>
      <c r="E21" s="283"/>
      <c r="F21" s="282">
        <v>0</v>
      </c>
      <c r="G21" s="284"/>
      <c r="H21" s="282">
        <v>0</v>
      </c>
      <c r="I21" s="284"/>
      <c r="J21" s="282">
        <v>0</v>
      </c>
      <c r="K21" s="284"/>
      <c r="L21" s="282">
        <v>0</v>
      </c>
      <c r="M21" s="282"/>
      <c r="N21" s="282">
        <v>0</v>
      </c>
      <c r="O21" s="285"/>
      <c r="P21" s="179">
        <v>-90489</v>
      </c>
      <c r="Q21" s="286"/>
      <c r="R21" s="282">
        <v>0</v>
      </c>
      <c r="S21" s="322"/>
      <c r="T21" s="293">
        <f>SUM(D21:S21)</f>
        <v>-90489</v>
      </c>
      <c r="U21" s="307"/>
      <c r="V21" s="293">
        <v>0</v>
      </c>
      <c r="W21" s="307"/>
      <c r="X21" s="293">
        <f>SUM(T21:W21)</f>
        <v>-90489</v>
      </c>
    </row>
    <row r="22" spans="1:26" s="14" customFormat="1" ht="21" customHeight="1">
      <c r="A22" s="290" t="s">
        <v>154</v>
      </c>
      <c r="B22" s="17"/>
      <c r="C22" s="18"/>
      <c r="D22" s="306">
        <f>SUBTOTAL(9,D20:D21)</f>
        <v>0</v>
      </c>
      <c r="E22" s="310"/>
      <c r="F22" s="311">
        <f>SUBTOTAL(9,F20:F21)</f>
        <v>0</v>
      </c>
      <c r="G22" s="310"/>
      <c r="H22" s="311">
        <f>SUBTOTAL(9,H20:H21)</f>
        <v>0</v>
      </c>
      <c r="I22" s="310"/>
      <c r="J22" s="311">
        <f>SUBTOTAL(9,J20:J21)</f>
        <v>0</v>
      </c>
      <c r="K22" s="310"/>
      <c r="L22" s="313">
        <f>SUBTOTAL(9,L20:L21)</f>
        <v>0</v>
      </c>
      <c r="M22" s="320"/>
      <c r="N22" s="313">
        <f>SUBTOTAL(9,N20:N21)</f>
        <v>5612</v>
      </c>
      <c r="O22" s="310"/>
      <c r="P22" s="187">
        <f>SUBTOTAL(9,P20:P21)</f>
        <v>-96101</v>
      </c>
      <c r="Q22" s="299"/>
      <c r="R22" s="289">
        <f>SUBTOTAL(9,R20:R21)</f>
        <v>-5612</v>
      </c>
      <c r="S22" s="310"/>
      <c r="T22" s="313">
        <f>SUBTOTAL(9,T20:T21)</f>
        <v>-96101</v>
      </c>
      <c r="U22" s="314"/>
      <c r="V22" s="313">
        <f>SUBTOTAL(9,V20:V21)</f>
        <v>0</v>
      </c>
      <c r="W22" s="314"/>
      <c r="X22" s="313">
        <f>SUBTOTAL(9,X20:X21)</f>
        <v>-96101</v>
      </c>
    </row>
    <row r="23" spans="1:26" s="14" customFormat="1" ht="15" customHeight="1">
      <c r="A23" s="165"/>
      <c r="B23" s="17"/>
      <c r="C23" s="18"/>
      <c r="D23" s="27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6"/>
      <c r="P23" s="27"/>
      <c r="Q23" s="27"/>
      <c r="R23" s="27"/>
      <c r="S23" s="26"/>
      <c r="T23" s="66"/>
      <c r="U23" s="308"/>
      <c r="V23" s="309"/>
      <c r="W23" s="308"/>
      <c r="X23" s="211"/>
    </row>
    <row r="24" spans="1:26" s="14" customFormat="1" ht="21" customHeight="1">
      <c r="A24" s="290" t="s">
        <v>155</v>
      </c>
      <c r="B24" s="17"/>
      <c r="C24" s="18"/>
      <c r="D24" s="27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6"/>
      <c r="P24" s="27"/>
      <c r="Q24" s="27"/>
      <c r="R24" s="27"/>
      <c r="S24" s="26"/>
      <c r="T24" s="66"/>
      <c r="U24" s="308"/>
      <c r="V24" s="309"/>
      <c r="W24" s="308"/>
      <c r="X24" s="211"/>
    </row>
    <row r="25" spans="1:26" s="14" customFormat="1" ht="21" customHeight="1">
      <c r="A25" s="184" t="s">
        <v>144</v>
      </c>
      <c r="B25" s="15"/>
      <c r="C25" s="16"/>
      <c r="D25" s="282">
        <v>0</v>
      </c>
      <c r="E25" s="283"/>
      <c r="F25" s="282">
        <v>0</v>
      </c>
      <c r="G25" s="284"/>
      <c r="H25" s="282">
        <v>0</v>
      </c>
      <c r="I25" s="284"/>
      <c r="J25" s="286">
        <v>-865</v>
      </c>
      <c r="K25" s="284"/>
      <c r="L25" s="282">
        <v>0</v>
      </c>
      <c r="M25" s="282"/>
      <c r="N25" s="282">
        <v>0</v>
      </c>
      <c r="O25" s="285"/>
      <c r="P25" s="293">
        <v>0</v>
      </c>
      <c r="Q25" s="286"/>
      <c r="R25" s="282">
        <v>0</v>
      </c>
      <c r="S25" s="322"/>
      <c r="T25" s="293">
        <f>SUM(D25:S25)</f>
        <v>-865</v>
      </c>
      <c r="U25" s="293"/>
      <c r="V25" s="179">
        <v>-1929</v>
      </c>
      <c r="W25" s="293"/>
      <c r="X25" s="315">
        <f>SUM(T25:W25)</f>
        <v>-2794</v>
      </c>
      <c r="Y25" s="282"/>
    </row>
    <row r="26" spans="1:26" s="14" customFormat="1" ht="21" customHeight="1">
      <c r="A26" s="290" t="s">
        <v>156</v>
      </c>
      <c r="B26" s="17"/>
      <c r="C26" s="18"/>
      <c r="D26" s="313">
        <f>SUBTOTAL(9,D25:D25)</f>
        <v>0</v>
      </c>
      <c r="E26" s="314"/>
      <c r="F26" s="313">
        <f>SUBTOTAL(9,F25:F25)</f>
        <v>0</v>
      </c>
      <c r="G26" s="314"/>
      <c r="H26" s="313">
        <f>SUBTOTAL(9,H25:H25)</f>
        <v>0</v>
      </c>
      <c r="I26" s="314"/>
      <c r="J26" s="313">
        <f>SUBTOTAL(9,J25:J25)</f>
        <v>-865</v>
      </c>
      <c r="K26" s="314"/>
      <c r="L26" s="313">
        <f>SUBTOTAL(9,L25:L25)</f>
        <v>0</v>
      </c>
      <c r="M26" s="321"/>
      <c r="N26" s="306">
        <v>0</v>
      </c>
      <c r="O26" s="314"/>
      <c r="P26" s="313">
        <f>SUBTOTAL(9,P25:P25)</f>
        <v>0</v>
      </c>
      <c r="Q26" s="317"/>
      <c r="R26" s="313">
        <f>SUBTOTAL(9,R25:R25)</f>
        <v>0</v>
      </c>
      <c r="S26" s="314"/>
      <c r="T26" s="313">
        <f>SUM(D26:S26)</f>
        <v>-865</v>
      </c>
      <c r="U26" s="314"/>
      <c r="V26" s="313">
        <f>SUBTOTAL(9,V25:V25)</f>
        <v>-1929</v>
      </c>
      <c r="W26" s="314"/>
      <c r="X26" s="316">
        <f>SUM(T26:W26)</f>
        <v>-2794</v>
      </c>
    </row>
    <row r="27" spans="1:26" s="14" customFormat="1" ht="21" customHeight="1">
      <c r="A27" s="288" t="s">
        <v>145</v>
      </c>
      <c r="B27" s="17"/>
      <c r="C27" s="18"/>
      <c r="D27" s="313">
        <f>SUM(D26,D22)</f>
        <v>0</v>
      </c>
      <c r="E27" s="310"/>
      <c r="F27" s="311">
        <f>SUM(F26,F22)</f>
        <v>0</v>
      </c>
      <c r="G27" s="310"/>
      <c r="H27" s="311">
        <f>SUM(H26,H22)</f>
        <v>0</v>
      </c>
      <c r="I27" s="310"/>
      <c r="J27" s="312">
        <f>SUM(J26,J22)</f>
        <v>-865</v>
      </c>
      <c r="K27" s="310"/>
      <c r="L27" s="313">
        <f>SUM(L26,L22)</f>
        <v>0</v>
      </c>
      <c r="M27" s="320"/>
      <c r="N27" s="313">
        <f>SUM(N26,N22)</f>
        <v>5612</v>
      </c>
      <c r="O27" s="310"/>
      <c r="P27" s="312">
        <f>SUM(P26,P22)</f>
        <v>-96101</v>
      </c>
      <c r="Q27" s="299"/>
      <c r="R27" s="289">
        <f>SUM(R26,R22)</f>
        <v>-5612</v>
      </c>
      <c r="S27" s="310"/>
      <c r="T27" s="313">
        <f>SUM(T26,T22)</f>
        <v>-96966</v>
      </c>
      <c r="U27" s="314"/>
      <c r="V27" s="313">
        <f>SUM(V26,V22)</f>
        <v>-1929</v>
      </c>
      <c r="W27" s="314"/>
      <c r="X27" s="313">
        <f>SUM(X26,X22)</f>
        <v>-98895</v>
      </c>
    </row>
    <row r="28" spans="1:26" s="14" customFormat="1" ht="15" customHeight="1">
      <c r="A28" s="165"/>
      <c r="B28" s="17"/>
      <c r="C28" s="18"/>
      <c r="D28" s="27"/>
      <c r="E28" s="26"/>
      <c r="F28" s="27"/>
      <c r="G28" s="27"/>
      <c r="H28" s="27"/>
      <c r="I28" s="27"/>
      <c r="J28" s="27"/>
      <c r="K28" s="27"/>
      <c r="L28" s="27"/>
      <c r="M28" s="27"/>
      <c r="N28" s="27"/>
      <c r="O28" s="26"/>
      <c r="P28" s="27"/>
      <c r="Q28" s="27"/>
      <c r="R28" s="27"/>
      <c r="S28" s="26"/>
      <c r="T28" s="66"/>
      <c r="U28" s="26"/>
      <c r="V28" s="215"/>
      <c r="W28" s="26"/>
      <c r="X28" s="211"/>
    </row>
    <row r="29" spans="1:26" s="14" customFormat="1" ht="21" customHeight="1">
      <c r="A29" s="24" t="s">
        <v>185</v>
      </c>
      <c r="B29" s="20"/>
      <c r="C29" s="19"/>
      <c r="D29" s="21"/>
      <c r="E29" s="30"/>
      <c r="F29" s="27"/>
      <c r="G29" s="30"/>
      <c r="H29" s="30"/>
      <c r="I29" s="30"/>
      <c r="J29" s="30"/>
      <c r="K29" s="30"/>
      <c r="L29" s="21"/>
      <c r="M29" s="21"/>
      <c r="N29" s="21"/>
      <c r="O29" s="28"/>
      <c r="P29" s="28"/>
      <c r="Q29" s="28"/>
      <c r="R29" s="28"/>
      <c r="S29" s="28"/>
      <c r="T29" s="28"/>
      <c r="U29" s="28"/>
      <c r="V29" s="79"/>
      <c r="W29" s="28"/>
      <c r="X29" s="28"/>
    </row>
    <row r="30" spans="1:26" s="14" customFormat="1" ht="21" customHeight="1">
      <c r="A30" s="22" t="s">
        <v>130</v>
      </c>
      <c r="B30" s="20"/>
      <c r="C30" s="19"/>
      <c r="D30" s="252">
        <v>0</v>
      </c>
      <c r="E30" s="31"/>
      <c r="F30" s="252">
        <v>0</v>
      </c>
      <c r="G30" s="28"/>
      <c r="H30" s="252">
        <v>0</v>
      </c>
      <c r="I30" s="28"/>
      <c r="J30" s="252">
        <v>0</v>
      </c>
      <c r="K30" s="28"/>
      <c r="L30" s="252">
        <v>0</v>
      </c>
      <c r="M30" s="252"/>
      <c r="N30" s="252">
        <v>0</v>
      </c>
      <c r="O30" s="31"/>
      <c r="P30" s="61">
        <f>'PL-10-11'!D54</f>
        <v>143126</v>
      </c>
      <c r="Q30" s="61"/>
      <c r="R30" s="252">
        <v>0</v>
      </c>
      <c r="S30" s="31"/>
      <c r="T30" s="61">
        <f>SUM(D30:R30)</f>
        <v>143126</v>
      </c>
      <c r="U30" s="31"/>
      <c r="V30" s="61">
        <f>'PL-10-11'!D50</f>
        <v>1221</v>
      </c>
      <c r="W30" s="31"/>
      <c r="X30" s="153">
        <f>SUM(T30:V30)</f>
        <v>144347</v>
      </c>
      <c r="Z30" s="231"/>
    </row>
    <row r="31" spans="1:26" s="14" customFormat="1" ht="21" customHeight="1">
      <c r="A31" s="22" t="s">
        <v>131</v>
      </c>
      <c r="B31" s="20"/>
      <c r="C31" s="19"/>
      <c r="D31" s="252">
        <v>0</v>
      </c>
      <c r="E31" s="31"/>
      <c r="F31" s="252">
        <v>0</v>
      </c>
      <c r="G31" s="28"/>
      <c r="H31" s="252">
        <v>0</v>
      </c>
      <c r="I31" s="28"/>
      <c r="J31" s="252">
        <v>0</v>
      </c>
      <c r="K31" s="28"/>
      <c r="L31" s="252">
        <v>0</v>
      </c>
      <c r="M31" s="252"/>
      <c r="N31" s="252">
        <v>0</v>
      </c>
      <c r="O31" s="31"/>
      <c r="P31" s="252">
        <v>0</v>
      </c>
      <c r="Q31" s="252"/>
      <c r="R31" s="252">
        <v>0</v>
      </c>
      <c r="S31" s="31"/>
      <c r="T31" s="252">
        <v>0</v>
      </c>
      <c r="U31" s="31"/>
      <c r="V31" s="252">
        <v>0</v>
      </c>
      <c r="W31" s="31"/>
      <c r="X31" s="252">
        <v>0</v>
      </c>
    </row>
    <row r="32" spans="1:26" s="14" customFormat="1" ht="21" customHeight="1">
      <c r="A32" s="24" t="s">
        <v>186</v>
      </c>
      <c r="B32" s="20"/>
      <c r="C32" s="19"/>
      <c r="D32" s="154">
        <f>SUM(D30:D31)</f>
        <v>0</v>
      </c>
      <c r="E32" s="26" t="s">
        <v>67</v>
      </c>
      <c r="F32" s="154">
        <f>SUM(F30:F31)</f>
        <v>0</v>
      </c>
      <c r="G32" s="27" t="s">
        <v>67</v>
      </c>
      <c r="H32" s="154">
        <f>SUM(H30:H31)</f>
        <v>0</v>
      </c>
      <c r="I32" s="27" t="s">
        <v>67</v>
      </c>
      <c r="J32" s="154">
        <f>SUM(J30:J31)</f>
        <v>0</v>
      </c>
      <c r="K32" s="27" t="s">
        <v>67</v>
      </c>
      <c r="L32" s="154">
        <f>SUM(L30:L31)</f>
        <v>0</v>
      </c>
      <c r="M32" s="214"/>
      <c r="N32" s="154">
        <f>SUM(N30:N31)</f>
        <v>0</v>
      </c>
      <c r="O32" s="27"/>
      <c r="P32" s="29">
        <f>SUM(P30:P31)</f>
        <v>143126</v>
      </c>
      <c r="Q32" s="27"/>
      <c r="R32" s="154">
        <f>SUM(R30:R31)</f>
        <v>0</v>
      </c>
      <c r="S32" s="27"/>
      <c r="T32" s="29">
        <f>SUM(D32:R32)</f>
        <v>143126</v>
      </c>
      <c r="U32" s="27"/>
      <c r="V32" s="187">
        <f>SUM(V30:V31)</f>
        <v>1221</v>
      </c>
      <c r="W32" s="27"/>
      <c r="X32" s="213">
        <f>SUM(T32:V32)</f>
        <v>144347</v>
      </c>
    </row>
    <row r="33" spans="1:24" s="14" customFormat="1" ht="21" customHeight="1">
      <c r="A33" s="22" t="s">
        <v>98</v>
      </c>
      <c r="B33" s="20">
        <v>21</v>
      </c>
      <c r="C33" s="19"/>
      <c r="D33" s="253">
        <v>0</v>
      </c>
      <c r="E33" s="31"/>
      <c r="F33" s="253">
        <v>0</v>
      </c>
      <c r="G33" s="28"/>
      <c r="H33" s="253">
        <v>0</v>
      </c>
      <c r="I33" s="28"/>
      <c r="J33" s="253">
        <v>0</v>
      </c>
      <c r="K33" s="28"/>
      <c r="L33" s="219">
        <f>'BS-7-9'!$D$83-'BS-7-9'!$F$83</f>
        <v>4298</v>
      </c>
      <c r="M33" s="152"/>
      <c r="N33" s="303">
        <v>0</v>
      </c>
      <c r="O33" s="153"/>
      <c r="P33" s="61">
        <f>-L33</f>
        <v>-4298</v>
      </c>
      <c r="Q33" s="153"/>
      <c r="R33" s="154">
        <v>0</v>
      </c>
      <c r="S33" s="31"/>
      <c r="T33" s="306">
        <f>SUM(D33:R33)</f>
        <v>0</v>
      </c>
      <c r="U33" s="31"/>
      <c r="V33" s="253">
        <v>0</v>
      </c>
      <c r="W33" s="31"/>
      <c r="X33" s="253">
        <f>SUM(T33:V33)</f>
        <v>0</v>
      </c>
    </row>
    <row r="34" spans="1:24" s="14" customFormat="1" ht="15" customHeight="1">
      <c r="A34" s="24"/>
      <c r="B34" s="20"/>
      <c r="C34" s="19"/>
      <c r="D34" s="221"/>
      <c r="E34" s="26"/>
      <c r="F34" s="221"/>
      <c r="G34" s="27"/>
      <c r="H34" s="221"/>
      <c r="I34" s="27"/>
      <c r="J34" s="221"/>
      <c r="K34" s="27"/>
      <c r="L34" s="221"/>
      <c r="M34" s="214"/>
      <c r="N34" s="214"/>
      <c r="O34" s="27"/>
      <c r="P34" s="222"/>
      <c r="Q34" s="27"/>
      <c r="R34" s="27"/>
      <c r="S34" s="27"/>
      <c r="T34" s="222"/>
      <c r="U34" s="27"/>
      <c r="V34" s="223"/>
      <c r="W34" s="27"/>
      <c r="X34" s="224"/>
    </row>
    <row r="35" spans="1:24" s="14" customFormat="1" ht="21" customHeight="1" thickBot="1">
      <c r="A35" s="178" t="s">
        <v>187</v>
      </c>
      <c r="B35" s="23"/>
      <c r="C35" s="23"/>
      <c r="D35" s="218">
        <f>SUM(D16,D27,D32,D33)</f>
        <v>549682</v>
      </c>
      <c r="E35" s="27"/>
      <c r="F35" s="218">
        <f>SUM(F16,F27,F32,F33)</f>
        <v>295291</v>
      </c>
      <c r="G35" s="27"/>
      <c r="H35" s="218">
        <f>SUM(H16,H27,H32,H33)</f>
        <v>10249</v>
      </c>
      <c r="I35" s="27"/>
      <c r="J35" s="218">
        <f>SUM(J16,J27,J32,J33)</f>
        <v>-2212</v>
      </c>
      <c r="K35" s="27"/>
      <c r="L35" s="218">
        <f>SUM(L16,L27,L32,L33)</f>
        <v>40147</v>
      </c>
      <c r="M35" s="27"/>
      <c r="N35" s="218">
        <f>SUM(N16,N27,N32,N33)</f>
        <v>5612</v>
      </c>
      <c r="O35" s="27"/>
      <c r="P35" s="338">
        <f>SUM(P16,P27,P32,P33)</f>
        <v>377416</v>
      </c>
      <c r="Q35" s="27"/>
      <c r="R35" s="218">
        <f>SUM(R16,R27,R32,R33)</f>
        <v>-5612</v>
      </c>
      <c r="S35" s="27"/>
      <c r="T35" s="218">
        <f>SUM(T16,T27,T32,T33)</f>
        <v>1270573</v>
      </c>
      <c r="U35" s="27"/>
      <c r="V35" s="218">
        <f>SUM(V16,V27,V32,V33)</f>
        <v>4447</v>
      </c>
      <c r="W35" s="27"/>
      <c r="X35" s="218">
        <f>SUM(X16,X27,X32,X33)</f>
        <v>1275020</v>
      </c>
    </row>
    <row r="36" spans="1:24" s="14" customFormat="1" ht="21" customHeight="1" thickTop="1">
      <c r="A36" s="178"/>
      <c r="B36" s="23"/>
      <c r="C36" s="23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</row>
    <row r="37" spans="1:24" s="14" customFormat="1" ht="21" customHeight="1">
      <c r="A37" s="178"/>
      <c r="B37" s="23"/>
      <c r="C37" s="23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U37" s="27"/>
      <c r="V37" s="79"/>
      <c r="W37" s="27"/>
    </row>
    <row r="38" spans="1:24" s="14" customFormat="1" ht="21" customHeight="1">
      <c r="A38" s="178"/>
      <c r="B38" s="23"/>
      <c r="C38" s="23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U38" s="27"/>
      <c r="W38" s="27"/>
    </row>
    <row r="39" spans="1:24" s="14" customFormat="1" ht="21" customHeight="1">
      <c r="A39" s="184"/>
      <c r="B39" s="184"/>
      <c r="C39" s="184"/>
      <c r="D39" s="184"/>
      <c r="E39" s="184"/>
      <c r="F39" s="171"/>
      <c r="G39" s="184"/>
      <c r="H39" s="171"/>
      <c r="I39" s="184"/>
      <c r="J39" s="171"/>
      <c r="K39" s="184"/>
      <c r="U39" s="183"/>
      <c r="V39" s="79"/>
      <c r="W39" s="183"/>
    </row>
    <row r="40" spans="1:24" s="14" customFormat="1" ht="21" customHeight="1">
      <c r="A40" s="180"/>
      <c r="B40" s="180"/>
      <c r="C40" s="180"/>
      <c r="D40" s="182"/>
      <c r="E40" s="183"/>
      <c r="G40" s="182"/>
      <c r="H40" s="182"/>
      <c r="I40" s="182"/>
      <c r="J40" s="182"/>
      <c r="K40" s="182"/>
      <c r="L40" s="182"/>
      <c r="M40" s="182"/>
      <c r="N40" s="182"/>
      <c r="U40" s="183"/>
      <c r="W40" s="183"/>
    </row>
    <row r="41" spans="1:24" s="14" customFormat="1" ht="21" customHeight="1">
      <c r="A41" s="180"/>
      <c r="B41" s="180"/>
      <c r="C41" s="180"/>
      <c r="D41" s="182"/>
      <c r="E41" s="183"/>
      <c r="G41" s="182"/>
      <c r="H41" s="182"/>
      <c r="I41" s="182"/>
      <c r="J41" s="182"/>
      <c r="K41" s="182"/>
      <c r="L41" s="182"/>
      <c r="M41" s="182"/>
      <c r="N41" s="182"/>
      <c r="O41" s="183"/>
      <c r="P41" s="182"/>
      <c r="Q41" s="182"/>
      <c r="R41" s="182"/>
      <c r="S41" s="183"/>
      <c r="T41" s="182"/>
      <c r="U41" s="183"/>
      <c r="W41" s="183"/>
    </row>
    <row r="42" spans="1:24" s="14" customFormat="1" ht="21" customHeight="1">
      <c r="A42" s="243"/>
      <c r="B42" s="243"/>
      <c r="C42" s="243"/>
      <c r="D42" s="243"/>
      <c r="E42" s="243"/>
      <c r="F42" s="171"/>
      <c r="G42" s="243"/>
      <c r="H42" s="243"/>
      <c r="I42" s="243"/>
      <c r="J42" s="243"/>
      <c r="K42" s="243"/>
      <c r="L42" s="185"/>
      <c r="M42" s="185"/>
      <c r="N42" s="185"/>
      <c r="O42" s="186"/>
      <c r="P42" s="182"/>
      <c r="Q42" s="182"/>
      <c r="R42" s="182"/>
      <c r="S42" s="183"/>
      <c r="T42" s="182"/>
      <c r="U42" s="183"/>
      <c r="W42" s="183"/>
    </row>
    <row r="43" spans="1:24" s="14" customFormat="1" ht="21" customHeight="1">
      <c r="A43" s="180"/>
      <c r="B43" s="180"/>
      <c r="C43" s="180"/>
      <c r="D43" s="182"/>
      <c r="E43" s="183"/>
      <c r="G43" s="182"/>
      <c r="H43" s="182"/>
      <c r="I43" s="182"/>
      <c r="J43" s="182"/>
      <c r="K43" s="182"/>
      <c r="L43" s="182"/>
      <c r="M43" s="182"/>
      <c r="N43" s="182"/>
      <c r="O43" s="183"/>
      <c r="P43" s="182"/>
      <c r="Q43" s="182"/>
      <c r="R43" s="182"/>
      <c r="S43" s="183"/>
      <c r="T43" s="182"/>
      <c r="U43" s="183"/>
      <c r="W43" s="183"/>
    </row>
    <row r="44" spans="1:24" ht="21" customHeight="1">
      <c r="A44" s="171"/>
      <c r="B44" s="171"/>
      <c r="C44" s="171"/>
    </row>
    <row r="45" spans="1:24" ht="21" customHeight="1">
      <c r="A45" s="171"/>
      <c r="B45" s="171"/>
      <c r="C45" s="171"/>
      <c r="H45" s="21" t="s">
        <v>62</v>
      </c>
      <c r="J45" s="21" t="s">
        <v>62</v>
      </c>
      <c r="L45" s="21" t="s">
        <v>62</v>
      </c>
      <c r="M45" s="21"/>
      <c r="N45" s="21"/>
    </row>
    <row r="46" spans="1:24" ht="21" customHeight="1">
      <c r="A46" s="171"/>
      <c r="B46" s="171"/>
      <c r="C46" s="171"/>
    </row>
    <row r="47" spans="1:24" ht="21" customHeight="1">
      <c r="A47" s="171"/>
      <c r="B47" s="171"/>
      <c r="C47" s="171"/>
    </row>
    <row r="48" spans="1:24" s="174" customFormat="1" ht="21" customHeight="1">
      <c r="A48" s="171"/>
      <c r="B48" s="171"/>
      <c r="C48" s="171"/>
      <c r="D48" s="176"/>
      <c r="F48" s="176"/>
      <c r="G48" s="176"/>
      <c r="H48" s="176"/>
      <c r="I48" s="176"/>
      <c r="J48" s="176"/>
      <c r="K48" s="176"/>
      <c r="L48" s="176"/>
      <c r="M48" s="176"/>
      <c r="N48" s="176"/>
      <c r="P48" s="176"/>
      <c r="Q48" s="176"/>
      <c r="R48" s="176"/>
      <c r="T48" s="176"/>
      <c r="V48" s="171"/>
    </row>
    <row r="49" spans="1:22" s="174" customFormat="1" ht="21" customHeight="1">
      <c r="A49" s="171"/>
      <c r="B49" s="171"/>
      <c r="C49" s="171"/>
      <c r="D49" s="176"/>
      <c r="F49" s="176"/>
      <c r="G49" s="176"/>
      <c r="H49" s="176"/>
      <c r="I49" s="176"/>
      <c r="J49" s="176"/>
      <c r="K49" s="176"/>
      <c r="L49" s="176"/>
      <c r="M49" s="176"/>
      <c r="N49" s="176"/>
      <c r="P49" s="176"/>
      <c r="Q49" s="176"/>
      <c r="R49" s="176"/>
      <c r="T49" s="176"/>
      <c r="V49" s="171"/>
    </row>
    <row r="56" spans="1:22" s="174" customFormat="1" ht="21" customHeight="1">
      <c r="A56" s="14"/>
      <c r="B56" s="16"/>
      <c r="C56" s="14"/>
      <c r="D56" s="176"/>
      <c r="F56" s="176"/>
      <c r="G56" s="176"/>
      <c r="H56" s="176"/>
      <c r="I56" s="176"/>
      <c r="J56" s="176"/>
      <c r="K56" s="176"/>
      <c r="L56" s="176"/>
      <c r="M56" s="176"/>
      <c r="N56" s="176"/>
      <c r="P56" s="176"/>
      <c r="Q56" s="176"/>
      <c r="R56" s="176"/>
      <c r="T56" s="176"/>
      <c r="V56" s="171"/>
    </row>
    <row r="61" spans="1:22" s="174" customFormat="1" ht="21" customHeight="1">
      <c r="A61" s="14"/>
      <c r="B61" s="14"/>
      <c r="C61" s="14"/>
      <c r="D61" s="21" t="s">
        <v>62</v>
      </c>
      <c r="F61" s="21" t="s">
        <v>62</v>
      </c>
      <c r="G61" s="176"/>
      <c r="H61" s="21" t="s">
        <v>62</v>
      </c>
      <c r="I61" s="176"/>
      <c r="J61" s="21" t="s">
        <v>62</v>
      </c>
      <c r="K61" s="176"/>
      <c r="L61" s="176"/>
      <c r="M61" s="176"/>
      <c r="N61" s="176"/>
      <c r="P61" s="176"/>
      <c r="Q61" s="176"/>
      <c r="R61" s="176"/>
      <c r="T61" s="176"/>
      <c r="V61" s="171"/>
    </row>
    <row r="81" spans="1:22" s="174" customFormat="1" ht="21" customHeight="1">
      <c r="A81" s="14"/>
      <c r="B81" s="14"/>
      <c r="C81" s="14"/>
      <c r="D81" s="176"/>
      <c r="F81" s="176"/>
      <c r="G81" s="176"/>
      <c r="H81" s="176"/>
      <c r="I81" s="176"/>
      <c r="J81" s="176"/>
      <c r="K81" s="176"/>
      <c r="L81" s="21" t="s">
        <v>62</v>
      </c>
      <c r="M81" s="21"/>
      <c r="N81" s="21"/>
      <c r="P81" s="176"/>
      <c r="Q81" s="176"/>
      <c r="R81" s="176"/>
      <c r="T81" s="176"/>
      <c r="V81" s="171"/>
    </row>
    <row r="82" spans="1:22" s="174" customFormat="1" ht="21" customHeight="1">
      <c r="A82" s="14"/>
      <c r="B82" s="14"/>
      <c r="C82" s="14"/>
      <c r="D82" s="176"/>
      <c r="F82" s="176"/>
      <c r="G82" s="176"/>
      <c r="H82" s="176"/>
      <c r="I82" s="176"/>
      <c r="J82" s="176"/>
      <c r="K82" s="176"/>
      <c r="L82" s="21" t="s">
        <v>62</v>
      </c>
      <c r="M82" s="21"/>
      <c r="N82" s="21"/>
      <c r="P82" s="176"/>
      <c r="Q82" s="176"/>
      <c r="R82" s="176"/>
      <c r="T82" s="176"/>
      <c r="V82" s="171"/>
    </row>
    <row r="83" spans="1:22" s="174" customFormat="1" ht="21" customHeight="1">
      <c r="A83" s="14"/>
      <c r="B83" s="14"/>
      <c r="C83" s="14"/>
      <c r="D83" s="21" t="s">
        <v>62</v>
      </c>
      <c r="F83" s="21" t="s">
        <v>62</v>
      </c>
      <c r="G83" s="176"/>
      <c r="H83" s="21" t="s">
        <v>62</v>
      </c>
      <c r="I83" s="176"/>
      <c r="J83" s="21" t="s">
        <v>62</v>
      </c>
      <c r="K83" s="176"/>
      <c r="L83" s="176"/>
      <c r="M83" s="176"/>
      <c r="N83" s="176"/>
      <c r="P83" s="176"/>
      <c r="Q83" s="176"/>
      <c r="R83" s="176"/>
      <c r="T83" s="176"/>
      <c r="V83" s="171"/>
    </row>
    <row r="99" spans="1:22" s="174" customFormat="1" ht="21" customHeight="1" thickBot="1">
      <c r="A99" s="14"/>
      <c r="B99" s="14"/>
      <c r="C99" s="14"/>
      <c r="D99" s="59" t="s">
        <v>62</v>
      </c>
      <c r="F99" s="59" t="s">
        <v>62</v>
      </c>
      <c r="G99" s="176"/>
      <c r="H99" s="59" t="s">
        <v>62</v>
      </c>
      <c r="I99" s="176"/>
      <c r="J99" s="59" t="s">
        <v>62</v>
      </c>
      <c r="K99" s="176"/>
      <c r="L99" s="59" t="s">
        <v>62</v>
      </c>
      <c r="M99" s="21"/>
      <c r="N99" s="21"/>
      <c r="P99" s="176"/>
      <c r="Q99" s="176"/>
      <c r="R99" s="176"/>
      <c r="T99" s="176"/>
      <c r="V99" s="171"/>
    </row>
    <row r="100" spans="1:22" s="174" customFormat="1" ht="21" customHeight="1" thickTop="1">
      <c r="A100" s="14"/>
      <c r="B100" s="14"/>
      <c r="C100" s="14"/>
      <c r="D100" s="176"/>
      <c r="F100" s="176"/>
      <c r="G100" s="176"/>
      <c r="H100" s="176"/>
      <c r="I100" s="176"/>
      <c r="J100" s="176"/>
      <c r="K100" s="176"/>
      <c r="L100" s="176"/>
      <c r="M100" s="176"/>
      <c r="N100" s="176"/>
      <c r="P100" s="176"/>
      <c r="Q100" s="176"/>
      <c r="R100" s="176"/>
      <c r="T100" s="176"/>
      <c r="V100" s="171"/>
    </row>
  </sheetData>
  <mergeCells count="4">
    <mergeCell ref="L6:P6"/>
    <mergeCell ref="D11:X11"/>
    <mergeCell ref="D4:T4"/>
    <mergeCell ref="L5:P5"/>
  </mergeCells>
  <pageMargins left="0.7" right="0.7" top="0.48" bottom="0.5" header="0.5" footer="0.5"/>
  <pageSetup paperSize="9" scale="65" firstPageNumber="13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view="pageBreakPreview" topLeftCell="K13" zoomScale="80" zoomScaleNormal="95" zoomScaleSheetLayoutView="80" workbookViewId="0">
      <selection activeCell="P13" sqref="D1:AF1048576"/>
    </sheetView>
  </sheetViews>
  <sheetFormatPr defaultColWidth="9.453125" defaultRowHeight="21" customHeight="1"/>
  <cols>
    <col min="1" max="1" width="52.1796875" style="14" customWidth="1"/>
    <col min="2" max="2" width="9.36328125" style="14" customWidth="1"/>
    <col min="3" max="3" width="1.453125" style="14" customWidth="1"/>
    <col min="4" max="4" width="15.453125" style="176" customWidth="1"/>
    <col min="5" max="5" width="1.453125" style="174" customWidth="1"/>
    <col min="6" max="6" width="15.453125" style="176" customWidth="1"/>
    <col min="7" max="7" width="1.453125" style="176" customWidth="1"/>
    <col min="8" max="8" width="15.453125" style="176" customWidth="1"/>
    <col min="9" max="9" width="1.453125" style="176" customWidth="1"/>
    <col min="10" max="10" width="15.453125" style="176" customWidth="1"/>
    <col min="11" max="11" width="1.453125" style="174" customWidth="1"/>
    <col min="12" max="12" width="15.453125" style="176" customWidth="1"/>
    <col min="13" max="13" width="1.453125" style="176" customWidth="1"/>
    <col min="14" max="14" width="15.453125" style="176" customWidth="1"/>
    <col min="15" max="15" width="0.54296875" style="174" customWidth="1"/>
    <col min="16" max="16" width="12.54296875" style="176" customWidth="1"/>
    <col min="17" max="17" width="9.453125" style="171"/>
    <col min="18" max="18" width="11.453125" style="171" bestFit="1" customWidth="1"/>
    <col min="19" max="16384" width="9.453125" style="171"/>
  </cols>
  <sheetData>
    <row r="1" spans="1:16" s="161" customFormat="1" ht="21" customHeight="1">
      <c r="A1" s="156" t="s">
        <v>75</v>
      </c>
      <c r="B1" s="157"/>
      <c r="C1" s="157"/>
      <c r="D1" s="158"/>
      <c r="E1" s="159"/>
      <c r="F1" s="158"/>
      <c r="G1" s="158"/>
      <c r="H1" s="158"/>
      <c r="I1" s="158"/>
      <c r="J1" s="158"/>
      <c r="K1" s="159"/>
      <c r="L1" s="158"/>
      <c r="M1" s="158"/>
      <c r="N1" s="158"/>
      <c r="O1" s="159"/>
      <c r="P1" s="160"/>
    </row>
    <row r="2" spans="1:16" s="164" customFormat="1" ht="21" customHeight="1">
      <c r="A2" s="156" t="s">
        <v>193</v>
      </c>
      <c r="B2" s="157"/>
      <c r="C2" s="157"/>
      <c r="D2" s="162"/>
      <c r="E2" s="156"/>
      <c r="F2" s="162"/>
      <c r="G2" s="162"/>
      <c r="H2" s="162"/>
      <c r="I2" s="162"/>
      <c r="J2" s="162"/>
      <c r="K2" s="156"/>
      <c r="L2" s="162"/>
      <c r="M2" s="162"/>
      <c r="N2" s="162"/>
      <c r="O2" s="156"/>
      <c r="P2" s="160"/>
    </row>
    <row r="3" spans="1:16" s="170" customFormat="1" ht="21" customHeight="1">
      <c r="A3" s="165"/>
      <c r="B3" s="166"/>
      <c r="C3" s="166"/>
      <c r="D3" s="167"/>
      <c r="E3" s="165"/>
      <c r="F3" s="167"/>
      <c r="G3" s="167"/>
      <c r="H3" s="167"/>
      <c r="I3" s="167"/>
      <c r="J3" s="167"/>
      <c r="K3" s="165"/>
      <c r="L3" s="167"/>
      <c r="M3" s="167"/>
      <c r="N3" s="167"/>
      <c r="O3" s="165"/>
      <c r="P3" s="169"/>
    </row>
    <row r="4" spans="1:16" ht="21" customHeight="1">
      <c r="B4" s="16"/>
      <c r="C4" s="16"/>
      <c r="D4" s="368" t="s">
        <v>53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</row>
    <row r="5" spans="1:16" ht="21" customHeight="1">
      <c r="B5" s="16"/>
      <c r="C5" s="16"/>
      <c r="D5" s="172"/>
      <c r="E5" s="173"/>
      <c r="F5" s="173"/>
      <c r="G5" s="173"/>
      <c r="H5" s="173"/>
      <c r="I5" s="173"/>
      <c r="J5" s="369"/>
      <c r="K5" s="369"/>
      <c r="L5" s="369"/>
      <c r="M5" s="173"/>
      <c r="N5" s="173"/>
      <c r="O5" s="173"/>
      <c r="P5" s="172"/>
    </row>
    <row r="6" spans="1:16" ht="21" customHeight="1">
      <c r="B6" s="16"/>
      <c r="C6" s="16"/>
      <c r="D6" s="174"/>
      <c r="E6" s="173"/>
      <c r="F6" s="173"/>
      <c r="G6" s="173"/>
      <c r="H6" s="173"/>
      <c r="I6" s="173"/>
      <c r="J6" s="370" t="s">
        <v>28</v>
      </c>
      <c r="K6" s="370"/>
      <c r="L6" s="370"/>
      <c r="M6" s="173"/>
      <c r="N6" s="173"/>
      <c r="O6" s="173"/>
      <c r="P6" s="172"/>
    </row>
    <row r="7" spans="1:16" ht="21" customHeight="1">
      <c r="B7" s="16"/>
      <c r="C7" s="16"/>
      <c r="D7" s="7" t="s">
        <v>24</v>
      </c>
      <c r="E7" s="173"/>
      <c r="F7" s="173"/>
      <c r="G7" s="173"/>
      <c r="H7" s="173" t="s">
        <v>124</v>
      </c>
      <c r="I7" s="173"/>
      <c r="J7" s="173"/>
      <c r="K7" s="175"/>
      <c r="L7" s="175"/>
      <c r="M7" s="175"/>
      <c r="N7" s="175"/>
      <c r="O7" s="173"/>
      <c r="P7" s="172"/>
    </row>
    <row r="8" spans="1:16" ht="21" customHeight="1">
      <c r="B8" s="16"/>
      <c r="C8" s="16"/>
      <c r="D8" s="7" t="s">
        <v>44</v>
      </c>
      <c r="E8" s="173"/>
      <c r="F8" s="7" t="s">
        <v>46</v>
      </c>
      <c r="G8" s="7"/>
      <c r="H8" s="7" t="s">
        <v>125</v>
      </c>
      <c r="I8" s="7"/>
      <c r="J8" s="7" t="s">
        <v>48</v>
      </c>
      <c r="K8" s="175"/>
      <c r="N8" s="7" t="s">
        <v>51</v>
      </c>
      <c r="O8" s="173"/>
      <c r="P8" s="7"/>
    </row>
    <row r="9" spans="1:16" s="14" customFormat="1" ht="21" customHeight="1">
      <c r="B9" s="190" t="s">
        <v>3</v>
      </c>
      <c r="C9" s="16"/>
      <c r="D9" s="7" t="s">
        <v>45</v>
      </c>
      <c r="E9" s="7"/>
      <c r="F9" s="7" t="s">
        <v>47</v>
      </c>
      <c r="G9" s="7"/>
      <c r="H9" s="7" t="s">
        <v>126</v>
      </c>
      <c r="I9" s="7"/>
      <c r="J9" s="7" t="s">
        <v>49</v>
      </c>
      <c r="K9" s="7"/>
      <c r="L9" s="7" t="s">
        <v>50</v>
      </c>
      <c r="M9" s="7"/>
      <c r="N9" s="7" t="s">
        <v>52</v>
      </c>
      <c r="O9" s="177"/>
      <c r="P9" s="7"/>
    </row>
    <row r="10" spans="1:16" s="14" customFormat="1" ht="21" customHeight="1">
      <c r="B10" s="15"/>
      <c r="C10" s="16"/>
      <c r="D10" s="372" t="s">
        <v>4</v>
      </c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</row>
    <row r="11" spans="1:16" s="14" customFormat="1" ht="21" customHeight="1">
      <c r="A11" s="57" t="s">
        <v>182</v>
      </c>
      <c r="B11" s="15"/>
      <c r="C11" s="1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s="14" customFormat="1" ht="21" customHeight="1">
      <c r="A12" s="178" t="s">
        <v>76</v>
      </c>
      <c r="B12" s="17"/>
      <c r="C12" s="18"/>
      <c r="D12" s="27">
        <v>549682</v>
      </c>
      <c r="E12" s="26"/>
      <c r="F12" s="27">
        <v>295291</v>
      </c>
      <c r="G12" s="27"/>
      <c r="H12" s="27">
        <v>10249</v>
      </c>
      <c r="I12" s="27"/>
      <c r="J12" s="66">
        <v>30691</v>
      </c>
      <c r="K12" s="66"/>
      <c r="L12" s="66">
        <v>297737</v>
      </c>
      <c r="M12" s="66"/>
      <c r="N12" s="302">
        <v>1183650</v>
      </c>
      <c r="O12" s="26"/>
      <c r="P12" s="27"/>
    </row>
    <row r="13" spans="1:16" s="14" customFormat="1" ht="15" customHeight="1">
      <c r="A13" s="165"/>
      <c r="B13" s="17"/>
      <c r="C13" s="18"/>
      <c r="D13" s="27"/>
      <c r="E13" s="26"/>
      <c r="F13" s="27"/>
      <c r="G13" s="27"/>
      <c r="H13" s="27"/>
      <c r="I13" s="27"/>
      <c r="J13" s="27"/>
      <c r="K13" s="26"/>
      <c r="L13" s="27"/>
      <c r="M13" s="27"/>
      <c r="N13" s="27"/>
      <c r="O13" s="26"/>
      <c r="P13" s="27"/>
    </row>
    <row r="14" spans="1:16" s="14" customFormat="1" ht="21" customHeight="1">
      <c r="A14" s="22" t="s">
        <v>134</v>
      </c>
      <c r="B14" s="251">
        <v>26</v>
      </c>
      <c r="C14" s="19"/>
      <c r="D14" s="179">
        <v>0</v>
      </c>
      <c r="E14" s="31"/>
      <c r="F14" s="179">
        <v>0</v>
      </c>
      <c r="G14" s="28"/>
      <c r="H14" s="179">
        <v>0</v>
      </c>
      <c r="I14" s="28"/>
      <c r="J14" s="179">
        <v>0</v>
      </c>
      <c r="K14" s="31"/>
      <c r="L14" s="179">
        <v>-76955</v>
      </c>
      <c r="M14" s="179"/>
      <c r="N14" s="179">
        <f>SUM(D14:L14)</f>
        <v>-76955</v>
      </c>
      <c r="O14" s="31"/>
      <c r="P14" s="61"/>
    </row>
    <row r="15" spans="1:16" s="14" customFormat="1" ht="21" customHeight="1">
      <c r="A15" s="24" t="s">
        <v>185</v>
      </c>
      <c r="B15" s="20"/>
      <c r="C15" s="19"/>
      <c r="D15" s="30"/>
      <c r="E15" s="30"/>
      <c r="F15" s="30"/>
      <c r="G15" s="30"/>
      <c r="H15" s="30"/>
      <c r="I15" s="30"/>
      <c r="J15" s="28"/>
      <c r="K15" s="28"/>
      <c r="L15" s="28"/>
      <c r="M15" s="28"/>
      <c r="N15" s="28"/>
      <c r="O15" s="28"/>
      <c r="P15" s="28"/>
    </row>
    <row r="16" spans="1:16" s="14" customFormat="1" ht="21" customHeight="1">
      <c r="A16" s="22" t="s">
        <v>202</v>
      </c>
      <c r="B16" s="20"/>
      <c r="C16" s="19"/>
      <c r="D16" s="179">
        <v>0</v>
      </c>
      <c r="E16" s="31"/>
      <c r="F16" s="179">
        <v>0</v>
      </c>
      <c r="G16" s="28"/>
      <c r="H16" s="179">
        <v>0</v>
      </c>
      <c r="I16" s="28"/>
      <c r="J16" s="179">
        <v>0</v>
      </c>
      <c r="K16" s="31"/>
      <c r="L16" s="61">
        <f>'PL-10-11'!J49</f>
        <v>101070</v>
      </c>
      <c r="M16" s="61"/>
      <c r="N16" s="179">
        <f>SUM(D16:L16)</f>
        <v>101070</v>
      </c>
      <c r="O16" s="31"/>
      <c r="P16" s="61"/>
    </row>
    <row r="17" spans="1:16" s="14" customFormat="1" ht="21" customHeight="1">
      <c r="A17" s="22" t="s">
        <v>73</v>
      </c>
      <c r="B17" s="20"/>
      <c r="C17" s="19"/>
      <c r="D17" s="179">
        <v>0</v>
      </c>
      <c r="E17" s="31"/>
      <c r="F17" s="179">
        <v>0</v>
      </c>
      <c r="G17" s="28"/>
      <c r="H17" s="179">
        <v>0</v>
      </c>
      <c r="I17" s="28"/>
      <c r="J17" s="179">
        <v>0</v>
      </c>
      <c r="K17" s="31"/>
      <c r="L17" s="179">
        <f>'PL-10-11'!J45</f>
        <v>996</v>
      </c>
      <c r="M17" s="179"/>
      <c r="N17" s="179">
        <f>SUM(D17:L17)</f>
        <v>996</v>
      </c>
      <c r="O17" s="31"/>
      <c r="P17" s="27"/>
    </row>
    <row r="18" spans="1:16" s="14" customFormat="1" ht="21" customHeight="1">
      <c r="A18" s="24" t="s">
        <v>176</v>
      </c>
      <c r="B18" s="20"/>
      <c r="C18" s="19"/>
      <c r="D18" s="154">
        <f>SUM(D16:D17)</f>
        <v>0</v>
      </c>
      <c r="E18" s="26" t="s">
        <v>67</v>
      </c>
      <c r="F18" s="154">
        <f>SUM(F16:F17)</f>
        <v>0</v>
      </c>
      <c r="G18" s="27" t="s">
        <v>67</v>
      </c>
      <c r="H18" s="154">
        <f>SUM(H16:H17)</f>
        <v>0</v>
      </c>
      <c r="I18" s="27" t="s">
        <v>67</v>
      </c>
      <c r="J18" s="154">
        <f>SUM(J16:J17)</f>
        <v>0</v>
      </c>
      <c r="K18" s="27"/>
      <c r="L18" s="187">
        <f>SUM(L16:L17)</f>
        <v>102066</v>
      </c>
      <c r="M18" s="300"/>
      <c r="N18" s="187">
        <f>SUM(N16:N17)</f>
        <v>102066</v>
      </c>
      <c r="O18" s="27"/>
      <c r="P18" s="27"/>
    </row>
    <row r="19" spans="1:16" s="14" customFormat="1" ht="15" customHeight="1">
      <c r="A19" s="24"/>
      <c r="B19" s="20"/>
      <c r="C19" s="19"/>
      <c r="D19" s="55"/>
      <c r="E19" s="25"/>
      <c r="F19" s="55"/>
      <c r="G19" s="55"/>
      <c r="H19" s="55"/>
      <c r="I19" s="55"/>
      <c r="J19" s="55"/>
      <c r="K19" s="27"/>
      <c r="L19" s="27"/>
      <c r="M19" s="27"/>
      <c r="N19" s="27"/>
      <c r="O19" s="27"/>
      <c r="P19" s="61"/>
    </row>
    <row r="20" spans="1:16" s="14" customFormat="1" ht="21" customHeight="1">
      <c r="A20" s="22" t="s">
        <v>98</v>
      </c>
      <c r="B20" s="20">
        <v>21</v>
      </c>
      <c r="C20" s="19"/>
      <c r="D20" s="179">
        <v>0</v>
      </c>
      <c r="E20" s="31"/>
      <c r="F20" s="179">
        <v>0</v>
      </c>
      <c r="G20" s="28"/>
      <c r="H20" s="179">
        <v>0</v>
      </c>
      <c r="I20" s="28"/>
      <c r="J20" s="152">
        <v>5158</v>
      </c>
      <c r="K20" s="153"/>
      <c r="L20" s="153">
        <f>-J20</f>
        <v>-5158</v>
      </c>
      <c r="M20" s="153"/>
      <c r="N20" s="219">
        <v>0</v>
      </c>
      <c r="O20" s="31"/>
      <c r="P20" s="27"/>
    </row>
    <row r="21" spans="1:16" s="14" customFormat="1" ht="15" customHeight="1">
      <c r="A21" s="19"/>
      <c r="B21" s="20"/>
      <c r="C21" s="19"/>
      <c r="D21" s="225"/>
      <c r="E21" s="31"/>
      <c r="F21" s="225"/>
      <c r="G21" s="28"/>
      <c r="H21" s="225"/>
      <c r="I21" s="28"/>
      <c r="J21" s="225"/>
      <c r="K21" s="31"/>
      <c r="L21" s="225"/>
      <c r="M21" s="152"/>
      <c r="N21" s="152"/>
      <c r="O21" s="31"/>
      <c r="P21" s="27"/>
    </row>
    <row r="22" spans="1:16" s="14" customFormat="1" ht="21" customHeight="1" thickBot="1">
      <c r="A22" s="178" t="s">
        <v>183</v>
      </c>
      <c r="B22" s="17"/>
      <c r="C22" s="23"/>
      <c r="D22" s="217">
        <f>SUM(D12,D14:D14,D18,D20)</f>
        <v>549682</v>
      </c>
      <c r="E22" s="66"/>
      <c r="F22" s="217">
        <f>SUM(F12,F14:F14,F18,F20)</f>
        <v>295291</v>
      </c>
      <c r="G22" s="66"/>
      <c r="H22" s="217">
        <f>SUM(H12,H14:H14,H18,H20)</f>
        <v>10249</v>
      </c>
      <c r="I22" s="66"/>
      <c r="J22" s="217">
        <f>SUM(J12,J14:J14,J18,J20)</f>
        <v>35849</v>
      </c>
      <c r="K22" s="66"/>
      <c r="L22" s="217">
        <f>SUM(L12,L14:L14,L18,L20)</f>
        <v>317690</v>
      </c>
      <c r="M22" s="66"/>
      <c r="N22" s="217">
        <f>SUM(N12,N14:N14,N18,N20)</f>
        <v>1208761</v>
      </c>
      <c r="O22" s="27"/>
      <c r="P22" s="61"/>
    </row>
    <row r="23" spans="1:16" s="14" customFormat="1" ht="21" customHeight="1" thickTop="1">
      <c r="A23" s="18"/>
      <c r="B23" s="17"/>
      <c r="C23" s="18"/>
      <c r="D23" s="27"/>
      <c r="E23" s="26"/>
      <c r="F23" s="27"/>
      <c r="G23" s="27"/>
      <c r="H23" s="27"/>
      <c r="I23" s="27"/>
      <c r="J23" s="27"/>
      <c r="K23" s="26"/>
      <c r="L23" s="27"/>
      <c r="M23" s="27"/>
      <c r="N23" s="27"/>
      <c r="O23" s="26"/>
      <c r="P23" s="27"/>
    </row>
  </sheetData>
  <mergeCells count="4">
    <mergeCell ref="D4:P4"/>
    <mergeCell ref="J5:L5"/>
    <mergeCell ref="J6:L6"/>
    <mergeCell ref="D10:P10"/>
  </mergeCells>
  <pageMargins left="0.7" right="0.7" top="0.48" bottom="0.5" header="0.5" footer="0.5"/>
  <pageSetup paperSize="9" scale="80" firstPageNumber="14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view="pageBreakPreview" topLeftCell="E7" zoomScale="85" zoomScaleNormal="95" zoomScaleSheetLayoutView="85" workbookViewId="0">
      <selection activeCell="S7" sqref="S1:AX1048576"/>
    </sheetView>
  </sheetViews>
  <sheetFormatPr defaultColWidth="9.453125" defaultRowHeight="21" customHeight="1"/>
  <cols>
    <col min="1" max="1" width="50.81640625" style="14" customWidth="1"/>
    <col min="2" max="2" width="7.54296875" style="14" customWidth="1"/>
    <col min="3" max="3" width="0.54296875" style="14" customWidth="1"/>
    <col min="4" max="4" width="12.54296875" style="176" customWidth="1"/>
    <col min="5" max="5" width="0.54296875" style="174" customWidth="1"/>
    <col min="6" max="6" width="12.54296875" style="176" customWidth="1"/>
    <col min="7" max="7" width="0.54296875" style="176" customWidth="1"/>
    <col min="8" max="8" width="15.54296875" style="176" customWidth="1"/>
    <col min="9" max="9" width="0.54296875" style="176" customWidth="1"/>
    <col min="10" max="10" width="12.54296875" style="176" customWidth="1"/>
    <col min="11" max="11" width="0.54296875" style="174" customWidth="1"/>
    <col min="12" max="12" width="12.54296875" style="176" customWidth="1"/>
    <col min="13" max="13" width="0.54296875" style="174" customWidth="1"/>
    <col min="14" max="14" width="12.54296875" style="176" customWidth="1"/>
    <col min="15" max="15" width="0.81640625" style="176" customWidth="1"/>
    <col min="16" max="16" width="12.54296875" style="176" customWidth="1"/>
    <col min="17" max="17" width="0.54296875" style="174" customWidth="1"/>
    <col min="18" max="18" width="12.54296875" style="176" customWidth="1"/>
    <col min="19" max="19" width="9.453125" style="171"/>
    <col min="20" max="20" width="11.453125" style="171" bestFit="1" customWidth="1"/>
    <col min="21" max="16384" width="9.453125" style="171"/>
  </cols>
  <sheetData>
    <row r="1" spans="1:18" s="161" customFormat="1" ht="21" customHeight="1">
      <c r="A1" s="156" t="s">
        <v>75</v>
      </c>
      <c r="B1" s="157"/>
      <c r="C1" s="157"/>
      <c r="D1" s="158"/>
      <c r="E1" s="159"/>
      <c r="F1" s="158"/>
      <c r="G1" s="158"/>
      <c r="H1" s="158"/>
      <c r="I1" s="158"/>
      <c r="J1" s="158"/>
      <c r="K1" s="159"/>
      <c r="L1" s="158"/>
      <c r="M1" s="159"/>
      <c r="N1" s="158"/>
      <c r="O1" s="158"/>
      <c r="P1" s="158"/>
      <c r="Q1" s="159"/>
      <c r="R1" s="160"/>
    </row>
    <row r="2" spans="1:18" s="164" customFormat="1" ht="21" customHeight="1">
      <c r="A2" s="156" t="s">
        <v>193</v>
      </c>
      <c r="B2" s="157"/>
      <c r="C2" s="157"/>
      <c r="D2" s="162"/>
      <c r="E2" s="156"/>
      <c r="F2" s="162"/>
      <c r="G2" s="162"/>
      <c r="H2" s="162"/>
      <c r="I2" s="162"/>
      <c r="J2" s="162"/>
      <c r="K2" s="156"/>
      <c r="L2" s="162"/>
      <c r="M2" s="156"/>
      <c r="N2" s="162"/>
      <c r="O2" s="162"/>
      <c r="P2" s="162"/>
      <c r="Q2" s="156"/>
      <c r="R2" s="160"/>
    </row>
    <row r="3" spans="1:18" s="164" customFormat="1" ht="21" customHeight="1">
      <c r="A3" s="156"/>
      <c r="B3" s="157"/>
      <c r="C3" s="157"/>
      <c r="D3" s="162"/>
      <c r="E3" s="156"/>
      <c r="F3" s="162"/>
      <c r="G3" s="162"/>
      <c r="H3" s="162"/>
      <c r="I3" s="162"/>
      <c r="J3" s="162"/>
      <c r="K3" s="156"/>
      <c r="L3" s="162"/>
      <c r="M3" s="156"/>
      <c r="N3" s="162"/>
      <c r="O3" s="162"/>
      <c r="P3" s="162"/>
      <c r="Q3" s="156"/>
      <c r="R3" s="160"/>
    </row>
    <row r="4" spans="1:18" ht="21" customHeight="1">
      <c r="B4" s="16"/>
      <c r="C4" s="16"/>
      <c r="D4" s="368" t="s">
        <v>53</v>
      </c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</row>
    <row r="5" spans="1:18" ht="21" customHeight="1">
      <c r="B5" s="16"/>
      <c r="C5" s="16"/>
      <c r="D5" s="172"/>
      <c r="E5" s="324"/>
      <c r="F5" s="324"/>
      <c r="G5" s="324"/>
      <c r="H5" s="324"/>
      <c r="I5" s="324"/>
      <c r="J5" s="369"/>
      <c r="K5" s="369"/>
      <c r="L5" s="369"/>
      <c r="M5" s="369"/>
      <c r="N5" s="369"/>
      <c r="O5" s="324"/>
      <c r="P5" s="324"/>
      <c r="Q5" s="324"/>
      <c r="R5" s="172"/>
    </row>
    <row r="6" spans="1:18" ht="21" customHeight="1">
      <c r="B6" s="16"/>
      <c r="C6" s="16"/>
      <c r="D6" s="174"/>
      <c r="E6" s="324"/>
      <c r="F6" s="324"/>
      <c r="G6" s="324"/>
      <c r="H6" s="324"/>
      <c r="I6" s="324"/>
      <c r="J6" s="370" t="s">
        <v>28</v>
      </c>
      <c r="K6" s="370"/>
      <c r="L6" s="370"/>
      <c r="M6" s="370"/>
      <c r="N6" s="370"/>
      <c r="O6" s="324"/>
      <c r="P6" s="324"/>
      <c r="Q6" s="324"/>
      <c r="R6" s="172"/>
    </row>
    <row r="7" spans="1:18" ht="21" customHeight="1">
      <c r="B7" s="16"/>
      <c r="C7" s="16"/>
      <c r="D7" s="7" t="s">
        <v>24</v>
      </c>
      <c r="E7" s="324"/>
      <c r="F7" s="324"/>
      <c r="G7" s="324"/>
      <c r="H7" s="324" t="s">
        <v>124</v>
      </c>
      <c r="I7" s="324"/>
      <c r="J7" s="324"/>
      <c r="K7" s="175"/>
      <c r="L7" s="175"/>
      <c r="M7" s="175"/>
      <c r="N7" s="175"/>
      <c r="O7" s="175"/>
      <c r="P7" s="175"/>
      <c r="Q7" s="324"/>
      <c r="R7" s="172"/>
    </row>
    <row r="8" spans="1:18" ht="21" customHeight="1">
      <c r="B8" s="16"/>
      <c r="C8" s="16"/>
      <c r="D8" s="7" t="s">
        <v>44</v>
      </c>
      <c r="E8" s="324"/>
      <c r="F8" s="7" t="s">
        <v>46</v>
      </c>
      <c r="G8" s="7"/>
      <c r="H8" s="7" t="s">
        <v>125</v>
      </c>
      <c r="I8" s="7"/>
      <c r="J8" s="7" t="s">
        <v>48</v>
      </c>
      <c r="K8" s="175"/>
      <c r="L8" s="301" t="s">
        <v>160</v>
      </c>
      <c r="M8" s="175"/>
      <c r="P8" s="301" t="s">
        <v>151</v>
      </c>
      <c r="Q8" s="324"/>
      <c r="R8" s="7" t="s">
        <v>51</v>
      </c>
    </row>
    <row r="9" spans="1:18" s="14" customFormat="1" ht="21" customHeight="1">
      <c r="B9" s="295" t="s">
        <v>3</v>
      </c>
      <c r="C9" s="16"/>
      <c r="D9" s="7" t="s">
        <v>45</v>
      </c>
      <c r="E9" s="7"/>
      <c r="F9" s="7" t="s">
        <v>47</v>
      </c>
      <c r="G9" s="7"/>
      <c r="H9" s="7" t="s">
        <v>126</v>
      </c>
      <c r="I9" s="7"/>
      <c r="J9" s="7" t="s">
        <v>49</v>
      </c>
      <c r="K9" s="7"/>
      <c r="L9" s="7" t="s">
        <v>150</v>
      </c>
      <c r="M9" s="7"/>
      <c r="N9" s="7" t="s">
        <v>50</v>
      </c>
      <c r="O9" s="7"/>
      <c r="P9" s="7" t="s">
        <v>152</v>
      </c>
      <c r="Q9" s="177"/>
      <c r="R9" s="7" t="s">
        <v>52</v>
      </c>
    </row>
    <row r="10" spans="1:18" s="14" customFormat="1" ht="21" customHeight="1">
      <c r="B10" s="15"/>
      <c r="C10" s="16"/>
      <c r="D10" s="372" t="s">
        <v>4</v>
      </c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</row>
    <row r="11" spans="1:18" s="14" customFormat="1" ht="21" customHeight="1">
      <c r="A11" s="57" t="s">
        <v>188</v>
      </c>
      <c r="B11" s="15"/>
      <c r="C11" s="16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</row>
    <row r="12" spans="1:18" s="14" customFormat="1" ht="21" customHeight="1">
      <c r="A12" s="279" t="s">
        <v>203</v>
      </c>
      <c r="B12" s="15"/>
      <c r="C12" s="16"/>
      <c r="D12" s="291">
        <v>549682</v>
      </c>
      <c r="E12" s="292"/>
      <c r="F12" s="291">
        <v>295291</v>
      </c>
      <c r="G12" s="291"/>
      <c r="H12" s="291">
        <v>10249</v>
      </c>
      <c r="I12" s="291"/>
      <c r="J12" s="291">
        <v>35849</v>
      </c>
      <c r="K12" s="292"/>
      <c r="L12" s="300">
        <v>0</v>
      </c>
      <c r="M12" s="292"/>
      <c r="N12" s="291">
        <v>317690</v>
      </c>
      <c r="O12" s="291"/>
      <c r="P12" s="179">
        <v>0</v>
      </c>
      <c r="Q12" s="292"/>
      <c r="R12" s="291">
        <f>SUM(D12:Q12)</f>
        <v>1208761</v>
      </c>
    </row>
    <row r="13" spans="1:18" s="14" customFormat="1" ht="21" customHeight="1">
      <c r="A13" s="184" t="s">
        <v>139</v>
      </c>
      <c r="B13" s="296">
        <v>3</v>
      </c>
      <c r="D13" s="293">
        <v>0</v>
      </c>
      <c r="E13" s="285"/>
      <c r="F13" s="293">
        <v>0</v>
      </c>
      <c r="G13" s="285"/>
      <c r="H13" s="293">
        <v>0</v>
      </c>
      <c r="I13" s="285"/>
      <c r="J13" s="293">
        <v>0</v>
      </c>
      <c r="K13" s="285"/>
      <c r="L13" s="326">
        <v>0</v>
      </c>
      <c r="M13" s="285"/>
      <c r="N13" s="294">
        <v>-2294</v>
      </c>
      <c r="O13" s="294"/>
      <c r="P13" s="179">
        <v>0</v>
      </c>
      <c r="Q13" s="285"/>
      <c r="R13" s="284">
        <f>SUM(D13:Q13)</f>
        <v>-2294</v>
      </c>
    </row>
    <row r="14" spans="1:18" s="14" customFormat="1" ht="21" customHeight="1">
      <c r="A14" s="297" t="s">
        <v>140</v>
      </c>
      <c r="B14" s="298"/>
      <c r="C14" s="23"/>
      <c r="D14" s="289">
        <f>SUM(D12:D13)</f>
        <v>549682</v>
      </c>
      <c r="E14" s="292"/>
      <c r="F14" s="289">
        <f>SUM(F12:F13)</f>
        <v>295291</v>
      </c>
      <c r="G14" s="291"/>
      <c r="H14" s="289">
        <f>SUM(H12:H13)</f>
        <v>10249</v>
      </c>
      <c r="I14" s="291"/>
      <c r="J14" s="289">
        <f>SUM(J12:J13)</f>
        <v>35849</v>
      </c>
      <c r="K14" s="292"/>
      <c r="L14" s="187">
        <f>SUM(L12:L13)</f>
        <v>0</v>
      </c>
      <c r="M14" s="292"/>
      <c r="N14" s="289">
        <f>SUM(N12:N13)</f>
        <v>315396</v>
      </c>
      <c r="O14" s="299"/>
      <c r="P14" s="303">
        <v>0</v>
      </c>
      <c r="Q14" s="292"/>
      <c r="R14" s="289">
        <f>SUM(R12:R13)</f>
        <v>1206467</v>
      </c>
    </row>
    <row r="15" spans="1:18" s="14" customFormat="1" ht="21" customHeight="1">
      <c r="A15" s="57"/>
      <c r="B15" s="15"/>
      <c r="C15" s="16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</row>
    <row r="16" spans="1:18" s="14" customFormat="1" ht="21" customHeight="1">
      <c r="A16" s="57" t="s">
        <v>141</v>
      </c>
      <c r="B16" s="15"/>
      <c r="C16" s="16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</row>
    <row r="17" spans="1:19" s="14" customFormat="1" ht="21" customHeight="1">
      <c r="A17" s="304" t="s">
        <v>153</v>
      </c>
      <c r="B17" s="15"/>
      <c r="C17" s="16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</row>
    <row r="18" spans="1:19" s="14" customFormat="1" ht="21" customHeight="1">
      <c r="A18" s="305" t="s">
        <v>142</v>
      </c>
      <c r="B18" s="15">
        <v>20</v>
      </c>
      <c r="C18" s="16"/>
      <c r="D18" s="282">
        <v>0</v>
      </c>
      <c r="E18" s="322"/>
      <c r="F18" s="282">
        <v>0</v>
      </c>
      <c r="G18" s="322"/>
      <c r="H18" s="282">
        <v>0</v>
      </c>
      <c r="I18" s="322"/>
      <c r="J18" s="282">
        <v>0</v>
      </c>
      <c r="K18" s="322"/>
      <c r="L18" s="293">
        <f>'BS-7-9'!H84</f>
        <v>5612</v>
      </c>
      <c r="M18" s="322"/>
      <c r="N18" s="28">
        <f>-L18</f>
        <v>-5612</v>
      </c>
      <c r="O18" s="322"/>
      <c r="P18" s="28">
        <f>N18</f>
        <v>-5612</v>
      </c>
      <c r="Q18" s="322"/>
      <c r="R18" s="293">
        <f>SUM(D18:Q18)</f>
        <v>-5612</v>
      </c>
    </row>
    <row r="19" spans="1:19" s="14" customFormat="1" ht="21" customHeight="1">
      <c r="A19" s="305" t="s">
        <v>143</v>
      </c>
      <c r="B19" s="15">
        <v>26</v>
      </c>
      <c r="C19" s="16"/>
      <c r="D19" s="282">
        <v>0</v>
      </c>
      <c r="E19" s="322"/>
      <c r="F19" s="282">
        <v>0</v>
      </c>
      <c r="G19" s="322"/>
      <c r="H19" s="282">
        <v>0</v>
      </c>
      <c r="I19" s="322"/>
      <c r="J19" s="282">
        <v>0</v>
      </c>
      <c r="K19" s="322"/>
      <c r="L19" s="179">
        <v>0</v>
      </c>
      <c r="M19" s="322"/>
      <c r="N19" s="179">
        <v>-90489</v>
      </c>
      <c r="O19" s="322"/>
      <c r="P19" s="282">
        <v>0</v>
      </c>
      <c r="Q19" s="322"/>
      <c r="R19" s="293">
        <f>SUM(D19:Q19)</f>
        <v>-90489</v>
      </c>
    </row>
    <row r="20" spans="1:19" s="14" customFormat="1" ht="21" customHeight="1">
      <c r="A20" s="304" t="s">
        <v>154</v>
      </c>
      <c r="B20" s="15"/>
      <c r="C20" s="16"/>
      <c r="D20" s="306">
        <f>SUBTOTAL(9,D18:D19)</f>
        <v>0</v>
      </c>
      <c r="E20" s="322"/>
      <c r="F20" s="306">
        <f>SUBTOTAL(9,F18:F19)</f>
        <v>0</v>
      </c>
      <c r="G20" s="322"/>
      <c r="H20" s="306">
        <f>SUBTOTAL(9,H18:H19)</f>
        <v>0</v>
      </c>
      <c r="I20" s="322"/>
      <c r="J20" s="306">
        <f>SUBTOTAL(9,J18:J19)</f>
        <v>0</v>
      </c>
      <c r="K20" s="322"/>
      <c r="L20" s="187">
        <f>SUBTOTAL(9,L14:L19)</f>
        <v>5612</v>
      </c>
      <c r="M20" s="322"/>
      <c r="N20" s="187">
        <f>SUBTOTAL(9,N18:N19)</f>
        <v>-96101</v>
      </c>
      <c r="O20" s="322"/>
      <c r="P20" s="289">
        <f>SUBTOTAL(9,P14:P19)</f>
        <v>-5612</v>
      </c>
      <c r="Q20" s="322"/>
      <c r="R20" s="289">
        <f>SUBTOTAL(9,R18:R19)</f>
        <v>-96101</v>
      </c>
    </row>
    <row r="21" spans="1:19" s="14" customFormat="1" ht="21" customHeight="1">
      <c r="A21" s="22"/>
      <c r="B21" s="251"/>
      <c r="C21" s="19"/>
      <c r="D21" s="179"/>
      <c r="E21" s="31"/>
      <c r="F21" s="179"/>
      <c r="G21" s="28"/>
      <c r="H21" s="179"/>
      <c r="I21" s="28"/>
      <c r="J21" s="179"/>
      <c r="K21" s="31"/>
      <c r="L21" s="179"/>
      <c r="M21" s="31"/>
      <c r="N21" s="179"/>
      <c r="O21" s="179"/>
      <c r="P21" s="179"/>
      <c r="Q21" s="31"/>
      <c r="R21" s="61"/>
    </row>
    <row r="22" spans="1:19" s="14" customFormat="1" ht="21" customHeight="1">
      <c r="A22" s="24" t="s">
        <v>185</v>
      </c>
      <c r="B22" s="20"/>
      <c r="C22" s="19"/>
      <c r="D22" s="30"/>
      <c r="E22" s="30"/>
      <c r="F22" s="30"/>
      <c r="G22" s="30"/>
      <c r="H22" s="30"/>
      <c r="I22" s="30"/>
      <c r="J22" s="28"/>
      <c r="K22" s="28"/>
      <c r="L22" s="28"/>
      <c r="M22" s="28"/>
      <c r="N22" s="28"/>
      <c r="O22" s="28"/>
      <c r="P22" s="28"/>
      <c r="Q22" s="28"/>
      <c r="R22" s="28"/>
    </row>
    <row r="23" spans="1:19" s="14" customFormat="1" ht="21" customHeight="1">
      <c r="A23" s="22" t="s">
        <v>202</v>
      </c>
      <c r="B23" s="20"/>
      <c r="C23" s="19"/>
      <c r="D23" s="179">
        <v>0</v>
      </c>
      <c r="E23" s="31"/>
      <c r="F23" s="179">
        <v>0</v>
      </c>
      <c r="G23" s="28"/>
      <c r="H23" s="179">
        <v>0</v>
      </c>
      <c r="I23" s="28"/>
      <c r="J23" s="179">
        <v>0</v>
      </c>
      <c r="K23" s="31"/>
      <c r="L23" s="325">
        <v>0</v>
      </c>
      <c r="M23" s="31"/>
      <c r="N23" s="28">
        <f>'PL-10-11'!H49</f>
        <v>124252</v>
      </c>
      <c r="O23" s="61"/>
      <c r="P23" s="179">
        <v>0</v>
      </c>
      <c r="Q23" s="31"/>
      <c r="R23" s="339">
        <f>SUM(D23:Q23)</f>
        <v>124252</v>
      </c>
    </row>
    <row r="24" spans="1:19" s="14" customFormat="1" ht="21" customHeight="1">
      <c r="A24" s="22" t="s">
        <v>73</v>
      </c>
      <c r="B24" s="20"/>
      <c r="C24" s="19"/>
      <c r="D24" s="179">
        <v>0</v>
      </c>
      <c r="E24" s="31"/>
      <c r="F24" s="179">
        <v>0</v>
      </c>
      <c r="G24" s="28"/>
      <c r="H24" s="179">
        <v>0</v>
      </c>
      <c r="I24" s="28"/>
      <c r="J24" s="179">
        <v>0</v>
      </c>
      <c r="K24" s="31"/>
      <c r="L24" s="179">
        <v>0</v>
      </c>
      <c r="M24" s="31"/>
      <c r="N24" s="179">
        <f>'PL-10-11'!H45</f>
        <v>0</v>
      </c>
      <c r="O24" s="179"/>
      <c r="P24" s="179">
        <v>0</v>
      </c>
      <c r="Q24" s="31"/>
      <c r="R24" s="179">
        <f>SUM(D24:Q24)</f>
        <v>0</v>
      </c>
    </row>
    <row r="25" spans="1:19" s="14" customFormat="1" ht="21" customHeight="1">
      <c r="A25" s="24" t="s">
        <v>176</v>
      </c>
      <c r="B25" s="20"/>
      <c r="C25" s="19"/>
      <c r="D25" s="187">
        <v>0</v>
      </c>
      <c r="E25" s="31"/>
      <c r="F25" s="187">
        <v>0</v>
      </c>
      <c r="G25" s="28"/>
      <c r="H25" s="187">
        <v>0</v>
      </c>
      <c r="I25" s="28"/>
      <c r="J25" s="187">
        <v>0</v>
      </c>
      <c r="K25" s="27"/>
      <c r="L25" s="187">
        <f>SUM(L23:L24)</f>
        <v>0</v>
      </c>
      <c r="M25" s="27"/>
      <c r="N25" s="29">
        <f>SUM(N23:N24)</f>
        <v>124252</v>
      </c>
      <c r="O25" s="27"/>
      <c r="P25" s="187">
        <f>SUM(P23:P24)</f>
        <v>0</v>
      </c>
      <c r="Q25" s="27"/>
      <c r="R25" s="29">
        <f>SUM(F25:Q25)</f>
        <v>124252</v>
      </c>
    </row>
    <row r="26" spans="1:19" s="14" customFormat="1" ht="15" customHeight="1">
      <c r="A26" s="24"/>
      <c r="B26" s="20"/>
      <c r="C26" s="19"/>
      <c r="D26" s="55"/>
      <c r="E26" s="25"/>
      <c r="F26" s="55"/>
      <c r="G26" s="55"/>
      <c r="H26" s="55"/>
      <c r="I26" s="55"/>
      <c r="J26" s="55"/>
      <c r="K26" s="27"/>
      <c r="L26" s="27"/>
      <c r="M26" s="27"/>
      <c r="N26" s="27"/>
      <c r="O26" s="27"/>
      <c r="P26" s="27"/>
      <c r="Q26" s="27"/>
      <c r="R26" s="27"/>
    </row>
    <row r="27" spans="1:19" s="14" customFormat="1" ht="21" customHeight="1">
      <c r="A27" s="22" t="s">
        <v>98</v>
      </c>
      <c r="B27" s="20">
        <v>21</v>
      </c>
      <c r="C27" s="19"/>
      <c r="D27" s="179">
        <v>0</v>
      </c>
      <c r="E27" s="31"/>
      <c r="F27" s="179">
        <v>0</v>
      </c>
      <c r="G27" s="28"/>
      <c r="H27" s="179">
        <v>0</v>
      </c>
      <c r="I27" s="28"/>
      <c r="J27" s="152">
        <f>'BS-7-9'!$H$83-'BS-7-9'!$J$83</f>
        <v>4298</v>
      </c>
      <c r="K27" s="153"/>
      <c r="L27" s="179">
        <v>0</v>
      </c>
      <c r="M27" s="153"/>
      <c r="N27" s="153">
        <f>-J27</f>
        <v>-4298</v>
      </c>
      <c r="O27" s="153"/>
      <c r="P27" s="179">
        <v>0</v>
      </c>
      <c r="Q27" s="31"/>
      <c r="R27" s="179">
        <f>SUM(D27:Q27)</f>
        <v>0</v>
      </c>
    </row>
    <row r="28" spans="1:19" s="14" customFormat="1" ht="15" customHeight="1">
      <c r="A28" s="24"/>
      <c r="B28" s="20"/>
      <c r="C28" s="19"/>
      <c r="D28" s="225"/>
      <c r="E28" s="31"/>
      <c r="F28" s="225"/>
      <c r="G28" s="28"/>
      <c r="H28" s="225"/>
      <c r="I28" s="28"/>
      <c r="J28" s="225"/>
      <c r="K28" s="27"/>
      <c r="L28" s="222"/>
      <c r="M28" s="27"/>
      <c r="N28" s="222"/>
      <c r="O28" s="27"/>
      <c r="P28" s="222"/>
      <c r="Q28" s="27"/>
      <c r="R28" s="222"/>
    </row>
    <row r="29" spans="1:19" s="14" customFormat="1" ht="21" customHeight="1" thickBot="1">
      <c r="A29" s="178" t="s">
        <v>187</v>
      </c>
      <c r="B29" s="17"/>
      <c r="C29" s="23"/>
      <c r="D29" s="334">
        <f>SUM(D14,D20,D25,D27)</f>
        <v>549682</v>
      </c>
      <c r="E29" s="335"/>
      <c r="F29" s="334">
        <f>SUM(F14,F20,F25,F27)</f>
        <v>295291</v>
      </c>
      <c r="G29" s="335"/>
      <c r="H29" s="334">
        <f>SUM(H14,H20,H25,H27)</f>
        <v>10249</v>
      </c>
      <c r="I29" s="335"/>
      <c r="J29" s="334">
        <f>SUM(J14,J20,J25,J27)</f>
        <v>40147</v>
      </c>
      <c r="K29" s="335"/>
      <c r="L29" s="334">
        <f>SUM(L14,L20,L25,L27)</f>
        <v>5612</v>
      </c>
      <c r="M29" s="335"/>
      <c r="N29" s="334">
        <f>SUM(N14,N20,N25,N27)</f>
        <v>339249</v>
      </c>
      <c r="O29" s="335"/>
      <c r="P29" s="334">
        <f>SUM(P14,P20,P25,P27)</f>
        <v>-5612</v>
      </c>
      <c r="Q29" s="291"/>
      <c r="R29" s="334">
        <f>SUM(R14,R20,R25,R27)</f>
        <v>1234618</v>
      </c>
      <c r="S29" s="79"/>
    </row>
    <row r="30" spans="1:19" s="14" customFormat="1" ht="21" customHeight="1" thickTop="1">
      <c r="A30" s="180"/>
      <c r="B30" s="180"/>
      <c r="C30" s="180"/>
      <c r="D30" s="28"/>
      <c r="E30" s="181"/>
      <c r="F30" s="28"/>
      <c r="G30" s="28"/>
      <c r="H30" s="28"/>
      <c r="I30" s="28"/>
      <c r="J30" s="28"/>
      <c r="K30" s="181"/>
      <c r="L30" s="28"/>
      <c r="M30" s="181"/>
      <c r="N30" s="28"/>
      <c r="O30" s="28"/>
      <c r="P30" s="28"/>
      <c r="Q30" s="181"/>
      <c r="R30" s="28"/>
    </row>
    <row r="31" spans="1:19" s="14" customFormat="1" ht="21" customHeight="1">
      <c r="A31" s="180"/>
      <c r="B31" s="180"/>
      <c r="C31" s="180"/>
      <c r="D31" s="182"/>
      <c r="E31" s="183"/>
      <c r="F31" s="21"/>
      <c r="G31" s="182"/>
      <c r="H31" s="21"/>
      <c r="I31" s="182"/>
      <c r="J31" s="21"/>
      <c r="K31" s="183"/>
      <c r="L31" s="182"/>
      <c r="M31" s="183"/>
      <c r="N31" s="182"/>
      <c r="O31" s="182"/>
      <c r="P31" s="182"/>
      <c r="Q31" s="183"/>
      <c r="R31" s="182"/>
    </row>
    <row r="32" spans="1:19" s="14" customFormat="1" ht="21" customHeight="1">
      <c r="A32" s="184"/>
      <c r="B32" s="184"/>
      <c r="C32" s="184"/>
      <c r="D32" s="184"/>
      <c r="E32" s="184"/>
      <c r="F32" s="184"/>
      <c r="G32" s="184"/>
      <c r="H32" s="184"/>
      <c r="I32" s="184"/>
      <c r="J32" s="185"/>
      <c r="K32" s="186"/>
      <c r="L32" s="182"/>
      <c r="M32" s="186"/>
      <c r="N32" s="182"/>
      <c r="O32" s="182"/>
      <c r="P32" s="182"/>
      <c r="Q32" s="183"/>
      <c r="R32" s="182"/>
    </row>
  </sheetData>
  <mergeCells count="4">
    <mergeCell ref="J6:N6"/>
    <mergeCell ref="D10:R10"/>
    <mergeCell ref="D4:R4"/>
    <mergeCell ref="J5:N5"/>
  </mergeCells>
  <pageMargins left="0.7" right="0.7" top="0.48" bottom="0.5" header="0.5" footer="0.5"/>
  <pageSetup paperSize="9" scale="74" firstPageNumber="15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topLeftCell="A29" zoomScale="115" zoomScaleNormal="85" zoomScaleSheetLayoutView="115" workbookViewId="0">
      <selection activeCell="I29" sqref="I1:Q1048576"/>
    </sheetView>
  </sheetViews>
  <sheetFormatPr defaultColWidth="9.453125" defaultRowHeight="22.5" customHeight="1"/>
  <cols>
    <col min="1" max="1" width="45.54296875" style="106" customWidth="1"/>
    <col min="2" max="2" width="14.453125" style="106" customWidth="1"/>
    <col min="3" max="3" width="1.54296875" style="106" customWidth="1"/>
    <col min="4" max="4" width="14.453125" style="106" customWidth="1"/>
    <col min="5" max="5" width="1.54296875" style="106" customWidth="1"/>
    <col min="6" max="6" width="14.453125" style="106" customWidth="1"/>
    <col min="7" max="7" width="1.54296875" style="106" customWidth="1"/>
    <col min="8" max="8" width="14.453125" style="106" customWidth="1"/>
    <col min="9" max="9" width="9.453125" style="106"/>
    <col min="10" max="10" width="13.81640625" style="106" bestFit="1" customWidth="1"/>
    <col min="11" max="11" width="14.54296875" style="107" bestFit="1" customWidth="1"/>
    <col min="12" max="12" width="16" style="106" customWidth="1"/>
    <col min="13" max="13" width="9.453125" style="106"/>
    <col min="14" max="14" width="17" style="106" customWidth="1"/>
    <col min="15" max="15" width="14.54296875" style="106" customWidth="1"/>
    <col min="16" max="16384" width="9.453125" style="106"/>
  </cols>
  <sheetData>
    <row r="1" spans="1:15" ht="22.5" customHeight="1">
      <c r="A1" s="104" t="s">
        <v>75</v>
      </c>
      <c r="B1" s="105"/>
      <c r="C1" s="105"/>
      <c r="D1" s="105"/>
      <c r="E1" s="105"/>
    </row>
    <row r="2" spans="1:15" ht="22.5" customHeight="1">
      <c r="A2" s="108" t="s">
        <v>194</v>
      </c>
    </row>
    <row r="3" spans="1:15" ht="14.25" customHeight="1">
      <c r="A3" s="105"/>
      <c r="B3" s="109"/>
      <c r="C3" s="109"/>
      <c r="D3" s="109"/>
      <c r="E3" s="109"/>
      <c r="F3" s="109"/>
      <c r="G3" s="110"/>
      <c r="H3" s="109"/>
    </row>
    <row r="4" spans="1:15" ht="21.75" customHeight="1">
      <c r="B4" s="111" t="s">
        <v>0</v>
      </c>
      <c r="C4" s="112"/>
      <c r="D4" s="111"/>
      <c r="E4" s="113"/>
      <c r="F4" s="114" t="s">
        <v>1</v>
      </c>
      <c r="G4" s="111"/>
      <c r="H4" s="114"/>
    </row>
    <row r="5" spans="1:15" ht="21.75" customHeight="1">
      <c r="B5" s="375" t="s">
        <v>170</v>
      </c>
      <c r="C5" s="375"/>
      <c r="D5" s="375"/>
      <c r="E5" s="113"/>
      <c r="F5" s="375" t="s">
        <v>170</v>
      </c>
      <c r="G5" s="375"/>
      <c r="H5" s="375"/>
    </row>
    <row r="6" spans="1:15" ht="21.75" customHeight="1">
      <c r="B6" s="374" t="s">
        <v>34</v>
      </c>
      <c r="C6" s="374"/>
      <c r="D6" s="374"/>
      <c r="E6" s="113"/>
      <c r="F6" s="374" t="s">
        <v>34</v>
      </c>
      <c r="G6" s="374"/>
      <c r="H6" s="374"/>
      <c r="K6" s="205"/>
      <c r="L6" s="245"/>
      <c r="M6" s="244"/>
      <c r="N6" s="134"/>
    </row>
    <row r="7" spans="1:15" ht="21.75" customHeight="1">
      <c r="A7" s="115"/>
      <c r="B7" s="147">
        <v>2563</v>
      </c>
      <c r="C7" s="116"/>
      <c r="D7" s="116">
        <v>2562</v>
      </c>
      <c r="E7" s="110"/>
      <c r="F7" s="147">
        <v>2563</v>
      </c>
      <c r="G7" s="116"/>
      <c r="H7" s="116">
        <v>2562</v>
      </c>
      <c r="K7" s="205"/>
      <c r="L7" s="245"/>
      <c r="M7" s="244"/>
      <c r="N7" s="134"/>
    </row>
    <row r="8" spans="1:15" ht="21.65" customHeight="1">
      <c r="B8" s="373" t="s">
        <v>4</v>
      </c>
      <c r="C8" s="373"/>
      <c r="D8" s="373"/>
      <c r="E8" s="373"/>
      <c r="F8" s="373"/>
      <c r="G8" s="373"/>
      <c r="H8" s="373"/>
      <c r="K8" s="205"/>
      <c r="L8" s="134"/>
      <c r="M8" s="244"/>
      <c r="N8" s="134"/>
    </row>
    <row r="9" spans="1:15" s="118" customFormat="1" ht="21.65" customHeight="1">
      <c r="A9" s="117" t="s">
        <v>54</v>
      </c>
      <c r="F9" s="239"/>
      <c r="I9" s="106"/>
      <c r="J9" s="226"/>
      <c r="K9" s="107"/>
      <c r="L9" s="226"/>
      <c r="M9" s="244"/>
      <c r="N9" s="188"/>
    </row>
    <row r="10" spans="1:15" s="155" customFormat="1" ht="21.65" customHeight="1">
      <c r="A10" s="120" t="s">
        <v>177</v>
      </c>
      <c r="B10" s="188">
        <f>'PL-10-11'!$D$28</f>
        <v>144347</v>
      </c>
      <c r="C10" s="239"/>
      <c r="D10" s="188">
        <v>109519</v>
      </c>
      <c r="E10" s="239"/>
      <c r="F10" s="188">
        <f>'PL-10-11'!$H$28</f>
        <v>124252</v>
      </c>
      <c r="G10" s="118"/>
      <c r="H10" s="188">
        <v>101070</v>
      </c>
      <c r="I10" s="106"/>
      <c r="J10" s="106"/>
      <c r="K10" s="106"/>
      <c r="L10" s="106"/>
      <c r="M10" s="244"/>
      <c r="N10" s="227"/>
      <c r="O10" s="107"/>
    </row>
    <row r="11" spans="1:15" s="118" customFormat="1" ht="21.65" customHeight="1">
      <c r="A11" s="122" t="s">
        <v>123</v>
      </c>
      <c r="B11" s="240"/>
      <c r="C11" s="240"/>
      <c r="D11" s="240"/>
      <c r="E11" s="240"/>
      <c r="F11" s="239"/>
      <c r="G11" s="121"/>
      <c r="H11" s="239"/>
      <c r="I11" s="106"/>
      <c r="L11" s="188"/>
      <c r="M11" s="188"/>
      <c r="N11" s="188"/>
    </row>
    <row r="12" spans="1:15" s="155" customFormat="1" ht="21.65" customHeight="1">
      <c r="A12" s="118" t="s">
        <v>102</v>
      </c>
      <c r="B12" s="123">
        <f>'PL-10-11'!$D$27</f>
        <v>32097</v>
      </c>
      <c r="C12" s="241"/>
      <c r="D12" s="123">
        <v>27028</v>
      </c>
      <c r="E12" s="241"/>
      <c r="F12" s="123">
        <f>'PL-10-11'!$H$27</f>
        <v>25251</v>
      </c>
      <c r="G12" s="123"/>
      <c r="H12" s="123">
        <v>25057</v>
      </c>
      <c r="I12" s="106"/>
      <c r="J12" s="106"/>
      <c r="K12" s="107"/>
      <c r="L12" s="106"/>
      <c r="N12" s="228"/>
      <c r="O12" s="107"/>
    </row>
    <row r="13" spans="1:15" s="118" customFormat="1" ht="21.65" customHeight="1">
      <c r="A13" s="239" t="s">
        <v>41</v>
      </c>
      <c r="B13" s="240">
        <f>'PL-10-11'!$D$22</f>
        <v>4392</v>
      </c>
      <c r="C13" s="240"/>
      <c r="D13" s="240">
        <v>1022</v>
      </c>
      <c r="E13" s="239"/>
      <c r="F13" s="125">
        <f>'PL-10-11'!$H$22</f>
        <v>4345</v>
      </c>
      <c r="G13" s="123"/>
      <c r="H13" s="125">
        <v>816</v>
      </c>
      <c r="I13" s="106"/>
      <c r="J13" s="106"/>
      <c r="K13" s="248"/>
      <c r="L13" s="134"/>
      <c r="M13" s="244"/>
      <c r="N13" s="244"/>
      <c r="O13" s="107"/>
    </row>
    <row r="14" spans="1:15" s="118" customFormat="1" ht="21.65" customHeight="1">
      <c r="A14" s="118" t="s">
        <v>99</v>
      </c>
      <c r="B14" s="240">
        <v>71779</v>
      </c>
      <c r="C14" s="240"/>
      <c r="D14" s="240">
        <v>54550</v>
      </c>
      <c r="E14" s="240"/>
      <c r="F14" s="240">
        <v>70534</v>
      </c>
      <c r="G14" s="240"/>
      <c r="H14" s="240">
        <v>53131</v>
      </c>
      <c r="I14" s="106"/>
      <c r="J14" s="226"/>
      <c r="K14" s="205"/>
      <c r="L14" s="245"/>
      <c r="M14" s="244"/>
      <c r="N14" s="146"/>
      <c r="O14" s="107"/>
    </row>
    <row r="15" spans="1:15" s="118" customFormat="1" ht="21.65" customHeight="1">
      <c r="A15" s="127" t="s">
        <v>71</v>
      </c>
      <c r="B15" s="126">
        <v>4390</v>
      </c>
      <c r="C15" s="240"/>
      <c r="D15" s="126">
        <v>4641</v>
      </c>
      <c r="E15" s="239"/>
      <c r="F15" s="126">
        <v>3977</v>
      </c>
      <c r="G15" s="240"/>
      <c r="H15" s="126">
        <v>4020</v>
      </c>
      <c r="I15" s="106"/>
      <c r="J15" s="106"/>
      <c r="K15" s="205"/>
      <c r="L15" s="226"/>
      <c r="M15" s="244"/>
      <c r="N15" s="146"/>
      <c r="O15" s="107"/>
    </row>
    <row r="16" spans="1:15" s="118" customFormat="1" ht="21.65" customHeight="1">
      <c r="A16" s="120" t="s">
        <v>198</v>
      </c>
      <c r="B16" s="241">
        <f>-'PL-10-11'!$D$25</f>
        <v>48</v>
      </c>
      <c r="C16" s="241"/>
      <c r="D16" s="241">
        <v>351</v>
      </c>
      <c r="E16" s="239"/>
      <c r="F16" s="242">
        <v>0</v>
      </c>
      <c r="G16" s="241"/>
      <c r="H16" s="242">
        <v>0</v>
      </c>
      <c r="I16" s="106"/>
      <c r="J16" s="106"/>
      <c r="K16" s="205"/>
      <c r="L16" s="226"/>
      <c r="M16" s="244"/>
      <c r="N16" s="146"/>
      <c r="O16" s="107"/>
    </row>
    <row r="17" spans="1:15" s="118" customFormat="1" ht="22.75" customHeight="1">
      <c r="A17" s="120" t="s">
        <v>209</v>
      </c>
      <c r="B17" s="241">
        <f>'PL-10-11'!$D$21</f>
        <v>216003</v>
      </c>
      <c r="C17" s="241"/>
      <c r="D17" s="241">
        <v>139346</v>
      </c>
      <c r="E17" s="239"/>
      <c r="F17" s="241">
        <f>'PL-10-11'!$H$21</f>
        <v>192510</v>
      </c>
      <c r="G17" s="241"/>
      <c r="H17" s="241">
        <v>116316</v>
      </c>
      <c r="I17" s="106"/>
      <c r="J17" s="226"/>
      <c r="K17" s="205"/>
      <c r="L17" s="134"/>
      <c r="M17" s="244"/>
      <c r="N17" s="146"/>
      <c r="O17" s="107"/>
    </row>
    <row r="18" spans="1:15" s="118" customFormat="1" ht="21.65" customHeight="1">
      <c r="A18" s="120" t="s">
        <v>121</v>
      </c>
      <c r="B18" s="240">
        <v>-3895</v>
      </c>
      <c r="C18" s="241"/>
      <c r="D18" s="240">
        <v>5475</v>
      </c>
      <c r="E18" s="239"/>
      <c r="F18" s="240">
        <v>3449</v>
      </c>
      <c r="G18" s="241"/>
      <c r="H18" s="240">
        <v>2660</v>
      </c>
      <c r="I18" s="106"/>
      <c r="J18" s="106"/>
      <c r="K18" s="205"/>
      <c r="L18" s="134"/>
      <c r="M18" s="244"/>
      <c r="N18" s="188"/>
      <c r="O18" s="107"/>
    </row>
    <row r="19" spans="1:15" s="118" customFormat="1" ht="21.65" customHeight="1">
      <c r="A19" s="120" t="s">
        <v>116</v>
      </c>
      <c r="B19" s="240">
        <f>F19</f>
        <v>2058</v>
      </c>
      <c r="C19" s="241"/>
      <c r="D19" s="240">
        <v>1988</v>
      </c>
      <c r="E19" s="239"/>
      <c r="F19" s="240">
        <v>2058</v>
      </c>
      <c r="G19" s="241"/>
      <c r="H19" s="240">
        <v>1988</v>
      </c>
      <c r="I19" s="106"/>
      <c r="J19" s="226"/>
      <c r="K19" s="205"/>
      <c r="L19" s="134"/>
      <c r="M19" s="188"/>
      <c r="N19" s="188"/>
      <c r="O19" s="107"/>
    </row>
    <row r="20" spans="1:15" s="118" customFormat="1" ht="21.65" customHeight="1">
      <c r="A20" s="120" t="s">
        <v>200</v>
      </c>
      <c r="B20" s="241">
        <f>F20</f>
        <v>8</v>
      </c>
      <c r="C20" s="241"/>
      <c r="D20" s="241">
        <v>-226</v>
      </c>
      <c r="E20" s="239"/>
      <c r="F20" s="242">
        <v>8</v>
      </c>
      <c r="G20" s="241"/>
      <c r="H20" s="242">
        <v>-226</v>
      </c>
      <c r="I20" s="106"/>
      <c r="J20" s="226"/>
      <c r="L20" s="205"/>
      <c r="M20" s="244"/>
      <c r="N20" s="146"/>
      <c r="O20" s="107"/>
    </row>
    <row r="21" spans="1:15" s="239" customFormat="1" ht="21.65" customHeight="1">
      <c r="A21" s="120" t="s">
        <v>147</v>
      </c>
      <c r="B21" s="242">
        <v>0</v>
      </c>
      <c r="C21" s="241"/>
      <c r="D21" s="242">
        <v>0</v>
      </c>
      <c r="F21" s="242">
        <v>-682</v>
      </c>
      <c r="G21" s="241"/>
      <c r="H21" s="242">
        <v>0</v>
      </c>
      <c r="I21" s="106"/>
      <c r="J21" s="226"/>
      <c r="L21" s="205"/>
      <c r="M21" s="244"/>
      <c r="N21" s="146"/>
      <c r="O21" s="107"/>
    </row>
    <row r="22" spans="1:15" s="118" customFormat="1" ht="21.65" customHeight="1">
      <c r="A22" s="118" t="s">
        <v>207</v>
      </c>
      <c r="B22" s="241">
        <f>F22</f>
        <v>-5175</v>
      </c>
      <c r="C22" s="241"/>
      <c r="D22" s="242">
        <v>-5294</v>
      </c>
      <c r="E22" s="239"/>
      <c r="F22" s="242">
        <v>-5175</v>
      </c>
      <c r="G22" s="241"/>
      <c r="H22" s="242">
        <v>-5310</v>
      </c>
      <c r="I22" s="106"/>
      <c r="J22" s="226"/>
      <c r="K22" s="107"/>
      <c r="L22" s="134"/>
      <c r="M22" s="244"/>
      <c r="N22" s="146"/>
      <c r="O22" s="107"/>
    </row>
    <row r="23" spans="1:15" s="239" customFormat="1" ht="21.65" customHeight="1">
      <c r="A23" s="239" t="s">
        <v>166</v>
      </c>
      <c r="B23" s="343">
        <v>0</v>
      </c>
      <c r="C23" s="241"/>
      <c r="D23" s="242">
        <v>0</v>
      </c>
      <c r="F23" s="242">
        <v>0</v>
      </c>
      <c r="G23" s="241"/>
      <c r="H23" s="241">
        <v>-980</v>
      </c>
      <c r="I23" s="106"/>
      <c r="J23" s="226"/>
      <c r="K23" s="107"/>
      <c r="L23" s="134"/>
      <c r="M23" s="244"/>
      <c r="N23" s="146"/>
      <c r="O23" s="107"/>
    </row>
    <row r="24" spans="1:15" s="118" customFormat="1" ht="21.65" customHeight="1">
      <c r="A24" s="120" t="s">
        <v>68</v>
      </c>
      <c r="B24" s="240">
        <v>-693</v>
      </c>
      <c r="C24" s="241"/>
      <c r="D24" s="240">
        <v>-499</v>
      </c>
      <c r="E24" s="241"/>
      <c r="F24" s="126">
        <v>-783</v>
      </c>
      <c r="G24" s="241"/>
      <c r="H24" s="126">
        <v>-1149</v>
      </c>
      <c r="I24" s="106"/>
      <c r="J24" s="226"/>
      <c r="K24" s="107"/>
      <c r="L24" s="134"/>
      <c r="M24" s="244"/>
      <c r="N24" s="146"/>
      <c r="O24" s="107"/>
    </row>
    <row r="25" spans="1:15" s="118" customFormat="1" ht="21.65" customHeight="1">
      <c r="A25" s="121"/>
      <c r="B25" s="128">
        <f>SUM(B10:B24)</f>
        <v>465359</v>
      </c>
      <c r="C25" s="129"/>
      <c r="D25" s="130">
        <f>SUM(D10:D24)</f>
        <v>337901</v>
      </c>
      <c r="E25" s="129">
        <f>SUM(E10:E24)</f>
        <v>0</v>
      </c>
      <c r="F25" s="128">
        <f>SUM(F10:F24)</f>
        <v>419744</v>
      </c>
      <c r="G25" s="129">
        <f>SUM(G10:G24)</f>
        <v>0</v>
      </c>
      <c r="H25" s="130">
        <f>SUM(H10:H24)</f>
        <v>297393</v>
      </c>
      <c r="I25" s="106"/>
      <c r="J25" s="106"/>
      <c r="K25" s="106"/>
      <c r="L25" s="106"/>
    </row>
    <row r="26" spans="1:15" s="118" customFormat="1" ht="21.65" customHeight="1">
      <c r="A26" s="122" t="s">
        <v>55</v>
      </c>
      <c r="B26" s="241"/>
      <c r="C26" s="240"/>
      <c r="D26" s="241"/>
      <c r="E26" s="240"/>
      <c r="F26" s="241"/>
      <c r="G26" s="240"/>
      <c r="H26" s="241"/>
      <c r="I26" s="106"/>
      <c r="J26" s="106"/>
      <c r="K26" s="106"/>
      <c r="L26" s="106"/>
    </row>
    <row r="27" spans="1:15" s="118" customFormat="1" ht="21.65" customHeight="1">
      <c r="A27" s="131" t="s">
        <v>77</v>
      </c>
      <c r="B27" s="241">
        <v>2875</v>
      </c>
      <c r="C27" s="240"/>
      <c r="D27" s="241">
        <v>7317</v>
      </c>
      <c r="E27" s="240"/>
      <c r="F27" s="241">
        <v>1550</v>
      </c>
      <c r="G27" s="240"/>
      <c r="H27" s="241">
        <v>-25406</v>
      </c>
      <c r="I27" s="106"/>
      <c r="J27" s="226"/>
      <c r="K27" s="107"/>
      <c r="L27" s="106"/>
      <c r="N27" s="146"/>
      <c r="O27" s="107"/>
    </row>
    <row r="28" spans="1:15" s="118" customFormat="1" ht="21.65" customHeight="1">
      <c r="A28" s="131" t="s">
        <v>66</v>
      </c>
      <c r="B28" s="241">
        <v>-238631</v>
      </c>
      <c r="C28" s="240"/>
      <c r="D28" s="241">
        <v>-223648</v>
      </c>
      <c r="E28" s="240"/>
      <c r="F28" s="242">
        <v>-218322</v>
      </c>
      <c r="G28" s="240"/>
      <c r="H28" s="242">
        <v>-165091</v>
      </c>
      <c r="I28" s="106"/>
      <c r="J28" s="226"/>
      <c r="K28" s="107"/>
      <c r="L28" s="106"/>
      <c r="N28" s="146"/>
      <c r="O28" s="107"/>
    </row>
    <row r="29" spans="1:15" s="118" customFormat="1" ht="21.65" customHeight="1">
      <c r="A29" s="131" t="s">
        <v>84</v>
      </c>
      <c r="B29" s="241">
        <f>-SUM('BS-7-9'!$D$14,'BS-7-9'!$D$25,-'BS-7-9'!$F$14,-'BS-7-9'!$F$25)</f>
        <v>-27753</v>
      </c>
      <c r="C29" s="240"/>
      <c r="D29" s="241">
        <v>438</v>
      </c>
      <c r="E29" s="240"/>
      <c r="F29" s="242">
        <v>0</v>
      </c>
      <c r="G29" s="240"/>
      <c r="H29" s="242">
        <v>0</v>
      </c>
      <c r="J29" s="106"/>
      <c r="K29" s="107"/>
      <c r="L29" s="106"/>
      <c r="N29" s="146"/>
      <c r="O29" s="107"/>
    </row>
    <row r="30" spans="1:15" s="118" customFormat="1" ht="21.65" customHeight="1">
      <c r="A30" s="131" t="s">
        <v>85</v>
      </c>
      <c r="B30" s="241">
        <f>F30</f>
        <v>1643</v>
      </c>
      <c r="C30" s="240"/>
      <c r="D30" s="241">
        <v>2150</v>
      </c>
      <c r="E30" s="240"/>
      <c r="F30" s="242">
        <v>1643</v>
      </c>
      <c r="G30" s="240"/>
      <c r="H30" s="242">
        <v>2150</v>
      </c>
      <c r="J30" s="226"/>
      <c r="K30" s="107"/>
      <c r="L30" s="106"/>
      <c r="N30" s="146"/>
      <c r="O30" s="107"/>
    </row>
    <row r="31" spans="1:15" s="118" customFormat="1" ht="21.65" customHeight="1">
      <c r="A31" s="118" t="s">
        <v>56</v>
      </c>
      <c r="B31" s="241">
        <v>-75138</v>
      </c>
      <c r="C31" s="240"/>
      <c r="D31" s="241">
        <v>3789</v>
      </c>
      <c r="E31" s="240"/>
      <c r="F31" s="241">
        <v>-68221</v>
      </c>
      <c r="G31" s="240"/>
      <c r="H31" s="241">
        <v>-6636</v>
      </c>
      <c r="J31" s="226"/>
      <c r="K31" s="107"/>
      <c r="L31" s="106"/>
      <c r="N31" s="146"/>
      <c r="O31" s="107"/>
    </row>
    <row r="32" spans="1:15" s="118" customFormat="1" ht="21.65" customHeight="1">
      <c r="A32" s="120" t="s">
        <v>82</v>
      </c>
      <c r="B32" s="241">
        <v>-18524</v>
      </c>
      <c r="C32" s="240"/>
      <c r="D32" s="241">
        <v>4312</v>
      </c>
      <c r="E32" s="240"/>
      <c r="F32" s="241">
        <v>-11278</v>
      </c>
      <c r="G32" s="240"/>
      <c r="H32" s="241">
        <v>1069</v>
      </c>
      <c r="J32" s="226"/>
      <c r="K32" s="107"/>
      <c r="L32" s="106"/>
      <c r="N32" s="146"/>
      <c r="O32" s="107"/>
    </row>
    <row r="33" spans="1:15" s="118" customFormat="1" ht="21.65" customHeight="1">
      <c r="A33" s="106" t="s">
        <v>13</v>
      </c>
      <c r="B33" s="241">
        <v>-1371</v>
      </c>
      <c r="C33" s="240"/>
      <c r="D33" s="241">
        <v>-626</v>
      </c>
      <c r="E33" s="240"/>
      <c r="F33" s="241">
        <v>-1372</v>
      </c>
      <c r="G33" s="240"/>
      <c r="H33" s="241">
        <v>-648</v>
      </c>
      <c r="J33" s="226"/>
      <c r="K33" s="107"/>
      <c r="L33" s="106"/>
      <c r="N33" s="146"/>
      <c r="O33" s="107"/>
    </row>
    <row r="34" spans="1:15" s="118" customFormat="1" ht="21.65" customHeight="1">
      <c r="A34" s="106" t="s">
        <v>89</v>
      </c>
      <c r="B34" s="241">
        <v>40856</v>
      </c>
      <c r="C34" s="240"/>
      <c r="D34" s="241">
        <v>45356</v>
      </c>
      <c r="E34" s="240"/>
      <c r="F34" s="241">
        <v>37795</v>
      </c>
      <c r="G34" s="240"/>
      <c r="H34" s="241">
        <v>49911</v>
      </c>
      <c r="J34" s="226"/>
      <c r="K34" s="107"/>
      <c r="L34" s="106"/>
      <c r="N34" s="146"/>
      <c r="O34" s="107"/>
    </row>
    <row r="35" spans="1:15" s="118" customFormat="1" ht="21.65" customHeight="1">
      <c r="A35" s="118" t="s">
        <v>18</v>
      </c>
      <c r="B35" s="242">
        <f>'BS-7-9'!$D$55-'BS-7-9'!$F$55-SUM('cash flows 16-17'!$B$19:$B$20)</f>
        <v>8433</v>
      </c>
      <c r="C35" s="240"/>
      <c r="D35" s="242">
        <v>3051</v>
      </c>
      <c r="E35" s="240"/>
      <c r="F35" s="242">
        <f>'BS-7-9'!$H$55-'BS-7-9'!$J$55-SUM('cash flows 16-17'!$F$19:$F$20)</f>
        <v>6662</v>
      </c>
      <c r="G35" s="240"/>
      <c r="H35" s="242">
        <v>3798</v>
      </c>
      <c r="J35" s="226"/>
      <c r="K35" s="107"/>
      <c r="L35" s="106"/>
      <c r="N35" s="146"/>
      <c r="O35" s="107"/>
    </row>
    <row r="36" spans="1:15" s="118" customFormat="1" ht="21.65" customHeight="1">
      <c r="A36" s="127" t="s">
        <v>60</v>
      </c>
      <c r="B36" s="216">
        <v>-4394</v>
      </c>
      <c r="C36" s="240"/>
      <c r="D36" s="216">
        <v>-495</v>
      </c>
      <c r="E36" s="240"/>
      <c r="F36" s="216">
        <v>-4376</v>
      </c>
      <c r="G36" s="240"/>
      <c r="H36" s="216">
        <v>-495</v>
      </c>
      <c r="J36" s="226"/>
      <c r="K36" s="107"/>
      <c r="L36" s="106"/>
      <c r="N36" s="146"/>
      <c r="O36" s="107"/>
    </row>
    <row r="37" spans="1:15" s="118" customFormat="1" ht="21.65" customHeight="1">
      <c r="A37" s="106" t="s">
        <v>118</v>
      </c>
      <c r="B37" s="134">
        <f>SUM(B25:B36)</f>
        <v>153355</v>
      </c>
      <c r="C37" s="134"/>
      <c r="D37" s="134">
        <f>SUM(D25:D36)</f>
        <v>179545</v>
      </c>
      <c r="E37" s="134"/>
      <c r="F37" s="134">
        <f>SUM(F25:F36)</f>
        <v>163825</v>
      </c>
      <c r="G37" s="134"/>
      <c r="H37" s="134">
        <f>SUM(H25:H36)</f>
        <v>156045</v>
      </c>
      <c r="J37" s="106"/>
      <c r="K37" s="106"/>
      <c r="L37" s="106"/>
    </row>
    <row r="38" spans="1:15" s="118" customFormat="1" ht="21.65" customHeight="1">
      <c r="A38" s="138" t="s">
        <v>100</v>
      </c>
      <c r="B38" s="242">
        <v>-4429</v>
      </c>
      <c r="C38" s="241"/>
      <c r="D38" s="350">
        <v>-997</v>
      </c>
      <c r="E38" s="241"/>
      <c r="F38" s="242">
        <v>-4337</v>
      </c>
      <c r="G38" s="241"/>
      <c r="H38" s="242">
        <v>-824</v>
      </c>
      <c r="J38" s="226"/>
      <c r="K38" s="107"/>
      <c r="L38" s="106"/>
      <c r="M38" s="124"/>
      <c r="N38" s="132"/>
      <c r="O38" s="107"/>
    </row>
    <row r="39" spans="1:15" s="118" customFormat="1" ht="21.65" customHeight="1">
      <c r="A39" s="138" t="s">
        <v>64</v>
      </c>
      <c r="B39" s="242">
        <v>-38630</v>
      </c>
      <c r="C39" s="241"/>
      <c r="D39" s="242">
        <v>-21751</v>
      </c>
      <c r="E39" s="241"/>
      <c r="F39" s="242">
        <v>-36860</v>
      </c>
      <c r="G39" s="241"/>
      <c r="H39" s="242">
        <v>-20542</v>
      </c>
      <c r="J39" s="226"/>
      <c r="K39" s="107"/>
      <c r="L39" s="106"/>
      <c r="N39" s="146"/>
      <c r="O39" s="107"/>
    </row>
    <row r="40" spans="1:15" s="118" customFormat="1" ht="21.65" customHeight="1">
      <c r="A40" s="139" t="s">
        <v>117</v>
      </c>
      <c r="B40" s="341">
        <f>SUM(B37:B39)</f>
        <v>110296</v>
      </c>
      <c r="C40" s="140"/>
      <c r="D40" s="246">
        <f>SUM(D37:D39)</f>
        <v>156797</v>
      </c>
      <c r="E40" s="140"/>
      <c r="F40" s="246">
        <f>SUM(F37:F39)</f>
        <v>122628</v>
      </c>
      <c r="G40" s="140"/>
      <c r="H40" s="246">
        <f>SUM(H37:H39)</f>
        <v>134679</v>
      </c>
      <c r="J40" s="106"/>
      <c r="K40" s="106"/>
      <c r="L40" s="106"/>
    </row>
    <row r="41" spans="1:15" s="118" customFormat="1" ht="22.5" customHeight="1">
      <c r="A41" s="106"/>
      <c r="B41" s="239"/>
      <c r="C41" s="240"/>
      <c r="D41" s="239"/>
      <c r="E41" s="240"/>
      <c r="F41" s="241"/>
      <c r="G41" s="240"/>
      <c r="H41" s="241"/>
      <c r="J41" s="106"/>
      <c r="K41" s="106"/>
      <c r="L41" s="106"/>
    </row>
    <row r="42" spans="1:15" ht="22.5" customHeight="1">
      <c r="A42" s="105" t="s">
        <v>75</v>
      </c>
      <c r="C42" s="133"/>
      <c r="E42" s="133"/>
      <c r="F42" s="134"/>
      <c r="G42" s="134"/>
      <c r="H42" s="134"/>
      <c r="K42" s="106"/>
    </row>
    <row r="43" spans="1:15" ht="22.5" customHeight="1">
      <c r="A43" s="108" t="s">
        <v>194</v>
      </c>
      <c r="B43" s="134"/>
      <c r="C43" s="134"/>
      <c r="D43" s="134"/>
      <c r="E43" s="134"/>
      <c r="F43" s="134"/>
      <c r="G43" s="134"/>
      <c r="H43" s="134"/>
      <c r="K43" s="106"/>
    </row>
    <row r="44" spans="1:15" ht="21.75" customHeight="1">
      <c r="A44" s="105"/>
      <c r="B44" s="135"/>
      <c r="C44" s="135"/>
      <c r="D44" s="135"/>
      <c r="E44" s="135"/>
      <c r="F44" s="135"/>
      <c r="G44" s="136"/>
      <c r="H44" s="135"/>
      <c r="K44" s="106"/>
    </row>
    <row r="45" spans="1:15" ht="21.75" customHeight="1">
      <c r="B45" s="111" t="s">
        <v>0</v>
      </c>
      <c r="C45" s="112"/>
      <c r="D45" s="111"/>
      <c r="E45" s="113"/>
      <c r="F45" s="114" t="s">
        <v>1</v>
      </c>
      <c r="G45" s="111"/>
      <c r="H45" s="114"/>
      <c r="K45" s="106"/>
    </row>
    <row r="46" spans="1:15" ht="21.75" customHeight="1">
      <c r="B46" s="375" t="s">
        <v>170</v>
      </c>
      <c r="C46" s="375"/>
      <c r="D46" s="375"/>
      <c r="E46" s="113"/>
      <c r="F46" s="375" t="s">
        <v>170</v>
      </c>
      <c r="G46" s="375"/>
      <c r="H46" s="375"/>
      <c r="K46" s="106"/>
    </row>
    <row r="47" spans="1:15" ht="21.75" customHeight="1">
      <c r="B47" s="374" t="s">
        <v>34</v>
      </c>
      <c r="C47" s="374"/>
      <c r="D47" s="374"/>
      <c r="E47" s="113"/>
      <c r="F47" s="374" t="s">
        <v>34</v>
      </c>
      <c r="G47" s="374"/>
      <c r="H47" s="374"/>
      <c r="K47" s="106"/>
    </row>
    <row r="48" spans="1:15" ht="21.75" customHeight="1">
      <c r="A48" s="115"/>
      <c r="B48" s="147">
        <v>2563</v>
      </c>
      <c r="C48" s="116"/>
      <c r="D48" s="116">
        <v>2562</v>
      </c>
      <c r="E48" s="110"/>
      <c r="F48" s="147">
        <v>2563</v>
      </c>
      <c r="G48" s="116"/>
      <c r="H48" s="116">
        <v>2562</v>
      </c>
      <c r="K48" s="106"/>
    </row>
    <row r="49" spans="1:15" ht="21.75" customHeight="1">
      <c r="B49" s="373" t="s">
        <v>4</v>
      </c>
      <c r="C49" s="373"/>
      <c r="D49" s="373"/>
      <c r="E49" s="373"/>
      <c r="F49" s="373"/>
      <c r="G49" s="373"/>
      <c r="H49" s="373"/>
      <c r="K49" s="106"/>
    </row>
    <row r="50" spans="1:15" s="118" customFormat="1" ht="21.65" customHeight="1">
      <c r="A50" s="117" t="s">
        <v>57</v>
      </c>
      <c r="B50" s="134"/>
      <c r="C50" s="134"/>
      <c r="D50" s="134"/>
      <c r="E50" s="134"/>
      <c r="F50" s="134"/>
      <c r="G50" s="134"/>
      <c r="H50" s="134"/>
      <c r="J50" s="106"/>
      <c r="K50" s="106"/>
      <c r="L50" s="106"/>
    </row>
    <row r="51" spans="1:15" s="118" customFormat="1" ht="21.65" customHeight="1">
      <c r="A51" s="118" t="s">
        <v>101</v>
      </c>
      <c r="B51" s="242">
        <v>0</v>
      </c>
      <c r="C51" s="134"/>
      <c r="D51" s="134">
        <v>1073</v>
      </c>
      <c r="E51" s="134"/>
      <c r="F51" s="242">
        <v>0</v>
      </c>
      <c r="G51" s="134"/>
      <c r="H51" s="134">
        <v>1073</v>
      </c>
      <c r="J51" s="226"/>
      <c r="K51" s="107"/>
      <c r="L51" s="106"/>
      <c r="N51" s="146"/>
      <c r="O51" s="107"/>
    </row>
    <row r="52" spans="1:15" s="118" customFormat="1" ht="21.65" customHeight="1">
      <c r="A52" s="118" t="s">
        <v>128</v>
      </c>
      <c r="B52" s="134">
        <v>736</v>
      </c>
      <c r="C52" s="134"/>
      <c r="D52" s="134">
        <v>450</v>
      </c>
      <c r="E52" s="134"/>
      <c r="F52" s="134">
        <v>631</v>
      </c>
      <c r="G52" s="134"/>
      <c r="H52" s="134">
        <v>1105</v>
      </c>
      <c r="J52" s="226"/>
      <c r="K52" s="107"/>
      <c r="L52" s="106"/>
      <c r="N52" s="146"/>
      <c r="O52" s="107"/>
    </row>
    <row r="53" spans="1:15" s="239" customFormat="1" ht="21.65" customHeight="1">
      <c r="A53" s="120" t="s">
        <v>148</v>
      </c>
      <c r="B53" s="134">
        <v>1209</v>
      </c>
      <c r="C53" s="134"/>
      <c r="D53" s="242">
        <v>0</v>
      </c>
      <c r="E53" s="134"/>
      <c r="F53" s="134">
        <v>7461</v>
      </c>
      <c r="G53" s="134"/>
      <c r="H53" s="242">
        <v>0</v>
      </c>
      <c r="J53" s="226"/>
      <c r="K53" s="107"/>
      <c r="L53" s="106"/>
      <c r="N53" s="146"/>
      <c r="O53" s="107"/>
    </row>
    <row r="54" spans="1:15" s="239" customFormat="1" ht="21.65" customHeight="1">
      <c r="A54" s="120" t="s">
        <v>163</v>
      </c>
      <c r="B54" s="134">
        <v>3220</v>
      </c>
      <c r="C54" s="134"/>
      <c r="D54" s="242">
        <v>0</v>
      </c>
      <c r="E54" s="134"/>
      <c r="F54" s="242">
        <v>0</v>
      </c>
      <c r="G54" s="134"/>
      <c r="H54" s="242">
        <v>0</v>
      </c>
      <c r="J54" s="226"/>
      <c r="K54" s="107"/>
      <c r="L54" s="106"/>
      <c r="N54" s="146"/>
      <c r="O54" s="107"/>
    </row>
    <row r="55" spans="1:15" s="239" customFormat="1" ht="21.65" customHeight="1">
      <c r="A55" s="120" t="s">
        <v>161</v>
      </c>
      <c r="B55" s="242">
        <v>0</v>
      </c>
      <c r="C55" s="134"/>
      <c r="D55" s="242">
        <v>0</v>
      </c>
      <c r="E55" s="134"/>
      <c r="F55" s="242">
        <v>-3780</v>
      </c>
      <c r="G55" s="134"/>
      <c r="H55" s="242">
        <v>0</v>
      </c>
      <c r="J55" s="226"/>
      <c r="K55" s="107"/>
      <c r="L55" s="106"/>
      <c r="N55" s="146"/>
      <c r="O55" s="107"/>
    </row>
    <row r="56" spans="1:15" s="239" customFormat="1" ht="21.65" customHeight="1">
      <c r="A56" s="120" t="s">
        <v>149</v>
      </c>
      <c r="B56" s="242">
        <v>-4979</v>
      </c>
      <c r="C56" s="134"/>
      <c r="D56" s="242">
        <v>0</v>
      </c>
      <c r="E56" s="134"/>
      <c r="F56" s="242">
        <v>0</v>
      </c>
      <c r="G56" s="134"/>
      <c r="H56" s="242">
        <v>0</v>
      </c>
      <c r="J56" s="226"/>
      <c r="K56" s="107"/>
      <c r="L56" s="106"/>
      <c r="N56" s="146"/>
      <c r="O56" s="107"/>
    </row>
    <row r="57" spans="1:15" s="118" customFormat="1" ht="21.65" customHeight="1">
      <c r="A57" s="118" t="s">
        <v>201</v>
      </c>
      <c r="B57" s="242">
        <v>-26979</v>
      </c>
      <c r="C57" s="134"/>
      <c r="D57" s="242">
        <v>-172</v>
      </c>
      <c r="E57" s="134"/>
      <c r="F57" s="134">
        <v>-10500</v>
      </c>
      <c r="G57" s="134"/>
      <c r="H57" s="134">
        <v>-11800</v>
      </c>
      <c r="J57" s="226"/>
      <c r="K57" s="107"/>
      <c r="L57" s="106"/>
      <c r="O57" s="107"/>
    </row>
    <row r="58" spans="1:15" s="118" customFormat="1" ht="21.65" customHeight="1">
      <c r="A58" s="120" t="s">
        <v>127</v>
      </c>
      <c r="B58" s="134">
        <v>-16524</v>
      </c>
      <c r="C58" s="134"/>
      <c r="D58" s="134">
        <v>-25253</v>
      </c>
      <c r="E58" s="134"/>
      <c r="F58" s="134">
        <v>-15404</v>
      </c>
      <c r="G58" s="134"/>
      <c r="H58" s="134">
        <v>-25145</v>
      </c>
      <c r="J58" s="226"/>
      <c r="K58" s="107"/>
      <c r="L58" s="106"/>
      <c r="N58" s="146"/>
      <c r="O58" s="107"/>
    </row>
    <row r="59" spans="1:15" s="118" customFormat="1" ht="21.65" customHeight="1">
      <c r="A59" s="118" t="s">
        <v>208</v>
      </c>
      <c r="B59" s="134">
        <v>24836</v>
      </c>
      <c r="C59" s="134"/>
      <c r="D59" s="134">
        <v>17080</v>
      </c>
      <c r="E59" s="134"/>
      <c r="F59" s="134">
        <v>24836</v>
      </c>
      <c r="G59" s="134"/>
      <c r="H59" s="134">
        <v>17080</v>
      </c>
      <c r="J59" s="226"/>
      <c r="K59" s="107"/>
      <c r="L59" s="106"/>
      <c r="N59" s="146"/>
      <c r="O59" s="107"/>
    </row>
    <row r="60" spans="1:15" s="118" customFormat="1" ht="21.65" customHeight="1">
      <c r="A60" s="120" t="s">
        <v>69</v>
      </c>
      <c r="B60" s="134">
        <v>-2862</v>
      </c>
      <c r="C60" s="134"/>
      <c r="D60" s="134">
        <v>-1489</v>
      </c>
      <c r="E60" s="134"/>
      <c r="F60" s="132">
        <v>-2495</v>
      </c>
      <c r="G60" s="134"/>
      <c r="H60" s="132">
        <v>-1199</v>
      </c>
      <c r="J60" s="226"/>
      <c r="K60" s="107"/>
      <c r="L60" s="106"/>
      <c r="N60" s="146"/>
      <c r="O60" s="107"/>
    </row>
    <row r="61" spans="1:15" s="118" customFormat="1" ht="21.65" customHeight="1">
      <c r="A61" s="139" t="s">
        <v>168</v>
      </c>
      <c r="B61" s="340">
        <f>SUM(B51:B60)</f>
        <v>-21343</v>
      </c>
      <c r="C61" s="134"/>
      <c r="D61" s="141">
        <f>SUM(D51:D60)</f>
        <v>-8311</v>
      </c>
      <c r="E61" s="134"/>
      <c r="F61" s="141">
        <f>SUM(F51:F60)</f>
        <v>749</v>
      </c>
      <c r="G61" s="134"/>
      <c r="H61" s="141">
        <f>SUM(H51:H60)</f>
        <v>-18886</v>
      </c>
      <c r="J61" s="106"/>
      <c r="K61" s="106"/>
      <c r="L61" s="106"/>
    </row>
    <row r="62" spans="1:15" s="118" customFormat="1" ht="15" customHeight="1">
      <c r="A62" s="139"/>
      <c r="B62" s="134"/>
      <c r="C62" s="134"/>
      <c r="D62" s="134"/>
      <c r="E62" s="134"/>
      <c r="F62" s="134"/>
      <c r="G62" s="134"/>
      <c r="H62" s="134"/>
      <c r="J62" s="106"/>
      <c r="K62" s="106"/>
      <c r="L62" s="106"/>
    </row>
    <row r="63" spans="1:15" s="118" customFormat="1" ht="21.65" customHeight="1">
      <c r="A63" s="117" t="s">
        <v>58</v>
      </c>
      <c r="B63" s="240"/>
      <c r="C63" s="240"/>
      <c r="D63" s="240"/>
      <c r="E63" s="240"/>
      <c r="F63" s="240"/>
      <c r="G63" s="240"/>
      <c r="H63" s="240"/>
      <c r="J63" s="106"/>
      <c r="K63" s="106"/>
      <c r="L63" s="106"/>
    </row>
    <row r="64" spans="1:15" s="239" customFormat="1" ht="21.65" customHeight="1">
      <c r="A64" s="239" t="s">
        <v>167</v>
      </c>
      <c r="B64" s="242">
        <v>0</v>
      </c>
      <c r="C64" s="240"/>
      <c r="D64" s="240">
        <v>891</v>
      </c>
      <c r="E64" s="240"/>
      <c r="F64" s="242">
        <v>0</v>
      </c>
      <c r="G64" s="240"/>
      <c r="H64" s="240">
        <v>891</v>
      </c>
      <c r="J64" s="106"/>
      <c r="K64" s="106"/>
      <c r="L64" s="106"/>
    </row>
    <row r="65" spans="1:15" s="239" customFormat="1" ht="21.65" customHeight="1">
      <c r="A65" s="239" t="s">
        <v>135</v>
      </c>
      <c r="B65" s="240">
        <f>F65</f>
        <v>-90360</v>
      </c>
      <c r="C65" s="240"/>
      <c r="D65" s="242">
        <v>-77457</v>
      </c>
      <c r="E65" s="240"/>
      <c r="F65" s="319">
        <v>-90360</v>
      </c>
      <c r="G65" s="240"/>
      <c r="H65" s="242">
        <v>-77457</v>
      </c>
      <c r="J65" s="106"/>
      <c r="K65" s="106"/>
      <c r="L65" s="106"/>
    </row>
    <row r="66" spans="1:15" s="118" customFormat="1" ht="21.65" customHeight="1">
      <c r="A66" s="127" t="s">
        <v>158</v>
      </c>
      <c r="B66" s="242">
        <f>'BS-7-9'!$D$49-'BS-7-9'!$F$49</f>
        <v>50899</v>
      </c>
      <c r="C66" s="134"/>
      <c r="D66" s="242">
        <v>-29500</v>
      </c>
      <c r="E66" s="134"/>
      <c r="F66" s="242">
        <f>'BS-7-9'!$H$49-'BS-7-9'!$J$49</f>
        <v>19949</v>
      </c>
      <c r="G66" s="134"/>
      <c r="H66" s="242">
        <v>0</v>
      </c>
      <c r="J66" s="226"/>
      <c r="K66" s="106"/>
      <c r="L66" s="106"/>
      <c r="N66" s="146"/>
      <c r="O66" s="107"/>
    </row>
    <row r="67" spans="1:15" s="118" customFormat="1" ht="22.75" customHeight="1">
      <c r="A67" s="142" t="s">
        <v>210</v>
      </c>
      <c r="B67" s="242"/>
      <c r="C67" s="134"/>
      <c r="D67" s="242"/>
      <c r="E67" s="134"/>
      <c r="F67" s="242"/>
      <c r="G67" s="134"/>
      <c r="H67" s="242"/>
      <c r="J67" s="226"/>
      <c r="K67" s="107"/>
      <c r="L67" s="106"/>
      <c r="N67" s="146"/>
      <c r="O67" s="107"/>
    </row>
    <row r="68" spans="1:15" s="239" customFormat="1" ht="21.65" customHeight="1">
      <c r="A68" s="359" t="s">
        <v>211</v>
      </c>
      <c r="B68" s="242">
        <v>-41223</v>
      </c>
      <c r="C68" s="134"/>
      <c r="D68" s="242">
        <v>-20874</v>
      </c>
      <c r="E68" s="134"/>
      <c r="F68" s="242">
        <v>-40139</v>
      </c>
      <c r="G68" s="134"/>
      <c r="H68" s="242">
        <v>-20647</v>
      </c>
      <c r="J68" s="226"/>
      <c r="K68" s="107"/>
      <c r="L68" s="106"/>
      <c r="N68" s="146"/>
      <c r="O68" s="107"/>
    </row>
    <row r="69" spans="1:15" s="239" customFormat="1" ht="21.65" customHeight="1">
      <c r="A69" s="142" t="s">
        <v>70</v>
      </c>
      <c r="B69" s="242">
        <v>0</v>
      </c>
      <c r="C69" s="134"/>
      <c r="D69" s="242">
        <v>-9698</v>
      </c>
      <c r="E69" s="134"/>
      <c r="F69" s="242">
        <v>0</v>
      </c>
      <c r="G69" s="134"/>
      <c r="H69" s="242">
        <v>-9698</v>
      </c>
      <c r="J69" s="226"/>
      <c r="K69" s="107"/>
      <c r="L69" s="106"/>
      <c r="N69" s="146"/>
      <c r="O69" s="107"/>
    </row>
    <row r="70" spans="1:15" s="239" customFormat="1" ht="21.65" customHeight="1">
      <c r="A70" s="360" t="s">
        <v>162</v>
      </c>
      <c r="B70" s="242">
        <f>'BS-7-9'!$D$86</f>
        <v>-5612</v>
      </c>
      <c r="C70" s="134"/>
      <c r="D70" s="242">
        <v>0</v>
      </c>
      <c r="E70" s="134"/>
      <c r="F70" s="242">
        <f>'BS-7-9'!$H$86</f>
        <v>-5612</v>
      </c>
      <c r="G70" s="134"/>
      <c r="H70" s="242">
        <v>0</v>
      </c>
      <c r="J70" s="226"/>
      <c r="K70" s="107"/>
      <c r="L70" s="106"/>
      <c r="N70" s="146"/>
      <c r="O70" s="107"/>
    </row>
    <row r="71" spans="1:15" s="118" customFormat="1" ht="21.65" customHeight="1">
      <c r="A71" s="139" t="s">
        <v>169</v>
      </c>
      <c r="B71" s="141">
        <f>SUM(B64:B70)</f>
        <v>-86296</v>
      </c>
      <c r="C71" s="134"/>
      <c r="D71" s="141">
        <f>SUM(D64:D70)</f>
        <v>-136638</v>
      </c>
      <c r="E71" s="134"/>
      <c r="F71" s="141">
        <f>SUM(F64:F70)</f>
        <v>-116162</v>
      </c>
      <c r="G71" s="134"/>
      <c r="H71" s="141">
        <f>SUM(H64:H70)</f>
        <v>-106911</v>
      </c>
      <c r="J71" s="106"/>
      <c r="K71" s="106"/>
      <c r="L71" s="106"/>
      <c r="N71" s="146"/>
    </row>
    <row r="72" spans="1:15" s="118" customFormat="1" ht="15" customHeight="1">
      <c r="A72" s="139"/>
      <c r="B72" s="143"/>
      <c r="C72" s="134"/>
      <c r="D72" s="143"/>
      <c r="E72" s="134"/>
      <c r="F72" s="143"/>
      <c r="G72" s="134"/>
      <c r="H72" s="143"/>
      <c r="J72" s="106"/>
      <c r="K72" s="106"/>
      <c r="L72" s="106"/>
    </row>
    <row r="73" spans="1:15" s="118" customFormat="1" ht="33.65" customHeight="1">
      <c r="A73" s="115" t="s">
        <v>199</v>
      </c>
      <c r="B73" s="144">
        <f>SUM(B40,B61,B71)</f>
        <v>2657</v>
      </c>
      <c r="C73" s="134"/>
      <c r="D73" s="144">
        <f>SUM(D40,D61,D71)</f>
        <v>11848</v>
      </c>
      <c r="E73" s="134"/>
      <c r="F73" s="144">
        <f>SUM(F40,F61,F71)</f>
        <v>7215</v>
      </c>
      <c r="G73" s="134"/>
      <c r="H73" s="144">
        <f>SUM(H40,H61,H71)</f>
        <v>8882</v>
      </c>
      <c r="J73" s="106"/>
      <c r="K73" s="106"/>
      <c r="L73" s="106"/>
    </row>
    <row r="74" spans="1:15" s="118" customFormat="1" ht="21.75" customHeight="1">
      <c r="A74" s="120" t="s">
        <v>189</v>
      </c>
      <c r="B74" s="137">
        <f>'BS-7-9'!$F$9</f>
        <v>59435</v>
      </c>
      <c r="C74" s="134"/>
      <c r="D74" s="137">
        <v>47587</v>
      </c>
      <c r="E74" s="134"/>
      <c r="F74" s="137">
        <f>'BS-7-9'!$J$9</f>
        <v>34969</v>
      </c>
      <c r="G74" s="134"/>
      <c r="H74" s="137">
        <v>26087</v>
      </c>
      <c r="K74" s="119"/>
    </row>
    <row r="75" spans="1:15" s="118" customFormat="1" ht="21.75" customHeight="1" thickBot="1">
      <c r="A75" s="139" t="s">
        <v>190</v>
      </c>
      <c r="B75" s="145">
        <f>SUM(B73:B74)</f>
        <v>62092</v>
      </c>
      <c r="C75" s="144"/>
      <c r="D75" s="145">
        <f>SUM(D73:D74)</f>
        <v>59435</v>
      </c>
      <c r="E75" s="144"/>
      <c r="F75" s="145">
        <f>SUM(F73:F74)</f>
        <v>42184</v>
      </c>
      <c r="G75" s="144"/>
      <c r="H75" s="145">
        <f>SUM(H73:H74)</f>
        <v>34969</v>
      </c>
      <c r="J75" s="188"/>
      <c r="K75" s="119"/>
    </row>
    <row r="76" spans="1:15" ht="15" customHeight="1" thickTop="1"/>
    <row r="77" spans="1:15" ht="22.5" customHeight="1">
      <c r="A77" s="204" t="s">
        <v>103</v>
      </c>
      <c r="B77" s="134"/>
      <c r="D77" s="134"/>
      <c r="F77" s="134"/>
      <c r="H77" s="134"/>
    </row>
    <row r="78" spans="1:15" ht="22.5" customHeight="1">
      <c r="A78" s="106" t="s">
        <v>136</v>
      </c>
      <c r="B78" s="208">
        <v>796</v>
      </c>
      <c r="D78" s="205">
        <v>352</v>
      </c>
      <c r="F78" s="208">
        <v>796</v>
      </c>
      <c r="H78" s="205">
        <v>352</v>
      </c>
      <c r="J78" s="107"/>
    </row>
  </sheetData>
  <mergeCells count="10">
    <mergeCell ref="B5:D5"/>
    <mergeCell ref="F5:H5"/>
    <mergeCell ref="B8:H8"/>
    <mergeCell ref="B46:D46"/>
    <mergeCell ref="F46:H46"/>
    <mergeCell ref="B49:H49"/>
    <mergeCell ref="B6:D6"/>
    <mergeCell ref="F6:H6"/>
    <mergeCell ref="B47:D47"/>
    <mergeCell ref="F47:H47"/>
  </mergeCells>
  <pageMargins left="0.7" right="0.7" top="0.48" bottom="0.5" header="0.5" footer="0.5"/>
  <pageSetup paperSize="9" scale="82" firstPageNumber="16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70EA88-6DF3-4204-ACA6-F0F0A7A1DF96}">
  <ds:schemaRefs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6dfc7de-b708-4e8e-8f7c-23e06c083a46"/>
  </ds:schemaRefs>
</ds:datastoreItem>
</file>

<file path=customXml/itemProps2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BS-7-9</vt:lpstr>
      <vt:lpstr>PL-10-11</vt:lpstr>
      <vt:lpstr>SCE 12 (conso)PY</vt:lpstr>
      <vt:lpstr>SCE 13 (conso)CY</vt:lpstr>
      <vt:lpstr>SCE 14 (separate) PY</vt:lpstr>
      <vt:lpstr>SCE 15 (separate) CY</vt:lpstr>
      <vt:lpstr>cash flows 16-17</vt:lpstr>
      <vt:lpstr>'BS-7-9'!Print_Area</vt:lpstr>
      <vt:lpstr>'cash flows 16-17'!Print_Area</vt:lpstr>
      <vt:lpstr>'PL-10-11'!Print_Area</vt:lpstr>
      <vt:lpstr>'SCE 12 (conso)PY'!Print_Area</vt:lpstr>
      <vt:lpstr>'SCE 13 (conso)CY'!Print_Area</vt:lpstr>
      <vt:lpstr>'SCE 14 (separate) PY'!Print_Area</vt:lpstr>
      <vt:lpstr>'SCE 15 (separate) CY'!Print_Area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เกวลี ศรีลารัตน์</cp:lastModifiedBy>
  <cp:lastPrinted>2021-02-25T10:19:44Z</cp:lastPrinted>
  <dcterms:created xsi:type="dcterms:W3CDTF">2003-03-27T06:59:00Z</dcterms:created>
  <dcterms:modified xsi:type="dcterms:W3CDTF">2021-02-25T10:46:29Z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