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0\YE\Eng\"/>
    </mc:Choice>
  </mc:AlternateContent>
  <xr:revisionPtr revIDLastSave="0" documentId="8_{2E133EE1-95C2-4450-9646-9F546DF1CE30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1" r:id="rId2"/>
    <sheet name="Conso" sheetId="6" r:id="rId3"/>
    <sheet name="Seperate" sheetId="7" r:id="rId4"/>
    <sheet name="Cash flow " sheetId="10" r:id="rId5"/>
    <sheet name="000" sheetId="2" state="veryHidden" r:id="rId6"/>
  </sheets>
  <definedNames>
    <definedName name="_Order1" hidden="1">255</definedName>
    <definedName name="_Order2" hidden="1">255</definedName>
    <definedName name="AS2DocOpenMode" hidden="1">"AS2DocumentEdit"</definedName>
    <definedName name="TextRefCopyRangeCount" hidden="1">2</definedName>
  </definedNames>
  <calcPr calcId="162913" calcMode="manual" calcCompleted="0" calcOnSave="0"/>
</workbook>
</file>

<file path=xl/calcChain.xml><?xml version="1.0" encoding="utf-8"?>
<calcChain xmlns="http://schemas.openxmlformats.org/spreadsheetml/2006/main">
  <c r="I98" i="10" l="1"/>
  <c r="G98" i="10"/>
  <c r="C98" i="10"/>
  <c r="E98" i="10"/>
  <c r="H75" i="10" l="1"/>
  <c r="H74" i="1" l="1"/>
  <c r="D74" i="1"/>
  <c r="G135" i="8" l="1"/>
  <c r="I135" i="8"/>
  <c r="E135" i="8"/>
  <c r="C41" i="10" l="1"/>
  <c r="C73" i="10" s="1"/>
  <c r="C75" i="10" l="1"/>
  <c r="G137" i="10"/>
  <c r="C135" i="8" l="1"/>
  <c r="C137" i="8" s="1"/>
  <c r="I94" i="8"/>
  <c r="G94" i="8"/>
  <c r="E94" i="8"/>
  <c r="C94" i="8"/>
  <c r="I80" i="8"/>
  <c r="G80" i="8"/>
  <c r="E80" i="8"/>
  <c r="C80" i="8"/>
  <c r="E95" i="8" l="1"/>
  <c r="E137" i="8" s="1"/>
  <c r="E138" i="8" s="1"/>
  <c r="I95" i="8"/>
  <c r="I138" i="8" s="1"/>
  <c r="C95" i="8"/>
  <c r="C138" i="8" s="1"/>
  <c r="G95" i="8"/>
  <c r="G137" i="8" s="1"/>
  <c r="G138" i="8" s="1"/>
  <c r="K28" i="7" l="1"/>
  <c r="H28" i="7"/>
  <c r="F28" i="7"/>
  <c r="D28" i="7"/>
  <c r="R27" i="7"/>
  <c r="T27" i="7" s="1"/>
  <c r="R26" i="7"/>
  <c r="P27" i="6"/>
  <c r="P26" i="6"/>
  <c r="N28" i="6"/>
  <c r="J28" i="6"/>
  <c r="L28" i="6"/>
  <c r="H28" i="6"/>
  <c r="F28" i="6"/>
  <c r="D28" i="6"/>
  <c r="P28" i="6" l="1"/>
  <c r="R25" i="6" l="1"/>
  <c r="J20" i="6"/>
  <c r="P25" i="6"/>
  <c r="T17" i="6" l="1"/>
  <c r="V14" i="6"/>
  <c r="P14" i="6"/>
  <c r="E137" i="10" l="1"/>
  <c r="F98" i="10" l="1"/>
  <c r="H98" i="10"/>
  <c r="E41" i="10"/>
  <c r="E73" i="10" l="1"/>
  <c r="E75" i="10" s="1"/>
  <c r="E139" i="10" s="1"/>
  <c r="D25" i="6"/>
  <c r="E25" i="6"/>
  <c r="F25" i="6"/>
  <c r="G25" i="6"/>
  <c r="H25" i="6"/>
  <c r="I25" i="6"/>
  <c r="J25" i="6"/>
  <c r="K25" i="6"/>
  <c r="L25" i="6"/>
  <c r="M25" i="6"/>
  <c r="N25" i="6"/>
  <c r="N31" i="6" s="1"/>
  <c r="O25" i="6"/>
  <c r="Q25" i="6"/>
  <c r="S25" i="6"/>
  <c r="T25" i="6"/>
  <c r="V24" i="6"/>
  <c r="V25" i="6" s="1"/>
  <c r="T24" i="7" l="1"/>
  <c r="E25" i="7"/>
  <c r="F25" i="7"/>
  <c r="G25" i="7"/>
  <c r="H25" i="7"/>
  <c r="I25" i="7"/>
  <c r="J25" i="7"/>
  <c r="K25" i="7"/>
  <c r="L25" i="7"/>
  <c r="M25" i="7"/>
  <c r="N25" i="7"/>
  <c r="N31" i="7" s="1"/>
  <c r="O25" i="7"/>
  <c r="P25" i="7"/>
  <c r="Q25" i="7"/>
  <c r="R25" i="7"/>
  <c r="R31" i="7" s="1"/>
  <c r="S25" i="7"/>
  <c r="D25" i="7"/>
  <c r="T22" i="7"/>
  <c r="T25" i="7" l="1"/>
  <c r="J41" i="1"/>
  <c r="H41" i="1"/>
  <c r="F41" i="1"/>
  <c r="D41" i="1"/>
  <c r="F25" i="1"/>
  <c r="V19" i="6" l="1"/>
  <c r="V18" i="6"/>
  <c r="R15" i="6"/>
  <c r="P16" i="6"/>
  <c r="R16" i="6" s="1"/>
  <c r="V16" i="6" s="1"/>
  <c r="T19" i="7"/>
  <c r="T18" i="7"/>
  <c r="T17" i="7"/>
  <c r="T16" i="7"/>
  <c r="T15" i="7"/>
  <c r="T14" i="7"/>
  <c r="R17" i="6" l="1"/>
  <c r="V15" i="6"/>
  <c r="V17" i="6" s="1"/>
  <c r="V20" i="6" s="1"/>
  <c r="V30" i="6" l="1"/>
  <c r="V29" i="6"/>
  <c r="T28" i="6"/>
  <c r="R27" i="6"/>
  <c r="V27" i="6" s="1"/>
  <c r="J25" i="1"/>
  <c r="H25" i="1"/>
  <c r="D25" i="1"/>
  <c r="D16" i="1"/>
  <c r="E39" i="8"/>
  <c r="C39" i="8"/>
  <c r="C23" i="8"/>
  <c r="E23" i="8"/>
  <c r="G23" i="8"/>
  <c r="I23" i="8"/>
  <c r="D27" i="1" l="1"/>
  <c r="D32" i="1" s="1"/>
  <c r="C40" i="8"/>
  <c r="R26" i="6"/>
  <c r="R28" i="6" l="1"/>
  <c r="V26" i="6"/>
  <c r="V28" i="6" s="1"/>
  <c r="T30" i="7" l="1"/>
  <c r="T29" i="7"/>
  <c r="H31" i="7"/>
  <c r="V31" i="6" l="1"/>
  <c r="T20" i="6"/>
  <c r="T31" i="6" s="1"/>
  <c r="R20" i="6"/>
  <c r="R31" i="6" s="1"/>
  <c r="P20" i="6"/>
  <c r="P31" i="6" s="1"/>
  <c r="L20" i="6"/>
  <c r="L31" i="6" s="1"/>
  <c r="J31" i="6"/>
  <c r="H20" i="6"/>
  <c r="H31" i="6" s="1"/>
  <c r="F20" i="6"/>
  <c r="D20" i="6"/>
  <c r="D31" i="6" s="1"/>
  <c r="T20" i="7"/>
  <c r="K20" i="7"/>
  <c r="H20" i="7"/>
  <c r="F20" i="7"/>
  <c r="D20" i="7"/>
  <c r="G41" i="10"/>
  <c r="G73" i="10" s="1"/>
  <c r="I41" i="10"/>
  <c r="I137" i="10"/>
  <c r="C137" i="10"/>
  <c r="C139" i="10" s="1"/>
  <c r="J16" i="1"/>
  <c r="F16" i="1"/>
  <c r="I39" i="8"/>
  <c r="H16" i="1"/>
  <c r="G39" i="8"/>
  <c r="F31" i="6"/>
  <c r="D31" i="7"/>
  <c r="F31" i="7"/>
  <c r="G75" i="10" l="1"/>
  <c r="G139" i="10" s="1"/>
  <c r="G141" i="10" s="1"/>
  <c r="I73" i="10"/>
  <c r="I75" i="10" s="1"/>
  <c r="I139" i="10" s="1"/>
  <c r="I141" i="10" s="1"/>
  <c r="H27" i="1"/>
  <c r="H32" i="1" s="1"/>
  <c r="F27" i="1"/>
  <c r="F32" i="1" s="1"/>
  <c r="J27" i="1"/>
  <c r="J32" i="1" s="1"/>
  <c r="C141" i="10"/>
  <c r="E141" i="10"/>
  <c r="E40" i="8"/>
  <c r="I40" i="8"/>
  <c r="G40" i="8"/>
  <c r="F34" i="1" l="1"/>
  <c r="F42" i="1" s="1"/>
  <c r="F72" i="1" s="1"/>
  <c r="H34" i="1"/>
  <c r="H42" i="1" s="1"/>
  <c r="H70" i="1" s="1"/>
  <c r="D34" i="1"/>
  <c r="D42" i="1" s="1"/>
  <c r="D72" i="1" s="1"/>
  <c r="J34" i="1"/>
  <c r="J42" i="1" s="1"/>
  <c r="J70" i="1" s="1"/>
  <c r="T26" i="7" l="1"/>
  <c r="T28" i="7" s="1"/>
  <c r="D67" i="1"/>
  <c r="F67" i="1"/>
  <c r="J65" i="1"/>
  <c r="T31" i="7" l="1"/>
  <c r="K31" i="7" l="1"/>
</calcChain>
</file>

<file path=xl/sharedStrings.xml><?xml version="1.0" encoding="utf-8"?>
<sst xmlns="http://schemas.openxmlformats.org/spreadsheetml/2006/main" count="399" uniqueCount="292">
  <si>
    <t>Retained earnings</t>
  </si>
  <si>
    <t>share capital</t>
  </si>
  <si>
    <t>Share premium</t>
  </si>
  <si>
    <t>Unappropriated</t>
  </si>
  <si>
    <t>Total</t>
  </si>
  <si>
    <t xml:space="preserve">Appropriated </t>
  </si>
  <si>
    <t/>
  </si>
  <si>
    <t>Consolidated financial statements</t>
  </si>
  <si>
    <t>Separate financial statements</t>
  </si>
  <si>
    <t>Cash and cash equivalents</t>
  </si>
  <si>
    <t>Other current assets</t>
  </si>
  <si>
    <t xml:space="preserve">Other non-current assets </t>
  </si>
  <si>
    <t>Other current liabilities</t>
  </si>
  <si>
    <t xml:space="preserve">   Unappropriated</t>
  </si>
  <si>
    <t>Rental and services income</t>
  </si>
  <si>
    <t>Revenue from hotel operations</t>
  </si>
  <si>
    <t>Cost of real estate sales</t>
  </si>
  <si>
    <t>Cost of rental and services</t>
  </si>
  <si>
    <t>Cost of hotel operations</t>
  </si>
  <si>
    <t>Administrative expenses</t>
  </si>
  <si>
    <t>Inventories</t>
  </si>
  <si>
    <t>Costs of property development projects for sales</t>
  </si>
  <si>
    <t>Investment properties</t>
  </si>
  <si>
    <t xml:space="preserve">Other non-current liabilities </t>
  </si>
  <si>
    <t>Other components of shareholders' equity</t>
  </si>
  <si>
    <t>Total other</t>
  </si>
  <si>
    <t>components of</t>
  </si>
  <si>
    <t>shareholders'</t>
  </si>
  <si>
    <t>equity</t>
  </si>
  <si>
    <t>Property, plant and equipment</t>
  </si>
  <si>
    <t>Deferred tax liabilities</t>
  </si>
  <si>
    <t xml:space="preserve">Current investments </t>
  </si>
  <si>
    <t>reserve</t>
  </si>
  <si>
    <t>Land held for development</t>
  </si>
  <si>
    <t>Deferred revenue</t>
  </si>
  <si>
    <t>Retention payables</t>
  </si>
  <si>
    <t>CHARN  ISSARA  DEVELOPMENT  PUBLIC  COMPANY  LIMITED  AND  ITS  SUBSIDIARIES</t>
  </si>
  <si>
    <t>STATEMENT  OF  FINANCIAL  POSITION</t>
  </si>
  <si>
    <t>Notes</t>
  </si>
  <si>
    <t>Consolidated</t>
  </si>
  <si>
    <t xml:space="preserve">Separate </t>
  </si>
  <si>
    <t>ASSETS</t>
  </si>
  <si>
    <t>CURRENT  ASSETS</t>
  </si>
  <si>
    <t>NON-CURRENT  ASSETS</t>
  </si>
  <si>
    <t>Total Non-current Assets</t>
  </si>
  <si>
    <t>TOTAL  ASSETS</t>
  </si>
  <si>
    <t>Notes to the financial statements form an integral part of these statements</t>
  </si>
  <si>
    <t>LIABILITIES  AND  SHAREHOLDERS'  EQUITY</t>
  </si>
  <si>
    <t>CURRENT LIABILITIES</t>
  </si>
  <si>
    <t>NON-CURRENT  LIABILITIES</t>
  </si>
  <si>
    <t>TOTAL  LIABILITIES</t>
  </si>
  <si>
    <t>SHARE  CAPITAL</t>
  </si>
  <si>
    <t>TOTAL  SHAREHOLDERS'  EQUITY</t>
  </si>
  <si>
    <t>REVENUES</t>
  </si>
  <si>
    <t xml:space="preserve">EXPENSES </t>
  </si>
  <si>
    <t>Management fee income and other fee income</t>
  </si>
  <si>
    <t>STATEMENTS  OF  CASH  FLOWS</t>
  </si>
  <si>
    <t xml:space="preserve">Depreciation </t>
  </si>
  <si>
    <t>Other non-current liabilities</t>
  </si>
  <si>
    <t>Cash paid for income tax</t>
  </si>
  <si>
    <t>Trade and other current receivables</t>
  </si>
  <si>
    <t>Total Current Assets</t>
  </si>
  <si>
    <t>Investments in associates</t>
  </si>
  <si>
    <t>Total Current Liabilities</t>
  </si>
  <si>
    <t>Non-current provisions for employee benefits</t>
  </si>
  <si>
    <t>Total Non-current Liabilities</t>
  </si>
  <si>
    <t>Authorized share capital</t>
  </si>
  <si>
    <t>NON-CONTROLLING  INTERESTS</t>
  </si>
  <si>
    <t xml:space="preserve">Revenue from real estate sales </t>
  </si>
  <si>
    <t xml:space="preserve">Consolidated </t>
  </si>
  <si>
    <t>Separate</t>
  </si>
  <si>
    <t>Total  Expenses</t>
  </si>
  <si>
    <t>Total  Revenues</t>
  </si>
  <si>
    <t xml:space="preserve">   Owners of the parent</t>
  </si>
  <si>
    <t xml:space="preserve">   Non-controlling interests</t>
  </si>
  <si>
    <t>STATEMENT  OF  CHANGES  IN  SHAREHOLDERS'  EQUITY</t>
  </si>
  <si>
    <t>Share</t>
  </si>
  <si>
    <t>premium</t>
  </si>
  <si>
    <t>Surplus</t>
  </si>
  <si>
    <t xml:space="preserve">on change in </t>
  </si>
  <si>
    <t>interest in equity</t>
  </si>
  <si>
    <t>of subsidiaries</t>
  </si>
  <si>
    <t>Other comprehensive income (loss)</t>
  </si>
  <si>
    <t>Non-controlling</t>
  </si>
  <si>
    <t>interests</t>
  </si>
  <si>
    <t>Share of profit from investments in associates</t>
  </si>
  <si>
    <t>Trade and other current payables</t>
  </si>
  <si>
    <t>Cash paid for purchase of property, plant and equipment</t>
  </si>
  <si>
    <t>Cash paid for purchase of intangible assets</t>
  </si>
  <si>
    <t>Cash and cash equivalents as at January 1,</t>
  </si>
  <si>
    <t>Cash and cash equivalents as at December 31,</t>
  </si>
  <si>
    <t xml:space="preserve">Other </t>
  </si>
  <si>
    <t xml:space="preserve">comprehensive income </t>
  </si>
  <si>
    <t xml:space="preserve">     Trade and other current receivables  </t>
  </si>
  <si>
    <t xml:space="preserve">     Costs of property development projects for sales</t>
  </si>
  <si>
    <t xml:space="preserve">     Other current assets</t>
  </si>
  <si>
    <t xml:space="preserve">     Other non-current assets</t>
  </si>
  <si>
    <t>Ordinary shares issued during the year</t>
  </si>
  <si>
    <t>Bank overdrafts from financial institutions</t>
  </si>
  <si>
    <t xml:space="preserve">          TOTAL SHAREHOLDERS' EQUITY </t>
  </si>
  <si>
    <t xml:space="preserve">Gain (loss) </t>
  </si>
  <si>
    <t>Legal</t>
  </si>
  <si>
    <t>Dividend received from associates</t>
  </si>
  <si>
    <t>Cash paid for short-term loans to subsidiaries</t>
  </si>
  <si>
    <t>Cash received from short-term loans to subsidiaries</t>
  </si>
  <si>
    <t>Cash received from issuing of ordinary shares</t>
  </si>
  <si>
    <t>Short-term loans to subsidiaries</t>
  </si>
  <si>
    <t>Deposit at financial institutions used as collaterals</t>
  </si>
  <si>
    <t xml:space="preserve">        Legal reserve</t>
  </si>
  <si>
    <t>UNIT: BAHT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</si>
  <si>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</si>
  <si>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TOTAL  LIABILITIES  AND  SHAREHOLDERS'  EQUITY</t>
  </si>
  <si>
    <t xml:space="preserve">   Appropriated </t>
  </si>
  <si>
    <t>CASH  FLOWS  FROM  OPERATING  ACTIVITIES</t>
  </si>
  <si>
    <t>CASH  FLOWS  FROM  INVESTING  ACTIVITIES</t>
  </si>
  <si>
    <t>CASH  FLOWS  FROM  FINANCING  ACTIVITIES</t>
  </si>
  <si>
    <t>Dividends paid</t>
  </si>
  <si>
    <t>1,485,317,667 ordinary shares of Baht 1 each</t>
  </si>
  <si>
    <t>Current corporate income tax receivable</t>
  </si>
  <si>
    <t>Accrued rental expenses</t>
  </si>
  <si>
    <t xml:space="preserve">     Inventories</t>
  </si>
  <si>
    <t>Increase (decrease) in operating liabilities</t>
  </si>
  <si>
    <t>Cash received from sale of investment in an associate</t>
  </si>
  <si>
    <t>Cash paid for purchase of land held for development</t>
  </si>
  <si>
    <t>Cash received from sale of property, plant and equipment</t>
  </si>
  <si>
    <t>Cash received from long-term borrowings  from other companies</t>
  </si>
  <si>
    <t>Net (decrease) increase in cash and cash equivalents</t>
  </si>
  <si>
    <t xml:space="preserve">Total comprehensive income (loss) for the year </t>
  </si>
  <si>
    <t xml:space="preserve">Dividend paid to shareholders </t>
  </si>
  <si>
    <t>Deferred tax assets</t>
  </si>
  <si>
    <t>Revenue from sale of goods</t>
  </si>
  <si>
    <t>Profit (loss) for the year</t>
  </si>
  <si>
    <t xml:space="preserve">Other comprehensive loss for the year </t>
  </si>
  <si>
    <t xml:space="preserve">Loss for the year </t>
  </si>
  <si>
    <t>Other comprehensive loss for the year</t>
  </si>
  <si>
    <t>Total comprehensive loss for the year</t>
  </si>
  <si>
    <t>Dividend paid to shareholders</t>
  </si>
  <si>
    <t>Cash paid for purchase of investment properties</t>
  </si>
  <si>
    <t>Cash paid for repayment of short-term borrowings from related companies</t>
  </si>
  <si>
    <t>Cash paid for repayment of liabilities under hire-purchase agreements</t>
  </si>
  <si>
    <t>Cash paid for repayment of short-term borrowings from financial institutions</t>
  </si>
  <si>
    <t>Cash paid for repayment of long-term borrowings from financial institutions</t>
  </si>
  <si>
    <t>Investments in subsidiaries</t>
  </si>
  <si>
    <t xml:space="preserve">  financial statements</t>
  </si>
  <si>
    <t>financial statements</t>
  </si>
  <si>
    <t>Other income</t>
  </si>
  <si>
    <t>Finance costs</t>
  </si>
  <si>
    <t>owners of</t>
  </si>
  <si>
    <t xml:space="preserve">   Net cash provided by (used in) financing activities</t>
  </si>
  <si>
    <t xml:space="preserve">Advances received from customers according to </t>
  </si>
  <si>
    <t xml:space="preserve">      agreements to buy and to sell real estates</t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</si>
  <si>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31,  2020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</si>
  <si>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31, 2020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</si>
  <si>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31, 2020</t>
    </r>
  </si>
  <si>
    <t>Liabilities under hire-purchase agreements, net of current portion</t>
  </si>
  <si>
    <t>Long-term borrowings from financial institutions, net of current portion</t>
  </si>
  <si>
    <t xml:space="preserve">Current portion of liabilities under  hire-purchase agreements </t>
  </si>
  <si>
    <t>Current portion of long-term borrowings from financial institutions</t>
  </si>
  <si>
    <t>Current portion of long-term loan to a related company</t>
  </si>
  <si>
    <t>Other current financial assets</t>
  </si>
  <si>
    <t>Deposit for land</t>
  </si>
  <si>
    <t>Other non-current financial assets</t>
  </si>
  <si>
    <t>Long-term loan to a related company, net of current portion</t>
  </si>
  <si>
    <t>Right-of-use assets</t>
  </si>
  <si>
    <t>Short-term borrowings from financial institutions</t>
  </si>
  <si>
    <t>Current portion of long-term borrowings from other company</t>
  </si>
  <si>
    <t>Current portion of bonds</t>
  </si>
  <si>
    <t>Current portion of lease liabilities</t>
  </si>
  <si>
    <t>Short-term borrowings from related parties</t>
  </si>
  <si>
    <t>Long-term borrowings from other companies, net of current portion</t>
  </si>
  <si>
    <t>Lease liabilities, net of current portion</t>
  </si>
  <si>
    <t>Bonds, net of current portion</t>
  </si>
  <si>
    <t xml:space="preserve">           ATTRIBUTABLE  TO  OWNERS  OF  THE PARENT</t>
  </si>
  <si>
    <t>Costs of sales of goods</t>
  </si>
  <si>
    <t>Distribution costs</t>
  </si>
  <si>
    <t>Finance income</t>
  </si>
  <si>
    <t>Impairment loss determined in accordance with TFRS 9</t>
  </si>
  <si>
    <t>Share of profit of associates accounted for using equity method</t>
  </si>
  <si>
    <t>Components of other comprehensive income</t>
  </si>
  <si>
    <t xml:space="preserve">    that will not be reclassified to profit or loss</t>
  </si>
  <si>
    <t xml:space="preserve">  Loss on re-measurements of defined benefit plans, net of tax</t>
  </si>
  <si>
    <t>Brought forward balance as at January 1, 2019</t>
  </si>
  <si>
    <t>Issued and paid-up</t>
  </si>
  <si>
    <t>on measuring</t>
  </si>
  <si>
    <t>financial assets</t>
  </si>
  <si>
    <t>Total equity</t>
  </si>
  <si>
    <t>attributions to</t>
  </si>
  <si>
    <t>the parent</t>
  </si>
  <si>
    <t>Brought forward balance  as at January 1, 2019</t>
  </si>
  <si>
    <t>Carried forward balance as at 31 December 2019</t>
  </si>
  <si>
    <t>Brought forward balance as at January 1, 2020 - as previously reported</t>
  </si>
  <si>
    <t>Cumulative effects from change in accounting policies</t>
  </si>
  <si>
    <t xml:space="preserve">      due to first-time adoption of new financial reporting standard, net of tax</t>
  </si>
  <si>
    <t>Adjustments to reconcile profit (loss) to cash provided by (used in)</t>
  </si>
  <si>
    <t>Amortization of issuance cost of bonds</t>
  </si>
  <si>
    <t>Reversal of impairment loss on assets</t>
  </si>
  <si>
    <t>Expenses from non-current provision for employee benefits</t>
  </si>
  <si>
    <t>Gain from sale of other current financial assets</t>
  </si>
  <si>
    <t>Dividends received from other non-current financial assets</t>
  </si>
  <si>
    <t>Gain from lease modification</t>
  </si>
  <si>
    <t>Cash used in operating activities</t>
  </si>
  <si>
    <t>Net cash used in operating activities</t>
  </si>
  <si>
    <t>Interest paid</t>
  </si>
  <si>
    <t>Cash paid for other current financial assets</t>
  </si>
  <si>
    <t>Cash received from short-term borrowings from other companies</t>
  </si>
  <si>
    <t>Cash paid for repayment of long-term borrowings from related companies</t>
  </si>
  <si>
    <t>Cash received from issuing of bonds, net of issuance costs</t>
  </si>
  <si>
    <t>Cash paid for matured bonds</t>
  </si>
  <si>
    <t>Carried forward balance as at December 31, 2020</t>
  </si>
  <si>
    <t>Carried forward balance as at December 31, 2019</t>
  </si>
  <si>
    <t>Carried forward balance as at 31 December 2020</t>
  </si>
  <si>
    <t xml:space="preserve">Gain </t>
  </si>
  <si>
    <t>Long-term loans to subsidiaries</t>
  </si>
  <si>
    <t>1,485,342,842 ordinary shares of Baht 1 each</t>
  </si>
  <si>
    <t>1,066,595,865 ordinary shares of Baht 1 each</t>
  </si>
  <si>
    <r>
      <t>LIABILITIES  AND  SHAREHOLDERS'  EQUITY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</si>
  <si>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sales of properties not recognized in previous years</t>
  </si>
  <si>
    <t xml:space="preserve">Profit sharing from an associate for intercompany </t>
  </si>
  <si>
    <t>to buy and to sell real estates</t>
  </si>
  <si>
    <t xml:space="preserve">Advances received from customers according to agreements </t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</si>
  <si>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</si>
  <si>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31,  2020</t>
    </r>
  </si>
  <si>
    <t xml:space="preserve"> to other non-current financial assets</t>
  </si>
  <si>
    <t xml:space="preserve"> to current investments</t>
  </si>
  <si>
    <t>Brought forward balance as at January 1, 2020</t>
  </si>
  <si>
    <r>
      <t xml:space="preserve">STATEMENTS  OF  CASH  FLOWS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</si>
  <si>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</si>
  <si>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Dividends income received from other non-current financial assets</t>
  </si>
  <si>
    <t>Dividends income received from subsidiaries</t>
  </si>
  <si>
    <t>Cash paid for repayment of long-term borrowings from other companies</t>
  </si>
  <si>
    <t>Cash paid for repayment of lease liabilities</t>
  </si>
  <si>
    <t>Increase in overdrafts from financial institutions</t>
  </si>
  <si>
    <t>SHAREHOLDERS' EQUITY</t>
  </si>
  <si>
    <t>1,066,593,433 ordinary shares of Baht 1 each</t>
  </si>
  <si>
    <t>Dividends paid to shareholders</t>
  </si>
  <si>
    <t>Cash paid for non-current provisions for employee benefits</t>
  </si>
  <si>
    <t>Interest received</t>
  </si>
  <si>
    <t>Cash received from short-term borrowings from financial institutions</t>
  </si>
  <si>
    <t>Cash received from long-term borrowings from financial institutions</t>
  </si>
  <si>
    <t xml:space="preserve">STATEMENT  OF  PROFIT OR LOSS AND OTHER COMPREHENSIVE  INCOME 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</si>
  <si>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</si>
  <si>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Cash received from fixed deposit at financial institutions</t>
  </si>
  <si>
    <t>Cash received from sale of trading investments</t>
  </si>
  <si>
    <t>Cash paid for purchases of trading  investments</t>
  </si>
  <si>
    <t>Issued and paid-up share capital</t>
  </si>
  <si>
    <t>Net cash (used in) provided by investing activities</t>
  </si>
  <si>
    <t>Unrealized gain on measuring other current investment</t>
  </si>
  <si>
    <t>Unrealized loss on measuring other current financial assets</t>
  </si>
  <si>
    <t>22 and 28</t>
  </si>
  <si>
    <t>Other non-current payables</t>
  </si>
  <si>
    <t>16 and 41</t>
  </si>
  <si>
    <t>Unrealized (gain) loss on foreign exchange rate</t>
  </si>
  <si>
    <t>Net cash provided by (used in) operating activities</t>
  </si>
  <si>
    <t>before changes in operating assets and liabilities</t>
  </si>
  <si>
    <t>Note</t>
  </si>
  <si>
    <t>4.3.1 and 11</t>
  </si>
  <si>
    <t>Current portion of long-term loans to subsidiaries</t>
  </si>
  <si>
    <t>4.3.2</t>
  </si>
  <si>
    <t>4.3.3</t>
  </si>
  <si>
    <t>Other long-term investments in related companies</t>
  </si>
  <si>
    <t>Current portion of long-term borrowings from related companies</t>
  </si>
  <si>
    <t>4.4.2</t>
  </si>
  <si>
    <t>4.4.1</t>
  </si>
  <si>
    <t>Long-term borrowings from related companies, net of current portion</t>
  </si>
  <si>
    <t>(LOSS)  PROFIT  BEFORE  INCOME  TAX  EXPENSES</t>
  </si>
  <si>
    <t>(INCOME) TAX  EXPENSE</t>
  </si>
  <si>
    <t xml:space="preserve">  (Loss) gain on measuring financial assets, net of tax</t>
  </si>
  <si>
    <t>Other comprehensive (loss) income for the year, net of tax</t>
  </si>
  <si>
    <t>(Loss) profit attributable to:</t>
  </si>
  <si>
    <t>Total comprehensive (loss) income attributable to:</t>
  </si>
  <si>
    <t>Basic (loss) earnings per share (Baht)</t>
  </si>
  <si>
    <t>(Loss) profit for the year</t>
  </si>
  <si>
    <t xml:space="preserve">Total comprehensive (loss) income for the year </t>
  </si>
  <si>
    <t>Other comprehensive (loss) income for the year</t>
  </si>
  <si>
    <t>Total comprehensive (loss) income for the year</t>
  </si>
  <si>
    <t>Gain arising from reclassification of investments in an associate</t>
  </si>
  <si>
    <t>(Loss) profit for the years</t>
  </si>
  <si>
    <t xml:space="preserve">Adjust with income tax (income) expense </t>
  </si>
  <si>
    <t>Amortization</t>
  </si>
  <si>
    <t>Gain from sale of current investment</t>
  </si>
  <si>
    <t>Gain from sale of investments in associates</t>
  </si>
  <si>
    <t>Dividends received from associates</t>
  </si>
  <si>
    <t>Loss from sale of equipment</t>
  </si>
  <si>
    <t>(Gain) loss on fair value adjustment for investment properties</t>
  </si>
  <si>
    <t>Decrease (increase) in operating assets</t>
  </si>
  <si>
    <t>Cash paid for fixed deposit at financial institutions</t>
  </si>
  <si>
    <t>(Increase) decrease in deposit at financial institutions used as collaterals</t>
  </si>
  <si>
    <t>Cash received from sale of other current financial assets</t>
  </si>
  <si>
    <t>Increase of investments in subsidiary</t>
  </si>
  <si>
    <t>(Loss) profit from operation</t>
  </si>
  <si>
    <t>OTHER  COMPREHENSIVE  (LOSS)  INCOME</t>
  </si>
  <si>
    <t>(LOSS)  PROFIT  FOR  THE 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</si>
</sst>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_);_(* \(#,##0\);_(* &quot;-&quot;??_);_(@_)"/>
    <numFmt numFmtId="197" formatCode="0%_);\(0%\)"/>
    <numFmt numFmtId="198" formatCode="[$-409]d\-mmm\-yy;@"/>
    <numFmt numFmtId="199" formatCode="_-* #,##0.00\ _€_-;\-* #,##0.00\ _€_-;_-* &quot;-&quot;??\ _€_-;_-@_-"/>
    <numFmt numFmtId="200" formatCode="_(* #,##0.0000_);_(* \(#,##0.0000\);_(* &quot;-&quot;????_);_(@_)"/>
    <numFmt numFmtId="201" formatCode="\-"/>
    <numFmt numFmtId="202" formatCode="0_);\(0\)"/>
    <numFmt numFmtId="203" formatCode="_(* #,##0.0000_);_(* \(#,##0.0000\);_(* &quot;-&quot;_);_(@_)"/>
    <numFmt numFmtId="204" formatCode="#,##0.0_);\(#,##0.0\)"/>
    <numFmt numFmtId="205" formatCode="_(* #,##0.000000_);_(* \(#,##0.000000\);_(* &quot;-&quot;??????_);_(@_)"/>
    <numFmt numFmtId="206" formatCode="_(* #,##0.00000_);_(* \(#,##0.00000\);_(* &quot;-&quot;?????_);_(@_)"/>
  </numFmts>
  <fonts count="9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color indexed="36"/>
      <name val="ApFont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1"/>
      <name val="Times New Roman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EYInterstate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sz val="12"/>
      <name val="Palatino"/>
      <family val="1"/>
    </font>
    <font>
      <sz val="8"/>
      <name val="EYInterstate Light"/>
    </font>
    <font>
      <sz val="12"/>
      <name val="Times New Roman"/>
      <family val="1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sz val="10"/>
      <color indexed="8"/>
      <name val="Tahoma"/>
      <family val="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1.5"/>
      <name val="Angsana New"/>
      <family val="1"/>
    </font>
    <font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8">
    <xf numFmtId="0" fontId="0" fillId="0" borderId="0"/>
    <xf numFmtId="0" fontId="26" fillId="3" borderId="0" applyNumberFormat="0" applyBorder="0" applyAlignment="0" applyProtection="0"/>
    <xf numFmtId="0" fontId="64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64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64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64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64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64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64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64" fillId="33" borderId="0" applyNumberFormat="0" applyBorder="0" applyAlignment="0" applyProtection="0"/>
    <xf numFmtId="0" fontId="26" fillId="4" borderId="0" applyNumberFormat="0" applyBorder="0" applyAlignment="0" applyProtection="0"/>
    <xf numFmtId="0" fontId="26" fillId="12" borderId="0" applyNumberFormat="0" applyBorder="0" applyAlignment="0" applyProtection="0"/>
    <xf numFmtId="0" fontId="64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64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64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3" borderId="0" applyNumberFormat="0" applyBorder="0" applyAlignment="0" applyProtection="0"/>
    <xf numFmtId="0" fontId="64" fillId="6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65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65" fillId="15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65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65" fillId="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5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65" fillId="4" borderId="0" applyNumberFormat="0" applyBorder="0" applyAlignment="0" applyProtection="0"/>
    <xf numFmtId="0" fontId="27" fillId="18" borderId="0" applyNumberFormat="0" applyBorder="0" applyAlignment="0" applyProtection="0"/>
    <xf numFmtId="9" fontId="2" fillId="0" borderId="0"/>
    <xf numFmtId="0" fontId="27" fillId="20" borderId="0" applyNumberFormat="0" applyBorder="0" applyAlignment="0" applyProtection="0"/>
    <xf numFmtId="0" fontId="6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5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65" fillId="13" borderId="0" applyNumberFormat="0" applyBorder="0" applyAlignment="0" applyProtection="0"/>
    <xf numFmtId="0" fontId="27" fillId="22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5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5" fillId="34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65" fillId="21" borderId="0" applyNumberFormat="0" applyBorder="0" applyAlignment="0" applyProtection="0"/>
    <xf numFmtId="0" fontId="27" fillId="15" borderId="0" applyNumberFormat="0" applyBorder="0" applyAlignment="0" applyProtection="0"/>
    <xf numFmtId="0" fontId="28" fillId="5" borderId="0" applyNumberFormat="0" applyBorder="0" applyAlignment="0" applyProtection="0"/>
    <xf numFmtId="0" fontId="67" fillId="9" borderId="0" applyNumberFormat="0" applyBorder="0" applyAlignment="0" applyProtection="0"/>
    <xf numFmtId="0" fontId="28" fillId="5" borderId="0" applyNumberFormat="0" applyBorder="0" applyAlignment="0" applyProtection="0"/>
    <xf numFmtId="0" fontId="29" fillId="25" borderId="1" applyNumberFormat="0" applyAlignment="0" applyProtection="0"/>
    <xf numFmtId="0" fontId="68" fillId="24" borderId="29" applyNumberFormat="0" applyAlignment="0" applyProtection="0"/>
    <xf numFmtId="0" fontId="29" fillId="25" borderId="1" applyNumberFormat="0" applyAlignment="0" applyProtection="0"/>
    <xf numFmtId="0" fontId="30" fillId="26" borderId="2" applyNumberFormat="0" applyAlignment="0" applyProtection="0"/>
    <xf numFmtId="0" fontId="69" fillId="35" borderId="30" applyNumberFormat="0" applyAlignment="0" applyProtection="0"/>
    <xf numFmtId="0" fontId="30" fillId="26" borderId="2" applyNumberFormat="0" applyAlignment="0" applyProtection="0"/>
    <xf numFmtId="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2" fillId="0" borderId="0"/>
    <xf numFmtId="195" fontId="2" fillId="0" borderId="0"/>
    <xf numFmtId="195" fontId="52" fillId="0" borderId="0"/>
    <xf numFmtId="193" fontId="2" fillId="0" borderId="0"/>
    <xf numFmtId="193" fontId="2" fillId="0" borderId="0"/>
    <xf numFmtId="193" fontId="52" fillId="0" borderId="0"/>
    <xf numFmtId="192" fontId="2" fillId="0" borderId="0"/>
    <xf numFmtId="192" fontId="2" fillId="0" borderId="0"/>
    <xf numFmtId="192" fontId="52" fillId="0" borderId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2" fillId="7" borderId="0" applyNumberFormat="0" applyBorder="0" applyAlignment="0" applyProtection="0"/>
    <xf numFmtId="0" fontId="71" fillId="10" borderId="0" applyNumberFormat="0" applyBorder="0" applyAlignment="0" applyProtection="0"/>
    <xf numFmtId="0" fontId="32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6" fillId="29" borderId="3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18" fillId="30" borderId="6">
      <alignment vertical="center" wrapText="1"/>
    </xf>
    <xf numFmtId="0" fontId="33" fillId="0" borderId="8" applyNumberFormat="0" applyFill="0" applyAlignment="0" applyProtection="0"/>
    <xf numFmtId="0" fontId="7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10" applyNumberFormat="0" applyFill="0" applyAlignment="0" applyProtection="0"/>
    <xf numFmtId="0" fontId="7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2" applyNumberFormat="0" applyFill="0" applyAlignment="0" applyProtection="0"/>
    <xf numFmtId="0" fontId="7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76" fillId="11" borderId="29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7" fillId="0" borderId="15" applyNumberFormat="0" applyFill="0" applyAlignment="0" applyProtection="0"/>
    <xf numFmtId="0" fontId="77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11" borderId="0" applyNumberFormat="0" applyBorder="0" applyAlignment="0" applyProtection="0"/>
    <xf numFmtId="0" fontId="78" fillId="36" borderId="0" applyNumberFormat="0" applyBorder="0" applyAlignment="0" applyProtection="0"/>
    <xf numFmtId="0" fontId="38" fillId="11" borderId="0" applyNumberFormat="0" applyBorder="0" applyAlignment="0" applyProtection="0"/>
    <xf numFmtId="37" fontId="5" fillId="0" borderId="0"/>
    <xf numFmtId="194" fontId="6" fillId="0" borderId="0"/>
    <xf numFmtId="194" fontId="6" fillId="0" borderId="0"/>
    <xf numFmtId="194" fontId="58" fillId="0" borderId="0"/>
    <xf numFmtId="0" fontId="2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24" fillId="0" borderId="0"/>
    <xf numFmtId="0" fontId="80" fillId="0" borderId="0"/>
    <xf numFmtId="0" fontId="64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80" fillId="0" borderId="0"/>
    <xf numFmtId="0" fontId="1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64" fillId="0" borderId="0"/>
    <xf numFmtId="0" fontId="80" fillId="0" borderId="0"/>
    <xf numFmtId="0" fontId="64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80" fillId="0" borderId="0"/>
    <xf numFmtId="0" fontId="64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80" fillId="0" borderId="0"/>
    <xf numFmtId="0" fontId="64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80" fillId="0" borderId="0"/>
    <xf numFmtId="0" fontId="64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80" fillId="0" borderId="0"/>
    <xf numFmtId="0" fontId="79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80" fillId="0" borderId="0"/>
    <xf numFmtId="0" fontId="79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3" fillId="0" borderId="0"/>
    <xf numFmtId="0" fontId="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23" fillId="0" borderId="0"/>
    <xf numFmtId="0" fontId="8" fillId="0" borderId="0"/>
    <xf numFmtId="0" fontId="3" fillId="0" borderId="0"/>
    <xf numFmtId="0" fontId="64" fillId="0" borderId="0"/>
    <xf numFmtId="0" fontId="3" fillId="0" borderId="0"/>
    <xf numFmtId="0" fontId="44" fillId="0" borderId="0">
      <alignment vertical="center"/>
    </xf>
    <xf numFmtId="0" fontId="64" fillId="0" borderId="0"/>
    <xf numFmtId="0" fontId="80" fillId="0" borderId="0"/>
    <xf numFmtId="0" fontId="4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3" fillId="0" borderId="0"/>
    <xf numFmtId="0" fontId="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3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0" fontId="80" fillId="0" borderId="0"/>
    <xf numFmtId="198" fontId="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0" fontId="80" fillId="0" borderId="0"/>
    <xf numFmtId="198" fontId="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64" fillId="0" borderId="0"/>
    <xf numFmtId="0" fontId="2" fillId="0" borderId="0"/>
    <xf numFmtId="0" fontId="3" fillId="0" borderId="0"/>
    <xf numFmtId="0" fontId="80" fillId="0" borderId="0"/>
    <xf numFmtId="0" fontId="64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80" fillId="0" borderId="0"/>
    <xf numFmtId="0" fontId="2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4" fillId="0" borderId="0"/>
    <xf numFmtId="0" fontId="9" fillId="0" borderId="0"/>
    <xf numFmtId="0" fontId="3" fillId="0" borderId="0" applyFont="0" applyAlignment="0">
      <alignment vertical="top"/>
    </xf>
    <xf numFmtId="0" fontId="2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4" fillId="0" borderId="0"/>
    <xf numFmtId="0" fontId="80" fillId="0" borderId="0"/>
    <xf numFmtId="0" fontId="64" fillId="0" borderId="0"/>
    <xf numFmtId="0" fontId="11" fillId="0" borderId="0"/>
    <xf numFmtId="0" fontId="79" fillId="0" borderId="0"/>
    <xf numFmtId="0" fontId="25" fillId="0" borderId="0"/>
    <xf numFmtId="0" fontId="53" fillId="0" borderId="0"/>
    <xf numFmtId="0" fontId="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4" fillId="0" borderId="0"/>
    <xf numFmtId="0" fontId="9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49" fillId="37" borderId="31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39" fillId="25" borderId="17" applyNumberFormat="0" applyAlignment="0" applyProtection="0"/>
    <xf numFmtId="0" fontId="81" fillId="24" borderId="32" applyNumberFormat="0" applyAlignment="0" applyProtection="0"/>
    <xf numFmtId="0" fontId="39" fillId="25" borderId="17" applyNumberFormat="0" applyAlignment="0" applyProtection="0"/>
    <xf numFmtId="197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9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0" fillId="0" borderId="0" applyFill="0" applyBorder="0" applyProtection="0">
      <alignment horizontal="left" vertical="top"/>
    </xf>
    <xf numFmtId="40" fontId="19" fillId="0" borderId="0"/>
    <xf numFmtId="0" fontId="4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2" fillId="0" borderId="20">
      <alignment horizontal="center"/>
    </xf>
    <xf numFmtId="0" fontId="83" fillId="0" borderId="19" applyNumberFormat="0" applyFill="0" applyAlignment="0" applyProtection="0"/>
    <xf numFmtId="3" fontId="54" fillId="0" borderId="20">
      <alignment horizontal="center"/>
    </xf>
    <xf numFmtId="3" fontId="12" fillId="0" borderId="20">
      <alignment horizontal="center"/>
    </xf>
    <xf numFmtId="40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21"/>
    <xf numFmtId="0" fontId="22" fillId="0" borderId="21"/>
    <xf numFmtId="41" fontId="23" fillId="0" borderId="0" applyFont="0" applyFill="0" applyBorder="0" applyAlignment="0" applyProtection="0"/>
    <xf numFmtId="43" fontId="46" fillId="0" borderId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90" fontId="4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6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</cellStyleXfs>
  <cellXfs count="283">
    <xf numFmtId="0" fontId="0" fillId="0" borderId="0" xfId="0"/>
    <xf numFmtId="37" fontId="45" fillId="0" borderId="0" xfId="0" applyNumberFormat="1" applyFont="1" applyFill="1" applyAlignment="1"/>
    <xf numFmtId="37" fontId="45" fillId="0" borderId="0" xfId="0" applyNumberFormat="1" applyFont="1" applyFill="1" applyBorder="1" applyAlignment="1">
      <alignment horizontal="center"/>
    </xf>
    <xf numFmtId="0" fontId="59" fillId="0" borderId="0" xfId="0" applyFont="1" applyFill="1" applyAlignment="1"/>
    <xf numFmtId="37" fontId="45" fillId="0" borderId="0" xfId="0" applyNumberFormat="1" applyFont="1" applyFill="1" applyBorder="1" applyAlignment="1"/>
    <xf numFmtId="0" fontId="45" fillId="0" borderId="0" xfId="0" applyFont="1" applyFill="1" applyAlignment="1"/>
    <xf numFmtId="189" fontId="45" fillId="0" borderId="0" xfId="0" applyNumberFormat="1" applyFont="1" applyFill="1" applyAlignment="1">
      <alignment horizontal="right"/>
    </xf>
    <xf numFmtId="189" fontId="45" fillId="0" borderId="0" xfId="0" applyNumberFormat="1" applyFont="1" applyFill="1" applyBorder="1" applyAlignment="1">
      <alignment horizontal="right"/>
    </xf>
    <xf numFmtId="189" fontId="45" fillId="0" borderId="0" xfId="0" applyNumberFormat="1" applyFont="1" applyFill="1" applyAlignment="1"/>
    <xf numFmtId="189" fontId="45" fillId="0" borderId="0" xfId="0" applyNumberFormat="1" applyFont="1" applyFill="1" applyBorder="1" applyAlignment="1"/>
    <xf numFmtId="37" fontId="45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horizontal="centerContinuous"/>
    </xf>
    <xf numFmtId="37" fontId="59" fillId="0" borderId="0" xfId="0" applyNumberFormat="1" applyFont="1" applyFill="1" applyAlignment="1"/>
    <xf numFmtId="37" fontId="59" fillId="0" borderId="0" xfId="0" applyNumberFormat="1" applyFont="1" applyFill="1" applyAlignment="1">
      <alignment horizontal="right"/>
    </xf>
    <xf numFmtId="37" fontId="59" fillId="0" borderId="0" xfId="0" quotePrefix="1" applyNumberFormat="1" applyFont="1" applyFill="1" applyAlignment="1">
      <alignment horizontal="right"/>
    </xf>
    <xf numFmtId="37" fontId="59" fillId="0" borderId="0" xfId="0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vertical="center"/>
    </xf>
    <xf numFmtId="37" fontId="45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59" fillId="0" borderId="0" xfId="0" quotePrefix="1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 indent="2"/>
    </xf>
    <xf numFmtId="37" fontId="45" fillId="0" borderId="0" xfId="0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right" vertical="center"/>
    </xf>
    <xf numFmtId="0" fontId="61" fillId="0" borderId="0" xfId="0" applyFont="1" applyFill="1" applyAlignment="1">
      <alignment vertical="center"/>
    </xf>
    <xf numFmtId="0" fontId="45" fillId="0" borderId="0" xfId="0" applyFont="1" applyFill="1" applyAlignment="1">
      <alignment horizontal="left" vertical="center" indent="4"/>
    </xf>
    <xf numFmtId="0" fontId="60" fillId="0" borderId="0" xfId="0" applyFont="1" applyFill="1" applyAlignment="1">
      <alignment vertical="center"/>
    </xf>
    <xf numFmtId="0" fontId="45" fillId="0" borderId="0" xfId="619" applyFont="1" applyFill="1" applyAlignment="1">
      <alignment horizontal="left" vertical="center" indent="2"/>
    </xf>
    <xf numFmtId="0" fontId="45" fillId="0" borderId="0" xfId="0" quotePrefix="1" applyFont="1" applyFill="1" applyAlignment="1">
      <alignment horizontal="left" vertical="center"/>
    </xf>
    <xf numFmtId="37" fontId="45" fillId="0" borderId="5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45" fillId="0" borderId="0" xfId="0" applyFont="1" applyFill="1" applyBorder="1" applyAlignment="1"/>
    <xf numFmtId="38" fontId="45" fillId="0" borderId="0" xfId="0" applyNumberFormat="1" applyFont="1" applyFill="1" applyAlignment="1"/>
    <xf numFmtId="189" fontId="45" fillId="0" borderId="0" xfId="0" applyNumberFormat="1" applyFont="1" applyFill="1" applyAlignment="1">
      <alignment horizontal="right" vertical="center"/>
    </xf>
    <xf numFmtId="189" fontId="45" fillId="0" borderId="0" xfId="0" applyNumberFormat="1" applyFont="1" applyFill="1" applyBorder="1" applyAlignment="1">
      <alignment horizontal="right" vertical="center"/>
    </xf>
    <xf numFmtId="189" fontId="45" fillId="0" borderId="5" xfId="0" applyNumberFormat="1" applyFont="1" applyFill="1" applyBorder="1" applyAlignment="1">
      <alignment horizontal="right" vertical="center"/>
    </xf>
    <xf numFmtId="189" fontId="45" fillId="0" borderId="0" xfId="0" applyNumberFormat="1" applyFont="1" applyFill="1" applyAlignment="1">
      <alignment vertical="center"/>
    </xf>
    <xf numFmtId="189" fontId="45" fillId="0" borderId="22" xfId="0" applyNumberFormat="1" applyFont="1" applyFill="1" applyBorder="1" applyAlignment="1">
      <alignment horizontal="right" vertical="center"/>
    </xf>
    <xf numFmtId="189" fontId="45" fillId="0" borderId="24" xfId="0" applyNumberFormat="1" applyFont="1" applyFill="1" applyBorder="1" applyAlignment="1">
      <alignment horizontal="right" vertical="center"/>
    </xf>
    <xf numFmtId="0" fontId="61" fillId="0" borderId="0" xfId="0" applyFont="1" applyAlignment="1">
      <alignment vertical="center"/>
    </xf>
    <xf numFmtId="37" fontId="59" fillId="0" borderId="0" xfId="0" applyNumberFormat="1" applyFont="1" applyFill="1" applyAlignment="1">
      <alignment horizontal="centerContinuous" vertical="center"/>
    </xf>
    <xf numFmtId="37" fontId="59" fillId="0" borderId="0" xfId="0" applyNumberFormat="1" applyFont="1" applyFill="1" applyBorder="1" applyAlignment="1">
      <alignment horizontal="centerContinuous" vertical="center"/>
    </xf>
    <xf numFmtId="49" fontId="59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37" fontId="45" fillId="0" borderId="0" xfId="0" applyNumberFormat="1" applyFont="1" applyFill="1" applyBorder="1" applyAlignment="1">
      <alignment vertical="center"/>
    </xf>
    <xf numFmtId="0" fontId="45" fillId="0" borderId="0" xfId="0" applyNumberFormat="1" applyFont="1" applyFill="1" applyAlignment="1">
      <alignment vertical="center"/>
    </xf>
    <xf numFmtId="189" fontId="45" fillId="0" borderId="25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60" fillId="0" borderId="0" xfId="0" applyNumberFormat="1" applyFont="1" applyFill="1" applyAlignment="1">
      <alignment vertical="center"/>
    </xf>
    <xf numFmtId="38" fontId="45" fillId="0" borderId="0" xfId="0" applyNumberFormat="1" applyFont="1" applyFill="1" applyAlignment="1">
      <alignment vertical="center"/>
    </xf>
    <xf numFmtId="38" fontId="59" fillId="0" borderId="0" xfId="0" applyNumberFormat="1" applyFont="1" applyFill="1" applyAlignment="1">
      <alignment vertical="center"/>
    </xf>
    <xf numFmtId="189" fontId="45" fillId="0" borderId="0" xfId="0" applyNumberFormat="1" applyFont="1" applyFill="1" applyBorder="1" applyAlignment="1">
      <alignment vertical="center"/>
    </xf>
    <xf numFmtId="189" fontId="59" fillId="0" borderId="0" xfId="0" applyNumberFormat="1" applyFont="1" applyFill="1" applyAlignment="1">
      <alignment vertical="center"/>
    </xf>
    <xf numFmtId="189" fontId="59" fillId="0" borderId="0" xfId="0" applyNumberFormat="1" applyFont="1" applyFill="1" applyAlignment="1">
      <alignment horizontal="left" vertical="center"/>
    </xf>
    <xf numFmtId="189" fontId="45" fillId="0" borderId="5" xfId="0" applyNumberFormat="1" applyFont="1" applyFill="1" applyBorder="1" applyAlignment="1">
      <alignment vertical="center"/>
    </xf>
    <xf numFmtId="189" fontId="45" fillId="0" borderId="22" xfId="0" applyNumberFormat="1" applyFont="1" applyFill="1" applyBorder="1" applyAlignment="1">
      <alignment vertical="center"/>
    </xf>
    <xf numFmtId="189" fontId="45" fillId="0" borderId="23" xfId="0" applyNumberFormat="1" applyFont="1" applyFill="1" applyBorder="1" applyAlignment="1">
      <alignment vertical="center"/>
    </xf>
    <xf numFmtId="37" fontId="60" fillId="0" borderId="0" xfId="0" applyNumberFormat="1" applyFont="1" applyFill="1" applyAlignment="1">
      <alignment horizontal="center" vertical="center"/>
    </xf>
    <xf numFmtId="0" fontId="60" fillId="0" borderId="0" xfId="0" quotePrefix="1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196" fontId="60" fillId="0" borderId="0" xfId="0" applyNumberFormat="1" applyFont="1" applyFill="1" applyBorder="1" applyAlignment="1">
      <alignment vertical="center"/>
    </xf>
    <xf numFmtId="196" fontId="60" fillId="0" borderId="0" xfId="0" applyNumberFormat="1" applyFont="1" applyFill="1" applyBorder="1" applyAlignment="1">
      <alignment horizontal="center" vertical="center"/>
    </xf>
    <xf numFmtId="0" fontId="60" fillId="0" borderId="0" xfId="381" applyFont="1" applyFill="1" applyBorder="1" applyAlignment="1">
      <alignment horizontal="center" vertical="center"/>
    </xf>
    <xf numFmtId="196" fontId="60" fillId="0" borderId="0" xfId="0" applyNumberFormat="1" applyFont="1" applyFill="1" applyAlignment="1">
      <alignment horizontal="center" vertical="center"/>
    </xf>
    <xf numFmtId="0" fontId="61" fillId="0" borderId="0" xfId="0" quotePrefix="1" applyFont="1" applyFill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left" vertical="center"/>
    </xf>
    <xf numFmtId="37" fontId="61" fillId="0" borderId="0" xfId="0" applyNumberFormat="1" applyFont="1" applyFill="1" applyBorder="1" applyAlignment="1">
      <alignment vertical="center"/>
    </xf>
    <xf numFmtId="0" fontId="61" fillId="0" borderId="0" xfId="0" applyNumberFormat="1" applyFont="1" applyFill="1" applyAlignment="1">
      <alignment vertical="center"/>
    </xf>
    <xf numFmtId="37" fontId="60" fillId="0" borderId="0" xfId="0" applyNumberFormat="1" applyFont="1" applyFill="1" applyAlignment="1">
      <alignment vertical="center"/>
    </xf>
    <xf numFmtId="37" fontId="61" fillId="0" borderId="0" xfId="0" applyNumberFormat="1" applyFont="1" applyFill="1" applyAlignment="1">
      <alignment vertical="center"/>
    </xf>
    <xf numFmtId="189" fontId="61" fillId="0" borderId="0" xfId="0" applyNumberFormat="1" applyFont="1" applyFill="1" applyAlignment="1">
      <alignment vertical="center"/>
    </xf>
    <xf numFmtId="0" fontId="45" fillId="0" borderId="0" xfId="619" applyFont="1" applyFill="1" applyAlignment="1">
      <alignment vertical="center"/>
    </xf>
    <xf numFmtId="0" fontId="63" fillId="0" borderId="0" xfId="0" applyFont="1" applyFill="1" applyAlignment="1">
      <alignment horizontal="center"/>
    </xf>
    <xf numFmtId="0" fontId="63" fillId="0" borderId="0" xfId="0" applyFont="1" applyFill="1" applyAlignment="1"/>
    <xf numFmtId="0" fontId="63" fillId="0" borderId="0" xfId="0" applyFont="1" applyFill="1" applyBorder="1" applyAlignment="1"/>
    <xf numFmtId="0" fontId="61" fillId="0" borderId="0" xfId="0" applyFont="1" applyFill="1" applyBorder="1" applyAlignment="1">
      <alignment horizontal="center" vertical="center"/>
    </xf>
    <xf numFmtId="200" fontId="45" fillId="0" borderId="0" xfId="0" applyNumberFormat="1" applyFont="1" applyFill="1" applyAlignment="1">
      <alignment horizontal="right" vertical="center" indent="3"/>
    </xf>
    <xf numFmtId="37" fontId="61" fillId="0" borderId="0" xfId="0" applyNumberFormat="1" applyFont="1" applyFill="1" applyBorder="1" applyAlignment="1">
      <alignment horizontal="right" vertical="center"/>
    </xf>
    <xf numFmtId="37" fontId="61" fillId="0" borderId="0" xfId="0" applyNumberFormat="1" applyFont="1" applyFill="1" applyAlignment="1">
      <alignment horizontal="right" vertical="center"/>
    </xf>
    <xf numFmtId="37" fontId="61" fillId="0" borderId="26" xfId="0" applyNumberFormat="1" applyFont="1" applyFill="1" applyBorder="1" applyAlignment="1">
      <alignment horizontal="right" vertical="center"/>
    </xf>
    <xf numFmtId="37" fontId="61" fillId="0" borderId="27" xfId="0" applyNumberFormat="1" applyFont="1" applyFill="1" applyBorder="1" applyAlignment="1">
      <alignment horizontal="right" vertical="center"/>
    </xf>
    <xf numFmtId="37" fontId="61" fillId="0" borderId="24" xfId="0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center" vertical="center"/>
    </xf>
    <xf numFmtId="37" fontId="59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horizontal="right" vertical="center"/>
    </xf>
    <xf numFmtId="201" fontId="45" fillId="0" borderId="0" xfId="0" applyNumberFormat="1" applyFont="1" applyFill="1" applyAlignment="1">
      <alignment horizontal="center" vertical="center"/>
    </xf>
    <xf numFmtId="201" fontId="45" fillId="0" borderId="22" xfId="0" applyNumberFormat="1" applyFont="1" applyFill="1" applyBorder="1" applyAlignment="1">
      <alignment horizontal="center" vertical="center"/>
    </xf>
    <xf numFmtId="0" fontId="63" fillId="0" borderId="0" xfId="0" quotePrefix="1" applyFont="1" applyFill="1" applyAlignment="1">
      <alignment horizontal="left" vertical="center"/>
    </xf>
    <xf numFmtId="201" fontId="61" fillId="0" borderId="0" xfId="0" applyNumberFormat="1" applyFont="1" applyFill="1" applyBorder="1" applyAlignment="1">
      <alignment horizontal="center" vertical="center"/>
    </xf>
    <xf numFmtId="202" fontId="59" fillId="0" borderId="0" xfId="0" applyNumberFormat="1" applyFont="1" applyFill="1" applyAlignment="1">
      <alignment horizontal="center" vertical="center"/>
    </xf>
    <xf numFmtId="202" fontId="59" fillId="0" borderId="0" xfId="0" applyNumberFormat="1" applyFont="1" applyFill="1" applyBorder="1" applyAlignment="1">
      <alignment horizontal="center" vertical="center"/>
    </xf>
    <xf numFmtId="0" fontId="45" fillId="0" borderId="0" xfId="619" applyFont="1" applyFill="1" applyAlignment="1">
      <alignment vertical="center"/>
    </xf>
    <xf numFmtId="37" fontId="45" fillId="0" borderId="0" xfId="0" quotePrefix="1" applyNumberFormat="1" applyFont="1" applyFill="1" applyAlignment="1">
      <alignment horizontal="center" vertical="center"/>
    </xf>
    <xf numFmtId="203" fontId="45" fillId="0" borderId="23" xfId="84" applyNumberFormat="1" applyFont="1" applyFill="1" applyBorder="1" applyAlignment="1">
      <alignment horizontal="right" vertical="center"/>
    </xf>
    <xf numFmtId="203" fontId="45" fillId="0" borderId="0" xfId="0" applyNumberFormat="1" applyFont="1" applyFill="1" applyAlignment="1">
      <alignment horizontal="right" vertical="center"/>
    </xf>
    <xf numFmtId="37" fontId="59" fillId="0" borderId="0" xfId="0" applyNumberFormat="1" applyFont="1" applyFill="1" applyAlignment="1">
      <alignment horizontal="center"/>
    </xf>
    <xf numFmtId="0" fontId="45" fillId="0" borderId="0" xfId="0" applyFont="1" applyFill="1" applyAlignment="1">
      <alignment vertical="center"/>
    </xf>
    <xf numFmtId="0" fontId="87" fillId="0" borderId="0" xfId="0" applyFont="1" applyFill="1" applyAlignment="1">
      <alignment horizontal="center"/>
    </xf>
    <xf numFmtId="0" fontId="88" fillId="0" borderId="0" xfId="0" applyFont="1" applyFill="1" applyAlignment="1">
      <alignment horizontal="center" vertical="center"/>
    </xf>
    <xf numFmtId="37" fontId="87" fillId="0" borderId="0" xfId="0" applyNumberFormat="1" applyFont="1" applyFill="1" applyAlignment="1"/>
    <xf numFmtId="0" fontId="87" fillId="0" borderId="0" xfId="0" applyFont="1" applyFill="1" applyAlignment="1"/>
    <xf numFmtId="0" fontId="88" fillId="0" borderId="0" xfId="0" applyFont="1" applyFill="1" applyAlignment="1">
      <alignment vertical="center"/>
    </xf>
    <xf numFmtId="0" fontId="88" fillId="0" borderId="0" xfId="0" applyFont="1" applyFill="1" applyBorder="1" applyAlignment="1">
      <alignment vertical="center"/>
    </xf>
    <xf numFmtId="196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7" fillId="0" borderId="0" xfId="0" quotePrefix="1" applyFont="1" applyFill="1" applyAlignment="1">
      <alignment horizontal="center"/>
    </xf>
    <xf numFmtId="0" fontId="88" fillId="0" borderId="0" xfId="0" quotePrefix="1" applyFont="1" applyFill="1" applyAlignment="1">
      <alignment horizontal="center" vertical="center"/>
    </xf>
    <xf numFmtId="196" fontId="88" fillId="0" borderId="0" xfId="0" applyNumberFormat="1" applyFont="1" applyFill="1" applyBorder="1" applyAlignment="1">
      <alignment horizontal="center" vertical="center"/>
    </xf>
    <xf numFmtId="0" fontId="88" fillId="0" borderId="0" xfId="38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Border="1" applyAlignment="1"/>
    <xf numFmtId="0" fontId="87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center"/>
    </xf>
    <xf numFmtId="0" fontId="87" fillId="0" borderId="0" xfId="0" applyNumberFormat="1" applyFont="1" applyFill="1" applyAlignment="1">
      <alignment vertical="center"/>
    </xf>
    <xf numFmtId="189" fontId="87" fillId="0" borderId="0" xfId="0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189" fontId="87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horizontal="center" vertical="center"/>
    </xf>
    <xf numFmtId="0" fontId="60" fillId="0" borderId="22" xfId="0" applyFont="1" applyFill="1" applyBorder="1" applyAlignment="1">
      <alignment horizontal="center" vertical="center"/>
    </xf>
    <xf numFmtId="204" fontId="45" fillId="0" borderId="0" xfId="0" applyNumberFormat="1" applyFont="1" applyFill="1" applyAlignment="1">
      <alignment horizontal="center" vertical="center"/>
    </xf>
    <xf numFmtId="189" fontId="45" fillId="0" borderId="0" xfId="84" quotePrefix="1" applyNumberFormat="1" applyFont="1" applyFill="1" applyAlignment="1">
      <alignment vertical="center"/>
    </xf>
    <xf numFmtId="189" fontId="45" fillId="0" borderId="0" xfId="84" applyNumberFormat="1" applyFont="1" applyFill="1" applyAlignment="1">
      <alignment horizontal="left" vertical="center" indent="1"/>
    </xf>
    <xf numFmtId="189" fontId="45" fillId="0" borderId="0" xfId="84" applyNumberFormat="1" applyFont="1" applyFill="1" applyAlignment="1">
      <alignment vertical="center"/>
    </xf>
    <xf numFmtId="37" fontId="45" fillId="0" borderId="0" xfId="84" applyNumberFormat="1" applyFont="1" applyFill="1" applyBorder="1" applyAlignment="1">
      <alignment vertical="center"/>
    </xf>
    <xf numFmtId="37" fontId="87" fillId="0" borderId="0" xfId="0" applyNumberFormat="1" applyFont="1" applyFill="1" applyBorder="1" applyAlignment="1">
      <alignment horizontal="right" vertical="center"/>
    </xf>
    <xf numFmtId="205" fontId="87" fillId="0" borderId="22" xfId="0" applyNumberFormat="1" applyFont="1" applyFill="1" applyBorder="1" applyAlignment="1">
      <alignment horizontal="right" vertical="center"/>
    </xf>
    <xf numFmtId="205" fontId="87" fillId="0" borderId="0" xfId="0" applyNumberFormat="1" applyFont="1" applyFill="1" applyBorder="1" applyAlignment="1">
      <alignment horizontal="right" vertical="center"/>
    </xf>
    <xf numFmtId="189" fontId="45" fillId="0" borderId="0" xfId="84" applyNumberFormat="1" applyFont="1" applyFill="1" applyAlignment="1">
      <alignment horizontal="left" vertical="center" indent="2"/>
    </xf>
    <xf numFmtId="0" fontId="45" fillId="0" borderId="0" xfId="619" applyFont="1" applyFill="1" applyBorder="1" applyAlignment="1">
      <alignment horizontal="left" vertical="center" indent="2"/>
    </xf>
    <xf numFmtId="38" fontId="45" fillId="0" borderId="0" xfId="0" applyNumberFormat="1" applyFont="1" applyFill="1" applyBorder="1" applyAlignment="1"/>
    <xf numFmtId="0" fontId="88" fillId="0" borderId="0" xfId="0" applyNumberFormat="1" applyFont="1" applyFill="1" applyAlignment="1">
      <alignment vertical="center"/>
    </xf>
    <xf numFmtId="37" fontId="87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201" fontId="45" fillId="0" borderId="0" xfId="0" applyNumberFormat="1" applyFont="1" applyFill="1" applyBorder="1" applyAlignment="1">
      <alignment horizontal="center" vertical="center"/>
    </xf>
    <xf numFmtId="37" fontId="59" fillId="0" borderId="0" xfId="0" applyNumberFormat="1" applyFont="1" applyFill="1" applyAlignment="1">
      <alignment horizontal="center"/>
    </xf>
    <xf numFmtId="37" fontId="60" fillId="0" borderId="22" xfId="0" applyNumberFormat="1" applyFont="1" applyFill="1" applyBorder="1" applyAlignment="1">
      <alignment horizontal="right" vertical="center"/>
    </xf>
    <xf numFmtId="0" fontId="45" fillId="0" borderId="0" xfId="619" applyFont="1" applyFill="1" applyAlignment="1">
      <alignment vertical="center"/>
    </xf>
    <xf numFmtId="37" fontId="45" fillId="0" borderId="0" xfId="0" applyNumberFormat="1" applyFont="1"/>
    <xf numFmtId="37" fontId="59" fillId="0" borderId="0" xfId="0" applyNumberFormat="1" applyFont="1"/>
    <xf numFmtId="37" fontId="59" fillId="0" borderId="0" xfId="0" applyNumberFormat="1" applyFont="1" applyAlignment="1">
      <alignment horizontal="center" vertical="center"/>
    </xf>
    <xf numFmtId="37" fontId="59" fillId="0" borderId="0" xfId="0" applyNumberFormat="1" applyFont="1" applyAlignment="1">
      <alignment vertical="center"/>
    </xf>
    <xf numFmtId="37" fontId="45" fillId="0" borderId="0" xfId="0" applyNumberFormat="1" applyFont="1" applyAlignment="1">
      <alignment vertical="center"/>
    </xf>
    <xf numFmtId="202" fontId="59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37" fontId="45" fillId="0" borderId="0" xfId="0" applyNumberFormat="1" applyFont="1" applyAlignment="1">
      <alignment horizontal="center"/>
    </xf>
    <xf numFmtId="0" fontId="61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indent="2"/>
    </xf>
    <xf numFmtId="37" fontId="45" fillId="0" borderId="0" xfId="0" applyNumberFormat="1" applyFont="1" applyAlignment="1">
      <alignment horizontal="center" vertical="center"/>
    </xf>
    <xf numFmtId="189" fontId="45" fillId="0" borderId="0" xfId="0" applyNumberFormat="1" applyFont="1" applyAlignment="1">
      <alignment horizontal="right" vertical="center"/>
    </xf>
    <xf numFmtId="0" fontId="45" fillId="0" borderId="0" xfId="0" applyFont="1" applyAlignment="1">
      <alignment horizontal="left" vertical="center" indent="4"/>
    </xf>
    <xf numFmtId="37" fontId="45" fillId="0" borderId="0" xfId="0" applyNumberFormat="1" applyFont="1" applyAlignment="1">
      <alignment horizontal="right" vertical="center"/>
    </xf>
    <xf numFmtId="37" fontId="45" fillId="0" borderId="0" xfId="0" quotePrefix="1" applyNumberFormat="1" applyFont="1" applyAlignment="1">
      <alignment horizontal="center" vertical="center"/>
    </xf>
    <xf numFmtId="37" fontId="45" fillId="0" borderId="5" xfId="0" applyNumberFormat="1" applyFont="1" applyBorder="1" applyAlignment="1">
      <alignment horizontal="right" vertical="center"/>
    </xf>
    <xf numFmtId="0" fontId="60" fillId="0" borderId="0" xfId="0" applyFont="1" applyAlignment="1">
      <alignment vertical="center"/>
    </xf>
    <xf numFmtId="37" fontId="59" fillId="0" borderId="0" xfId="0" applyNumberFormat="1" applyFont="1" applyAlignment="1">
      <alignment horizontal="center"/>
    </xf>
    <xf numFmtId="0" fontId="59" fillId="0" borderId="0" xfId="0" applyFont="1"/>
    <xf numFmtId="0" fontId="45" fillId="0" borderId="0" xfId="0" applyFont="1" applyAlignment="1">
      <alignment vertical="center"/>
    </xf>
    <xf numFmtId="37" fontId="86" fillId="0" borderId="0" xfId="0" applyNumberFormat="1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86" fillId="0" borderId="0" xfId="0" quotePrefix="1" applyNumberFormat="1" applyFont="1" applyAlignment="1">
      <alignment horizontal="center" vertical="center"/>
    </xf>
    <xf numFmtId="37" fontId="45" fillId="0" borderId="0" xfId="0" applyNumberFormat="1" applyFont="1" applyAlignment="1">
      <alignment horizontal="right"/>
    </xf>
    <xf numFmtId="0" fontId="45" fillId="0" borderId="0" xfId="619" applyFont="1" applyAlignment="1">
      <alignment horizontal="left" vertical="center" indent="2"/>
    </xf>
    <xf numFmtId="37" fontId="85" fillId="0" borderId="0" xfId="0" applyNumberFormat="1" applyFont="1"/>
    <xf numFmtId="37" fontId="85" fillId="0" borderId="0" xfId="0" applyNumberFormat="1" applyFont="1" applyAlignment="1">
      <alignment horizontal="right"/>
    </xf>
    <xf numFmtId="0" fontId="61" fillId="0" borderId="0" xfId="0" applyFont="1" applyAlignment="1">
      <alignment horizontal="left" vertical="center" indent="2"/>
    </xf>
    <xf numFmtId="0" fontId="45" fillId="0" borderId="0" xfId="0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187" fontId="45" fillId="0" borderId="0" xfId="0" applyNumberFormat="1" applyFont="1" applyAlignment="1">
      <alignment horizontal="right" vertical="center"/>
    </xf>
    <xf numFmtId="187" fontId="45" fillId="0" borderId="0" xfId="0" applyNumberFormat="1" applyFont="1"/>
    <xf numFmtId="204" fontId="45" fillId="0" borderId="0" xfId="0" applyNumberFormat="1" applyFont="1" applyAlignment="1">
      <alignment horizontal="center" vertical="center"/>
    </xf>
    <xf numFmtId="189" fontId="45" fillId="0" borderId="0" xfId="0" applyNumberFormat="1" applyFont="1" applyFill="1" applyAlignment="1">
      <alignment horizontal="center" vertical="center"/>
    </xf>
    <xf numFmtId="0" fontId="45" fillId="0" borderId="0" xfId="0" quotePrefix="1" applyFont="1" applyAlignment="1">
      <alignment horizontal="left" vertical="center"/>
    </xf>
    <xf numFmtId="0" fontId="88" fillId="0" borderId="22" xfId="0" applyFont="1" applyFill="1" applyBorder="1" applyAlignment="1">
      <alignment horizontal="center" vertical="center"/>
    </xf>
    <xf numFmtId="189" fontId="45" fillId="0" borderId="0" xfId="0" applyNumberFormat="1" applyFont="1" applyBorder="1" applyAlignment="1">
      <alignment horizontal="right" vertical="center"/>
    </xf>
    <xf numFmtId="37" fontId="45" fillId="0" borderId="0" xfId="0" applyNumberFormat="1" applyFont="1" applyBorder="1" applyAlignment="1">
      <alignment horizontal="right" vertical="center"/>
    </xf>
    <xf numFmtId="0" fontId="45" fillId="0" borderId="0" xfId="619" applyFont="1" applyFill="1" applyAlignment="1">
      <alignment horizontal="left" vertical="center" indent="3"/>
    </xf>
    <xf numFmtId="37" fontId="87" fillId="0" borderId="0" xfId="0" applyNumberFormat="1" applyFont="1" applyFill="1" applyBorder="1" applyAlignment="1" applyProtection="1">
      <alignment horizontal="right" vertical="center"/>
    </xf>
    <xf numFmtId="37" fontId="87" fillId="0" borderId="26" xfId="0" applyNumberFormat="1" applyFont="1" applyFill="1" applyBorder="1" applyAlignment="1">
      <alignment horizontal="right" vertical="center"/>
    </xf>
    <xf numFmtId="37" fontId="87" fillId="0" borderId="18" xfId="0" applyNumberFormat="1" applyFont="1" applyFill="1" applyBorder="1" applyAlignment="1">
      <alignment horizontal="right" vertical="center"/>
    </xf>
    <xf numFmtId="37" fontId="87" fillId="0" borderId="26" xfId="0" applyNumberFormat="1" applyFont="1" applyFill="1" applyBorder="1" applyAlignment="1" applyProtection="1">
      <alignment horizontal="right" vertical="center"/>
    </xf>
    <xf numFmtId="37" fontId="87" fillId="0" borderId="27" xfId="0" applyNumberFormat="1" applyFont="1" applyFill="1" applyBorder="1" applyAlignment="1">
      <alignment horizontal="right" vertical="center"/>
    </xf>
    <xf numFmtId="37" fontId="87" fillId="0" borderId="27" xfId="0" applyNumberFormat="1" applyFont="1" applyFill="1" applyBorder="1" applyAlignment="1" applyProtection="1">
      <alignment horizontal="right" vertical="center"/>
    </xf>
    <xf numFmtId="37" fontId="87" fillId="0" borderId="25" xfId="0" applyNumberFormat="1" applyFont="1" applyFill="1" applyBorder="1" applyAlignment="1">
      <alignment horizontal="right" vertical="center"/>
    </xf>
    <xf numFmtId="37" fontId="87" fillId="0" borderId="0" xfId="0" quotePrefix="1" applyNumberFormat="1" applyFont="1" applyFill="1" applyBorder="1" applyAlignment="1">
      <alignment horizontal="right" vertical="center"/>
    </xf>
    <xf numFmtId="37" fontId="87" fillId="0" borderId="28" xfId="0" applyNumberFormat="1" applyFont="1" applyFill="1" applyBorder="1" applyAlignment="1" applyProtection="1">
      <alignment horizontal="right" vertical="center"/>
    </xf>
    <xf numFmtId="37" fontId="87" fillId="0" borderId="22" xfId="0" applyNumberFormat="1" applyFont="1" applyFill="1" applyBorder="1" applyAlignment="1">
      <alignment horizontal="right" vertical="center"/>
    </xf>
    <xf numFmtId="206" fontId="87" fillId="0" borderId="0" xfId="0" applyNumberFormat="1" applyFont="1" applyFill="1" applyBorder="1" applyAlignment="1">
      <alignment horizontal="right" vertical="center"/>
    </xf>
    <xf numFmtId="205" fontId="87" fillId="0" borderId="26" xfId="0" applyNumberFormat="1" applyFont="1" applyFill="1" applyBorder="1" applyAlignment="1">
      <alignment horizontal="right" vertical="center"/>
    </xf>
    <xf numFmtId="205" fontId="87" fillId="0" borderId="27" xfId="0" applyNumberFormat="1" applyFont="1" applyFill="1" applyBorder="1" applyAlignment="1">
      <alignment horizontal="right" vertical="center"/>
    </xf>
    <xf numFmtId="205" fontId="89" fillId="0" borderId="0" xfId="0" applyNumberFormat="1" applyFont="1" applyFill="1" applyBorder="1" applyAlignment="1">
      <alignment horizontal="right" vertical="center"/>
    </xf>
    <xf numFmtId="205" fontId="87" fillId="0" borderId="24" xfId="0" quotePrefix="1" applyNumberFormat="1" applyFont="1" applyFill="1" applyBorder="1" applyAlignment="1">
      <alignment horizontal="right" vertical="center"/>
    </xf>
    <xf numFmtId="205" fontId="87" fillId="0" borderId="0" xfId="0" quotePrefix="1" applyNumberFormat="1" applyFont="1" applyFill="1" applyBorder="1" applyAlignment="1">
      <alignment horizontal="right" vertical="center"/>
    </xf>
    <xf numFmtId="205" fontId="87" fillId="0" borderId="0" xfId="0" applyNumberFormat="1" applyFont="1" applyFill="1" applyBorder="1" applyAlignment="1" applyProtection="1">
      <alignment horizontal="right" vertical="center"/>
    </xf>
    <xf numFmtId="205" fontId="87" fillId="0" borderId="0" xfId="84" applyNumberFormat="1" applyFont="1" applyFill="1" applyBorder="1" applyAlignment="1">
      <alignment horizontal="right" vertical="center"/>
    </xf>
    <xf numFmtId="37" fontId="45" fillId="0" borderId="0" xfId="0" quotePrefix="1" applyNumberFormat="1" applyFont="1" applyFill="1" applyBorder="1" applyAlignment="1">
      <alignment horizontal="right" vertical="center"/>
    </xf>
    <xf numFmtId="37" fontId="61" fillId="0" borderId="27" xfId="84" applyNumberFormat="1" applyFont="1" applyFill="1" applyBorder="1" applyAlignment="1">
      <alignment horizontal="right" vertical="center"/>
    </xf>
    <xf numFmtId="37" fontId="61" fillId="0" borderId="22" xfId="0" applyNumberFormat="1" applyFont="1" applyFill="1" applyBorder="1" applyAlignment="1">
      <alignment horizontal="right" vertical="center"/>
    </xf>
    <xf numFmtId="205" fontId="61" fillId="0" borderId="26" xfId="0" applyNumberFormat="1" applyFont="1" applyFill="1" applyBorder="1" applyAlignment="1">
      <alignment horizontal="right" vertical="center"/>
    </xf>
    <xf numFmtId="205" fontId="61" fillId="0" borderId="27" xfId="0" applyNumberFormat="1" applyFont="1" applyFill="1" applyBorder="1" applyAlignment="1">
      <alignment horizontal="right" vertical="center"/>
    </xf>
    <xf numFmtId="205" fontId="61" fillId="0" borderId="0" xfId="0" applyNumberFormat="1" applyFont="1" applyFill="1" applyAlignment="1">
      <alignment horizontal="right" vertical="center"/>
    </xf>
    <xf numFmtId="205" fontId="61" fillId="0" borderId="0" xfId="0" applyNumberFormat="1" applyFont="1" applyFill="1" applyBorder="1" applyAlignment="1">
      <alignment horizontal="right" vertical="center"/>
    </xf>
    <xf numFmtId="205" fontId="61" fillId="0" borderId="22" xfId="0" applyNumberFormat="1" applyFont="1" applyFill="1" applyBorder="1" applyAlignment="1">
      <alignment horizontal="right" vertical="center"/>
    </xf>
    <xf numFmtId="205" fontId="61" fillId="0" borderId="24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Alignment="1">
      <alignment vertical="top"/>
    </xf>
    <xf numFmtId="37" fontId="45" fillId="0" borderId="0" xfId="0" applyNumberFormat="1" applyFont="1" applyFill="1" applyBorder="1" applyAlignment="1">
      <alignment vertical="top"/>
    </xf>
    <xf numFmtId="37" fontId="45" fillId="0" borderId="24" xfId="0" applyNumberFormat="1" applyFont="1" applyFill="1" applyBorder="1" applyAlignment="1">
      <alignment horizontal="right" vertical="center"/>
    </xf>
    <xf numFmtId="37" fontId="45" fillId="0" borderId="5" xfId="0" applyNumberFormat="1" applyFont="1" applyFill="1" applyBorder="1" applyAlignment="1">
      <alignment vertical="center"/>
    </xf>
    <xf numFmtId="37" fontId="59" fillId="0" borderId="0" xfId="0" quotePrefix="1" applyNumberFormat="1" applyFont="1" applyFill="1" applyBorder="1" applyAlignment="1">
      <alignment vertical="center"/>
    </xf>
    <xf numFmtId="37" fontId="45" fillId="0" borderId="0" xfId="84" applyNumberFormat="1" applyFont="1" applyFill="1" applyBorder="1" applyAlignment="1">
      <alignment vertical="top"/>
    </xf>
    <xf numFmtId="37" fontId="45" fillId="0" borderId="25" xfId="0" applyNumberFormat="1" applyFont="1" applyFill="1" applyBorder="1" applyAlignment="1">
      <alignment vertical="center"/>
    </xf>
    <xf numFmtId="37" fontId="45" fillId="0" borderId="24" xfId="0" applyNumberFormat="1" applyFont="1" applyFill="1" applyBorder="1" applyAlignment="1">
      <alignment vertical="center"/>
    </xf>
    <xf numFmtId="37" fontId="45" fillId="0" borderId="22" xfId="0" applyNumberFormat="1" applyFont="1" applyFill="1" applyBorder="1" applyAlignment="1">
      <alignment vertical="center"/>
    </xf>
    <xf numFmtId="37" fontId="45" fillId="0" borderId="22" xfId="84" applyNumberFormat="1" applyFont="1" applyFill="1" applyBorder="1" applyAlignment="1">
      <alignment vertical="center"/>
    </xf>
    <xf numFmtId="37" fontId="45" fillId="0" borderId="24" xfId="84" applyNumberFormat="1" applyFont="1" applyFill="1" applyBorder="1" applyAlignment="1">
      <alignment vertical="center"/>
    </xf>
    <xf numFmtId="206" fontId="45" fillId="0" borderId="0" xfId="0" quotePrefix="1" applyNumberFormat="1" applyFont="1" applyFill="1" applyBorder="1" applyAlignment="1">
      <alignment vertical="center"/>
    </xf>
    <xf numFmtId="206" fontId="45" fillId="0" borderId="0" xfId="0" applyNumberFormat="1" applyFont="1" applyFill="1" applyAlignment="1">
      <alignment vertical="center"/>
    </xf>
    <xf numFmtId="206" fontId="45" fillId="0" borderId="0" xfId="0" applyNumberFormat="1" applyFont="1" applyFill="1" applyBorder="1" applyAlignment="1">
      <alignment vertical="center"/>
    </xf>
    <xf numFmtId="206" fontId="45" fillId="0" borderId="0" xfId="84" applyNumberFormat="1" applyFont="1" applyFill="1" applyBorder="1" applyAlignment="1">
      <alignment vertical="top"/>
    </xf>
    <xf numFmtId="206" fontId="45" fillId="0" borderId="0" xfId="0" applyNumberFormat="1" applyFont="1" applyFill="1" applyBorder="1" applyAlignment="1">
      <alignment vertical="top"/>
    </xf>
    <xf numFmtId="37" fontId="45" fillId="0" borderId="23" xfId="0" applyNumberFormat="1" applyFont="1" applyFill="1" applyBorder="1" applyAlignment="1">
      <alignment horizontal="right" vertical="center"/>
    </xf>
    <xf numFmtId="205" fontId="45" fillId="0" borderId="0" xfId="0" applyNumberFormat="1" applyFont="1" applyFill="1" applyBorder="1" applyAlignment="1">
      <alignment vertical="center"/>
    </xf>
    <xf numFmtId="37" fontId="45" fillId="0" borderId="23" xfId="0" applyNumberFormat="1" applyFont="1" applyBorder="1" applyAlignment="1">
      <alignment vertical="center"/>
    </xf>
    <xf numFmtId="37" fontId="45" fillId="0" borderId="0" xfId="0" applyNumberFormat="1" applyFont="1" applyAlignment="1"/>
    <xf numFmtId="37" fontId="85" fillId="0" borderId="0" xfId="0" applyNumberFormat="1" applyFont="1" applyAlignment="1"/>
    <xf numFmtId="37" fontId="45" fillId="0" borderId="22" xfId="0" applyNumberFormat="1" applyFont="1" applyBorder="1" applyAlignment="1">
      <alignment vertical="center"/>
    </xf>
    <xf numFmtId="37" fontId="45" fillId="0" borderId="5" xfId="0" applyNumberFormat="1" applyFont="1" applyBorder="1" applyAlignment="1">
      <alignment vertical="center"/>
    </xf>
    <xf numFmtId="37" fontId="45" fillId="0" borderId="24" xfId="0" applyNumberFormat="1" applyFont="1" applyBorder="1" applyAlignment="1">
      <alignment vertical="center"/>
    </xf>
    <xf numFmtId="37" fontId="45" fillId="0" borderId="0" xfId="84" applyNumberFormat="1" applyFont="1" applyFill="1" applyAlignment="1">
      <alignment horizontal="right" vertical="center"/>
    </xf>
    <xf numFmtId="205" fontId="45" fillId="0" borderId="0" xfId="0" applyNumberFormat="1" applyFont="1" applyAlignment="1">
      <alignment vertical="center"/>
    </xf>
    <xf numFmtId="205" fontId="85" fillId="0" borderId="0" xfId="0" applyNumberFormat="1" applyFont="1" applyAlignment="1"/>
    <xf numFmtId="205" fontId="45" fillId="0" borderId="22" xfId="0" applyNumberFormat="1" applyFont="1" applyFill="1" applyBorder="1" applyAlignment="1">
      <alignment vertical="center"/>
    </xf>
    <xf numFmtId="205" fontId="45" fillId="0" borderId="0" xfId="0" applyNumberFormat="1" applyFont="1" applyFill="1" applyBorder="1" applyAlignment="1">
      <alignment horizontal="right" vertical="center"/>
    </xf>
    <xf numFmtId="205" fontId="45" fillId="0" borderId="0" xfId="0" applyNumberFormat="1" applyFont="1" applyAlignment="1">
      <alignment horizontal="right" vertical="center"/>
    </xf>
    <xf numFmtId="205" fontId="45" fillId="0" borderId="0" xfId="0" applyNumberFormat="1" applyFont="1" applyFill="1" applyAlignment="1"/>
    <xf numFmtId="205" fontId="45" fillId="0" borderId="0" xfId="0" applyNumberFormat="1" applyFont="1" applyFill="1" applyAlignment="1">
      <alignment horizontal="right"/>
    </xf>
    <xf numFmtId="37" fontId="59" fillId="0" borderId="0" xfId="0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horizontal="center"/>
    </xf>
    <xf numFmtId="37" fontId="60" fillId="0" borderId="22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Alignment="1">
      <alignment horizontal="center"/>
    </xf>
    <xf numFmtId="37" fontId="60" fillId="0" borderId="22" xfId="0" applyNumberFormat="1" applyFont="1" applyFill="1" applyBorder="1" applyAlignment="1">
      <alignment horizontal="right" vertical="center"/>
    </xf>
    <xf numFmtId="37" fontId="59" fillId="0" borderId="22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5" fillId="0" borderId="0" xfId="0" quotePrefix="1" applyFont="1" applyFill="1" applyAlignment="1">
      <alignment horizontal="left" vertical="center"/>
    </xf>
    <xf numFmtId="200" fontId="61" fillId="0" borderId="26" xfId="0" applyNumberFormat="1" applyFont="1" applyFill="1" applyBorder="1" applyAlignment="1">
      <alignment horizontal="right" vertical="center"/>
    </xf>
    <xf numFmtId="200" fontId="61" fillId="0" borderId="27" xfId="0" applyNumberFormat="1" applyFont="1" applyFill="1" applyBorder="1" applyAlignment="1">
      <alignment horizontal="right" vertical="center"/>
    </xf>
    <xf numFmtId="200" fontId="61" fillId="0" borderId="0" xfId="0" applyNumberFormat="1" applyFont="1" applyFill="1" applyBorder="1" applyAlignment="1">
      <alignment horizontal="right" vertical="center"/>
    </xf>
    <xf numFmtId="200" fontId="61" fillId="0" borderId="22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Alignment="1">
      <alignment horizontal="center" vertical="center"/>
    </xf>
    <xf numFmtId="0" fontId="88" fillId="0" borderId="5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59" fillId="0" borderId="22" xfId="0" applyFont="1" applyBorder="1" applyAlignment="1">
      <alignment horizontal="center" vertical="center"/>
    </xf>
    <xf numFmtId="37" fontId="60" fillId="0" borderId="0" xfId="0" applyNumberFormat="1" applyFont="1" applyAlignment="1">
      <alignment horizontal="center" vertical="center"/>
    </xf>
    <xf numFmtId="37" fontId="60" fillId="0" borderId="0" xfId="0" quotePrefix="1" applyNumberFormat="1" applyFont="1" applyAlignment="1">
      <alignment horizontal="center" vertical="center"/>
    </xf>
    <xf numFmtId="37" fontId="60" fillId="0" borderId="22" xfId="0" quotePrefix="1" applyNumberFormat="1" applyFont="1" applyBorder="1" applyAlignment="1">
      <alignment horizontal="right"/>
    </xf>
    <xf numFmtId="37" fontId="59" fillId="0" borderId="0" xfId="0" quotePrefix="1" applyNumberFormat="1" applyFont="1" applyAlignment="1">
      <alignment horizontal="center" vertical="center"/>
    </xf>
    <xf numFmtId="37" fontId="60" fillId="0" borderId="0" xfId="0" applyNumberFormat="1" applyFont="1" applyFill="1" applyAlignment="1">
      <alignment horizontal="center" vertical="center"/>
    </xf>
    <xf numFmtId="37" fontId="59" fillId="0" borderId="0" xfId="0" quotePrefix="1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horizontal="center" vertical="center"/>
    </xf>
    <xf numFmtId="0" fontId="59" fillId="0" borderId="0" xfId="0" applyFont="1" applyAlignment="1">
      <alignment horizontal="center" vertical="center"/>
    </xf>
    <xf numFmtId="37" fontId="60" fillId="0" borderId="22" xfId="0" quotePrefix="1" applyNumberFormat="1" applyFont="1" applyFill="1" applyBorder="1" applyAlignment="1">
      <alignment horizontal="right"/>
    </xf>
    <xf numFmtId="0" fontId="45" fillId="0" borderId="0" xfId="0" quotePrefix="1" applyFont="1" applyAlignment="1">
      <alignment horizontal="left" vertical="center"/>
    </xf>
    <xf numFmtId="37" fontId="59" fillId="0" borderId="0" xfId="0" applyNumberFormat="1" applyFont="1" applyFill="1" applyBorder="1" applyAlignment="1">
      <alignment horizontal="center" vertical="center"/>
    </xf>
    <xf numFmtId="37" fontId="59" fillId="0" borderId="22" xfId="0" applyNumberFormat="1" applyFont="1" applyFill="1" applyBorder="1" applyAlignment="1">
      <alignment horizontal="center" vertical="center"/>
    </xf>
    <xf numFmtId="37" fontId="59" fillId="0" borderId="0" xfId="0" applyNumberFormat="1" applyFont="1" applyFill="1" applyAlignment="1">
      <alignment horizontal="center"/>
    </xf>
    <xf numFmtId="0" fontId="45" fillId="0" borderId="0" xfId="0" quotePrefix="1" applyFont="1" applyFill="1" applyAlignment="1">
      <alignment horizontal="left" vertical="center"/>
    </xf>
    <xf numFmtId="196" fontId="60" fillId="0" borderId="5" xfId="0" applyNumberFormat="1" applyFont="1" applyFill="1" applyBorder="1" applyAlignment="1">
      <alignment horizontal="center" vertical="center"/>
    </xf>
    <xf numFmtId="0" fontId="60" fillId="0" borderId="5" xfId="0" applyFont="1" applyFill="1" applyBorder="1" applyAlignment="1">
      <alignment horizontal="center" vertical="center"/>
    </xf>
    <xf numFmtId="0" fontId="61" fillId="0" borderId="5" xfId="0" applyFont="1" applyBorder="1" applyAlignment="1">
      <alignment vertical="center"/>
    </xf>
    <xf numFmtId="0" fontId="60" fillId="0" borderId="22" xfId="0" applyFont="1" applyFill="1" applyBorder="1" applyAlignment="1">
      <alignment horizontal="center" vertical="center"/>
    </xf>
    <xf numFmtId="0" fontId="60" fillId="0" borderId="0" xfId="0" quotePrefix="1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37" fontId="60" fillId="0" borderId="22" xfId="0" applyNumberFormat="1" applyFont="1" applyFill="1" applyBorder="1" applyAlignment="1">
      <alignment horizontal="right" vertical="center"/>
    </xf>
    <xf numFmtId="0" fontId="88" fillId="0" borderId="5" xfId="0" applyFont="1" applyFill="1" applyBorder="1" applyAlignment="1">
      <alignment horizontal="center" vertical="center"/>
    </xf>
    <xf numFmtId="37" fontId="60" fillId="0" borderId="22" xfId="0" applyNumberFormat="1" applyFont="1" applyFill="1" applyBorder="1" applyAlignment="1">
      <alignment horizontal="right"/>
    </xf>
    <xf numFmtId="0" fontId="88" fillId="0" borderId="22" xfId="0" applyFont="1" applyFill="1" applyBorder="1" applyAlignment="1">
      <alignment horizontal="center" vertical="center"/>
    </xf>
    <xf numFmtId="37" fontId="60" fillId="0" borderId="0" xfId="0" quotePrefix="1" applyNumberFormat="1" applyFont="1" applyFill="1" applyAlignment="1">
      <alignment horizontal="center" vertical="center"/>
    </xf>
  </cellXfs>
  <cellStyles count="778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2" xfId="382" xr:uid="{00000000-0005-0000-0000-00007E010000}"/>
    <cellStyle name="Normal 2 2 2" xfId="383" xr:uid="{00000000-0005-0000-0000-00007F010000}"/>
    <cellStyle name="Normal 2 2 2 2" xfId="384" xr:uid="{00000000-0005-0000-0000-000080010000}"/>
    <cellStyle name="Normal 2 2 3" xfId="385" xr:uid="{00000000-0005-0000-0000-000081010000}"/>
    <cellStyle name="Normal 2 3" xfId="386" xr:uid="{00000000-0005-0000-0000-000082010000}"/>
    <cellStyle name="Normal 2 4" xfId="387" xr:uid="{00000000-0005-0000-0000-000083010000}"/>
    <cellStyle name="Normal 2 4 2" xfId="388" xr:uid="{00000000-0005-0000-0000-000084010000}"/>
    <cellStyle name="Normal 2 4 2 2" xfId="389" xr:uid="{00000000-0005-0000-0000-000085010000}"/>
    <cellStyle name="Normal 2 4 2_BS" xfId="390" xr:uid="{00000000-0005-0000-0000-000086010000}"/>
    <cellStyle name="Normal 2 5" xfId="391" xr:uid="{00000000-0005-0000-0000-000087010000}"/>
    <cellStyle name="Normal 2 5 2" xfId="392" xr:uid="{00000000-0005-0000-0000-000088010000}"/>
    <cellStyle name="Normal 2 5 3" xfId="393" xr:uid="{00000000-0005-0000-0000-000089010000}"/>
    <cellStyle name="Normal 2 5 4" xfId="394" xr:uid="{00000000-0005-0000-0000-00008A010000}"/>
    <cellStyle name="Normal 2 5 5" xfId="395" xr:uid="{00000000-0005-0000-0000-00008B010000}"/>
    <cellStyle name="Normal 2 5_BS" xfId="396" xr:uid="{00000000-0005-0000-0000-00008C010000}"/>
    <cellStyle name="Normal 2 6" xfId="397" xr:uid="{00000000-0005-0000-0000-00008D010000}"/>
    <cellStyle name="Normal 2 7" xfId="398" xr:uid="{00000000-0005-0000-0000-00008E010000}"/>
    <cellStyle name="Normal 2 8" xfId="399" xr:uid="{00000000-0005-0000-0000-00008F010000}"/>
    <cellStyle name="Normal 2 9" xfId="400" xr:uid="{00000000-0005-0000-0000-000090010000}"/>
    <cellStyle name="Normal 2_BS" xfId="401" xr:uid="{00000000-0005-0000-0000-000091010000}"/>
    <cellStyle name="Normal 20" xfId="402" xr:uid="{00000000-0005-0000-0000-000092010000}"/>
    <cellStyle name="Normal 20 2" xfId="403" xr:uid="{00000000-0005-0000-0000-000093010000}"/>
    <cellStyle name="Normal 20 2 2" xfId="404" xr:uid="{00000000-0005-0000-0000-000094010000}"/>
    <cellStyle name="Normal 20 3" xfId="405" xr:uid="{00000000-0005-0000-0000-000095010000}"/>
    <cellStyle name="Normal 20 3 2" xfId="406" xr:uid="{00000000-0005-0000-0000-000096010000}"/>
    <cellStyle name="Normal 20 3 3" xfId="407" xr:uid="{00000000-0005-0000-0000-000097010000}"/>
    <cellStyle name="Normal 20 3 4" xfId="408" xr:uid="{00000000-0005-0000-0000-000098010000}"/>
    <cellStyle name="Normal 20 3_BS" xfId="409" xr:uid="{00000000-0005-0000-0000-000099010000}"/>
    <cellStyle name="Normal 21" xfId="410" xr:uid="{00000000-0005-0000-0000-00009A010000}"/>
    <cellStyle name="Normal 21 2" xfId="411" xr:uid="{00000000-0005-0000-0000-00009B010000}"/>
    <cellStyle name="Normal 21 2 2" xfId="412" xr:uid="{00000000-0005-0000-0000-00009C010000}"/>
    <cellStyle name="Normal 21 3" xfId="413" xr:uid="{00000000-0005-0000-0000-00009D010000}"/>
    <cellStyle name="Normal 21 3 2" xfId="414" xr:uid="{00000000-0005-0000-0000-00009E010000}"/>
    <cellStyle name="Normal 21 3 3" xfId="415" xr:uid="{00000000-0005-0000-0000-00009F010000}"/>
    <cellStyle name="Normal 21 3 4" xfId="416" xr:uid="{00000000-0005-0000-0000-0000A0010000}"/>
    <cellStyle name="Normal 21 3_BS" xfId="417" xr:uid="{00000000-0005-0000-0000-0000A1010000}"/>
    <cellStyle name="Normal 22" xfId="418" xr:uid="{00000000-0005-0000-0000-0000A2010000}"/>
    <cellStyle name="Normal 22 2" xfId="419" xr:uid="{00000000-0005-0000-0000-0000A3010000}"/>
    <cellStyle name="Normal 22 2 2" xfId="420" xr:uid="{00000000-0005-0000-0000-0000A4010000}"/>
    <cellStyle name="Normal 22 3" xfId="421" xr:uid="{00000000-0005-0000-0000-0000A5010000}"/>
    <cellStyle name="Normal 22 3 2" xfId="422" xr:uid="{00000000-0005-0000-0000-0000A6010000}"/>
    <cellStyle name="Normal 22 3 3" xfId="423" xr:uid="{00000000-0005-0000-0000-0000A7010000}"/>
    <cellStyle name="Normal 22 3 4" xfId="424" xr:uid="{00000000-0005-0000-0000-0000A8010000}"/>
    <cellStyle name="Normal 22 3_BS" xfId="425" xr:uid="{00000000-0005-0000-0000-0000A9010000}"/>
    <cellStyle name="Normal 23" xfId="426" xr:uid="{00000000-0005-0000-0000-0000AA010000}"/>
    <cellStyle name="Normal 23 2" xfId="427" xr:uid="{00000000-0005-0000-0000-0000AB010000}"/>
    <cellStyle name="Normal 23 2 2" xfId="428" xr:uid="{00000000-0005-0000-0000-0000AC010000}"/>
    <cellStyle name="Normal 23 2 3" xfId="429" xr:uid="{00000000-0005-0000-0000-0000AD010000}"/>
    <cellStyle name="Normal 23 2 4" xfId="430" xr:uid="{00000000-0005-0000-0000-0000AE010000}"/>
    <cellStyle name="Normal 23 2 5" xfId="431" xr:uid="{00000000-0005-0000-0000-0000AF010000}"/>
    <cellStyle name="Normal 23 2_BS" xfId="432" xr:uid="{00000000-0005-0000-0000-0000B0010000}"/>
    <cellStyle name="Normal 24" xfId="433" xr:uid="{00000000-0005-0000-0000-0000B1010000}"/>
    <cellStyle name="Normal 24 2" xfId="434" xr:uid="{00000000-0005-0000-0000-0000B2010000}"/>
    <cellStyle name="Normal 24 2 2" xfId="435" xr:uid="{00000000-0005-0000-0000-0000B3010000}"/>
    <cellStyle name="Normal 24 2 3" xfId="436" xr:uid="{00000000-0005-0000-0000-0000B4010000}"/>
    <cellStyle name="Normal 24 2 4" xfId="437" xr:uid="{00000000-0005-0000-0000-0000B5010000}"/>
    <cellStyle name="Normal 24 2_BS" xfId="438" xr:uid="{00000000-0005-0000-0000-0000B6010000}"/>
    <cellStyle name="Normal 25" xfId="439" xr:uid="{00000000-0005-0000-0000-0000B7010000}"/>
    <cellStyle name="Normal 25 2" xfId="440" xr:uid="{00000000-0005-0000-0000-0000B8010000}"/>
    <cellStyle name="Normal 25 2 2" xfId="441" xr:uid="{00000000-0005-0000-0000-0000B9010000}"/>
    <cellStyle name="Normal 25 2 3" xfId="442" xr:uid="{00000000-0005-0000-0000-0000BA010000}"/>
    <cellStyle name="Normal 25 2 4" xfId="443" xr:uid="{00000000-0005-0000-0000-0000BB010000}"/>
    <cellStyle name="Normal 25 2_BS" xfId="444" xr:uid="{00000000-0005-0000-0000-0000BC010000}"/>
    <cellStyle name="Normal 26" xfId="445" xr:uid="{00000000-0005-0000-0000-0000BD010000}"/>
    <cellStyle name="Normal 26 2" xfId="446" xr:uid="{00000000-0005-0000-0000-0000BE010000}"/>
    <cellStyle name="Normal 26 2 2" xfId="447" xr:uid="{00000000-0005-0000-0000-0000BF010000}"/>
    <cellStyle name="Normal 26 2 3" xfId="448" xr:uid="{00000000-0005-0000-0000-0000C0010000}"/>
    <cellStyle name="Normal 26 2 4" xfId="449" xr:uid="{00000000-0005-0000-0000-0000C1010000}"/>
    <cellStyle name="Normal 26 2_BS" xfId="450" xr:uid="{00000000-0005-0000-0000-0000C2010000}"/>
    <cellStyle name="Normal 27" xfId="451" xr:uid="{00000000-0005-0000-0000-0000C3010000}"/>
    <cellStyle name="Normal 27 2" xfId="452" xr:uid="{00000000-0005-0000-0000-0000C4010000}"/>
    <cellStyle name="Normal 27 2 2" xfId="453" xr:uid="{00000000-0005-0000-0000-0000C5010000}"/>
    <cellStyle name="Normal 27 2 3" xfId="454" xr:uid="{00000000-0005-0000-0000-0000C6010000}"/>
    <cellStyle name="Normal 27 2 4" xfId="455" xr:uid="{00000000-0005-0000-0000-0000C7010000}"/>
    <cellStyle name="Normal 27 2_BS" xfId="456" xr:uid="{00000000-0005-0000-0000-0000C8010000}"/>
    <cellStyle name="Normal 28" xfId="457" xr:uid="{00000000-0005-0000-0000-0000C9010000}"/>
    <cellStyle name="Normal 28 2" xfId="458" xr:uid="{00000000-0005-0000-0000-0000CA010000}"/>
    <cellStyle name="Normal 28 2 2" xfId="459" xr:uid="{00000000-0005-0000-0000-0000CB010000}"/>
    <cellStyle name="Normal 28 2 3" xfId="460" xr:uid="{00000000-0005-0000-0000-0000CC010000}"/>
    <cellStyle name="Normal 28 2 4" xfId="461" xr:uid="{00000000-0005-0000-0000-0000CD010000}"/>
    <cellStyle name="Normal 28 2_BS" xfId="462" xr:uid="{00000000-0005-0000-0000-0000CE010000}"/>
    <cellStyle name="Normal 29" xfId="463" xr:uid="{00000000-0005-0000-0000-0000CF010000}"/>
    <cellStyle name="Normal 29 2" xfId="464" xr:uid="{00000000-0005-0000-0000-0000D0010000}"/>
    <cellStyle name="Normal 29 2 2" xfId="465" xr:uid="{00000000-0005-0000-0000-0000D1010000}"/>
    <cellStyle name="Normal 29 2 3" xfId="466" xr:uid="{00000000-0005-0000-0000-0000D2010000}"/>
    <cellStyle name="Normal 29 2 4" xfId="467" xr:uid="{00000000-0005-0000-0000-0000D3010000}"/>
    <cellStyle name="Normal 29 2_BS" xfId="468" xr:uid="{00000000-0005-0000-0000-0000D4010000}"/>
    <cellStyle name="Normal 3" xfId="469" xr:uid="{00000000-0005-0000-0000-0000D5010000}"/>
    <cellStyle name="Normal 3 2" xfId="470" xr:uid="{00000000-0005-0000-0000-0000D6010000}"/>
    <cellStyle name="Normal 3 2 2" xfId="471" xr:uid="{00000000-0005-0000-0000-0000D7010000}"/>
    <cellStyle name="Normal 3 2 2 2" xfId="472" xr:uid="{00000000-0005-0000-0000-0000D8010000}"/>
    <cellStyle name="Normal 3 2 2 2 2" xfId="473" xr:uid="{00000000-0005-0000-0000-0000D9010000}"/>
    <cellStyle name="Normal 3 2 2 2 3" xfId="474" xr:uid="{00000000-0005-0000-0000-0000DA010000}"/>
    <cellStyle name="Normal 3 2 2 2 4" xfId="475" xr:uid="{00000000-0005-0000-0000-0000DB010000}"/>
    <cellStyle name="Normal 3 2 2 2 5" xfId="476" xr:uid="{00000000-0005-0000-0000-0000DC010000}"/>
    <cellStyle name="Normal 3 2 2 2_BS" xfId="477" xr:uid="{00000000-0005-0000-0000-0000DD010000}"/>
    <cellStyle name="Normal 3 2 2 3" xfId="478" xr:uid="{00000000-0005-0000-0000-0000DE010000}"/>
    <cellStyle name="Normal 3 2 2 4" xfId="479" xr:uid="{00000000-0005-0000-0000-0000DF010000}"/>
    <cellStyle name="Normal 3 2 2 5" xfId="480" xr:uid="{00000000-0005-0000-0000-0000E0010000}"/>
    <cellStyle name="Normal 3 2 2 6" xfId="481" xr:uid="{00000000-0005-0000-0000-0000E1010000}"/>
    <cellStyle name="Normal 3 2 2_BS" xfId="482" xr:uid="{00000000-0005-0000-0000-0000E2010000}"/>
    <cellStyle name="Normal 3 2 3" xfId="483" xr:uid="{00000000-0005-0000-0000-0000E3010000}"/>
    <cellStyle name="Normal 3 2 3 2" xfId="484" xr:uid="{00000000-0005-0000-0000-0000E4010000}"/>
    <cellStyle name="Normal 3 2 3 3" xfId="485" xr:uid="{00000000-0005-0000-0000-0000E5010000}"/>
    <cellStyle name="Normal 3 2 3 4" xfId="486" xr:uid="{00000000-0005-0000-0000-0000E6010000}"/>
    <cellStyle name="Normal 3 2 3 5" xfId="487" xr:uid="{00000000-0005-0000-0000-0000E7010000}"/>
    <cellStyle name="Normal 3 2 3_BS" xfId="488" xr:uid="{00000000-0005-0000-0000-0000E8010000}"/>
    <cellStyle name="Normal 3 2 4" xfId="489" xr:uid="{00000000-0005-0000-0000-0000E9010000}"/>
    <cellStyle name="Normal 3 2 5" xfId="490" xr:uid="{00000000-0005-0000-0000-0000EA010000}"/>
    <cellStyle name="Normal 3 2 6" xfId="491" xr:uid="{00000000-0005-0000-0000-0000EB010000}"/>
    <cellStyle name="Normal 3 2 7" xfId="492" xr:uid="{00000000-0005-0000-0000-0000EC010000}"/>
    <cellStyle name="Normal 3 2_BS" xfId="493" xr:uid="{00000000-0005-0000-0000-0000ED010000}"/>
    <cellStyle name="Normal 3 3" xfId="494" xr:uid="{00000000-0005-0000-0000-0000EE010000}"/>
    <cellStyle name="Normal 3 3 2" xfId="495" xr:uid="{00000000-0005-0000-0000-0000EF010000}"/>
    <cellStyle name="Normal 3 3 2 2" xfId="496" xr:uid="{00000000-0005-0000-0000-0000F0010000}"/>
    <cellStyle name="Normal 3 4" xfId="497" xr:uid="{00000000-0005-0000-0000-0000F1010000}"/>
    <cellStyle name="Normal 3 5" xfId="498" xr:uid="{00000000-0005-0000-0000-0000F2010000}"/>
    <cellStyle name="Normal 3 6" xfId="499" xr:uid="{00000000-0005-0000-0000-0000F3010000}"/>
    <cellStyle name="Normal 3 7" xfId="500" xr:uid="{00000000-0005-0000-0000-0000F4010000}"/>
    <cellStyle name="Normal 30" xfId="501" xr:uid="{00000000-0005-0000-0000-0000F5010000}"/>
    <cellStyle name="Normal 30 2" xfId="502" xr:uid="{00000000-0005-0000-0000-0000F6010000}"/>
    <cellStyle name="Normal 30 2 2" xfId="503" xr:uid="{00000000-0005-0000-0000-0000F7010000}"/>
    <cellStyle name="Normal 30 2 3" xfId="504" xr:uid="{00000000-0005-0000-0000-0000F8010000}"/>
    <cellStyle name="Normal 30 2 4" xfId="505" xr:uid="{00000000-0005-0000-0000-0000F9010000}"/>
    <cellStyle name="Normal 30 2_BS" xfId="506" xr:uid="{00000000-0005-0000-0000-0000FA010000}"/>
    <cellStyle name="Normal 31" xfId="507" xr:uid="{00000000-0005-0000-0000-0000FB010000}"/>
    <cellStyle name="Normal 31 2" xfId="508" xr:uid="{00000000-0005-0000-0000-0000FC010000}"/>
    <cellStyle name="Normal 31 2 2" xfId="509" xr:uid="{00000000-0005-0000-0000-0000FD010000}"/>
    <cellStyle name="Normal 31 2 3" xfId="510" xr:uid="{00000000-0005-0000-0000-0000FE010000}"/>
    <cellStyle name="Normal 31 2 4" xfId="511" xr:uid="{00000000-0005-0000-0000-0000FF010000}"/>
    <cellStyle name="Normal 31 2_BS" xfId="512" xr:uid="{00000000-0005-0000-0000-000000020000}"/>
    <cellStyle name="Normal 32" xfId="513" xr:uid="{00000000-0005-0000-0000-000001020000}"/>
    <cellStyle name="Normal 33" xfId="514" xr:uid="{00000000-0005-0000-0000-000002020000}"/>
    <cellStyle name="Normal 34" xfId="515" xr:uid="{00000000-0005-0000-0000-000003020000}"/>
    <cellStyle name="Normal 35" xfId="516" xr:uid="{00000000-0005-0000-0000-000004020000}"/>
    <cellStyle name="Normal 36" xfId="517" xr:uid="{00000000-0005-0000-0000-000005020000}"/>
    <cellStyle name="Normal 37" xfId="518" xr:uid="{00000000-0005-0000-0000-000006020000}"/>
    <cellStyle name="Normal 38" xfId="519" xr:uid="{00000000-0005-0000-0000-000007020000}"/>
    <cellStyle name="Normal 39" xfId="520" xr:uid="{00000000-0005-0000-0000-000008020000}"/>
    <cellStyle name="Normal 4" xfId="521" xr:uid="{00000000-0005-0000-0000-000009020000}"/>
    <cellStyle name="Normal 4 2" xfId="522" xr:uid="{00000000-0005-0000-0000-00000A020000}"/>
    <cellStyle name="Normal 4 2 2" xfId="523" xr:uid="{00000000-0005-0000-0000-00000B020000}"/>
    <cellStyle name="Normal 4 2 2 2" xfId="524" xr:uid="{00000000-0005-0000-0000-00000C020000}"/>
    <cellStyle name="Normal 4 2 2 3" xfId="525" xr:uid="{00000000-0005-0000-0000-00000D020000}"/>
    <cellStyle name="Normal 4 2 2 4" xfId="526" xr:uid="{00000000-0005-0000-0000-00000E020000}"/>
    <cellStyle name="Normal 4 2 2 5" xfId="527" xr:uid="{00000000-0005-0000-0000-00000F020000}"/>
    <cellStyle name="Normal 4 2 2_BS" xfId="528" xr:uid="{00000000-0005-0000-0000-000010020000}"/>
    <cellStyle name="Normal 4 2 3" xfId="529" xr:uid="{00000000-0005-0000-0000-000011020000}"/>
    <cellStyle name="Normal 4 2 4" xfId="530" xr:uid="{00000000-0005-0000-0000-000012020000}"/>
    <cellStyle name="Normal 4 2 5" xfId="531" xr:uid="{00000000-0005-0000-0000-000013020000}"/>
    <cellStyle name="Normal 4 2 6" xfId="532" xr:uid="{00000000-0005-0000-0000-000014020000}"/>
    <cellStyle name="Normal 4 2_BS" xfId="533" xr:uid="{00000000-0005-0000-0000-000015020000}"/>
    <cellStyle name="Normal 4 3" xfId="534" xr:uid="{00000000-0005-0000-0000-000016020000}"/>
    <cellStyle name="Normal 4 4" xfId="535" xr:uid="{00000000-0005-0000-0000-000017020000}"/>
    <cellStyle name="Normal 40" xfId="536" xr:uid="{00000000-0005-0000-0000-000018020000}"/>
    <cellStyle name="Normal 40 2" xfId="537" xr:uid="{00000000-0005-0000-0000-000019020000}"/>
    <cellStyle name="Normal 40 2 2" xfId="538" xr:uid="{00000000-0005-0000-0000-00001A020000}"/>
    <cellStyle name="Normal 40 2 3" xfId="539" xr:uid="{00000000-0005-0000-0000-00001B020000}"/>
    <cellStyle name="Normal 40 2 4" xfId="540" xr:uid="{00000000-0005-0000-0000-00001C020000}"/>
    <cellStyle name="Normal 40 2_BS" xfId="541" xr:uid="{00000000-0005-0000-0000-00001D020000}"/>
    <cellStyle name="Normal 40 3" xfId="542" xr:uid="{00000000-0005-0000-0000-00001E020000}"/>
    <cellStyle name="Normal 40 4" xfId="543" xr:uid="{00000000-0005-0000-0000-00001F020000}"/>
    <cellStyle name="Normal 40 5" xfId="544" xr:uid="{00000000-0005-0000-0000-000020020000}"/>
    <cellStyle name="Normal 40 6" xfId="545" xr:uid="{00000000-0005-0000-0000-000021020000}"/>
    <cellStyle name="Normal 40_BS" xfId="546" xr:uid="{00000000-0005-0000-0000-000022020000}"/>
    <cellStyle name="Normal 41" xfId="547" xr:uid="{00000000-0005-0000-0000-000023020000}"/>
    <cellStyle name="Normal 41 2" xfId="548" xr:uid="{00000000-0005-0000-0000-000024020000}"/>
    <cellStyle name="Normal 41 2 2" xfId="549" xr:uid="{00000000-0005-0000-0000-000025020000}"/>
    <cellStyle name="Normal 41 2 3" xfId="550" xr:uid="{00000000-0005-0000-0000-000026020000}"/>
    <cellStyle name="Normal 41 2 4" xfId="551" xr:uid="{00000000-0005-0000-0000-000027020000}"/>
    <cellStyle name="Normal 41 2_BS" xfId="552" xr:uid="{00000000-0005-0000-0000-000028020000}"/>
    <cellStyle name="Normal 41 3" xfId="553" xr:uid="{00000000-0005-0000-0000-000029020000}"/>
    <cellStyle name="Normal 41 4" xfId="554" xr:uid="{00000000-0005-0000-0000-00002A020000}"/>
    <cellStyle name="Normal 41 5" xfId="555" xr:uid="{00000000-0005-0000-0000-00002B020000}"/>
    <cellStyle name="Normal 41 6" xfId="556" xr:uid="{00000000-0005-0000-0000-00002C020000}"/>
    <cellStyle name="Normal 41_BS" xfId="557" xr:uid="{00000000-0005-0000-0000-00002D020000}"/>
    <cellStyle name="Normal 42" xfId="558" xr:uid="{00000000-0005-0000-0000-00002E020000}"/>
    <cellStyle name="Normal 42 2" xfId="559" xr:uid="{00000000-0005-0000-0000-00002F020000}"/>
    <cellStyle name="Normal 42 2 2" xfId="560" xr:uid="{00000000-0005-0000-0000-000030020000}"/>
    <cellStyle name="Normal 42 2 3" xfId="561" xr:uid="{00000000-0005-0000-0000-000031020000}"/>
    <cellStyle name="Normal 42 2 4" xfId="562" xr:uid="{00000000-0005-0000-0000-000032020000}"/>
    <cellStyle name="Normal 42 2_BS" xfId="563" xr:uid="{00000000-0005-0000-0000-000033020000}"/>
    <cellStyle name="Normal 42 3" xfId="564" xr:uid="{00000000-0005-0000-0000-000034020000}"/>
    <cellStyle name="Normal 42 4" xfId="565" xr:uid="{00000000-0005-0000-0000-000035020000}"/>
    <cellStyle name="Normal 42 5" xfId="566" xr:uid="{00000000-0005-0000-0000-000036020000}"/>
    <cellStyle name="Normal 42 6" xfId="567" xr:uid="{00000000-0005-0000-0000-000037020000}"/>
    <cellStyle name="Normal 42_BS" xfId="568" xr:uid="{00000000-0005-0000-0000-000038020000}"/>
    <cellStyle name="Normal 43" xfId="569" xr:uid="{00000000-0005-0000-0000-000039020000}"/>
    <cellStyle name="Normal 43 2" xfId="570" xr:uid="{00000000-0005-0000-0000-00003A020000}"/>
    <cellStyle name="Normal 43 2 2" xfId="571" xr:uid="{00000000-0005-0000-0000-00003B020000}"/>
    <cellStyle name="Normal 43 2 3" xfId="572" xr:uid="{00000000-0005-0000-0000-00003C020000}"/>
    <cellStyle name="Normal 43 2 4" xfId="573" xr:uid="{00000000-0005-0000-0000-00003D020000}"/>
    <cellStyle name="Normal 43 2_BS" xfId="574" xr:uid="{00000000-0005-0000-0000-00003E020000}"/>
    <cellStyle name="Normal 43 3" xfId="575" xr:uid="{00000000-0005-0000-0000-00003F020000}"/>
    <cellStyle name="Normal 43 4" xfId="576" xr:uid="{00000000-0005-0000-0000-000040020000}"/>
    <cellStyle name="Normal 43 5" xfId="577" xr:uid="{00000000-0005-0000-0000-000041020000}"/>
    <cellStyle name="Normal 43 6" xfId="578" xr:uid="{00000000-0005-0000-0000-000042020000}"/>
    <cellStyle name="Normal 43_BS" xfId="579" xr:uid="{00000000-0005-0000-0000-000043020000}"/>
    <cellStyle name="Normal 44" xfId="580" xr:uid="{00000000-0005-0000-0000-000044020000}"/>
    <cellStyle name="Normal 44 2" xfId="581" xr:uid="{00000000-0005-0000-0000-000045020000}"/>
    <cellStyle name="Normal 44 2 2" xfId="582" xr:uid="{00000000-0005-0000-0000-000046020000}"/>
    <cellStyle name="Normal 44 2 3" xfId="583" xr:uid="{00000000-0005-0000-0000-000047020000}"/>
    <cellStyle name="Normal 44 2 4" xfId="584" xr:uid="{00000000-0005-0000-0000-000048020000}"/>
    <cellStyle name="Normal 44 2_BS" xfId="585" xr:uid="{00000000-0005-0000-0000-000049020000}"/>
    <cellStyle name="Normal 44 3" xfId="586" xr:uid="{00000000-0005-0000-0000-00004A020000}"/>
    <cellStyle name="Normal 44 4" xfId="587" xr:uid="{00000000-0005-0000-0000-00004B020000}"/>
    <cellStyle name="Normal 44 5" xfId="588" xr:uid="{00000000-0005-0000-0000-00004C020000}"/>
    <cellStyle name="Normal 44 6" xfId="589" xr:uid="{00000000-0005-0000-0000-00004D020000}"/>
    <cellStyle name="Normal 44_BS" xfId="590" xr:uid="{00000000-0005-0000-0000-00004E020000}"/>
    <cellStyle name="Normal 45" xfId="591" xr:uid="{00000000-0005-0000-0000-00004F020000}"/>
    <cellStyle name="Normal 45 2" xfId="592" xr:uid="{00000000-0005-0000-0000-000050020000}"/>
    <cellStyle name="Normal 45 2 2" xfId="593" xr:uid="{00000000-0005-0000-0000-000051020000}"/>
    <cellStyle name="Normal 45 2 3" xfId="594" xr:uid="{00000000-0005-0000-0000-000052020000}"/>
    <cellStyle name="Normal 45 2 4" xfId="595" xr:uid="{00000000-0005-0000-0000-000053020000}"/>
    <cellStyle name="Normal 45 2_BS" xfId="596" xr:uid="{00000000-0005-0000-0000-000054020000}"/>
    <cellStyle name="Normal 45 3" xfId="597" xr:uid="{00000000-0005-0000-0000-000055020000}"/>
    <cellStyle name="Normal 45 4" xfId="598" xr:uid="{00000000-0005-0000-0000-000056020000}"/>
    <cellStyle name="Normal 45 5" xfId="599" xr:uid="{00000000-0005-0000-0000-000057020000}"/>
    <cellStyle name="Normal 45 6" xfId="600" xr:uid="{00000000-0005-0000-0000-000058020000}"/>
    <cellStyle name="Normal 45_BS" xfId="601" xr:uid="{00000000-0005-0000-0000-000059020000}"/>
    <cellStyle name="Normal 46" xfId="602" xr:uid="{00000000-0005-0000-0000-00005A020000}"/>
    <cellStyle name="Normal 46 2" xfId="603" xr:uid="{00000000-0005-0000-0000-00005B020000}"/>
    <cellStyle name="Normal 46 3" xfId="604" xr:uid="{00000000-0005-0000-0000-00005C020000}"/>
    <cellStyle name="Normal 47" xfId="605" xr:uid="{00000000-0005-0000-0000-00005D020000}"/>
    <cellStyle name="Normal 48" xfId="606" xr:uid="{00000000-0005-0000-0000-00005E020000}"/>
    <cellStyle name="Normal 49" xfId="607" xr:uid="{00000000-0005-0000-0000-00005F020000}"/>
    <cellStyle name="Normal 5" xfId="608" xr:uid="{00000000-0005-0000-0000-000060020000}"/>
    <cellStyle name="Normal 5 2" xfId="609" xr:uid="{00000000-0005-0000-0000-000061020000}"/>
    <cellStyle name="Normal 5 3" xfId="610" xr:uid="{00000000-0005-0000-0000-000062020000}"/>
    <cellStyle name="Normal 5 3 2" xfId="611" xr:uid="{00000000-0005-0000-0000-000063020000}"/>
    <cellStyle name="Normal 5 3 3" xfId="612" xr:uid="{00000000-0005-0000-0000-000064020000}"/>
    <cellStyle name="Normal 5 3 4" xfId="613" xr:uid="{00000000-0005-0000-0000-000065020000}"/>
    <cellStyle name="Normal 5 3 5" xfId="614" xr:uid="{00000000-0005-0000-0000-000066020000}"/>
    <cellStyle name="Normal 5 3_BS" xfId="615" xr:uid="{00000000-0005-0000-0000-000067020000}"/>
    <cellStyle name="Normal 5 4" xfId="616" xr:uid="{00000000-0005-0000-0000-000068020000}"/>
    <cellStyle name="Normal 5 5" xfId="617" xr:uid="{00000000-0005-0000-0000-000069020000}"/>
    <cellStyle name="Normal 5_BS" xfId="618" xr:uid="{00000000-0005-0000-0000-00006A020000}"/>
    <cellStyle name="Normal 51" xfId="619" xr:uid="{00000000-0005-0000-0000-00006B020000}"/>
    <cellStyle name="Normal 6" xfId="620" xr:uid="{00000000-0005-0000-0000-00006C020000}"/>
    <cellStyle name="Normal 6 2" xfId="621" xr:uid="{00000000-0005-0000-0000-00006D020000}"/>
    <cellStyle name="Normal 6 3" xfId="622" xr:uid="{00000000-0005-0000-0000-00006E020000}"/>
    <cellStyle name="Normal 6_BS" xfId="623" xr:uid="{00000000-0005-0000-0000-00006F020000}"/>
    <cellStyle name="Normal 7" xfId="624" xr:uid="{00000000-0005-0000-0000-000070020000}"/>
    <cellStyle name="Normal 7 2" xfId="625" xr:uid="{00000000-0005-0000-0000-000071020000}"/>
    <cellStyle name="Normal 7 3" xfId="626" xr:uid="{00000000-0005-0000-0000-000072020000}"/>
    <cellStyle name="Normal 7 3 2" xfId="627" xr:uid="{00000000-0005-0000-0000-000073020000}"/>
    <cellStyle name="Normal 7 3_BS" xfId="628" xr:uid="{00000000-0005-0000-0000-000074020000}"/>
    <cellStyle name="Normal 8" xfId="629" xr:uid="{00000000-0005-0000-0000-000075020000}"/>
    <cellStyle name="Normal 8 2" xfId="630" xr:uid="{00000000-0005-0000-0000-000076020000}"/>
    <cellStyle name="Normal 8 3" xfId="631" xr:uid="{00000000-0005-0000-0000-000077020000}"/>
    <cellStyle name="Normal 8 3 2" xfId="632" xr:uid="{00000000-0005-0000-0000-000078020000}"/>
    <cellStyle name="Normal 8 4" xfId="633" xr:uid="{00000000-0005-0000-0000-000079020000}"/>
    <cellStyle name="Normal 8 4 2" xfId="634" xr:uid="{00000000-0005-0000-0000-00007A020000}"/>
    <cellStyle name="Normal 8 4 3" xfId="635" xr:uid="{00000000-0005-0000-0000-00007B020000}"/>
    <cellStyle name="Normal 8 4 4" xfId="636" xr:uid="{00000000-0005-0000-0000-00007C020000}"/>
    <cellStyle name="Normal 8 4_BS" xfId="637" xr:uid="{00000000-0005-0000-0000-00007D020000}"/>
    <cellStyle name="Normal 8 5" xfId="638" xr:uid="{00000000-0005-0000-0000-00007E020000}"/>
    <cellStyle name="Normal 8 6" xfId="639" xr:uid="{00000000-0005-0000-0000-00007F020000}"/>
    <cellStyle name="Normal 8 7" xfId="640" xr:uid="{00000000-0005-0000-0000-000080020000}"/>
    <cellStyle name="Normal 8 8" xfId="641" xr:uid="{00000000-0005-0000-0000-000081020000}"/>
    <cellStyle name="Normal 8_BS" xfId="642" xr:uid="{00000000-0005-0000-0000-000082020000}"/>
    <cellStyle name="Normal 9" xfId="643" xr:uid="{00000000-0005-0000-0000-000083020000}"/>
    <cellStyle name="Normal 9 2" xfId="644" xr:uid="{00000000-0005-0000-0000-000084020000}"/>
    <cellStyle name="Normal 9 2 2" xfId="645" xr:uid="{00000000-0005-0000-0000-000085020000}"/>
    <cellStyle name="Normal 9 2 3" xfId="646" xr:uid="{00000000-0005-0000-0000-000086020000}"/>
    <cellStyle name="Normal 9 2 4" xfId="647" xr:uid="{00000000-0005-0000-0000-000087020000}"/>
    <cellStyle name="Normal 9 2 5" xfId="648" xr:uid="{00000000-0005-0000-0000-000088020000}"/>
    <cellStyle name="Normal 9 2_BS" xfId="649" xr:uid="{00000000-0005-0000-0000-000089020000}"/>
    <cellStyle name="Normal 9 3" xfId="650" xr:uid="{00000000-0005-0000-0000-00008A020000}"/>
    <cellStyle name="Normal 9 4" xfId="651" xr:uid="{00000000-0005-0000-0000-00008B020000}"/>
    <cellStyle name="Normal 9 5" xfId="652" xr:uid="{00000000-0005-0000-0000-00008C020000}"/>
    <cellStyle name="Normal 9_BS" xfId="653" xr:uid="{00000000-0005-0000-0000-00008D020000}"/>
    <cellStyle name="Note 2" xfId="654" xr:uid="{00000000-0005-0000-0000-00008E020000}"/>
    <cellStyle name="Note 3" xfId="655" xr:uid="{00000000-0005-0000-0000-00008F020000}"/>
    <cellStyle name="Note 4" xfId="656" xr:uid="{00000000-0005-0000-0000-000090020000}"/>
    <cellStyle name="Output 2" xfId="657" xr:uid="{00000000-0005-0000-0000-000091020000}"/>
    <cellStyle name="Output 2 2" xfId="658" xr:uid="{00000000-0005-0000-0000-000092020000}"/>
    <cellStyle name="Output 3" xfId="659" xr:uid="{00000000-0005-0000-0000-000093020000}"/>
    <cellStyle name="Percent (0)" xfId="660" xr:uid="{00000000-0005-0000-0000-000094020000}"/>
    <cellStyle name="Percent [2]" xfId="661" xr:uid="{00000000-0005-0000-0000-000095020000}"/>
    <cellStyle name="Percent 10" xfId="662" xr:uid="{00000000-0005-0000-0000-000096020000}"/>
    <cellStyle name="Percent 11" xfId="663" xr:uid="{00000000-0005-0000-0000-000097020000}"/>
    <cellStyle name="Percent 12" xfId="664" xr:uid="{00000000-0005-0000-0000-000098020000}"/>
    <cellStyle name="Percent 13" xfId="665" xr:uid="{00000000-0005-0000-0000-000099020000}"/>
    <cellStyle name="Percent 14" xfId="666" xr:uid="{00000000-0005-0000-0000-00009A020000}"/>
    <cellStyle name="Percent 15" xfId="667" xr:uid="{00000000-0005-0000-0000-00009B020000}"/>
    <cellStyle name="Percent 16" xfId="668" xr:uid="{00000000-0005-0000-0000-00009C020000}"/>
    <cellStyle name="Percent 17" xfId="669" xr:uid="{00000000-0005-0000-0000-00009D020000}"/>
    <cellStyle name="Percent 18" xfId="670" xr:uid="{00000000-0005-0000-0000-00009E020000}"/>
    <cellStyle name="Percent 19" xfId="671" xr:uid="{00000000-0005-0000-0000-00009F020000}"/>
    <cellStyle name="Percent 2" xfId="672" xr:uid="{00000000-0005-0000-0000-0000A0020000}"/>
    <cellStyle name="Percent 2 2" xfId="673" xr:uid="{00000000-0005-0000-0000-0000A1020000}"/>
    <cellStyle name="Percent 2 2 2" xfId="674" xr:uid="{00000000-0005-0000-0000-0000A2020000}"/>
    <cellStyle name="Percent 2 2 2 2" xfId="675" xr:uid="{00000000-0005-0000-0000-0000A3020000}"/>
    <cellStyle name="Percent 2 3" xfId="676" xr:uid="{00000000-0005-0000-0000-0000A4020000}"/>
    <cellStyle name="Percent 2 4" xfId="677" xr:uid="{00000000-0005-0000-0000-0000A5020000}"/>
    <cellStyle name="Percent 20" xfId="678" xr:uid="{00000000-0005-0000-0000-0000A6020000}"/>
    <cellStyle name="Percent 21" xfId="679" xr:uid="{00000000-0005-0000-0000-0000A7020000}"/>
    <cellStyle name="Percent 22" xfId="680" xr:uid="{00000000-0005-0000-0000-0000A8020000}"/>
    <cellStyle name="Percent 23" xfId="681" xr:uid="{00000000-0005-0000-0000-0000A9020000}"/>
    <cellStyle name="Percent 24" xfId="682" xr:uid="{00000000-0005-0000-0000-0000AA020000}"/>
    <cellStyle name="Percent 25" xfId="683" xr:uid="{00000000-0005-0000-0000-0000AB020000}"/>
    <cellStyle name="Percent 26" xfId="684" xr:uid="{00000000-0005-0000-0000-0000AC020000}"/>
    <cellStyle name="Percent 27" xfId="685" xr:uid="{00000000-0005-0000-0000-0000AD020000}"/>
    <cellStyle name="Percent 28" xfId="686" xr:uid="{00000000-0005-0000-0000-0000AE020000}"/>
    <cellStyle name="Percent 29" xfId="687" xr:uid="{00000000-0005-0000-0000-0000AF020000}"/>
    <cellStyle name="Percent 3" xfId="688" xr:uid="{00000000-0005-0000-0000-0000B0020000}"/>
    <cellStyle name="Percent 3 2" xfId="689" xr:uid="{00000000-0005-0000-0000-0000B1020000}"/>
    <cellStyle name="Percent 3 3" xfId="690" xr:uid="{00000000-0005-0000-0000-0000B2020000}"/>
    <cellStyle name="Percent 3 3 2" xfId="691" xr:uid="{00000000-0005-0000-0000-0000B3020000}"/>
    <cellStyle name="Percent 3 4" xfId="692" xr:uid="{00000000-0005-0000-0000-0000B4020000}"/>
    <cellStyle name="Percent 3 5" xfId="693" xr:uid="{00000000-0005-0000-0000-0000B5020000}"/>
    <cellStyle name="Percent 30" xfId="694" xr:uid="{00000000-0005-0000-0000-0000B6020000}"/>
    <cellStyle name="Percent 31" xfId="695" xr:uid="{00000000-0005-0000-0000-0000B7020000}"/>
    <cellStyle name="Percent 32" xfId="696" xr:uid="{00000000-0005-0000-0000-0000B8020000}"/>
    <cellStyle name="Percent 33" xfId="697" xr:uid="{00000000-0005-0000-0000-0000B9020000}"/>
    <cellStyle name="Percent 34" xfId="698" xr:uid="{00000000-0005-0000-0000-0000BA020000}"/>
    <cellStyle name="Percent 35" xfId="699" xr:uid="{00000000-0005-0000-0000-0000BB020000}"/>
    <cellStyle name="Percent 36" xfId="700" xr:uid="{00000000-0005-0000-0000-0000BC020000}"/>
    <cellStyle name="Percent 37" xfId="701" xr:uid="{00000000-0005-0000-0000-0000BD020000}"/>
    <cellStyle name="Percent 38" xfId="702" xr:uid="{00000000-0005-0000-0000-0000BE020000}"/>
    <cellStyle name="Percent 39" xfId="703" xr:uid="{00000000-0005-0000-0000-0000BF020000}"/>
    <cellStyle name="Percent 4" xfId="704" xr:uid="{00000000-0005-0000-0000-0000C0020000}"/>
    <cellStyle name="Percent 4 2" xfId="705" xr:uid="{00000000-0005-0000-0000-0000C1020000}"/>
    <cellStyle name="Percent 40" xfId="706" xr:uid="{00000000-0005-0000-0000-0000C2020000}"/>
    <cellStyle name="Percent 41" xfId="707" xr:uid="{00000000-0005-0000-0000-0000C3020000}"/>
    <cellStyle name="Percent 42" xfId="708" xr:uid="{00000000-0005-0000-0000-0000C4020000}"/>
    <cellStyle name="Percent 43" xfId="709" xr:uid="{00000000-0005-0000-0000-0000C5020000}"/>
    <cellStyle name="Percent 44" xfId="710" xr:uid="{00000000-0005-0000-0000-0000C6020000}"/>
    <cellStyle name="Percent 45" xfId="711" xr:uid="{00000000-0005-0000-0000-0000C7020000}"/>
    <cellStyle name="Percent 46" xfId="712" xr:uid="{00000000-0005-0000-0000-0000C8020000}"/>
    <cellStyle name="Percent 47" xfId="713" xr:uid="{00000000-0005-0000-0000-0000C9020000}"/>
    <cellStyle name="Percent 48" xfId="714" xr:uid="{00000000-0005-0000-0000-0000CA020000}"/>
    <cellStyle name="Percent 49" xfId="715" xr:uid="{00000000-0005-0000-0000-0000CB020000}"/>
    <cellStyle name="Percent 5" xfId="716" xr:uid="{00000000-0005-0000-0000-0000CC020000}"/>
    <cellStyle name="Percent 5 2" xfId="717" xr:uid="{00000000-0005-0000-0000-0000CD020000}"/>
    <cellStyle name="Percent 50" xfId="718" xr:uid="{00000000-0005-0000-0000-0000CE020000}"/>
    <cellStyle name="Percent 51" xfId="719" xr:uid="{00000000-0005-0000-0000-0000CF020000}"/>
    <cellStyle name="Percent 52" xfId="720" xr:uid="{00000000-0005-0000-0000-0000D0020000}"/>
    <cellStyle name="Percent 53" xfId="721" xr:uid="{00000000-0005-0000-0000-0000D1020000}"/>
    <cellStyle name="Percent 54" xfId="722" xr:uid="{00000000-0005-0000-0000-0000D2020000}"/>
    <cellStyle name="Percent 55" xfId="723" xr:uid="{00000000-0005-0000-0000-0000D3020000}"/>
    <cellStyle name="Percent 56" xfId="724" xr:uid="{00000000-0005-0000-0000-0000D4020000}"/>
    <cellStyle name="Percent 6" xfId="725" xr:uid="{00000000-0005-0000-0000-0000D5020000}"/>
    <cellStyle name="Percent 6 2" xfId="726" xr:uid="{00000000-0005-0000-0000-0000D6020000}"/>
    <cellStyle name="Percent 7" xfId="727" xr:uid="{00000000-0005-0000-0000-0000D7020000}"/>
    <cellStyle name="Percent 7 2" xfId="728" xr:uid="{00000000-0005-0000-0000-0000D8020000}"/>
    <cellStyle name="Percent 8" xfId="729" xr:uid="{00000000-0005-0000-0000-0000D9020000}"/>
    <cellStyle name="Percent 8 2" xfId="730" xr:uid="{00000000-0005-0000-0000-0000DA020000}"/>
    <cellStyle name="Percent 8 3" xfId="731" xr:uid="{00000000-0005-0000-0000-0000DB020000}"/>
    <cellStyle name="Percent 8 4" xfId="732" xr:uid="{00000000-0005-0000-0000-0000DC020000}"/>
    <cellStyle name="Percent 8 5" xfId="733" xr:uid="{00000000-0005-0000-0000-0000DD020000}"/>
    <cellStyle name="Percent 9" xfId="734" xr:uid="{00000000-0005-0000-0000-0000DE020000}"/>
    <cellStyle name="Percent 9 2" xfId="735" xr:uid="{00000000-0005-0000-0000-0000DF020000}"/>
    <cellStyle name="Percent 9 3" xfId="736" xr:uid="{00000000-0005-0000-0000-0000E0020000}"/>
    <cellStyle name="Percent 9 4" xfId="737" xr:uid="{00000000-0005-0000-0000-0000E1020000}"/>
    <cellStyle name="Percent 9 5" xfId="738" xr:uid="{00000000-0005-0000-0000-0000E2020000}"/>
    <cellStyle name="Quantity" xfId="739" xr:uid="{00000000-0005-0000-0000-0000E3020000}"/>
    <cellStyle name="Style 1" xfId="740" xr:uid="{00000000-0005-0000-0000-0000E4020000}"/>
    <cellStyle name="Table" xfId="741" xr:uid="{00000000-0005-0000-0000-0000E5020000}"/>
    <cellStyle name="Table 2" xfId="742" xr:uid="{00000000-0005-0000-0000-0000E6020000}"/>
    <cellStyle name="Tickmark" xfId="743" xr:uid="{00000000-0005-0000-0000-0000E7020000}"/>
    <cellStyle name="Times New Roman" xfId="744" xr:uid="{00000000-0005-0000-0000-0000E8020000}"/>
    <cellStyle name="Title 2" xfId="745" xr:uid="{00000000-0005-0000-0000-0000E9020000}"/>
    <cellStyle name="Title 2 2" xfId="746" xr:uid="{00000000-0005-0000-0000-0000EA020000}"/>
    <cellStyle name="Title 3" xfId="747" xr:uid="{00000000-0005-0000-0000-0000EB020000}"/>
    <cellStyle name="Total 2" xfId="748" xr:uid="{00000000-0005-0000-0000-0000EC020000}"/>
    <cellStyle name="Total 2 2" xfId="749" xr:uid="{00000000-0005-0000-0000-0000ED020000}"/>
    <cellStyle name="Total 3" xfId="750" xr:uid="{00000000-0005-0000-0000-0000EE020000}"/>
    <cellStyle name="Total 4" xfId="751" xr:uid="{00000000-0005-0000-0000-0000EF020000}"/>
    <cellStyle name="Tusental_A-listan (fixad)" xfId="752" xr:uid="{00000000-0005-0000-0000-0000F0020000}"/>
    <cellStyle name="Valuta_NPV" xfId="753" xr:uid="{00000000-0005-0000-0000-0000F1020000}"/>
    <cellStyle name="Warning Text 2" xfId="754" xr:uid="{00000000-0005-0000-0000-0000F2020000}"/>
    <cellStyle name="Warning Text 2 2" xfId="755" xr:uid="{00000000-0005-0000-0000-0000F3020000}"/>
    <cellStyle name="Warning Text 3" xfId="756" xr:uid="{00000000-0005-0000-0000-0000F4020000}"/>
    <cellStyle name="WHead - Style2" xfId="757" xr:uid="{00000000-0005-0000-0000-0000F5020000}"/>
    <cellStyle name="WHead - Style2 2" xfId="758" xr:uid="{00000000-0005-0000-0000-0000F6020000}"/>
    <cellStyle name="เครื่องหมายจุลภาค [0]_PERSONAL" xfId="759" xr:uid="{00000000-0005-0000-0000-0000F7020000}"/>
    <cellStyle name="เครื่องหมายจุลภาค_03-2000" xfId="760" xr:uid="{00000000-0005-0000-0000-0000F8020000}"/>
    <cellStyle name="เครื่องหมายสกุลเงิน [0]_PERSONAL" xfId="761" xr:uid="{00000000-0005-0000-0000-0000F9020000}"/>
    <cellStyle name="เครื่องหมายสกุลเงิน_PERSONAL" xfId="762" xr:uid="{00000000-0005-0000-0000-0000FA020000}"/>
    <cellStyle name="เชื่อมโยงหลายมิติ" xfId="763" xr:uid="{00000000-0005-0000-0000-0000FB020000}"/>
    <cellStyle name="เชื่อมโยงหลายมิติ 2" xfId="764" xr:uid="{00000000-0005-0000-0000-0000FC020000}"/>
    <cellStyle name="เชื่อมโยงหลายมิติ 3" xfId="765" xr:uid="{00000000-0005-0000-0000-0000FD020000}"/>
    <cellStyle name="ณfน๔_NTCณ๘ป๙ (2)" xfId="766" xr:uid="{00000000-0005-0000-0000-0000FE020000}"/>
    <cellStyle name="ตามการเชื่อมโยงหลายมิติ" xfId="767" xr:uid="{00000000-0005-0000-0000-0000FF020000}"/>
    <cellStyle name="ตามการเชื่อมโยงหลายมิติ 2" xfId="768" xr:uid="{00000000-0005-0000-0000-000000030000}"/>
    <cellStyle name="ตามการเชื่อมโยงหลายมิติ 3" xfId="769" xr:uid="{00000000-0005-0000-0000-000001030000}"/>
    <cellStyle name="น้บะภฒ_95" xfId="770" xr:uid="{00000000-0005-0000-0000-000002030000}"/>
    <cellStyle name="ปกติ_03-2000" xfId="771" xr:uid="{00000000-0005-0000-0000-000003030000}"/>
    <cellStyle name="ฤธถ [0]_95" xfId="772" xr:uid="{00000000-0005-0000-0000-000004030000}"/>
    <cellStyle name="ฤธถ_95" xfId="773" xr:uid="{00000000-0005-0000-0000-000005030000}"/>
    <cellStyle name="ล_x000b_ศญ_ฝลฐๆฟตม๖วฅ" xfId="774" xr:uid="{00000000-0005-0000-0000-000006030000}"/>
    <cellStyle name="ล๋ศญ [0]_95" xfId="775" xr:uid="{00000000-0005-0000-0000-000007030000}"/>
    <cellStyle name="ล๋ศญ_95" xfId="776" xr:uid="{00000000-0005-0000-0000-000008030000}"/>
    <cellStyle name="วฅมุ_4ฟ๙ฝวภ๛" xfId="777" xr:uid="{00000000-0005-0000-0000-000009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685333</xdr:colOff>
      <xdr:row>53</xdr:row>
      <xdr:rowOff>0</xdr:rowOff>
    </xdr:from>
    <xdr:to>
      <xdr:col>8</xdr:col>
      <xdr:colOff>430228</xdr:colOff>
      <xdr:row>54</xdr:row>
      <xdr:rowOff>149412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85333" y="14634499"/>
          <a:ext cx="9441719" cy="418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1105172</xdr:colOff>
      <xdr:row>162</xdr:row>
      <xdr:rowOff>112819</xdr:rowOff>
    </xdr:from>
    <xdr:to>
      <xdr:col>8</xdr:col>
      <xdr:colOff>777901</xdr:colOff>
      <xdr:row>164</xdr:row>
      <xdr:rowOff>169333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6936D6-DB94-4ED4-B9DC-42E1D5A4243E}"/>
            </a:ext>
          </a:extLst>
        </xdr:cNvPr>
        <xdr:cNvSpPr txBox="1">
          <a:spLocks noChangeArrowheads="1"/>
        </xdr:cNvSpPr>
      </xdr:nvSpPr>
      <xdr:spPr bwMode="auto">
        <a:xfrm>
          <a:off x="1105172" y="42564150"/>
          <a:ext cx="8585025" cy="586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789865</xdr:colOff>
      <xdr:row>107</xdr:row>
      <xdr:rowOff>109092</xdr:rowOff>
    </xdr:from>
    <xdr:to>
      <xdr:col>8</xdr:col>
      <xdr:colOff>451703</xdr:colOff>
      <xdr:row>109</xdr:row>
      <xdr:rowOff>215152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D3E276-87DE-4A06-802E-25CDA12A6389}"/>
            </a:ext>
          </a:extLst>
        </xdr:cNvPr>
        <xdr:cNvSpPr txBox="1">
          <a:spLocks noChangeArrowheads="1"/>
        </xdr:cNvSpPr>
      </xdr:nvSpPr>
      <xdr:spPr bwMode="auto">
        <a:xfrm>
          <a:off x="789865" y="28145176"/>
          <a:ext cx="8574134" cy="635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708750</xdr:colOff>
      <xdr:row>52</xdr:row>
      <xdr:rowOff>39840</xdr:rowOff>
    </xdr:from>
    <xdr:to>
      <xdr:col>9</xdr:col>
      <xdr:colOff>406013</xdr:colOff>
      <xdr:row>54</xdr:row>
      <xdr:rowOff>128495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8750" y="12749762"/>
          <a:ext cx="8765857" cy="624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374458</xdr:colOff>
      <xdr:row>107</xdr:row>
      <xdr:rowOff>81779</xdr:rowOff>
    </xdr:from>
    <xdr:to>
      <xdr:col>9</xdr:col>
      <xdr:colOff>59486</xdr:colOff>
      <xdr:row>109</xdr:row>
      <xdr:rowOff>215153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74458" y="26793844"/>
          <a:ext cx="8721452" cy="662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237495</xdr:colOff>
      <xdr:row>39</xdr:row>
      <xdr:rowOff>96991</xdr:rowOff>
    </xdr:from>
    <xdr:to>
      <xdr:col>15</xdr:col>
      <xdr:colOff>411982</xdr:colOff>
      <xdr:row>40</xdr:row>
      <xdr:rowOff>253475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945566" y="9422420"/>
          <a:ext cx="7531416" cy="419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2886169</xdr:colOff>
      <xdr:row>35</xdr:row>
      <xdr:rowOff>259764</xdr:rowOff>
    </xdr:from>
    <xdr:to>
      <xdr:col>13</xdr:col>
      <xdr:colOff>922561</xdr:colOff>
      <xdr:row>37</xdr:row>
      <xdr:rowOff>160434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2886169" y="10377681"/>
          <a:ext cx="11260023" cy="441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1040032</xdr:colOff>
      <xdr:row>162</xdr:row>
      <xdr:rowOff>253643</xdr:rowOff>
    </xdr:from>
    <xdr:to>
      <xdr:col>8</xdr:col>
      <xdr:colOff>635909</xdr:colOff>
      <xdr:row>164</xdr:row>
      <xdr:rowOff>143040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040032" y="43089766"/>
          <a:ext cx="8451489" cy="423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743599</xdr:colOff>
      <xdr:row>53</xdr:row>
      <xdr:rowOff>211091</xdr:rowOff>
    </xdr:from>
    <xdr:to>
      <xdr:col>8</xdr:col>
      <xdr:colOff>345807</xdr:colOff>
      <xdr:row>55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743599" y="14382040"/>
          <a:ext cx="9062904" cy="531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62"/>
  <sheetViews>
    <sheetView view="pageBreakPreview" topLeftCell="A151" zoomScale="85" zoomScaleNormal="85" zoomScaleSheetLayoutView="85" workbookViewId="0">
      <selection activeCell="A79" sqref="A79"/>
    </sheetView>
  </sheetViews>
  <sheetFormatPr defaultColWidth="12.85546875" defaultRowHeight="21" customHeight="1"/>
  <cols>
    <col min="1" max="1" width="69.5703125" style="1" customWidth="1"/>
    <col min="2" max="2" width="11.85546875" style="1" bestFit="1" customWidth="1"/>
    <col min="3" max="3" width="16" style="1" bestFit="1" customWidth="1"/>
    <col min="4" max="4" width="1.85546875" style="1" customWidth="1"/>
    <col min="5" max="5" width="14.85546875" style="1" bestFit="1" customWidth="1"/>
    <col min="6" max="6" width="1.85546875" style="4" customWidth="1"/>
    <col min="7" max="7" width="14.85546875" style="1" bestFit="1" customWidth="1"/>
    <col min="8" max="8" width="1.85546875" style="4" customWidth="1"/>
    <col min="9" max="9" width="14.85546875" style="1" bestFit="1" customWidth="1"/>
    <col min="10" max="10" width="1.28515625" style="1" customWidth="1"/>
    <col min="11" max="16384" width="12.85546875" style="1"/>
  </cols>
  <sheetData>
    <row r="1" spans="1:9" ht="21" customHeight="1">
      <c r="A1" s="262" t="s">
        <v>36</v>
      </c>
      <c r="B1" s="262"/>
      <c r="C1" s="262"/>
      <c r="D1" s="262"/>
      <c r="E1" s="262"/>
      <c r="F1" s="262"/>
      <c r="G1" s="262"/>
      <c r="H1" s="262"/>
      <c r="I1" s="262"/>
    </row>
    <row r="2" spans="1:9" ht="21" customHeight="1">
      <c r="A2" s="262" t="s">
        <v>37</v>
      </c>
      <c r="B2" s="262"/>
      <c r="C2" s="262"/>
      <c r="D2" s="262"/>
      <c r="E2" s="262"/>
      <c r="F2" s="262"/>
      <c r="G2" s="262"/>
      <c r="H2" s="262"/>
      <c r="I2" s="262"/>
    </row>
    <row r="3" spans="1:9" ht="21" customHeight="1">
      <c r="A3" s="263" t="s">
        <v>152</v>
      </c>
      <c r="B3" s="264"/>
      <c r="C3" s="264"/>
      <c r="D3" s="264"/>
      <c r="E3" s="264"/>
      <c r="F3" s="264"/>
      <c r="G3" s="264"/>
      <c r="H3" s="264"/>
      <c r="I3" s="264"/>
    </row>
    <row r="4" spans="1:9" ht="21" customHeight="1">
      <c r="A4" s="266" t="s">
        <v>109</v>
      </c>
      <c r="B4" s="266"/>
      <c r="C4" s="266"/>
      <c r="D4" s="266"/>
      <c r="E4" s="266"/>
      <c r="F4" s="266"/>
      <c r="G4" s="266"/>
      <c r="H4" s="266"/>
      <c r="I4" s="266"/>
    </row>
    <row r="5" spans="1:9" ht="9.1999999999999993" customHeight="1">
      <c r="A5" s="12"/>
      <c r="B5" s="12"/>
      <c r="C5" s="12"/>
      <c r="D5" s="12"/>
      <c r="E5" s="12"/>
      <c r="F5" s="12"/>
      <c r="G5" s="12"/>
      <c r="H5" s="12"/>
    </row>
    <row r="6" spans="1:9" ht="21" customHeight="1">
      <c r="A6" s="11"/>
      <c r="B6" s="15" t="s">
        <v>38</v>
      </c>
      <c r="C6" s="265" t="s">
        <v>39</v>
      </c>
      <c r="D6" s="265"/>
      <c r="E6" s="265"/>
      <c r="F6" s="16"/>
      <c r="G6" s="265" t="s">
        <v>40</v>
      </c>
      <c r="H6" s="265"/>
      <c r="I6" s="265"/>
    </row>
    <row r="7" spans="1:9" ht="21" customHeight="1">
      <c r="A7" s="11"/>
      <c r="B7" s="17"/>
      <c r="C7" s="257" t="s">
        <v>143</v>
      </c>
      <c r="D7" s="257"/>
      <c r="E7" s="257"/>
      <c r="F7" s="18"/>
      <c r="G7" s="257" t="s">
        <v>143</v>
      </c>
      <c r="H7" s="257"/>
      <c r="I7" s="257"/>
    </row>
    <row r="8" spans="1:9" s="15" customFormat="1" ht="21" customHeight="1">
      <c r="A8" s="88"/>
      <c r="C8" s="95">
        <v>2020</v>
      </c>
      <c r="D8" s="96"/>
      <c r="E8" s="95">
        <v>2019</v>
      </c>
      <c r="F8" s="124"/>
      <c r="G8" s="95">
        <v>2020</v>
      </c>
      <c r="H8" s="96"/>
      <c r="I8" s="95">
        <v>2019</v>
      </c>
    </row>
    <row r="9" spans="1:9" ht="21" customHeight="1">
      <c r="A9" s="21" t="s">
        <v>41</v>
      </c>
      <c r="C9" s="10"/>
      <c r="D9" s="10"/>
      <c r="E9" s="10"/>
      <c r="F9" s="2"/>
      <c r="G9" s="10"/>
      <c r="H9" s="2"/>
      <c r="I9" s="10"/>
    </row>
    <row r="10" spans="1:9" ht="21" customHeight="1">
      <c r="A10" s="22" t="s">
        <v>42</v>
      </c>
    </row>
    <row r="11" spans="1:9" ht="21" customHeight="1">
      <c r="A11" s="23" t="s">
        <v>9</v>
      </c>
      <c r="B11" s="24">
        <v>6</v>
      </c>
      <c r="C11" s="36">
        <v>568741281</v>
      </c>
      <c r="D11" s="6"/>
      <c r="E11" s="36">
        <v>596567025</v>
      </c>
      <c r="F11" s="6"/>
      <c r="G11" s="36">
        <v>333651210</v>
      </c>
      <c r="H11" s="6"/>
      <c r="I11" s="36">
        <v>289086820</v>
      </c>
    </row>
    <row r="12" spans="1:9" ht="21" customHeight="1">
      <c r="A12" s="23" t="s">
        <v>31</v>
      </c>
      <c r="B12" s="24">
        <v>7</v>
      </c>
      <c r="C12" s="238">
        <v>0</v>
      </c>
      <c r="D12" s="6"/>
      <c r="E12" s="36">
        <v>619067501</v>
      </c>
      <c r="F12" s="6"/>
      <c r="G12" s="238">
        <v>0</v>
      </c>
      <c r="H12" s="6"/>
      <c r="I12" s="36">
        <v>4897743</v>
      </c>
    </row>
    <row r="13" spans="1:9" ht="21" customHeight="1">
      <c r="A13" s="23" t="s">
        <v>60</v>
      </c>
      <c r="B13" s="24">
        <v>8</v>
      </c>
      <c r="C13" s="36">
        <v>90815398</v>
      </c>
      <c r="D13" s="6"/>
      <c r="E13" s="36">
        <v>208660666</v>
      </c>
      <c r="F13" s="6"/>
      <c r="G13" s="36">
        <v>37681742</v>
      </c>
      <c r="H13" s="6"/>
      <c r="I13" s="36">
        <v>71795331</v>
      </c>
    </row>
    <row r="14" spans="1:9" ht="21" customHeight="1">
      <c r="A14" s="23" t="s">
        <v>106</v>
      </c>
      <c r="B14" s="24" t="s">
        <v>255</v>
      </c>
      <c r="C14" s="238">
        <v>0</v>
      </c>
      <c r="D14" s="6"/>
      <c r="E14" s="238">
        <v>0</v>
      </c>
      <c r="F14" s="6"/>
      <c r="G14" s="36">
        <v>278500000</v>
      </c>
      <c r="H14" s="6"/>
      <c r="I14" s="36">
        <v>227000000</v>
      </c>
    </row>
    <row r="15" spans="1:9" ht="21" customHeight="1">
      <c r="A15" s="23" t="s">
        <v>256</v>
      </c>
      <c r="B15" s="126" t="s">
        <v>257</v>
      </c>
      <c r="C15" s="238">
        <v>0</v>
      </c>
      <c r="D15" s="6"/>
      <c r="E15" s="238">
        <v>0</v>
      </c>
      <c r="F15" s="6"/>
      <c r="G15" s="36">
        <v>55000000</v>
      </c>
      <c r="H15" s="6"/>
      <c r="I15" s="238">
        <v>0</v>
      </c>
    </row>
    <row r="16" spans="1:9" ht="21" customHeight="1">
      <c r="A16" s="23" t="s">
        <v>158</v>
      </c>
      <c r="B16" s="126" t="s">
        <v>258</v>
      </c>
      <c r="C16" s="36">
        <v>1285600</v>
      </c>
      <c r="D16" s="6"/>
      <c r="E16" s="238">
        <v>0</v>
      </c>
      <c r="F16" s="6"/>
      <c r="G16" s="238">
        <v>0</v>
      </c>
      <c r="H16" s="241"/>
      <c r="I16" s="238">
        <v>0</v>
      </c>
    </row>
    <row r="17" spans="1:9" ht="21" customHeight="1">
      <c r="A17" s="23" t="s">
        <v>21</v>
      </c>
      <c r="B17" s="24">
        <v>9</v>
      </c>
      <c r="C17" s="36">
        <v>5351070655</v>
      </c>
      <c r="D17" s="6"/>
      <c r="E17" s="36">
        <v>4701634144</v>
      </c>
      <c r="F17" s="6"/>
      <c r="G17" s="36">
        <v>1686356065</v>
      </c>
      <c r="H17" s="6"/>
      <c r="I17" s="36">
        <v>1482049204</v>
      </c>
    </row>
    <row r="18" spans="1:9" ht="21" customHeight="1">
      <c r="A18" s="23" t="s">
        <v>20</v>
      </c>
      <c r="B18" s="24">
        <v>10</v>
      </c>
      <c r="C18" s="36">
        <v>29721328</v>
      </c>
      <c r="D18" s="6"/>
      <c r="E18" s="36">
        <v>32865294</v>
      </c>
      <c r="F18" s="6"/>
      <c r="G18" s="238">
        <v>0</v>
      </c>
      <c r="H18" s="241"/>
      <c r="I18" s="238">
        <v>0</v>
      </c>
    </row>
    <row r="19" spans="1:9" ht="21" customHeight="1">
      <c r="A19" s="23" t="s">
        <v>118</v>
      </c>
      <c r="B19" s="24"/>
      <c r="C19" s="36">
        <v>13690496</v>
      </c>
      <c r="D19" s="6"/>
      <c r="E19" s="36">
        <v>21643406</v>
      </c>
      <c r="F19" s="7"/>
      <c r="G19" s="36">
        <v>4474166</v>
      </c>
      <c r="H19" s="6"/>
      <c r="I19" s="36">
        <v>7677676</v>
      </c>
    </row>
    <row r="20" spans="1:9" ht="21" customHeight="1">
      <c r="A20" s="23" t="s">
        <v>159</v>
      </c>
      <c r="B20" s="24">
        <v>7</v>
      </c>
      <c r="C20" s="36">
        <v>3134701</v>
      </c>
      <c r="D20" s="6"/>
      <c r="E20" s="238">
        <v>0</v>
      </c>
      <c r="F20" s="7"/>
      <c r="G20" s="36">
        <v>3134701</v>
      </c>
      <c r="H20" s="6"/>
      <c r="I20" s="238">
        <v>0</v>
      </c>
    </row>
    <row r="21" spans="1:9" ht="21" customHeight="1">
      <c r="A21" s="23" t="s">
        <v>160</v>
      </c>
      <c r="C21" s="36">
        <v>2023000</v>
      </c>
      <c r="E21" s="1">
        <v>86112880</v>
      </c>
      <c r="F21" s="1"/>
      <c r="G21" s="36">
        <v>2023000</v>
      </c>
      <c r="H21" s="240"/>
      <c r="I21" s="36">
        <v>2023000</v>
      </c>
    </row>
    <row r="22" spans="1:9" ht="21" customHeight="1">
      <c r="A22" s="23" t="s">
        <v>10</v>
      </c>
      <c r="B22" s="24">
        <v>12</v>
      </c>
      <c r="C22" s="36">
        <v>9771537</v>
      </c>
      <c r="D22" s="6"/>
      <c r="E22" s="36">
        <v>11675389</v>
      </c>
      <c r="F22" s="7"/>
      <c r="G22" s="36">
        <v>440063</v>
      </c>
      <c r="H22" s="6"/>
      <c r="I22" s="36">
        <v>629238</v>
      </c>
    </row>
    <row r="23" spans="1:9" ht="21" customHeight="1">
      <c r="A23" s="27" t="s">
        <v>61</v>
      </c>
      <c r="B23" s="24"/>
      <c r="C23" s="38">
        <f>SUM(C11:C22)</f>
        <v>6070253996</v>
      </c>
      <c r="D23" s="36"/>
      <c r="E23" s="38">
        <f>SUM(E11:E22)</f>
        <v>6278226305</v>
      </c>
      <c r="F23" s="36"/>
      <c r="G23" s="38">
        <f>SUM(G11:G22)</f>
        <v>2401260947</v>
      </c>
      <c r="H23" s="36"/>
      <c r="I23" s="38">
        <f>SUM(I11:I22)</f>
        <v>2085159012</v>
      </c>
    </row>
    <row r="24" spans="1:9" ht="21" customHeight="1">
      <c r="C24" s="25"/>
      <c r="D24" s="8"/>
      <c r="E24" s="8"/>
      <c r="F24" s="9"/>
      <c r="G24" s="8"/>
      <c r="H24" s="9"/>
      <c r="I24" s="8"/>
    </row>
    <row r="25" spans="1:9" ht="21" customHeight="1">
      <c r="A25" s="26" t="s">
        <v>43</v>
      </c>
      <c r="B25" s="24"/>
      <c r="C25" s="6"/>
      <c r="D25" s="6"/>
      <c r="E25" s="6"/>
      <c r="F25" s="6"/>
      <c r="G25" s="6"/>
      <c r="H25" s="6"/>
      <c r="I25" s="6"/>
    </row>
    <row r="26" spans="1:9" ht="21" customHeight="1">
      <c r="A26" s="23" t="s">
        <v>107</v>
      </c>
      <c r="B26" s="24">
        <v>13</v>
      </c>
      <c r="C26" s="36">
        <v>239565</v>
      </c>
      <c r="D26" s="6"/>
      <c r="E26" s="36">
        <v>239040</v>
      </c>
      <c r="F26" s="36"/>
      <c r="G26" s="238">
        <v>0</v>
      </c>
      <c r="H26" s="36"/>
      <c r="I26" s="238">
        <v>0</v>
      </c>
    </row>
    <row r="27" spans="1:9" ht="21" customHeight="1">
      <c r="A27" s="23" t="s">
        <v>161</v>
      </c>
      <c r="B27" s="24">
        <v>14</v>
      </c>
      <c r="C27" s="36">
        <v>867491999</v>
      </c>
      <c r="D27" s="6"/>
      <c r="E27" s="238">
        <v>0</v>
      </c>
      <c r="F27" s="36"/>
      <c r="G27" s="36">
        <v>435090251</v>
      </c>
      <c r="H27" s="36"/>
      <c r="I27" s="238">
        <v>0</v>
      </c>
    </row>
    <row r="28" spans="1:9" ht="21" customHeight="1">
      <c r="A28" s="23" t="s">
        <v>142</v>
      </c>
      <c r="B28" s="24">
        <v>15</v>
      </c>
      <c r="C28" s="238">
        <v>0</v>
      </c>
      <c r="D28" s="91"/>
      <c r="E28" s="238">
        <v>0</v>
      </c>
      <c r="F28" s="36"/>
      <c r="G28" s="36">
        <v>1485651180</v>
      </c>
      <c r="H28" s="36"/>
      <c r="I28" s="36">
        <v>1485651180</v>
      </c>
    </row>
    <row r="29" spans="1:9" ht="21" customHeight="1">
      <c r="A29" s="23" t="s">
        <v>62</v>
      </c>
      <c r="B29" s="24">
        <v>16</v>
      </c>
      <c r="C29" s="238">
        <v>0</v>
      </c>
      <c r="D29" s="6"/>
      <c r="E29" s="36">
        <v>433363811</v>
      </c>
      <c r="F29" s="36"/>
      <c r="G29" s="238">
        <v>0</v>
      </c>
      <c r="H29" s="36"/>
      <c r="I29" s="36">
        <v>333000000</v>
      </c>
    </row>
    <row r="30" spans="1:9" ht="21" customHeight="1">
      <c r="A30" s="23" t="s">
        <v>259</v>
      </c>
      <c r="B30" s="24">
        <v>14</v>
      </c>
      <c r="C30" s="238">
        <v>0</v>
      </c>
      <c r="D30" s="6"/>
      <c r="E30" s="36">
        <v>149681235</v>
      </c>
      <c r="F30" s="36"/>
      <c r="G30" s="238">
        <v>0</v>
      </c>
      <c r="H30" s="36"/>
      <c r="I30" s="36">
        <v>148966835</v>
      </c>
    </row>
    <row r="31" spans="1:9" ht="21" customHeight="1">
      <c r="A31" s="23" t="s">
        <v>212</v>
      </c>
      <c r="B31" s="98" t="s">
        <v>257</v>
      </c>
      <c r="C31" s="238">
        <v>0</v>
      </c>
      <c r="D31" s="91"/>
      <c r="E31" s="238">
        <v>0</v>
      </c>
      <c r="F31" s="36"/>
      <c r="G31" s="36">
        <v>18000000</v>
      </c>
      <c r="H31" s="36"/>
      <c r="I31" s="36">
        <v>73000000</v>
      </c>
    </row>
    <row r="32" spans="1:9" ht="21" customHeight="1">
      <c r="A32" s="23" t="s">
        <v>162</v>
      </c>
      <c r="B32" s="98" t="s">
        <v>258</v>
      </c>
      <c r="C32" s="238">
        <v>0</v>
      </c>
      <c r="D32" s="6"/>
      <c r="E32" s="36">
        <v>1285600</v>
      </c>
      <c r="F32" s="36"/>
      <c r="G32" s="238">
        <v>0</v>
      </c>
      <c r="H32" s="36"/>
      <c r="I32" s="238">
        <v>0</v>
      </c>
    </row>
    <row r="33" spans="1:9" ht="21" customHeight="1">
      <c r="A33" s="23" t="s">
        <v>22</v>
      </c>
      <c r="B33" s="24">
        <v>17</v>
      </c>
      <c r="C33" s="36">
        <v>413384527</v>
      </c>
      <c r="D33" s="6"/>
      <c r="E33" s="36">
        <v>402966631</v>
      </c>
      <c r="F33" s="36"/>
      <c r="G33" s="36">
        <v>253300000</v>
      </c>
      <c r="H33" s="36"/>
      <c r="I33" s="36">
        <v>247192104</v>
      </c>
    </row>
    <row r="34" spans="1:9" ht="21" customHeight="1">
      <c r="A34" s="23" t="s">
        <v>33</v>
      </c>
      <c r="B34" s="24"/>
      <c r="C34" s="36">
        <v>237206966</v>
      </c>
      <c r="D34" s="6"/>
      <c r="E34" s="36">
        <v>237206966</v>
      </c>
      <c r="F34" s="36"/>
      <c r="G34" s="238">
        <v>0</v>
      </c>
      <c r="H34" s="36"/>
      <c r="I34" s="238">
        <v>0</v>
      </c>
    </row>
    <row r="35" spans="1:9" ht="21" customHeight="1">
      <c r="A35" s="23" t="s">
        <v>29</v>
      </c>
      <c r="B35" s="24">
        <v>18</v>
      </c>
      <c r="C35" s="36">
        <v>1335101708</v>
      </c>
      <c r="D35" s="6"/>
      <c r="E35" s="36">
        <v>1043708383</v>
      </c>
      <c r="F35" s="36"/>
      <c r="G35" s="36">
        <v>23997316</v>
      </c>
      <c r="H35" s="36"/>
      <c r="I35" s="36">
        <v>20940682</v>
      </c>
    </row>
    <row r="36" spans="1:9" ht="21" customHeight="1">
      <c r="A36" s="23" t="s">
        <v>163</v>
      </c>
      <c r="B36" s="10">
        <v>19</v>
      </c>
      <c r="C36" s="1">
        <v>1565835383</v>
      </c>
      <c r="E36" s="238">
        <v>0</v>
      </c>
      <c r="F36" s="36"/>
      <c r="G36" s="36">
        <v>34140175</v>
      </c>
      <c r="H36" s="36"/>
      <c r="I36" s="238">
        <v>0</v>
      </c>
    </row>
    <row r="37" spans="1:9" ht="21" customHeight="1">
      <c r="A37" s="23" t="s">
        <v>129</v>
      </c>
      <c r="B37" s="24">
        <v>30</v>
      </c>
      <c r="C37" s="36">
        <v>210931629</v>
      </c>
      <c r="D37" s="6"/>
      <c r="E37" s="36">
        <v>110964053</v>
      </c>
      <c r="F37" s="36"/>
      <c r="G37" s="238">
        <v>0</v>
      </c>
      <c r="H37" s="36"/>
      <c r="I37" s="238">
        <v>0</v>
      </c>
    </row>
    <row r="38" spans="1:9" ht="21" customHeight="1">
      <c r="A38" s="23" t="s">
        <v>11</v>
      </c>
      <c r="B38" s="24"/>
      <c r="C38" s="40">
        <v>104635195</v>
      </c>
      <c r="D38" s="6"/>
      <c r="E38" s="36">
        <v>23158844</v>
      </c>
      <c r="F38" s="7"/>
      <c r="G38" s="40">
        <v>33745273</v>
      </c>
      <c r="H38" s="6"/>
      <c r="I38" s="36">
        <v>2544858</v>
      </c>
    </row>
    <row r="39" spans="1:9" ht="21" customHeight="1">
      <c r="A39" s="27" t="s">
        <v>44</v>
      </c>
      <c r="B39" s="10"/>
      <c r="C39" s="40">
        <f>SUM(C26:C38)</f>
        <v>4734826972</v>
      </c>
      <c r="D39" s="7"/>
      <c r="E39" s="31">
        <f>SUM(E26:E38)</f>
        <v>2402574563</v>
      </c>
      <c r="F39" s="7"/>
      <c r="G39" s="40">
        <f>SUM(G26:G38)</f>
        <v>2283924195</v>
      </c>
      <c r="H39" s="7"/>
      <c r="I39" s="31">
        <f>SUM(I26:I38)</f>
        <v>2311295659</v>
      </c>
    </row>
    <row r="40" spans="1:9" ht="21" customHeight="1" thickBot="1">
      <c r="A40" s="28" t="s">
        <v>45</v>
      </c>
      <c r="C40" s="41">
        <f>+C39+C23</f>
        <v>10805080968</v>
      </c>
      <c r="D40" s="36"/>
      <c r="E40" s="41">
        <f>+E39+E23</f>
        <v>8680800868</v>
      </c>
      <c r="F40" s="36"/>
      <c r="G40" s="41">
        <f>+G39+G23</f>
        <v>4685185142</v>
      </c>
      <c r="H40" s="36"/>
      <c r="I40" s="41">
        <f>+I39+I23</f>
        <v>4396454671</v>
      </c>
    </row>
    <row r="41" spans="1:9" ht="21" customHeight="1" thickTop="1">
      <c r="A41" s="28"/>
      <c r="C41" s="37"/>
      <c r="D41" s="36"/>
      <c r="E41" s="37"/>
      <c r="F41" s="36"/>
      <c r="G41" s="37"/>
      <c r="H41" s="36"/>
      <c r="I41" s="37"/>
    </row>
    <row r="42" spans="1:9" ht="21" customHeight="1">
      <c r="A42" s="28"/>
      <c r="C42" s="37"/>
      <c r="D42" s="36"/>
      <c r="E42" s="37"/>
      <c r="F42" s="36"/>
      <c r="G42" s="37"/>
      <c r="H42" s="36"/>
      <c r="I42" s="37"/>
    </row>
    <row r="43" spans="1:9" ht="21" customHeight="1">
      <c r="F43" s="1"/>
      <c r="H43" s="1"/>
    </row>
    <row r="44" spans="1:9" ht="21" customHeight="1">
      <c r="C44" s="25"/>
      <c r="D44" s="8"/>
      <c r="E44" s="8"/>
      <c r="F44" s="9"/>
      <c r="G44" s="8"/>
      <c r="H44" s="9"/>
      <c r="I44" s="8"/>
    </row>
    <row r="46" spans="1:9" ht="21" customHeight="1">
      <c r="C46" s="25"/>
      <c r="D46" s="8"/>
      <c r="E46" s="8"/>
      <c r="F46" s="9"/>
      <c r="G46" s="8"/>
      <c r="H46" s="9"/>
      <c r="I46" s="8"/>
    </row>
    <row r="47" spans="1:9" ht="21" customHeight="1">
      <c r="C47" s="25"/>
      <c r="D47" s="8"/>
      <c r="E47" s="8"/>
      <c r="F47" s="9"/>
      <c r="G47" s="8"/>
      <c r="H47" s="9"/>
      <c r="I47" s="8"/>
    </row>
    <row r="48" spans="1:9" ht="21" customHeight="1">
      <c r="C48" s="25"/>
      <c r="D48" s="8"/>
      <c r="E48" s="8"/>
      <c r="F48" s="9"/>
      <c r="G48" s="8"/>
      <c r="H48" s="9"/>
      <c r="I48" s="8"/>
    </row>
    <row r="49" spans="1:10" ht="21" customHeight="1">
      <c r="C49" s="25"/>
      <c r="D49" s="8"/>
      <c r="E49" s="8"/>
      <c r="F49" s="9"/>
      <c r="G49" s="8"/>
      <c r="H49" s="9"/>
      <c r="I49" s="8"/>
    </row>
    <row r="50" spans="1:10" ht="21" customHeight="1">
      <c r="C50" s="25"/>
      <c r="D50" s="8"/>
      <c r="E50" s="8"/>
      <c r="F50" s="9"/>
      <c r="G50" s="8"/>
      <c r="H50" s="9"/>
      <c r="I50" s="8"/>
    </row>
    <row r="51" spans="1:10" ht="21" customHeight="1">
      <c r="C51" s="25"/>
      <c r="D51" s="8"/>
      <c r="E51" s="8"/>
      <c r="F51" s="9"/>
      <c r="G51" s="8"/>
      <c r="H51" s="9"/>
      <c r="I51" s="8"/>
    </row>
    <row r="52" spans="1:10" ht="21" customHeight="1">
      <c r="C52" s="25"/>
      <c r="D52" s="8"/>
      <c r="E52" s="8"/>
      <c r="F52" s="9"/>
      <c r="G52" s="8"/>
      <c r="H52" s="9"/>
      <c r="I52" s="8"/>
    </row>
    <row r="53" spans="1:10" ht="21" customHeight="1">
      <c r="A53" s="248"/>
      <c r="B53" s="248"/>
      <c r="C53" s="248"/>
      <c r="D53" s="248"/>
      <c r="E53" s="248"/>
      <c r="F53" s="248"/>
      <c r="G53" s="248"/>
      <c r="H53" s="248"/>
      <c r="I53" s="248"/>
    </row>
    <row r="54" spans="1:10" ht="21" customHeight="1">
      <c r="C54" s="25"/>
      <c r="D54" s="8"/>
      <c r="E54" s="8"/>
      <c r="F54" s="9"/>
      <c r="G54" s="8"/>
      <c r="H54" s="9"/>
      <c r="I54" s="8"/>
    </row>
    <row r="55" spans="1:10" ht="21" customHeight="1">
      <c r="C55" s="25"/>
      <c r="D55" s="8"/>
      <c r="E55" s="8"/>
      <c r="F55" s="9"/>
      <c r="G55" s="8"/>
      <c r="H55" s="9"/>
      <c r="I55" s="8"/>
    </row>
    <row r="56" spans="1:10" ht="21" customHeight="1">
      <c r="A56" s="258" t="s">
        <v>36</v>
      </c>
      <c r="B56" s="258"/>
      <c r="C56" s="258"/>
      <c r="D56" s="258"/>
      <c r="E56" s="258"/>
      <c r="F56" s="258"/>
      <c r="G56" s="258"/>
      <c r="H56" s="258"/>
      <c r="I56" s="258"/>
      <c r="J56" s="144"/>
    </row>
    <row r="57" spans="1:10" ht="21" customHeight="1">
      <c r="A57" s="259" t="s">
        <v>110</v>
      </c>
      <c r="B57" s="259"/>
      <c r="C57" s="259"/>
      <c r="D57" s="259"/>
      <c r="E57" s="259"/>
      <c r="F57" s="259"/>
      <c r="G57" s="259"/>
      <c r="H57" s="259"/>
      <c r="I57" s="259"/>
      <c r="J57" s="144"/>
    </row>
    <row r="58" spans="1:10" ht="21" customHeight="1">
      <c r="A58" s="261" t="s">
        <v>153</v>
      </c>
      <c r="B58" s="261"/>
      <c r="C58" s="261"/>
      <c r="D58" s="261"/>
      <c r="E58" s="261"/>
      <c r="F58" s="261"/>
      <c r="G58" s="261"/>
      <c r="H58" s="261"/>
      <c r="I58" s="261"/>
      <c r="J58" s="144"/>
    </row>
    <row r="59" spans="1:10" ht="21" customHeight="1">
      <c r="A59" s="260" t="s">
        <v>109</v>
      </c>
      <c r="B59" s="260"/>
      <c r="C59" s="260"/>
      <c r="D59" s="260"/>
      <c r="E59" s="260"/>
      <c r="F59" s="260"/>
      <c r="G59" s="260"/>
      <c r="H59" s="260"/>
      <c r="I59" s="260"/>
      <c r="J59" s="144"/>
    </row>
    <row r="60" spans="1:10" ht="9.1999999999999993" customHeight="1">
      <c r="A60" s="145"/>
      <c r="B60" s="145"/>
      <c r="C60" s="145"/>
      <c r="D60" s="145"/>
      <c r="E60" s="145"/>
      <c r="F60" s="145"/>
      <c r="G60" s="145"/>
      <c r="H60" s="145"/>
      <c r="I60" s="144"/>
      <c r="J60" s="144"/>
    </row>
    <row r="61" spans="1:10" ht="21" customHeight="1">
      <c r="A61" s="161"/>
      <c r="B61" s="146" t="s">
        <v>38</v>
      </c>
      <c r="C61" s="265" t="s">
        <v>39</v>
      </c>
      <c r="D61" s="265"/>
      <c r="E61" s="265"/>
      <c r="F61" s="147"/>
      <c r="G61" s="265" t="s">
        <v>40</v>
      </c>
      <c r="H61" s="265"/>
      <c r="I61" s="265"/>
      <c r="J61" s="144"/>
    </row>
    <row r="62" spans="1:10" ht="21" customHeight="1">
      <c r="A62" s="161"/>
      <c r="B62" s="148"/>
      <c r="C62" s="257" t="s">
        <v>143</v>
      </c>
      <c r="D62" s="257"/>
      <c r="E62" s="257"/>
      <c r="F62" s="146"/>
      <c r="G62" s="257" t="s">
        <v>143</v>
      </c>
      <c r="H62" s="257"/>
      <c r="I62" s="257"/>
      <c r="J62" s="144"/>
    </row>
    <row r="63" spans="1:10" ht="21" customHeight="1">
      <c r="A63" s="162"/>
      <c r="B63" s="144"/>
      <c r="C63" s="149">
        <v>2020</v>
      </c>
      <c r="D63" s="149"/>
      <c r="E63" s="149">
        <v>2019</v>
      </c>
      <c r="F63" s="146"/>
      <c r="G63" s="149">
        <v>2020</v>
      </c>
      <c r="H63" s="149"/>
      <c r="I63" s="149">
        <v>2019</v>
      </c>
      <c r="J63" s="144"/>
    </row>
    <row r="64" spans="1:10" ht="21" customHeight="1">
      <c r="A64" s="150" t="s">
        <v>47</v>
      </c>
      <c r="B64" s="144"/>
      <c r="C64" s="151"/>
      <c r="D64" s="151"/>
      <c r="E64" s="151"/>
      <c r="F64" s="151"/>
      <c r="G64" s="151"/>
      <c r="H64" s="151"/>
      <c r="I64" s="151"/>
      <c r="J64" s="144"/>
    </row>
    <row r="65" spans="1:10" ht="21" customHeight="1">
      <c r="A65" s="163" t="s">
        <v>48</v>
      </c>
      <c r="B65" s="151"/>
      <c r="C65" s="151"/>
      <c r="D65" s="151"/>
      <c r="E65" s="155"/>
      <c r="F65" s="155"/>
      <c r="G65" s="155"/>
      <c r="H65" s="155"/>
      <c r="I65" s="155"/>
      <c r="J65" s="144"/>
    </row>
    <row r="66" spans="1:10" ht="21" customHeight="1">
      <c r="A66" s="153" t="s">
        <v>98</v>
      </c>
      <c r="B66" s="154">
        <v>20</v>
      </c>
      <c r="C66" s="157">
        <v>24369594</v>
      </c>
      <c r="D66" s="157"/>
      <c r="E66" s="157">
        <v>19363242</v>
      </c>
      <c r="F66" s="157"/>
      <c r="G66" s="238">
        <v>0</v>
      </c>
      <c r="H66" s="157"/>
      <c r="I66" s="238">
        <v>0</v>
      </c>
      <c r="J66" s="144"/>
    </row>
    <row r="67" spans="1:10" ht="21" customHeight="1">
      <c r="A67" s="153" t="s">
        <v>164</v>
      </c>
      <c r="B67" s="154">
        <v>21</v>
      </c>
      <c r="C67" s="157">
        <v>315680000</v>
      </c>
      <c r="D67" s="157"/>
      <c r="E67" s="238">
        <v>0</v>
      </c>
      <c r="F67" s="157"/>
      <c r="G67" s="157">
        <v>315680000</v>
      </c>
      <c r="H67" s="157"/>
      <c r="I67" s="238">
        <v>0</v>
      </c>
      <c r="J67" s="144"/>
    </row>
    <row r="68" spans="1:10" ht="21" customHeight="1">
      <c r="A68" s="153" t="s">
        <v>86</v>
      </c>
      <c r="B68" s="154" t="s">
        <v>248</v>
      </c>
      <c r="C68" s="157">
        <v>424027164</v>
      </c>
      <c r="D68" s="157"/>
      <c r="E68" s="157">
        <v>732447121</v>
      </c>
      <c r="F68" s="157"/>
      <c r="G68" s="157">
        <v>63536823</v>
      </c>
      <c r="H68" s="157"/>
      <c r="I68" s="157">
        <v>99361648</v>
      </c>
      <c r="J68" s="144"/>
    </row>
    <row r="69" spans="1:10" ht="21" customHeight="1">
      <c r="A69" s="153" t="s">
        <v>149</v>
      </c>
      <c r="B69" s="164"/>
      <c r="C69" s="165"/>
      <c r="D69" s="165"/>
      <c r="E69" s="157"/>
      <c r="F69" s="157"/>
      <c r="H69" s="157"/>
      <c r="I69" s="157"/>
      <c r="J69" s="144"/>
    </row>
    <row r="70" spans="1:10" ht="21" customHeight="1">
      <c r="A70" s="153" t="s">
        <v>150</v>
      </c>
      <c r="B70" s="154">
        <v>28</v>
      </c>
      <c r="C70" s="157">
        <v>194190316</v>
      </c>
      <c r="D70" s="157"/>
      <c r="E70" s="157">
        <v>185598494</v>
      </c>
      <c r="F70" s="157"/>
      <c r="G70" s="157">
        <v>165725046</v>
      </c>
      <c r="H70" s="157"/>
      <c r="I70" s="157">
        <v>88956336</v>
      </c>
      <c r="J70" s="144"/>
    </row>
    <row r="71" spans="1:10" ht="21" customHeight="1">
      <c r="A71" s="153" t="s">
        <v>157</v>
      </c>
      <c r="B71" s="154">
        <v>21</v>
      </c>
      <c r="C71" s="157">
        <v>330941131</v>
      </c>
      <c r="D71" s="157"/>
      <c r="E71" s="157">
        <v>224247385</v>
      </c>
      <c r="F71" s="157"/>
      <c r="G71" s="157">
        <v>194704673</v>
      </c>
      <c r="H71" s="157"/>
      <c r="I71" s="238">
        <v>0</v>
      </c>
      <c r="J71" s="144"/>
    </row>
    <row r="72" spans="1:10" ht="21" customHeight="1">
      <c r="A72" s="153" t="s">
        <v>260</v>
      </c>
      <c r="B72" s="176" t="s">
        <v>261</v>
      </c>
      <c r="C72" s="157">
        <v>55000000</v>
      </c>
      <c r="D72" s="157"/>
      <c r="E72" s="238">
        <v>0</v>
      </c>
      <c r="F72" s="239"/>
      <c r="G72" s="238">
        <v>0</v>
      </c>
      <c r="H72" s="239"/>
      <c r="I72" s="238">
        <v>0</v>
      </c>
      <c r="J72" s="144"/>
    </row>
    <row r="73" spans="1:10" ht="21" customHeight="1">
      <c r="A73" s="153" t="s">
        <v>165</v>
      </c>
      <c r="B73" s="166">
        <v>23</v>
      </c>
      <c r="C73" s="165">
        <v>90000000</v>
      </c>
      <c r="D73" s="165"/>
      <c r="E73" s="238">
        <v>0</v>
      </c>
      <c r="F73" s="239"/>
      <c r="G73" s="238">
        <v>0</v>
      </c>
      <c r="H73" s="239"/>
      <c r="I73" s="238">
        <v>0</v>
      </c>
      <c r="J73" s="144"/>
    </row>
    <row r="74" spans="1:10" ht="21" customHeight="1">
      <c r="A74" s="153" t="s">
        <v>166</v>
      </c>
      <c r="B74" s="164">
        <v>27</v>
      </c>
      <c r="C74" s="165">
        <v>1195066549</v>
      </c>
      <c r="D74" s="165"/>
      <c r="E74" s="157">
        <v>435442989</v>
      </c>
      <c r="F74" s="157"/>
      <c r="G74" s="157">
        <v>1195066549</v>
      </c>
      <c r="H74" s="157"/>
      <c r="I74" s="157">
        <v>435442989</v>
      </c>
      <c r="J74" s="144"/>
    </row>
    <row r="75" spans="1:10" ht="21" customHeight="1">
      <c r="A75" s="153" t="s">
        <v>156</v>
      </c>
      <c r="B75" s="154">
        <v>24</v>
      </c>
      <c r="C75" s="238">
        <v>0</v>
      </c>
      <c r="D75" s="157"/>
      <c r="E75" s="157">
        <v>4165380</v>
      </c>
      <c r="F75" s="157"/>
      <c r="G75" s="238">
        <v>0</v>
      </c>
      <c r="H75" s="157"/>
      <c r="I75" s="157">
        <v>457574</v>
      </c>
      <c r="J75" s="144"/>
    </row>
    <row r="76" spans="1:10" ht="21" customHeight="1">
      <c r="A76" s="153" t="s">
        <v>167</v>
      </c>
      <c r="B76" s="154">
        <v>25</v>
      </c>
      <c r="C76" s="157">
        <v>385580136</v>
      </c>
      <c r="D76" s="157"/>
      <c r="E76" s="238">
        <v>0</v>
      </c>
      <c r="F76" s="157"/>
      <c r="G76" s="157">
        <v>9710746</v>
      </c>
      <c r="H76" s="157"/>
      <c r="I76" s="238">
        <v>0</v>
      </c>
      <c r="J76" s="144"/>
    </row>
    <row r="77" spans="1:10" ht="21" customHeight="1">
      <c r="A77" s="153" t="s">
        <v>168</v>
      </c>
      <c r="B77" s="158" t="s">
        <v>262</v>
      </c>
      <c r="C77" s="157">
        <v>167500000</v>
      </c>
      <c r="D77" s="157"/>
      <c r="E77" s="157">
        <v>214500000</v>
      </c>
      <c r="F77" s="157"/>
      <c r="G77" s="238">
        <v>0</v>
      </c>
      <c r="H77" s="157"/>
      <c r="I77" s="238">
        <v>0</v>
      </c>
      <c r="J77" s="144"/>
    </row>
    <row r="78" spans="1:10" ht="21" customHeight="1">
      <c r="A78" s="153" t="s">
        <v>35</v>
      </c>
      <c r="B78" s="154"/>
      <c r="C78" s="157">
        <v>82968407</v>
      </c>
      <c r="D78" s="157"/>
      <c r="E78" s="157">
        <v>94184805</v>
      </c>
      <c r="F78" s="157"/>
      <c r="G78" s="157">
        <v>17458981</v>
      </c>
      <c r="H78" s="157"/>
      <c r="I78" s="157">
        <v>12990132</v>
      </c>
      <c r="J78" s="144"/>
    </row>
    <row r="79" spans="1:10" ht="21" customHeight="1">
      <c r="A79" s="153" t="s">
        <v>12</v>
      </c>
      <c r="B79" s="154"/>
      <c r="C79" s="234">
        <v>17212434</v>
      </c>
      <c r="D79" s="157"/>
      <c r="E79" s="157">
        <v>26203079</v>
      </c>
      <c r="F79" s="157"/>
      <c r="G79" s="157">
        <v>2305724</v>
      </c>
      <c r="H79" s="157"/>
      <c r="I79" s="157">
        <v>3605150</v>
      </c>
      <c r="J79" s="144"/>
    </row>
    <row r="80" spans="1:10" ht="21" customHeight="1">
      <c r="A80" s="156" t="s">
        <v>63</v>
      </c>
      <c r="B80" s="148"/>
      <c r="C80" s="159">
        <f>SUM(C66:C79)</f>
        <v>3282535731</v>
      </c>
      <c r="D80" s="157"/>
      <c r="E80" s="159">
        <f>SUM(E66:E79)</f>
        <v>1936152495</v>
      </c>
      <c r="F80" s="167"/>
      <c r="G80" s="159">
        <f>SUM(G66:G79)</f>
        <v>1964188542</v>
      </c>
      <c r="H80" s="167"/>
      <c r="I80" s="159">
        <f>SUM(I66:I79)</f>
        <v>640813829</v>
      </c>
      <c r="J80" s="144"/>
    </row>
    <row r="81" spans="1:10" ht="21" customHeight="1">
      <c r="A81" s="168"/>
      <c r="B81" s="154"/>
      <c r="C81" s="157"/>
      <c r="D81" s="169"/>
      <c r="E81" s="157"/>
      <c r="F81" s="170"/>
      <c r="G81" s="157"/>
      <c r="H81" s="170"/>
      <c r="I81" s="157"/>
      <c r="J81" s="144"/>
    </row>
    <row r="82" spans="1:10" ht="21" customHeight="1">
      <c r="A82" s="42" t="s">
        <v>49</v>
      </c>
      <c r="B82" s="148"/>
      <c r="C82" s="157"/>
      <c r="D82" s="157"/>
      <c r="E82" s="157"/>
      <c r="F82" s="157"/>
      <c r="G82" s="157"/>
      <c r="H82" s="157"/>
      <c r="I82" s="157"/>
      <c r="J82" s="144"/>
    </row>
    <row r="83" spans="1:10" ht="21" customHeight="1">
      <c r="A83" s="153" t="s">
        <v>155</v>
      </c>
      <c r="B83" s="154">
        <v>21</v>
      </c>
      <c r="C83" s="157">
        <v>1553351348</v>
      </c>
      <c r="D83" s="157"/>
      <c r="E83" s="157">
        <v>908009350</v>
      </c>
      <c r="F83" s="157"/>
      <c r="G83" s="157">
        <v>20000000</v>
      </c>
      <c r="H83" s="157"/>
      <c r="I83" s="157">
        <v>238075673</v>
      </c>
      <c r="J83" s="144"/>
    </row>
    <row r="84" spans="1:10" ht="21" customHeight="1">
      <c r="A84" s="153" t="s">
        <v>169</v>
      </c>
      <c r="B84" s="154">
        <v>23</v>
      </c>
      <c r="C84" s="157">
        <v>469897393</v>
      </c>
      <c r="D84" s="157"/>
      <c r="E84" s="157">
        <v>566400000</v>
      </c>
      <c r="F84" s="157"/>
      <c r="G84" s="238">
        <v>0</v>
      </c>
      <c r="H84" s="157"/>
      <c r="I84" s="238">
        <v>0</v>
      </c>
      <c r="J84" s="144"/>
    </row>
    <row r="85" spans="1:10" ht="21" customHeight="1">
      <c r="A85" s="153" t="s">
        <v>263</v>
      </c>
      <c r="B85" s="158" t="s">
        <v>261</v>
      </c>
      <c r="C85" s="157">
        <v>12000000</v>
      </c>
      <c r="D85" s="157"/>
      <c r="E85" s="157">
        <v>67000000</v>
      </c>
      <c r="F85" s="157"/>
      <c r="G85" s="238">
        <v>0</v>
      </c>
      <c r="H85" s="157"/>
      <c r="I85" s="238">
        <v>0</v>
      </c>
      <c r="J85" s="144"/>
    </row>
    <row r="86" spans="1:10" ht="21" customHeight="1">
      <c r="A86" s="153" t="s">
        <v>154</v>
      </c>
      <c r="B86" s="154">
        <v>24</v>
      </c>
      <c r="C86" s="238">
        <v>0</v>
      </c>
      <c r="D86" s="157"/>
      <c r="E86" s="157">
        <v>5516573</v>
      </c>
      <c r="F86" s="157"/>
      <c r="G86" s="238">
        <v>0</v>
      </c>
      <c r="H86" s="157"/>
      <c r="I86" s="157">
        <v>1942304</v>
      </c>
      <c r="J86" s="144"/>
    </row>
    <row r="87" spans="1:10" ht="21" customHeight="1">
      <c r="A87" s="153" t="s">
        <v>170</v>
      </c>
      <c r="B87" s="154">
        <v>25</v>
      </c>
      <c r="C87" s="157">
        <v>1684758185</v>
      </c>
      <c r="D87" s="157"/>
      <c r="E87" s="238">
        <v>0</v>
      </c>
      <c r="F87" s="157"/>
      <c r="G87" s="157">
        <v>23972398</v>
      </c>
      <c r="H87" s="157"/>
      <c r="I87" s="238">
        <v>0</v>
      </c>
      <c r="J87" s="144"/>
    </row>
    <row r="88" spans="1:10" ht="21" customHeight="1">
      <c r="A88" s="153" t="s">
        <v>249</v>
      </c>
      <c r="B88" s="154">
        <v>26</v>
      </c>
      <c r="C88" s="157">
        <v>20629857</v>
      </c>
      <c r="D88" s="157"/>
      <c r="E88" s="238">
        <v>0</v>
      </c>
      <c r="F88" s="157"/>
      <c r="G88" s="157">
        <v>802432</v>
      </c>
      <c r="H88" s="157"/>
      <c r="I88" s="238">
        <v>0</v>
      </c>
      <c r="J88" s="144"/>
    </row>
    <row r="89" spans="1:10" ht="21" customHeight="1">
      <c r="A89" s="153" t="s">
        <v>171</v>
      </c>
      <c r="B89" s="154">
        <v>27</v>
      </c>
      <c r="C89" s="157">
        <v>1088118635</v>
      </c>
      <c r="D89" s="157"/>
      <c r="E89" s="157">
        <v>1996413003</v>
      </c>
      <c r="F89" s="157"/>
      <c r="G89" s="157">
        <v>1088118635</v>
      </c>
      <c r="H89" s="157"/>
      <c r="I89" s="157">
        <v>1996413003</v>
      </c>
      <c r="J89" s="144"/>
    </row>
    <row r="90" spans="1:10" ht="21" customHeight="1">
      <c r="A90" s="153" t="s">
        <v>30</v>
      </c>
      <c r="B90" s="154">
        <v>30</v>
      </c>
      <c r="C90" s="157">
        <v>123592981</v>
      </c>
      <c r="D90" s="157"/>
      <c r="E90" s="157">
        <v>135468978</v>
      </c>
      <c r="F90" s="157"/>
      <c r="G90" s="157">
        <v>56567957.200000003</v>
      </c>
      <c r="H90" s="157"/>
      <c r="I90" s="157">
        <v>32475795</v>
      </c>
      <c r="J90" s="144"/>
    </row>
    <row r="91" spans="1:10" ht="21" customHeight="1">
      <c r="A91" s="153" t="s">
        <v>64</v>
      </c>
      <c r="B91" s="154">
        <v>29</v>
      </c>
      <c r="C91" s="157">
        <v>67463207</v>
      </c>
      <c r="D91" s="157"/>
      <c r="E91" s="157">
        <v>57884544</v>
      </c>
      <c r="F91" s="157"/>
      <c r="G91" s="157">
        <v>45002498</v>
      </c>
      <c r="H91" s="157"/>
      <c r="I91" s="157">
        <v>43120494</v>
      </c>
      <c r="J91" s="144"/>
    </row>
    <row r="92" spans="1:10" ht="21" customHeight="1">
      <c r="A92" s="153" t="s">
        <v>34</v>
      </c>
      <c r="B92" s="154"/>
      <c r="C92" s="157">
        <v>22673898</v>
      </c>
      <c r="D92" s="157"/>
      <c r="E92" s="157">
        <v>25824098</v>
      </c>
      <c r="F92" s="157"/>
      <c r="G92" s="238">
        <v>0</v>
      </c>
      <c r="H92" s="239"/>
      <c r="I92" s="238">
        <v>0</v>
      </c>
      <c r="J92" s="144"/>
    </row>
    <row r="93" spans="1:10" ht="21" customHeight="1">
      <c r="A93" s="153" t="s">
        <v>23</v>
      </c>
      <c r="B93" s="154"/>
      <c r="C93" s="157">
        <v>42155500</v>
      </c>
      <c r="D93" s="157"/>
      <c r="E93" s="157">
        <v>33123502</v>
      </c>
      <c r="F93" s="157"/>
      <c r="G93" s="157">
        <v>8233740</v>
      </c>
      <c r="H93" s="157"/>
      <c r="I93" s="157">
        <v>9869853</v>
      </c>
      <c r="J93" s="144"/>
    </row>
    <row r="94" spans="1:10" ht="21" customHeight="1">
      <c r="A94" s="156" t="s">
        <v>65</v>
      </c>
      <c r="B94" s="154"/>
      <c r="C94" s="159">
        <f>SUM(C83:C93)</f>
        <v>5084641004</v>
      </c>
      <c r="D94" s="157"/>
      <c r="E94" s="159">
        <f>SUM(E83:E93)</f>
        <v>3795640048</v>
      </c>
      <c r="F94" s="157"/>
      <c r="G94" s="159">
        <f>SUM(G83:G93)</f>
        <v>1242697660.2</v>
      </c>
      <c r="H94" s="157"/>
      <c r="I94" s="159">
        <f>SUM(I83:I93)</f>
        <v>2321897122</v>
      </c>
      <c r="J94" s="144"/>
    </row>
    <row r="95" spans="1:10" ht="21" customHeight="1">
      <c r="A95" s="171" t="s">
        <v>50</v>
      </c>
      <c r="B95" s="148"/>
      <c r="C95" s="159">
        <f>+C94+C80</f>
        <v>8367176735</v>
      </c>
      <c r="D95" s="157"/>
      <c r="E95" s="159">
        <f>+E94+E80</f>
        <v>5731792543</v>
      </c>
      <c r="F95" s="157"/>
      <c r="G95" s="159">
        <f>+G94+G80</f>
        <v>3206886202.1999998</v>
      </c>
      <c r="H95" s="157"/>
      <c r="I95" s="159">
        <f>+I94+I80</f>
        <v>2962710951</v>
      </c>
      <c r="J95" s="144"/>
    </row>
    <row r="96" spans="1:10" ht="21" customHeight="1">
      <c r="A96" s="171"/>
      <c r="B96" s="148"/>
      <c r="C96" s="180"/>
      <c r="D96" s="157"/>
      <c r="E96" s="181"/>
      <c r="F96" s="157"/>
      <c r="G96" s="180"/>
      <c r="H96" s="157"/>
      <c r="I96" s="181"/>
      <c r="J96" s="144"/>
    </row>
    <row r="97" spans="1:10" ht="21" customHeight="1">
      <c r="A97" s="171"/>
      <c r="B97" s="148"/>
      <c r="C97" s="180"/>
      <c r="D97" s="157"/>
      <c r="E97" s="181"/>
      <c r="F97" s="157"/>
      <c r="G97" s="180"/>
      <c r="H97" s="157"/>
      <c r="I97" s="181"/>
      <c r="J97" s="144"/>
    </row>
    <row r="98" spans="1:10" ht="21" customHeight="1">
      <c r="A98" s="171"/>
      <c r="B98" s="148"/>
      <c r="C98" s="180"/>
      <c r="D98" s="157"/>
      <c r="E98" s="181"/>
      <c r="F98" s="157"/>
      <c r="G98" s="180"/>
      <c r="H98" s="157"/>
      <c r="I98" s="181"/>
      <c r="J98" s="144"/>
    </row>
    <row r="99" spans="1:10" ht="21" customHeight="1">
      <c r="A99" s="171"/>
      <c r="B99" s="148"/>
      <c r="C99" s="180"/>
      <c r="D99" s="157"/>
      <c r="E99" s="181"/>
      <c r="F99" s="157"/>
      <c r="G99" s="180"/>
      <c r="H99" s="157"/>
      <c r="I99" s="181"/>
      <c r="J99" s="144"/>
    </row>
    <row r="100" spans="1:10" ht="21" customHeight="1">
      <c r="A100" s="171"/>
      <c r="B100" s="148"/>
      <c r="C100" s="180"/>
      <c r="D100" s="157"/>
      <c r="E100" s="181"/>
      <c r="F100" s="157"/>
      <c r="G100" s="180"/>
      <c r="H100" s="157"/>
      <c r="I100" s="181"/>
      <c r="J100" s="144"/>
    </row>
    <row r="101" spans="1:10" ht="21" customHeight="1">
      <c r="A101" s="171"/>
      <c r="B101" s="148"/>
      <c r="C101" s="180"/>
      <c r="D101" s="157"/>
      <c r="E101" s="181"/>
      <c r="F101" s="157"/>
      <c r="G101" s="180"/>
      <c r="H101" s="157"/>
      <c r="I101" s="181"/>
      <c r="J101" s="144"/>
    </row>
    <row r="102" spans="1:10" ht="21" customHeight="1">
      <c r="F102" s="1"/>
      <c r="H102" s="157"/>
      <c r="I102" s="181"/>
      <c r="J102" s="144"/>
    </row>
    <row r="103" spans="1:10" ht="21" customHeight="1">
      <c r="A103" s="171"/>
      <c r="B103" s="148"/>
      <c r="C103" s="180"/>
      <c r="D103" s="157"/>
      <c r="E103" s="181"/>
      <c r="F103" s="157"/>
      <c r="G103" s="180"/>
      <c r="H103" s="157"/>
      <c r="I103" s="181"/>
      <c r="J103" s="144"/>
    </row>
    <row r="104" spans="1:10" ht="21" customHeight="1">
      <c r="F104" s="1"/>
      <c r="H104" s="157"/>
      <c r="I104" s="157"/>
      <c r="J104" s="144"/>
    </row>
    <row r="105" spans="1:10" ht="21" customHeight="1">
      <c r="A105" s="178"/>
      <c r="B105" s="178"/>
      <c r="C105" s="178"/>
      <c r="D105" s="178"/>
      <c r="E105" s="178"/>
      <c r="F105" s="178"/>
      <c r="G105" s="178"/>
      <c r="H105" s="157"/>
      <c r="I105" s="157"/>
      <c r="J105" s="144"/>
    </row>
    <row r="106" spans="1:10" ht="21" customHeight="1">
      <c r="A106" s="267"/>
      <c r="B106" s="267"/>
      <c r="C106" s="267"/>
      <c r="D106" s="267"/>
      <c r="E106" s="267"/>
      <c r="F106" s="267"/>
      <c r="G106" s="267"/>
      <c r="H106" s="157"/>
      <c r="I106" s="157"/>
      <c r="J106" s="144"/>
    </row>
    <row r="107" spans="1:10" ht="21" customHeight="1">
      <c r="H107" s="157"/>
      <c r="I107" s="157"/>
      <c r="J107" s="144"/>
    </row>
    <row r="108" spans="1:10" ht="21" customHeight="1">
      <c r="A108" s="171"/>
      <c r="B108" s="148"/>
      <c r="C108" s="157"/>
      <c r="D108" s="157"/>
      <c r="E108" s="157"/>
      <c r="F108" s="157"/>
      <c r="G108" s="157"/>
      <c r="H108" s="157"/>
      <c r="I108" s="157"/>
      <c r="J108" s="144"/>
    </row>
    <row r="109" spans="1:10" ht="21" customHeight="1">
      <c r="A109" s="171"/>
      <c r="B109" s="148"/>
      <c r="C109" s="157"/>
      <c r="D109" s="157"/>
      <c r="E109" s="157"/>
      <c r="F109" s="157"/>
      <c r="G109" s="157"/>
      <c r="H109" s="157"/>
      <c r="I109" s="157"/>
      <c r="J109" s="144"/>
    </row>
    <row r="110" spans="1:10" ht="21" customHeight="1">
      <c r="A110" s="171"/>
      <c r="B110" s="148"/>
      <c r="C110" s="157"/>
      <c r="D110" s="157"/>
      <c r="E110" s="157"/>
      <c r="F110" s="157"/>
      <c r="G110" s="157"/>
      <c r="H110" s="157"/>
      <c r="I110" s="157"/>
      <c r="J110" s="144"/>
    </row>
    <row r="111" spans="1:10" ht="21" customHeight="1">
      <c r="A111" s="258" t="s">
        <v>36</v>
      </c>
      <c r="B111" s="258"/>
      <c r="C111" s="258"/>
      <c r="D111" s="258"/>
      <c r="E111" s="258"/>
      <c r="F111" s="258"/>
      <c r="G111" s="258"/>
      <c r="H111" s="258"/>
      <c r="I111" s="258"/>
      <c r="J111" s="144"/>
    </row>
    <row r="112" spans="1:10" ht="21" customHeight="1">
      <c r="A112" s="259" t="s">
        <v>110</v>
      </c>
      <c r="B112" s="259"/>
      <c r="C112" s="259"/>
      <c r="D112" s="259"/>
      <c r="E112" s="259"/>
      <c r="F112" s="259"/>
      <c r="G112" s="259"/>
      <c r="H112" s="259"/>
      <c r="I112" s="259"/>
      <c r="J112" s="144"/>
    </row>
    <row r="113" spans="1:10" ht="21" customHeight="1">
      <c r="A113" s="261" t="s">
        <v>153</v>
      </c>
      <c r="B113" s="261"/>
      <c r="C113" s="261"/>
      <c r="D113" s="261"/>
      <c r="E113" s="261"/>
      <c r="F113" s="261"/>
      <c r="G113" s="261"/>
      <c r="H113" s="261"/>
      <c r="I113" s="261"/>
      <c r="J113" s="144"/>
    </row>
    <row r="114" spans="1:10" ht="21" customHeight="1">
      <c r="A114" s="260" t="s">
        <v>109</v>
      </c>
      <c r="B114" s="260"/>
      <c r="C114" s="260"/>
      <c r="D114" s="260"/>
      <c r="E114" s="260"/>
      <c r="F114" s="260"/>
      <c r="G114" s="260"/>
      <c r="H114" s="260"/>
      <c r="I114" s="260"/>
      <c r="J114" s="144"/>
    </row>
    <row r="115" spans="1:10" ht="9.1999999999999993" customHeight="1">
      <c r="A115" s="145"/>
      <c r="B115" s="145"/>
      <c r="C115" s="145"/>
      <c r="D115" s="145"/>
      <c r="E115" s="145"/>
      <c r="F115" s="145"/>
      <c r="G115" s="145"/>
      <c r="H115" s="145"/>
      <c r="I115" s="144"/>
      <c r="J115" s="144"/>
    </row>
    <row r="116" spans="1:10" ht="21" customHeight="1">
      <c r="A116" s="161"/>
      <c r="B116" s="146" t="s">
        <v>38</v>
      </c>
      <c r="C116" s="265" t="s">
        <v>39</v>
      </c>
      <c r="D116" s="265"/>
      <c r="E116" s="265"/>
      <c r="F116" s="147"/>
      <c r="G116" s="265" t="s">
        <v>40</v>
      </c>
      <c r="H116" s="265"/>
      <c r="I116" s="265"/>
      <c r="J116" s="144"/>
    </row>
    <row r="117" spans="1:10" ht="21" customHeight="1">
      <c r="A117" s="161"/>
      <c r="B117" s="148"/>
      <c r="C117" s="257" t="s">
        <v>143</v>
      </c>
      <c r="D117" s="257"/>
      <c r="E117" s="257"/>
      <c r="F117" s="146"/>
      <c r="G117" s="257" t="s">
        <v>143</v>
      </c>
      <c r="H117" s="257"/>
      <c r="I117" s="257"/>
      <c r="J117" s="144"/>
    </row>
    <row r="118" spans="1:10" ht="21" customHeight="1">
      <c r="A118" s="162"/>
      <c r="B118" s="144"/>
      <c r="C118" s="149">
        <v>2020</v>
      </c>
      <c r="D118" s="149"/>
      <c r="E118" s="149">
        <v>2019</v>
      </c>
      <c r="F118" s="146"/>
      <c r="G118" s="149">
        <v>2020</v>
      </c>
      <c r="H118" s="149"/>
      <c r="I118" s="149">
        <v>2019</v>
      </c>
      <c r="J118" s="144"/>
    </row>
    <row r="119" spans="1:10" ht="21" customHeight="1">
      <c r="A119" s="150" t="s">
        <v>215</v>
      </c>
      <c r="B119" s="144"/>
      <c r="C119" s="151"/>
      <c r="D119" s="151"/>
      <c r="E119" s="151"/>
      <c r="F119" s="151"/>
      <c r="G119" s="151"/>
      <c r="H119" s="151"/>
      <c r="I119" s="151"/>
      <c r="J119" s="144"/>
    </row>
    <row r="120" spans="1:10" ht="21" customHeight="1">
      <c r="A120" s="152" t="s">
        <v>232</v>
      </c>
      <c r="B120" s="144"/>
      <c r="C120" s="151"/>
      <c r="D120" s="151"/>
      <c r="E120" s="151"/>
      <c r="F120" s="151"/>
      <c r="G120" s="151"/>
      <c r="H120" s="151"/>
      <c r="I120" s="151"/>
      <c r="J120" s="144"/>
    </row>
    <row r="121" spans="1:10" ht="21" customHeight="1">
      <c r="A121" s="42" t="s">
        <v>51</v>
      </c>
      <c r="B121" s="154">
        <v>31</v>
      </c>
      <c r="C121" s="144"/>
      <c r="D121" s="144"/>
      <c r="E121" s="144"/>
      <c r="F121" s="144"/>
      <c r="G121" s="144"/>
      <c r="H121" s="144"/>
      <c r="I121" s="144"/>
      <c r="J121" s="144"/>
    </row>
    <row r="122" spans="1:10" ht="21" customHeight="1">
      <c r="A122" s="168" t="s">
        <v>66</v>
      </c>
      <c r="B122" s="148"/>
      <c r="C122" s="151"/>
      <c r="D122" s="151"/>
      <c r="E122" s="151"/>
      <c r="F122" s="151"/>
      <c r="G122" s="151"/>
      <c r="H122" s="151"/>
      <c r="I122" s="151"/>
      <c r="J122" s="144"/>
    </row>
    <row r="123" spans="1:10" ht="21" customHeight="1" thickBot="1">
      <c r="A123" s="156" t="s">
        <v>213</v>
      </c>
      <c r="B123" s="148"/>
      <c r="C123" s="228">
        <v>1485342842</v>
      </c>
      <c r="D123" s="229"/>
      <c r="E123" s="229"/>
      <c r="F123" s="229"/>
      <c r="G123" s="228">
        <v>1485342842</v>
      </c>
      <c r="H123" s="229"/>
      <c r="I123" s="229"/>
      <c r="J123" s="144"/>
    </row>
    <row r="124" spans="1:10" ht="21" customHeight="1" thickTop="1" thickBot="1">
      <c r="A124" s="156" t="s">
        <v>117</v>
      </c>
      <c r="B124" s="144"/>
      <c r="C124" s="229"/>
      <c r="D124" s="229"/>
      <c r="E124" s="228">
        <v>1485317667</v>
      </c>
      <c r="F124" s="229"/>
      <c r="G124" s="229"/>
      <c r="H124" s="229"/>
      <c r="I124" s="228">
        <v>1485317667</v>
      </c>
      <c r="J124" s="144"/>
    </row>
    <row r="125" spans="1:10" ht="21" customHeight="1" thickTop="1">
      <c r="A125" s="168" t="s">
        <v>244</v>
      </c>
      <c r="B125" s="154"/>
      <c r="C125" s="148"/>
      <c r="D125" s="230"/>
      <c r="E125" s="148"/>
      <c r="F125" s="230"/>
      <c r="G125" s="148"/>
      <c r="H125" s="230"/>
      <c r="I125" s="148"/>
      <c r="J125" s="144"/>
    </row>
    <row r="126" spans="1:10" ht="21" customHeight="1">
      <c r="A126" s="156" t="s">
        <v>214</v>
      </c>
      <c r="B126" s="144"/>
      <c r="C126" s="229">
        <v>1066595865</v>
      </c>
      <c r="D126" s="229"/>
      <c r="E126" s="229"/>
      <c r="F126" s="229"/>
      <c r="G126" s="229">
        <v>1066595865</v>
      </c>
      <c r="H126" s="229"/>
      <c r="I126" s="229"/>
      <c r="J126" s="144"/>
    </row>
    <row r="127" spans="1:10" ht="21" customHeight="1">
      <c r="A127" s="156" t="s">
        <v>233</v>
      </c>
      <c r="B127" s="154"/>
      <c r="C127" s="148"/>
      <c r="D127" s="230"/>
      <c r="E127" s="148">
        <v>1066593433</v>
      </c>
      <c r="F127" s="229"/>
      <c r="G127" s="229"/>
      <c r="H127" s="229"/>
      <c r="I127" s="229">
        <v>1066593433</v>
      </c>
      <c r="J127" s="144"/>
    </row>
    <row r="128" spans="1:10" ht="21" customHeight="1">
      <c r="A128" s="172" t="s">
        <v>2</v>
      </c>
      <c r="B128" s="154">
        <v>31</v>
      </c>
      <c r="C128" s="148">
        <v>98130021</v>
      </c>
      <c r="D128" s="230"/>
      <c r="E128" s="148">
        <v>98127193</v>
      </c>
      <c r="F128" s="230"/>
      <c r="G128" s="148">
        <v>98130021</v>
      </c>
      <c r="H128" s="230"/>
      <c r="I128" s="148">
        <v>98127193</v>
      </c>
      <c r="J128" s="144"/>
    </row>
    <row r="129" spans="1:10" ht="21" customHeight="1">
      <c r="A129" s="172" t="s">
        <v>0</v>
      </c>
      <c r="B129" s="154"/>
      <c r="C129" s="148"/>
      <c r="D129" s="230"/>
      <c r="E129" s="148"/>
      <c r="F129" s="230"/>
      <c r="G129" s="148"/>
      <c r="H129" s="230"/>
      <c r="I129" s="148"/>
      <c r="J129" s="144"/>
    </row>
    <row r="130" spans="1:10" ht="21" customHeight="1">
      <c r="A130" s="168" t="s">
        <v>112</v>
      </c>
      <c r="B130" s="144"/>
      <c r="C130" s="229"/>
      <c r="D130" s="229"/>
      <c r="E130" s="229"/>
      <c r="F130" s="229"/>
      <c r="G130" s="229"/>
      <c r="H130" s="229"/>
      <c r="I130" s="229"/>
      <c r="J130" s="144"/>
    </row>
    <row r="131" spans="1:10" ht="21" customHeight="1">
      <c r="A131" s="168" t="s">
        <v>108</v>
      </c>
      <c r="B131" s="154">
        <v>34</v>
      </c>
      <c r="C131" s="148">
        <v>49701935</v>
      </c>
      <c r="D131" s="230"/>
      <c r="E131" s="148">
        <v>49701935</v>
      </c>
      <c r="F131" s="230"/>
      <c r="G131" s="148">
        <v>49701935</v>
      </c>
      <c r="H131" s="230"/>
      <c r="I131" s="148">
        <v>49701935</v>
      </c>
      <c r="J131" s="144"/>
    </row>
    <row r="132" spans="1:10" ht="21" customHeight="1">
      <c r="A132" s="168" t="s">
        <v>13</v>
      </c>
      <c r="B132" s="154"/>
      <c r="C132" s="148">
        <v>405206029.33305413</v>
      </c>
      <c r="D132" s="230"/>
      <c r="E132" s="148">
        <v>755669207</v>
      </c>
      <c r="F132" s="230"/>
      <c r="G132" s="148">
        <v>175467585.61000001</v>
      </c>
      <c r="H132" s="230"/>
      <c r="I132" s="148">
        <v>219321159</v>
      </c>
      <c r="J132" s="144"/>
    </row>
    <row r="133" spans="1:10" ht="21" customHeight="1">
      <c r="A133" s="172" t="s">
        <v>24</v>
      </c>
      <c r="B133" s="154"/>
      <c r="C133" s="231">
        <v>-56276893</v>
      </c>
      <c r="D133" s="230"/>
      <c r="E133" s="231">
        <v>22390288</v>
      </c>
      <c r="F133" s="230"/>
      <c r="G133" s="231">
        <v>88403533</v>
      </c>
      <c r="H133" s="230"/>
      <c r="I133" s="237">
        <v>0</v>
      </c>
      <c r="J133" s="144"/>
    </row>
    <row r="134" spans="1:10" ht="21" customHeight="1">
      <c r="A134" s="173" t="s">
        <v>99</v>
      </c>
      <c r="B134" s="154"/>
      <c r="C134" s="148"/>
      <c r="D134" s="230"/>
      <c r="E134" s="148"/>
      <c r="F134" s="230"/>
      <c r="G134" s="148"/>
      <c r="H134" s="230"/>
      <c r="I134" s="148"/>
      <c r="J134" s="144"/>
    </row>
    <row r="135" spans="1:10" ht="21" customHeight="1">
      <c r="A135" s="173" t="s">
        <v>172</v>
      </c>
      <c r="B135" s="154"/>
      <c r="C135" s="148">
        <f>SUM(C126:C133)</f>
        <v>1563356957.3330541</v>
      </c>
      <c r="D135" s="230"/>
      <c r="E135" s="148">
        <f>SUM($E$127:$E$133)</f>
        <v>1992482056</v>
      </c>
      <c r="F135" s="230"/>
      <c r="G135" s="148">
        <f>SUM($G$126:$G$133)</f>
        <v>1478298939.6100001</v>
      </c>
      <c r="H135" s="230"/>
      <c r="I135" s="148">
        <f>SUM($I$127:$I$133)</f>
        <v>1433743720</v>
      </c>
      <c r="J135" s="144"/>
    </row>
    <row r="136" spans="1:10" ht="21" customHeight="1">
      <c r="A136" s="152" t="s">
        <v>67</v>
      </c>
      <c r="B136" s="154"/>
      <c r="C136" s="148">
        <v>874547276</v>
      </c>
      <c r="D136" s="230"/>
      <c r="E136" s="148">
        <v>956526269</v>
      </c>
      <c r="F136" s="230"/>
      <c r="G136" s="235">
        <v>0</v>
      </c>
      <c r="H136" s="236"/>
      <c r="I136" s="227">
        <v>0</v>
      </c>
      <c r="J136" s="144"/>
    </row>
    <row r="137" spans="1:10" ht="21" customHeight="1">
      <c r="A137" s="171" t="s">
        <v>52</v>
      </c>
      <c r="B137" s="148"/>
      <c r="C137" s="232">
        <f>C135+C136</f>
        <v>2437904233.3330541</v>
      </c>
      <c r="D137" s="230"/>
      <c r="E137" s="232">
        <f>E135+E136</f>
        <v>2949008325</v>
      </c>
      <c r="F137" s="230"/>
      <c r="G137" s="232">
        <f>G135+G136</f>
        <v>1478298939.6100001</v>
      </c>
      <c r="H137" s="230"/>
      <c r="I137" s="232">
        <v>1433743720</v>
      </c>
      <c r="J137" s="144"/>
    </row>
    <row r="138" spans="1:10" ht="21" customHeight="1" thickBot="1">
      <c r="A138" s="160" t="s">
        <v>111</v>
      </c>
      <c r="B138" s="148"/>
      <c r="C138" s="233">
        <f>C137+C95</f>
        <v>10805080968.333054</v>
      </c>
      <c r="D138" s="230"/>
      <c r="E138" s="228">
        <f>E137+E95</f>
        <v>8680800868</v>
      </c>
      <c r="F138" s="230"/>
      <c r="G138" s="233">
        <f>G137+G95</f>
        <v>4685185141.8099995</v>
      </c>
      <c r="H138" s="230"/>
      <c r="I138" s="228">
        <f>I137+I95</f>
        <v>4396454671</v>
      </c>
      <c r="J138" s="144"/>
    </row>
    <row r="139" spans="1:10" ht="21" customHeight="1" thickTop="1">
      <c r="A139" s="160"/>
      <c r="B139" s="148"/>
      <c r="C139" s="180"/>
      <c r="D139" s="169"/>
      <c r="E139" s="181"/>
      <c r="F139" s="169"/>
      <c r="G139" s="180"/>
      <c r="H139" s="169"/>
      <c r="I139" s="181"/>
      <c r="J139" s="144"/>
    </row>
    <row r="140" spans="1:10" ht="21" customHeight="1">
      <c r="A140" s="160"/>
      <c r="B140" s="148"/>
      <c r="C140" s="180"/>
      <c r="D140" s="169"/>
      <c r="E140" s="181"/>
      <c r="F140" s="169"/>
      <c r="G140" s="180"/>
      <c r="H140" s="169"/>
      <c r="I140" s="181"/>
      <c r="J140" s="144"/>
    </row>
    <row r="141" spans="1:10" ht="21" customHeight="1">
      <c r="A141" s="160"/>
      <c r="B141" s="148"/>
      <c r="C141" s="180"/>
      <c r="D141" s="169"/>
      <c r="E141" s="181"/>
      <c r="F141" s="169"/>
      <c r="G141" s="180"/>
      <c r="H141" s="169"/>
      <c r="I141" s="181"/>
      <c r="J141" s="144"/>
    </row>
    <row r="142" spans="1:10" ht="21" customHeight="1">
      <c r="A142" s="160"/>
      <c r="B142" s="148"/>
      <c r="C142" s="180"/>
      <c r="D142" s="169"/>
      <c r="E142" s="181"/>
      <c r="F142" s="169"/>
      <c r="G142" s="180"/>
      <c r="H142" s="169"/>
      <c r="I142" s="181"/>
      <c r="J142" s="144"/>
    </row>
    <row r="143" spans="1:10" ht="21" customHeight="1">
      <c r="A143" s="160"/>
      <c r="B143" s="148"/>
      <c r="C143" s="180"/>
      <c r="D143" s="169"/>
      <c r="E143" s="181"/>
      <c r="F143" s="169"/>
      <c r="G143" s="180"/>
      <c r="H143" s="169"/>
      <c r="I143" s="181"/>
      <c r="J143" s="144"/>
    </row>
    <row r="144" spans="1:10" ht="21" customHeight="1">
      <c r="A144" s="160"/>
      <c r="B144" s="148"/>
      <c r="C144" s="180"/>
      <c r="D144" s="169"/>
      <c r="E144" s="181"/>
      <c r="F144" s="169"/>
      <c r="G144" s="180"/>
      <c r="H144" s="169"/>
      <c r="I144" s="181"/>
      <c r="J144" s="144"/>
    </row>
    <row r="145" spans="1:10" ht="21" customHeight="1">
      <c r="A145" s="160"/>
      <c r="B145" s="148"/>
      <c r="C145" s="180"/>
      <c r="D145" s="169"/>
      <c r="E145" s="181"/>
      <c r="F145" s="169"/>
      <c r="G145" s="180"/>
      <c r="H145" s="169"/>
      <c r="I145" s="181"/>
      <c r="J145" s="144"/>
    </row>
    <row r="146" spans="1:10" ht="21" customHeight="1">
      <c r="A146" s="160"/>
      <c r="B146" s="148"/>
      <c r="C146" s="180"/>
      <c r="D146" s="169"/>
      <c r="E146" s="181"/>
      <c r="F146" s="169"/>
      <c r="G146" s="180"/>
      <c r="H146" s="169"/>
      <c r="I146" s="181"/>
      <c r="J146" s="144"/>
    </row>
    <row r="147" spans="1:10" ht="21" customHeight="1">
      <c r="A147" s="160"/>
      <c r="B147" s="148"/>
      <c r="C147" s="180"/>
      <c r="D147" s="169"/>
      <c r="E147" s="181"/>
      <c r="F147" s="169"/>
      <c r="G147" s="180"/>
      <c r="H147" s="169"/>
      <c r="I147" s="181"/>
      <c r="J147" s="144"/>
    </row>
    <row r="148" spans="1:10" ht="21" customHeight="1">
      <c r="A148" s="160"/>
      <c r="B148" s="148"/>
      <c r="C148" s="180"/>
      <c r="D148" s="169"/>
      <c r="E148" s="181"/>
      <c r="F148" s="169"/>
      <c r="G148" s="180"/>
      <c r="H148" s="169"/>
      <c r="I148" s="181"/>
      <c r="J148" s="144"/>
    </row>
    <row r="149" spans="1:10" ht="21" customHeight="1">
      <c r="A149" s="160"/>
      <c r="B149" s="148"/>
      <c r="C149" s="180"/>
      <c r="D149" s="169"/>
      <c r="E149" s="181"/>
      <c r="F149" s="169"/>
      <c r="G149" s="180"/>
      <c r="H149" s="169"/>
      <c r="I149" s="181"/>
      <c r="J149" s="144"/>
    </row>
    <row r="150" spans="1:10" ht="21" customHeight="1">
      <c r="A150" s="160"/>
      <c r="B150" s="148"/>
      <c r="C150" s="180"/>
      <c r="D150" s="169"/>
      <c r="E150" s="181"/>
      <c r="F150" s="169"/>
      <c r="G150" s="180"/>
      <c r="H150" s="169"/>
      <c r="I150" s="181"/>
      <c r="J150" s="144"/>
    </row>
    <row r="151" spans="1:10" ht="21" customHeight="1">
      <c r="A151" s="160"/>
      <c r="B151" s="148"/>
      <c r="C151" s="180"/>
      <c r="D151" s="169"/>
      <c r="E151" s="181"/>
      <c r="F151" s="169"/>
      <c r="G151" s="180"/>
      <c r="H151" s="169"/>
      <c r="I151" s="181"/>
      <c r="J151" s="144"/>
    </row>
    <row r="152" spans="1:10" ht="21" customHeight="1">
      <c r="A152" s="160"/>
      <c r="B152" s="148"/>
      <c r="C152" s="180"/>
      <c r="D152" s="169"/>
      <c r="E152" s="181"/>
      <c r="F152" s="169"/>
      <c r="G152" s="180"/>
      <c r="H152" s="169"/>
      <c r="I152" s="181"/>
      <c r="J152" s="144"/>
    </row>
    <row r="153" spans="1:10" ht="21" customHeight="1">
      <c r="A153" s="144"/>
      <c r="B153" s="144"/>
      <c r="C153" s="174"/>
      <c r="D153" s="175"/>
      <c r="E153" s="174"/>
      <c r="F153" s="175"/>
      <c r="G153" s="174"/>
      <c r="H153" s="175"/>
      <c r="I153" s="174"/>
      <c r="J153" s="144"/>
    </row>
    <row r="154" spans="1:10" ht="21" customHeight="1">
      <c r="F154" s="1"/>
      <c r="H154" s="175"/>
      <c r="I154" s="174"/>
      <c r="J154" s="144"/>
    </row>
    <row r="155" spans="1:10" ht="21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</row>
    <row r="156" spans="1:10" ht="21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</row>
    <row r="157" spans="1:10" ht="21" customHeight="1">
      <c r="F157" s="1"/>
    </row>
    <row r="160" spans="1:10" ht="21" customHeight="1">
      <c r="A160" s="267" t="s">
        <v>46</v>
      </c>
      <c r="B160" s="267"/>
      <c r="C160" s="267"/>
      <c r="D160" s="267"/>
      <c r="E160" s="267"/>
      <c r="F160" s="267"/>
      <c r="G160" s="267"/>
    </row>
    <row r="162" spans="6:6" ht="21" customHeight="1">
      <c r="F162" s="1"/>
    </row>
  </sheetData>
  <mergeCells count="26">
    <mergeCell ref="A160:G160"/>
    <mergeCell ref="C116:E116"/>
    <mergeCell ref="G116:I116"/>
    <mergeCell ref="C117:E117"/>
    <mergeCell ref="G117:I117"/>
    <mergeCell ref="C61:E61"/>
    <mergeCell ref="G61:I61"/>
    <mergeCell ref="C62:E62"/>
    <mergeCell ref="G62:I62"/>
    <mergeCell ref="A114:I114"/>
    <mergeCell ref="A111:I111"/>
    <mergeCell ref="A112:I112"/>
    <mergeCell ref="A113:I113"/>
    <mergeCell ref="A106:G106"/>
    <mergeCell ref="A1:I1"/>
    <mergeCell ref="A2:I2"/>
    <mergeCell ref="A3:I3"/>
    <mergeCell ref="C6:E6"/>
    <mergeCell ref="G6:I6"/>
    <mergeCell ref="A4:I4"/>
    <mergeCell ref="C7:E7"/>
    <mergeCell ref="G7:I7"/>
    <mergeCell ref="A56:I56"/>
    <mergeCell ref="A57:I57"/>
    <mergeCell ref="A59:I59"/>
    <mergeCell ref="A58:I58"/>
  </mergeCells>
  <pageMargins left="0.7" right="0.2" top="1" bottom="0.5" header="0.6" footer="0.3"/>
  <pageSetup paperSize="9" scale="65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10"/>
  <sheetViews>
    <sheetView tabSelected="1" view="pageBreakPreview" topLeftCell="A27" zoomScale="85" zoomScaleNormal="85" zoomScaleSheetLayoutView="85" workbookViewId="0">
      <selection activeCell="A36" sqref="A36"/>
    </sheetView>
  </sheetViews>
  <sheetFormatPr defaultColWidth="12.85546875" defaultRowHeight="21" customHeight="1"/>
  <cols>
    <col min="1" max="1" width="67.85546875" style="1" customWidth="1"/>
    <col min="2" max="2" width="9.85546875" style="1" customWidth="1"/>
    <col min="3" max="3" width="1.42578125" style="1" customWidth="1"/>
    <col min="4" max="4" width="15.7109375" style="8" customWidth="1"/>
    <col min="5" max="5" width="1.85546875" style="1" customWidth="1"/>
    <col min="6" max="6" width="15.7109375" style="1" customWidth="1"/>
    <col min="7" max="7" width="1.85546875" style="4" customWidth="1"/>
    <col min="8" max="8" width="15.7109375" style="1" customWidth="1"/>
    <col min="9" max="9" width="1.85546875" style="4" customWidth="1"/>
    <col min="10" max="10" width="15.7109375" style="1" customWidth="1"/>
    <col min="11" max="11" width="0.85546875" style="1" customWidth="1"/>
    <col min="12" max="16384" width="12.85546875" style="1"/>
  </cols>
  <sheetData>
    <row r="1" spans="1:10" ht="21" customHeight="1">
      <c r="A1" s="262" t="s">
        <v>36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21" customHeight="1">
      <c r="A2" s="262" t="s">
        <v>239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21" customHeight="1">
      <c r="A3" s="263" t="s">
        <v>151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21" customHeight="1">
      <c r="A4" s="266" t="s">
        <v>109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9.1999999999999993" customHeight="1">
      <c r="A5" s="270"/>
      <c r="B5" s="270"/>
      <c r="C5" s="270"/>
      <c r="D5" s="270"/>
      <c r="E5" s="270"/>
      <c r="F5" s="270"/>
      <c r="G5" s="270"/>
      <c r="H5" s="270"/>
      <c r="I5" s="270"/>
      <c r="J5" s="270"/>
    </row>
    <row r="6" spans="1:10" s="17" customFormat="1" ht="21" customHeight="1">
      <c r="A6" s="43"/>
      <c r="B6" s="15" t="s">
        <v>38</v>
      </c>
      <c r="C6" s="15"/>
      <c r="D6" s="268" t="s">
        <v>69</v>
      </c>
      <c r="E6" s="268"/>
      <c r="F6" s="268"/>
      <c r="G6" s="44"/>
      <c r="H6" s="268" t="s">
        <v>70</v>
      </c>
      <c r="I6" s="268"/>
      <c r="J6" s="268"/>
    </row>
    <row r="7" spans="1:10" s="17" customFormat="1" ht="21" customHeight="1">
      <c r="A7" s="43"/>
      <c r="B7" s="15"/>
      <c r="C7" s="15"/>
      <c r="D7" s="269" t="s">
        <v>144</v>
      </c>
      <c r="E7" s="269"/>
      <c r="F7" s="269"/>
      <c r="G7" s="44"/>
      <c r="H7" s="269" t="s">
        <v>144</v>
      </c>
      <c r="I7" s="269"/>
      <c r="J7" s="269"/>
    </row>
    <row r="8" spans="1:10" ht="21" customHeight="1">
      <c r="A8" s="12"/>
      <c r="D8" s="20">
        <v>2020</v>
      </c>
      <c r="F8" s="20">
        <v>2019</v>
      </c>
      <c r="H8" s="20">
        <v>2020</v>
      </c>
      <c r="I8" s="1"/>
      <c r="J8" s="20">
        <v>2019</v>
      </c>
    </row>
    <row r="9" spans="1:10" ht="21" customHeight="1">
      <c r="A9" s="42" t="s">
        <v>53</v>
      </c>
      <c r="B9" s="10"/>
      <c r="C9" s="10"/>
    </row>
    <row r="10" spans="1:10" ht="21" customHeight="1">
      <c r="A10" s="23" t="s">
        <v>68</v>
      </c>
      <c r="B10" s="10"/>
      <c r="C10" s="10"/>
      <c r="D10" s="17">
        <v>649427512</v>
      </c>
      <c r="E10" s="17"/>
      <c r="F10" s="17">
        <v>640273354</v>
      </c>
      <c r="G10" s="17"/>
      <c r="H10" s="17">
        <v>123483000</v>
      </c>
      <c r="I10" s="17"/>
      <c r="J10" s="17">
        <v>128121662</v>
      </c>
    </row>
    <row r="11" spans="1:10" ht="21" customHeight="1">
      <c r="A11" s="23" t="s">
        <v>14</v>
      </c>
      <c r="B11" s="10"/>
      <c r="C11" s="10"/>
      <c r="D11" s="17">
        <v>77575385</v>
      </c>
      <c r="E11" s="17"/>
      <c r="F11" s="17">
        <v>80091541</v>
      </c>
      <c r="G11" s="17"/>
      <c r="H11" s="17">
        <v>74533447</v>
      </c>
      <c r="I11" s="17"/>
      <c r="J11" s="17">
        <v>77188446</v>
      </c>
    </row>
    <row r="12" spans="1:10" ht="21" customHeight="1">
      <c r="A12" s="23" t="s">
        <v>15</v>
      </c>
      <c r="B12" s="10"/>
      <c r="C12" s="10"/>
      <c r="D12" s="17">
        <v>455322214</v>
      </c>
      <c r="E12" s="17"/>
      <c r="F12" s="17">
        <v>678665095</v>
      </c>
      <c r="G12" s="17"/>
      <c r="H12" s="221">
        <v>0</v>
      </c>
      <c r="I12" s="222"/>
      <c r="J12" s="223">
        <v>0</v>
      </c>
    </row>
    <row r="13" spans="1:10" ht="21" customHeight="1">
      <c r="A13" s="23" t="s">
        <v>130</v>
      </c>
      <c r="B13" s="10"/>
      <c r="C13" s="10"/>
      <c r="D13" s="17">
        <v>60448940</v>
      </c>
      <c r="E13" s="17"/>
      <c r="F13" s="17">
        <v>6476090</v>
      </c>
      <c r="G13" s="17"/>
      <c r="H13" s="221">
        <v>0</v>
      </c>
      <c r="I13" s="222"/>
      <c r="J13" s="223">
        <v>0</v>
      </c>
    </row>
    <row r="14" spans="1:10" ht="21" customHeight="1">
      <c r="A14" s="23" t="s">
        <v>55</v>
      </c>
      <c r="B14" s="10"/>
      <c r="C14" s="10"/>
      <c r="D14" s="17">
        <v>28337286</v>
      </c>
      <c r="E14" s="17"/>
      <c r="F14" s="17">
        <v>33639328</v>
      </c>
      <c r="G14" s="17"/>
      <c r="H14" s="17">
        <v>41145285</v>
      </c>
      <c r="I14" s="17"/>
      <c r="J14" s="17">
        <v>58854145</v>
      </c>
    </row>
    <row r="15" spans="1:10" ht="21" customHeight="1">
      <c r="A15" s="23" t="s">
        <v>145</v>
      </c>
      <c r="B15" s="256">
        <v>38</v>
      </c>
      <c r="C15" s="50"/>
      <c r="D15" s="47">
        <v>155989159</v>
      </c>
      <c r="E15" s="47"/>
      <c r="F15" s="47">
        <v>814065638</v>
      </c>
      <c r="G15" s="47"/>
      <c r="H15" s="17">
        <v>86072592.870000005</v>
      </c>
      <c r="I15" s="47"/>
      <c r="J15" s="17">
        <v>92619114</v>
      </c>
    </row>
    <row r="16" spans="1:10" ht="21" customHeight="1">
      <c r="A16" s="27" t="s">
        <v>72</v>
      </c>
      <c r="B16" s="248"/>
      <c r="C16" s="5"/>
      <c r="D16" s="213">
        <f>SUM(D10:D15)</f>
        <v>1427100496</v>
      </c>
      <c r="E16" s="17"/>
      <c r="F16" s="213">
        <f>SUM(F10:F15)</f>
        <v>2253211046</v>
      </c>
      <c r="G16" s="17"/>
      <c r="H16" s="213">
        <f>SUM(H10:H15)</f>
        <v>325234324.87</v>
      </c>
      <c r="I16" s="17"/>
      <c r="J16" s="213">
        <f>SUM(J10:J15)</f>
        <v>356783367</v>
      </c>
    </row>
    <row r="17" spans="1:10" ht="21" customHeight="1">
      <c r="A17" s="12"/>
      <c r="B17" s="17"/>
      <c r="D17" s="214"/>
      <c r="F17" s="214"/>
      <c r="H17" s="214"/>
      <c r="J17" s="214"/>
    </row>
    <row r="18" spans="1:10" ht="21" customHeight="1">
      <c r="A18" s="26" t="s">
        <v>54</v>
      </c>
      <c r="B18" s="248"/>
      <c r="C18" s="5"/>
      <c r="D18" s="17"/>
      <c r="E18" s="17"/>
      <c r="F18" s="17"/>
      <c r="G18" s="17"/>
      <c r="H18" s="17"/>
      <c r="I18" s="17"/>
      <c r="J18" s="17"/>
    </row>
    <row r="19" spans="1:10" ht="21" customHeight="1">
      <c r="A19" s="23" t="s">
        <v>16</v>
      </c>
      <c r="B19" s="24"/>
      <c r="C19" s="10"/>
      <c r="D19" s="17">
        <v>460774158</v>
      </c>
      <c r="E19" s="47"/>
      <c r="F19" s="17">
        <v>461702486</v>
      </c>
      <c r="G19" s="47"/>
      <c r="H19" s="17">
        <v>72018693</v>
      </c>
      <c r="I19" s="47"/>
      <c r="J19" s="17">
        <v>78071403</v>
      </c>
    </row>
    <row r="20" spans="1:10" ht="21" customHeight="1">
      <c r="A20" s="23" t="s">
        <v>17</v>
      </c>
      <c r="B20" s="248"/>
      <c r="C20" s="5"/>
      <c r="D20" s="17">
        <v>41461054</v>
      </c>
      <c r="E20" s="17"/>
      <c r="F20" s="17">
        <v>44245198</v>
      </c>
      <c r="G20" s="17"/>
      <c r="H20" s="17">
        <v>42733155</v>
      </c>
      <c r="I20" s="17"/>
      <c r="J20" s="17">
        <v>46520051</v>
      </c>
    </row>
    <row r="21" spans="1:10" ht="21" customHeight="1">
      <c r="A21" s="23" t="s">
        <v>18</v>
      </c>
      <c r="B21" s="248"/>
      <c r="C21" s="5"/>
      <c r="D21" s="17">
        <v>499702830</v>
      </c>
      <c r="E21" s="17"/>
      <c r="F21" s="17">
        <v>734572110</v>
      </c>
      <c r="G21" s="17"/>
      <c r="H21" s="221">
        <v>0</v>
      </c>
      <c r="I21" s="222"/>
      <c r="J21" s="223">
        <v>0</v>
      </c>
    </row>
    <row r="22" spans="1:10" ht="21" customHeight="1">
      <c r="A22" s="23" t="s">
        <v>173</v>
      </c>
      <c r="B22" s="248"/>
      <c r="C22" s="5"/>
      <c r="D22" s="17">
        <v>60916210</v>
      </c>
      <c r="E22" s="17"/>
      <c r="F22" s="17">
        <v>6195435</v>
      </c>
      <c r="G22" s="17"/>
      <c r="H22" s="221">
        <v>0</v>
      </c>
      <c r="I22" s="222"/>
      <c r="J22" s="223">
        <v>0</v>
      </c>
    </row>
    <row r="23" spans="1:10" ht="21" customHeight="1">
      <c r="A23" s="23" t="s">
        <v>174</v>
      </c>
      <c r="B23" s="248"/>
      <c r="C23" s="5"/>
      <c r="D23" s="17">
        <v>118835740</v>
      </c>
      <c r="E23" s="17"/>
      <c r="F23" s="17">
        <v>192397046</v>
      </c>
      <c r="G23" s="47"/>
      <c r="H23" s="17">
        <v>33678209</v>
      </c>
      <c r="I23" s="17"/>
      <c r="J23" s="17">
        <v>48202635</v>
      </c>
    </row>
    <row r="24" spans="1:10" ht="21" customHeight="1">
      <c r="A24" s="23" t="s">
        <v>19</v>
      </c>
      <c r="B24" s="256"/>
      <c r="C24" s="50"/>
      <c r="D24" s="47">
        <v>390172422</v>
      </c>
      <c r="E24" s="17"/>
      <c r="F24" s="47">
        <v>545277538</v>
      </c>
      <c r="G24" s="17"/>
      <c r="H24" s="17">
        <v>139966200</v>
      </c>
      <c r="I24" s="17"/>
      <c r="J24" s="17">
        <v>184112994</v>
      </c>
    </row>
    <row r="25" spans="1:10" ht="21" customHeight="1">
      <c r="A25" s="27" t="s">
        <v>71</v>
      </c>
      <c r="B25" s="248"/>
      <c r="C25" s="5"/>
      <c r="D25" s="213">
        <f>SUM(D19:D24)</f>
        <v>1571862414</v>
      </c>
      <c r="E25" s="17"/>
      <c r="F25" s="213">
        <f>SUM(F19:F24)</f>
        <v>1984389813</v>
      </c>
      <c r="G25" s="17"/>
      <c r="H25" s="213">
        <f>SUM(H19:H24)</f>
        <v>288396257</v>
      </c>
      <c r="I25" s="17"/>
      <c r="J25" s="213">
        <f>SUM(J19:J24)</f>
        <v>356907083</v>
      </c>
    </row>
    <row r="26" spans="1:10" ht="21" customHeight="1">
      <c r="A26" s="27"/>
      <c r="B26" s="248"/>
      <c r="C26" s="5"/>
      <c r="D26" s="47"/>
      <c r="E26" s="17"/>
      <c r="F26" s="47"/>
      <c r="G26" s="17"/>
      <c r="H26" s="47"/>
      <c r="I26" s="17"/>
      <c r="J26" s="47"/>
    </row>
    <row r="27" spans="1:10" ht="21" customHeight="1">
      <c r="A27" s="33" t="s">
        <v>289</v>
      </c>
      <c r="B27" s="248"/>
      <c r="C27" s="5"/>
      <c r="D27" s="47">
        <f>D16-D25</f>
        <v>-144761918</v>
      </c>
      <c r="E27" s="17"/>
      <c r="F27" s="47">
        <f>F16-F25</f>
        <v>268821233</v>
      </c>
      <c r="G27" s="17"/>
      <c r="H27" s="47">
        <f>H16-H25</f>
        <v>36838067.870000005</v>
      </c>
      <c r="I27" s="17"/>
      <c r="J27" s="47">
        <f>J16-J25</f>
        <v>-123716</v>
      </c>
    </row>
    <row r="28" spans="1:10" ht="21" customHeight="1">
      <c r="A28" s="23" t="s">
        <v>175</v>
      </c>
      <c r="B28" s="248"/>
      <c r="C28" s="5"/>
      <c r="D28" s="47">
        <v>1915188</v>
      </c>
      <c r="E28" s="17"/>
      <c r="F28" s="210">
        <v>3153212</v>
      </c>
      <c r="G28" s="211"/>
      <c r="H28" s="211">
        <v>22167482</v>
      </c>
      <c r="I28" s="211"/>
      <c r="J28" s="211">
        <v>43458535</v>
      </c>
    </row>
    <row r="29" spans="1:10" ht="21" customHeight="1">
      <c r="A29" s="23" t="s">
        <v>146</v>
      </c>
      <c r="B29" s="248"/>
      <c r="C29" s="5"/>
      <c r="D29" s="47">
        <v>-330247605</v>
      </c>
      <c r="E29" s="17"/>
      <c r="F29" s="215">
        <v>-115797963</v>
      </c>
      <c r="G29" s="211"/>
      <c r="H29" s="211">
        <v>-80458157</v>
      </c>
      <c r="I29" s="211"/>
      <c r="J29" s="211">
        <v>-91670829</v>
      </c>
    </row>
    <row r="30" spans="1:10" ht="21" customHeight="1">
      <c r="A30" s="23" t="s">
        <v>176</v>
      </c>
      <c r="B30" s="248"/>
      <c r="C30" s="5"/>
      <c r="D30" s="47">
        <v>-779659</v>
      </c>
      <c r="E30" s="17"/>
      <c r="F30" s="224">
        <v>0</v>
      </c>
      <c r="G30" s="211"/>
      <c r="H30" s="211">
        <v>-65259</v>
      </c>
      <c r="I30" s="211"/>
      <c r="J30" s="225">
        <v>0</v>
      </c>
    </row>
    <row r="31" spans="1:10" ht="21" customHeight="1">
      <c r="A31" s="23" t="s">
        <v>177</v>
      </c>
      <c r="B31" s="24" t="s">
        <v>250</v>
      </c>
      <c r="C31" s="10"/>
      <c r="D31" s="47">
        <v>1943269</v>
      </c>
      <c r="E31" s="47"/>
      <c r="F31" s="215">
        <v>16651234</v>
      </c>
      <c r="G31" s="211"/>
      <c r="H31" s="224">
        <v>0</v>
      </c>
      <c r="I31" s="225"/>
      <c r="J31" s="224">
        <v>0</v>
      </c>
    </row>
    <row r="32" spans="1:10" ht="21" customHeight="1">
      <c r="A32" s="26" t="s">
        <v>264</v>
      </c>
      <c r="B32" s="24"/>
      <c r="C32" s="10"/>
      <c r="D32" s="216">
        <f>SUM(D27:D31)</f>
        <v>-471930725</v>
      </c>
      <c r="E32" s="17"/>
      <c r="F32" s="216">
        <f>SUM(F27:F31)</f>
        <v>172827716</v>
      </c>
      <c r="G32" s="17"/>
      <c r="H32" s="216">
        <f>SUM(H27:H31)</f>
        <v>-21517866.129999995</v>
      </c>
      <c r="I32" s="17"/>
      <c r="J32" s="216">
        <f>SUM(J27:J31)</f>
        <v>-48336010</v>
      </c>
    </row>
    <row r="33" spans="1:10" ht="21" customHeight="1">
      <c r="A33" s="26" t="s">
        <v>265</v>
      </c>
      <c r="B33" s="24">
        <v>30</v>
      </c>
      <c r="C33" s="10"/>
      <c r="D33" s="47">
        <v>-84945494</v>
      </c>
      <c r="E33" s="17"/>
      <c r="F33" s="47">
        <v>-15488120</v>
      </c>
      <c r="G33" s="17"/>
      <c r="H33" s="47">
        <v>2753805</v>
      </c>
      <c r="I33" s="17"/>
      <c r="J33" s="47">
        <v>2301441</v>
      </c>
    </row>
    <row r="34" spans="1:10" s="12" customFormat="1" ht="21" customHeight="1" thickBot="1">
      <c r="A34" s="28" t="s">
        <v>291</v>
      </c>
      <c r="B34" s="254"/>
      <c r="C34" s="101"/>
      <c r="D34" s="217">
        <f>D32-D33</f>
        <v>-386985231</v>
      </c>
      <c r="E34" s="17"/>
      <c r="F34" s="217">
        <f>F32-F33</f>
        <v>188315836</v>
      </c>
      <c r="G34" s="17"/>
      <c r="H34" s="217">
        <f>H32-H33</f>
        <v>-24271671.129999995</v>
      </c>
      <c r="I34" s="17"/>
      <c r="J34" s="217">
        <f>J32-J33</f>
        <v>-50637451</v>
      </c>
    </row>
    <row r="35" spans="1:10" ht="21" customHeight="1" thickTop="1">
      <c r="A35" s="26"/>
      <c r="B35" s="24"/>
      <c r="C35" s="10"/>
      <c r="D35" s="47"/>
      <c r="E35" s="17"/>
      <c r="F35" s="47"/>
      <c r="G35" s="17"/>
      <c r="H35" s="47"/>
      <c r="I35" s="17"/>
      <c r="J35" s="47"/>
    </row>
    <row r="36" spans="1:10" ht="21" customHeight="1">
      <c r="A36" s="28" t="s">
        <v>290</v>
      </c>
      <c r="B36" s="24"/>
      <c r="C36" s="10"/>
      <c r="D36" s="130"/>
      <c r="E36" s="17"/>
      <c r="F36" s="130"/>
      <c r="G36" s="17"/>
      <c r="H36" s="130"/>
      <c r="I36" s="17"/>
      <c r="J36" s="130"/>
    </row>
    <row r="37" spans="1:10" ht="21" customHeight="1">
      <c r="A37" s="248" t="s">
        <v>178</v>
      </c>
      <c r="B37" s="24"/>
      <c r="C37" s="10"/>
      <c r="D37" s="47"/>
      <c r="E37" s="17"/>
      <c r="F37" s="130"/>
      <c r="G37" s="17"/>
      <c r="H37" s="130"/>
      <c r="I37" s="17"/>
      <c r="J37" s="130"/>
    </row>
    <row r="38" spans="1:10" ht="21" customHeight="1">
      <c r="A38" s="127" t="s">
        <v>179</v>
      </c>
      <c r="B38" s="24"/>
      <c r="C38" s="10"/>
      <c r="D38" s="47"/>
      <c r="E38" s="17"/>
      <c r="F38" s="130"/>
      <c r="G38" s="17"/>
      <c r="H38" s="130"/>
      <c r="I38" s="17"/>
      <c r="J38" s="130"/>
    </row>
    <row r="39" spans="1:10" ht="21" customHeight="1">
      <c r="A39" s="128" t="s">
        <v>266</v>
      </c>
      <c r="B39" s="24"/>
      <c r="C39" s="10"/>
      <c r="D39" s="47">
        <v>-165298592</v>
      </c>
      <c r="E39" s="47"/>
      <c r="F39" s="227">
        <v>0</v>
      </c>
      <c r="G39" s="47"/>
      <c r="H39" s="47">
        <v>22479232</v>
      </c>
      <c r="I39" s="47"/>
      <c r="J39" s="227">
        <v>0</v>
      </c>
    </row>
    <row r="40" spans="1:10" ht="21" customHeight="1">
      <c r="A40" s="128" t="s">
        <v>180</v>
      </c>
      <c r="B40" s="24"/>
      <c r="C40" s="10"/>
      <c r="D40" s="218">
        <v>-8218034.4000000004</v>
      </c>
      <c r="E40" s="47"/>
      <c r="F40" s="219">
        <v>-3654292</v>
      </c>
      <c r="G40" s="47"/>
      <c r="H40" s="218">
        <v>-3050106</v>
      </c>
      <c r="I40" s="17"/>
      <c r="J40" s="219">
        <v>-2131844</v>
      </c>
    </row>
    <row r="41" spans="1:10" ht="21" customHeight="1">
      <c r="A41" s="248" t="s">
        <v>267</v>
      </c>
      <c r="B41" s="24"/>
      <c r="C41" s="10"/>
      <c r="D41" s="218">
        <f>SUM(D39,D40)</f>
        <v>-173516626.40000001</v>
      </c>
      <c r="E41" s="17"/>
      <c r="F41" s="47">
        <f>SUM(F39,F40)</f>
        <v>-3654292</v>
      </c>
      <c r="G41" s="17"/>
      <c r="H41" s="218">
        <f>SUM(H39,H40)</f>
        <v>19429126</v>
      </c>
      <c r="I41" s="17"/>
      <c r="J41" s="47">
        <f>SUM(J39,J40)</f>
        <v>-2131844</v>
      </c>
    </row>
    <row r="42" spans="1:10" ht="21" customHeight="1" thickBot="1">
      <c r="A42" s="33" t="s">
        <v>274</v>
      </c>
      <c r="B42" s="24"/>
      <c r="C42" s="10"/>
      <c r="D42" s="217">
        <f>D34+D41</f>
        <v>-560501857.39999998</v>
      </c>
      <c r="E42" s="17"/>
      <c r="F42" s="220">
        <f>F34+F41</f>
        <v>184661544</v>
      </c>
      <c r="G42" s="17"/>
      <c r="H42" s="217">
        <f>H34+H41</f>
        <v>-4842545.1299999952</v>
      </c>
      <c r="I42" s="17"/>
      <c r="J42" s="220">
        <f>J34+J41</f>
        <v>-52769295</v>
      </c>
    </row>
    <row r="43" spans="1:10" ht="21" customHeight="1" thickTop="1">
      <c r="A43" s="26"/>
      <c r="B43" s="24"/>
      <c r="C43" s="10"/>
      <c r="D43" s="37"/>
      <c r="E43" s="36"/>
      <c r="F43" s="37"/>
      <c r="G43" s="36"/>
      <c r="H43" s="37"/>
      <c r="I43" s="36"/>
      <c r="J43" s="37"/>
    </row>
    <row r="44" spans="1:10" ht="21" customHeight="1">
      <c r="A44" s="26"/>
      <c r="B44" s="10"/>
      <c r="C44" s="10"/>
      <c r="D44" s="37"/>
      <c r="E44" s="36"/>
      <c r="F44" s="37"/>
      <c r="G44" s="36"/>
      <c r="H44" s="37"/>
      <c r="I44" s="36"/>
      <c r="J44" s="37"/>
    </row>
    <row r="45" spans="1:10" ht="21" customHeight="1">
      <c r="A45" s="26"/>
      <c r="B45" s="10"/>
      <c r="C45" s="10"/>
      <c r="D45" s="37"/>
      <c r="E45" s="36"/>
      <c r="F45" s="37"/>
      <c r="G45" s="36"/>
      <c r="H45" s="37"/>
      <c r="I45" s="36"/>
      <c r="J45" s="37"/>
    </row>
    <row r="46" spans="1:10" ht="21" customHeight="1">
      <c r="A46" s="26"/>
      <c r="B46" s="10"/>
      <c r="C46" s="10"/>
      <c r="D46" s="37"/>
      <c r="E46" s="36"/>
      <c r="F46" s="37"/>
      <c r="G46" s="36"/>
      <c r="H46" s="37"/>
      <c r="I46" s="36"/>
      <c r="J46" s="37"/>
    </row>
    <row r="47" spans="1:10" ht="21" customHeight="1">
      <c r="A47" s="26"/>
      <c r="B47" s="10"/>
      <c r="C47" s="10"/>
      <c r="D47" s="37"/>
      <c r="E47" s="36"/>
      <c r="F47" s="37"/>
      <c r="G47" s="36"/>
      <c r="H47" s="37"/>
      <c r="I47" s="36"/>
      <c r="J47" s="37"/>
    </row>
    <row r="48" spans="1:10" ht="21" customHeight="1">
      <c r="A48" s="26"/>
      <c r="B48" s="10"/>
      <c r="C48" s="10"/>
      <c r="D48" s="37"/>
      <c r="E48" s="36"/>
      <c r="F48" s="37"/>
      <c r="G48" s="36"/>
      <c r="H48" s="37"/>
      <c r="I48" s="36"/>
      <c r="J48" s="37"/>
    </row>
    <row r="49" spans="1:10" ht="21" customHeight="1">
      <c r="A49" s="26"/>
      <c r="B49" s="10"/>
      <c r="C49" s="10"/>
      <c r="D49" s="37"/>
      <c r="E49" s="36"/>
      <c r="F49" s="37"/>
      <c r="G49" s="36"/>
      <c r="H49" s="37"/>
      <c r="I49" s="36"/>
      <c r="J49" s="37"/>
    </row>
    <row r="50" spans="1:10" ht="21" customHeight="1">
      <c r="A50" s="26"/>
      <c r="B50" s="10"/>
      <c r="C50" s="10"/>
      <c r="D50" s="37"/>
      <c r="E50" s="36"/>
      <c r="F50" s="37"/>
      <c r="G50" s="36"/>
      <c r="H50" s="37"/>
      <c r="I50" s="36"/>
      <c r="J50" s="37"/>
    </row>
    <row r="51" spans="1:10" ht="21" customHeight="1">
      <c r="A51" s="26"/>
      <c r="B51" s="10"/>
      <c r="C51" s="10"/>
      <c r="D51" s="37"/>
      <c r="E51" s="36"/>
      <c r="F51" s="37"/>
      <c r="G51" s="36"/>
      <c r="H51" s="37"/>
      <c r="I51" s="36"/>
      <c r="J51" s="37"/>
    </row>
    <row r="52" spans="1:10" ht="21" customHeight="1">
      <c r="A52" s="26"/>
      <c r="B52" s="10"/>
      <c r="C52" s="10"/>
      <c r="D52" s="37"/>
      <c r="E52" s="36"/>
      <c r="F52" s="37"/>
      <c r="G52" s="36"/>
      <c r="H52" s="37"/>
      <c r="I52" s="36"/>
      <c r="J52" s="37"/>
    </row>
    <row r="53" spans="1:10" ht="21" customHeight="1">
      <c r="A53" s="26"/>
      <c r="B53" s="10"/>
      <c r="C53" s="10"/>
      <c r="D53" s="37"/>
      <c r="E53" s="36"/>
      <c r="F53" s="37"/>
      <c r="G53" s="36"/>
      <c r="H53" s="37"/>
      <c r="I53" s="36"/>
      <c r="J53" s="37"/>
    </row>
    <row r="54" spans="1:10" ht="21" customHeight="1">
      <c r="A54" s="26"/>
      <c r="B54" s="10"/>
      <c r="C54" s="10"/>
      <c r="D54" s="37"/>
      <c r="E54" s="36"/>
      <c r="F54" s="37"/>
      <c r="G54" s="36"/>
      <c r="H54" s="37"/>
      <c r="I54" s="36"/>
      <c r="J54" s="37"/>
    </row>
    <row r="55" spans="1:10" ht="21" customHeight="1">
      <c r="A55" s="26"/>
      <c r="B55" s="10"/>
      <c r="C55" s="10"/>
      <c r="D55" s="37"/>
      <c r="E55" s="36"/>
      <c r="F55" s="37"/>
      <c r="G55" s="36"/>
      <c r="H55" s="37"/>
      <c r="I55" s="36"/>
      <c r="J55" s="37"/>
    </row>
    <row r="56" spans="1:10" ht="21" customHeight="1">
      <c r="A56" s="262" t="s">
        <v>36</v>
      </c>
      <c r="B56" s="262"/>
      <c r="C56" s="262"/>
      <c r="D56" s="262"/>
      <c r="E56" s="262"/>
      <c r="F56" s="262"/>
      <c r="G56" s="262"/>
      <c r="H56" s="262"/>
      <c r="I56" s="262"/>
      <c r="J56" s="262"/>
    </row>
    <row r="57" spans="1:10" ht="21" customHeight="1">
      <c r="A57" s="262" t="s">
        <v>240</v>
      </c>
      <c r="B57" s="262"/>
      <c r="C57" s="262"/>
      <c r="D57" s="262"/>
      <c r="E57" s="262"/>
      <c r="F57" s="262"/>
      <c r="G57" s="262"/>
      <c r="H57" s="262"/>
      <c r="I57" s="262"/>
      <c r="J57" s="262"/>
    </row>
    <row r="58" spans="1:10" ht="21" customHeight="1">
      <c r="A58" s="263" t="s">
        <v>151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10" ht="21" customHeight="1">
      <c r="A59" s="266" t="s">
        <v>109</v>
      </c>
      <c r="B59" s="266"/>
      <c r="C59" s="266"/>
      <c r="D59" s="266"/>
      <c r="E59" s="266"/>
      <c r="F59" s="266"/>
      <c r="G59" s="266"/>
      <c r="H59" s="266"/>
      <c r="I59" s="266"/>
      <c r="J59" s="266"/>
    </row>
    <row r="60" spans="1:10" ht="9.1999999999999993" customHeight="1">
      <c r="A60" s="270"/>
      <c r="B60" s="270"/>
      <c r="C60" s="270"/>
      <c r="D60" s="270"/>
      <c r="E60" s="270"/>
      <c r="F60" s="270"/>
      <c r="G60" s="270"/>
      <c r="H60" s="270"/>
      <c r="I60" s="270"/>
      <c r="J60" s="270"/>
    </row>
    <row r="61" spans="1:10" s="17" customFormat="1" ht="21" customHeight="1">
      <c r="A61" s="43"/>
      <c r="B61" s="15" t="s">
        <v>254</v>
      </c>
      <c r="C61" s="15"/>
      <c r="D61" s="268" t="s">
        <v>69</v>
      </c>
      <c r="E61" s="268"/>
      <c r="F61" s="268"/>
      <c r="G61" s="44"/>
      <c r="H61" s="268" t="s">
        <v>70</v>
      </c>
      <c r="I61" s="268"/>
      <c r="J61" s="268"/>
    </row>
    <row r="62" spans="1:10" s="17" customFormat="1" ht="21" customHeight="1">
      <c r="A62" s="43"/>
      <c r="B62" s="15"/>
      <c r="C62" s="15"/>
      <c r="D62" s="269" t="s">
        <v>144</v>
      </c>
      <c r="E62" s="269"/>
      <c r="F62" s="269"/>
      <c r="G62" s="44"/>
      <c r="H62" s="269" t="s">
        <v>144</v>
      </c>
      <c r="I62" s="269"/>
      <c r="J62" s="269"/>
    </row>
    <row r="63" spans="1:10" ht="21" customHeight="1">
      <c r="A63" s="12"/>
      <c r="D63" s="20">
        <v>2020</v>
      </c>
      <c r="F63" s="20">
        <v>2019</v>
      </c>
      <c r="H63" s="20">
        <v>2020</v>
      </c>
      <c r="I63" s="1"/>
      <c r="J63" s="20">
        <v>2019</v>
      </c>
    </row>
    <row r="64" spans="1:10" ht="21" customHeight="1">
      <c r="A64" s="33" t="s">
        <v>268</v>
      </c>
      <c r="B64" s="24"/>
      <c r="C64" s="24"/>
      <c r="D64" s="7"/>
      <c r="E64" s="6"/>
      <c r="F64" s="7"/>
      <c r="G64" s="6"/>
      <c r="H64" s="7"/>
      <c r="I64" s="6"/>
      <c r="J64" s="7"/>
    </row>
    <row r="65" spans="1:10" ht="21" customHeight="1" thickBot="1">
      <c r="A65" s="19" t="s">
        <v>73</v>
      </c>
      <c r="B65" s="24"/>
      <c r="C65" s="24"/>
      <c r="D65" s="90">
        <v>-328225285</v>
      </c>
      <c r="E65" s="25"/>
      <c r="F65" s="90">
        <v>270593837</v>
      </c>
      <c r="G65" s="25"/>
      <c r="H65" s="226">
        <v>-24271671.129999995</v>
      </c>
      <c r="I65" s="25"/>
      <c r="J65" s="226">
        <f>J34</f>
        <v>-50637451</v>
      </c>
    </row>
    <row r="66" spans="1:10" ht="21" customHeight="1" thickTop="1">
      <c r="A66" s="102" t="s">
        <v>74</v>
      </c>
      <c r="B66" s="24"/>
      <c r="C66" s="24"/>
      <c r="D66" s="90">
        <v>-58759946</v>
      </c>
      <c r="E66" s="25"/>
      <c r="F66" s="90">
        <v>-82278001</v>
      </c>
      <c r="G66" s="25"/>
      <c r="H66" s="90"/>
      <c r="I66" s="25"/>
      <c r="J66" s="90"/>
    </row>
    <row r="67" spans="1:10" ht="21" customHeight="1" thickBot="1">
      <c r="A67" s="45"/>
      <c r="B67" s="24"/>
      <c r="C67" s="24"/>
      <c r="D67" s="212">
        <f>D34</f>
        <v>-386985231</v>
      </c>
      <c r="E67" s="25"/>
      <c r="F67" s="212">
        <f>+F34</f>
        <v>188315836</v>
      </c>
      <c r="G67" s="25"/>
      <c r="H67" s="90"/>
      <c r="I67" s="25"/>
      <c r="J67" s="90"/>
    </row>
    <row r="68" spans="1:10" ht="21" customHeight="1" thickTop="1">
      <c r="A68" s="26"/>
      <c r="B68" s="10"/>
      <c r="C68" s="10"/>
      <c r="D68" s="90"/>
      <c r="E68" s="25"/>
      <c r="F68" s="90"/>
      <c r="G68" s="25"/>
      <c r="H68" s="90"/>
      <c r="I68" s="25"/>
      <c r="J68" s="90"/>
    </row>
    <row r="69" spans="1:10" ht="21" customHeight="1">
      <c r="A69" s="33" t="s">
        <v>269</v>
      </c>
      <c r="B69" s="24"/>
      <c r="C69" s="24"/>
      <c r="D69" s="90"/>
      <c r="E69" s="25"/>
      <c r="F69" s="90"/>
      <c r="G69" s="25"/>
      <c r="H69" s="90"/>
      <c r="I69" s="25"/>
      <c r="J69" s="90"/>
    </row>
    <row r="70" spans="1:10" ht="21" customHeight="1" thickBot="1">
      <c r="A70" s="19" t="s">
        <v>73</v>
      </c>
      <c r="B70" s="24"/>
      <c r="C70" s="24"/>
      <c r="D70" s="90">
        <v>-478522863.71518946</v>
      </c>
      <c r="E70" s="25"/>
      <c r="F70" s="90">
        <v>267483566</v>
      </c>
      <c r="G70" s="25"/>
      <c r="H70" s="226">
        <f>H42</f>
        <v>-4842545.1299999952</v>
      </c>
      <c r="I70" s="25"/>
      <c r="J70" s="226">
        <f>J42</f>
        <v>-52769295</v>
      </c>
    </row>
    <row r="71" spans="1:10" ht="21" customHeight="1" thickTop="1">
      <c r="A71" s="19" t="s">
        <v>74</v>
      </c>
      <c r="B71" s="24"/>
      <c r="C71" s="24"/>
      <c r="D71" s="90">
        <v>-81978992.684810519</v>
      </c>
      <c r="E71" s="25"/>
      <c r="F71" s="90">
        <v>-82822022</v>
      </c>
      <c r="G71" s="25"/>
      <c r="H71" s="90"/>
      <c r="I71" s="25"/>
      <c r="J71" s="90"/>
    </row>
    <row r="72" spans="1:10" ht="21" customHeight="1" thickBot="1">
      <c r="A72" s="33"/>
      <c r="B72" s="24"/>
      <c r="C72" s="24"/>
      <c r="D72" s="212">
        <f>D42</f>
        <v>-560501857.39999998</v>
      </c>
      <c r="E72" s="25"/>
      <c r="F72" s="212">
        <f>F42</f>
        <v>184661544</v>
      </c>
      <c r="G72" s="25"/>
      <c r="H72" s="90"/>
      <c r="I72" s="25"/>
      <c r="J72" s="90"/>
    </row>
    <row r="73" spans="1:10" ht="21" customHeight="1" thickTop="1">
      <c r="A73" s="26"/>
      <c r="B73" s="10"/>
      <c r="C73" s="10"/>
      <c r="D73" s="37"/>
      <c r="E73" s="36"/>
      <c r="F73" s="37"/>
      <c r="G73" s="36"/>
      <c r="H73" s="37"/>
      <c r="I73" s="36"/>
      <c r="J73" s="37"/>
    </row>
    <row r="74" spans="1:10" ht="21" customHeight="1" thickBot="1">
      <c r="A74" s="33" t="s">
        <v>270</v>
      </c>
      <c r="B74" s="24">
        <v>40</v>
      </c>
      <c r="C74" s="24"/>
      <c r="D74" s="99">
        <f ca="1">D65/BS!C126</f>
        <v>-0.30773163085532868</v>
      </c>
      <c r="E74" s="100"/>
      <c r="F74" s="99">
        <v>0.25369999999999998</v>
      </c>
      <c r="G74" s="100"/>
      <c r="H74" s="99">
        <f ca="1">H65/BS!G126</f>
        <v>-2.2756202162850122E-2</v>
      </c>
      <c r="I74" s="100"/>
      <c r="J74" s="99">
        <v>-4.7500000000000001E-2</v>
      </c>
    </row>
    <row r="75" spans="1:10" ht="21" customHeight="1" thickTop="1">
      <c r="A75" s="26"/>
      <c r="B75" s="10"/>
      <c r="C75" s="10"/>
      <c r="D75" s="37"/>
      <c r="E75" s="36"/>
      <c r="F75" s="37"/>
      <c r="G75" s="36"/>
      <c r="H75" s="37"/>
      <c r="I75" s="36"/>
      <c r="J75" s="37"/>
    </row>
    <row r="76" spans="1:10" ht="21" customHeight="1">
      <c r="A76" s="26"/>
      <c r="B76" s="10"/>
      <c r="C76" s="10"/>
      <c r="D76" s="37"/>
      <c r="E76" s="36"/>
      <c r="F76" s="37"/>
      <c r="G76" s="36"/>
      <c r="H76" s="37"/>
      <c r="I76" s="36"/>
      <c r="J76" s="37"/>
    </row>
    <row r="77" spans="1:10" ht="21" customHeight="1">
      <c r="A77" s="26"/>
      <c r="B77" s="10"/>
      <c r="C77" s="10"/>
      <c r="D77" s="37"/>
      <c r="E77" s="36"/>
      <c r="F77" s="37"/>
      <c r="G77" s="36"/>
      <c r="H77" s="37"/>
      <c r="I77" s="36"/>
      <c r="J77" s="37"/>
    </row>
    <row r="78" spans="1:10" ht="21" customHeight="1">
      <c r="A78" s="26"/>
      <c r="B78" s="10"/>
      <c r="C78" s="10"/>
      <c r="D78" s="37"/>
      <c r="E78" s="36"/>
      <c r="F78" s="37"/>
      <c r="G78" s="36"/>
      <c r="H78" s="37"/>
      <c r="I78" s="36"/>
      <c r="J78" s="37"/>
    </row>
    <row r="79" spans="1:10" ht="21" customHeight="1">
      <c r="A79" s="26"/>
      <c r="B79" s="10"/>
      <c r="C79" s="10"/>
      <c r="D79" s="37"/>
      <c r="E79" s="36"/>
      <c r="F79" s="37"/>
      <c r="G79" s="36"/>
      <c r="H79" s="37"/>
      <c r="I79" s="36"/>
      <c r="J79" s="37"/>
    </row>
    <row r="80" spans="1:10" ht="21" customHeight="1">
      <c r="A80" s="26"/>
      <c r="B80" s="10"/>
      <c r="C80" s="10"/>
      <c r="D80" s="37"/>
      <c r="E80" s="36"/>
      <c r="F80" s="37"/>
      <c r="G80" s="36"/>
      <c r="H80" s="37"/>
      <c r="I80" s="36"/>
      <c r="J80" s="37"/>
    </row>
    <row r="81" spans="1:10" ht="21" customHeight="1">
      <c r="A81" s="26"/>
      <c r="B81" s="10"/>
      <c r="C81" s="10"/>
      <c r="D81" s="37"/>
      <c r="E81" s="36"/>
      <c r="F81" s="37"/>
      <c r="G81" s="36"/>
      <c r="H81" s="37"/>
      <c r="I81" s="36"/>
      <c r="J81" s="37"/>
    </row>
    <row r="82" spans="1:10" ht="21" customHeight="1">
      <c r="A82" s="26"/>
      <c r="B82" s="10"/>
      <c r="C82" s="10"/>
      <c r="D82" s="37"/>
      <c r="E82" s="36"/>
      <c r="F82" s="37"/>
      <c r="G82" s="36"/>
      <c r="H82" s="37"/>
      <c r="I82" s="36"/>
      <c r="J82" s="37"/>
    </row>
    <row r="83" spans="1:10" ht="21" customHeight="1">
      <c r="A83" s="26"/>
      <c r="B83" s="10"/>
      <c r="C83" s="10"/>
      <c r="D83" s="37"/>
      <c r="E83" s="36"/>
      <c r="F83" s="37"/>
      <c r="G83" s="36"/>
      <c r="H83" s="37"/>
      <c r="I83" s="36"/>
      <c r="J83" s="37"/>
    </row>
    <row r="85" spans="1:10" ht="21" customHeight="1">
      <c r="D85" s="1"/>
    </row>
    <row r="86" spans="1:10" ht="21" customHeight="1">
      <c r="D86" s="1"/>
    </row>
    <row r="94" spans="1:10" ht="21" customHeight="1">
      <c r="D94" s="1"/>
    </row>
    <row r="104" spans="1:6" ht="21" customHeight="1">
      <c r="A104" s="271" t="s">
        <v>46</v>
      </c>
      <c r="B104" s="271"/>
      <c r="C104" s="271"/>
      <c r="D104" s="271"/>
      <c r="E104" s="271"/>
      <c r="F104" s="271"/>
    </row>
    <row r="108" spans="1:6" ht="21" customHeight="1">
      <c r="D108" s="1"/>
    </row>
    <row r="110" spans="1:6" ht="21" customHeight="1">
      <c r="D110" s="1"/>
    </row>
  </sheetData>
  <mergeCells count="19">
    <mergeCell ref="A104:F104"/>
    <mergeCell ref="D62:F62"/>
    <mergeCell ref="H62:J62"/>
    <mergeCell ref="A56:J56"/>
    <mergeCell ref="A57:J57"/>
    <mergeCell ref="A58:J58"/>
    <mergeCell ref="A59:J59"/>
    <mergeCell ref="A60:J60"/>
    <mergeCell ref="D61:F61"/>
    <mergeCell ref="H61:J61"/>
    <mergeCell ref="A1:J1"/>
    <mergeCell ref="A4:J4"/>
    <mergeCell ref="D6:F6"/>
    <mergeCell ref="D7:F7"/>
    <mergeCell ref="H7:J7"/>
    <mergeCell ref="A2:J2"/>
    <mergeCell ref="A3:J3"/>
    <mergeCell ref="A5:J5"/>
    <mergeCell ref="H6:J6"/>
  </mergeCells>
  <phoneticPr fontId="0" type="noConversion"/>
  <pageMargins left="0.7" right="0.2" top="1" bottom="0.5" header="0.6" footer="0.3"/>
  <pageSetup paperSize="9" scale="65" fitToWidth="0" fitToHeight="0" orientation="portrait" r:id="rId1"/>
  <rowBreaks count="1" manualBreakCount="1">
    <brk id="5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41"/>
  <sheetViews>
    <sheetView view="pageBreakPreview" zoomScale="70" zoomScaleNormal="80" zoomScaleSheetLayoutView="70" workbookViewId="0">
      <selection activeCell="A22" sqref="A22"/>
    </sheetView>
  </sheetViews>
  <sheetFormatPr defaultColWidth="9.140625" defaultRowHeight="21" customHeight="1"/>
  <cols>
    <col min="1" max="1" width="59.140625" style="19" customWidth="1"/>
    <col min="2" max="2" width="9.140625" style="19" customWidth="1"/>
    <col min="3" max="3" width="1" style="19" hidden="1" customWidth="1"/>
    <col min="4" max="4" width="14.7109375" style="19" customWidth="1"/>
    <col min="5" max="5" width="1.140625" style="19" customWidth="1"/>
    <col min="6" max="6" width="10.5703125" style="19" bestFit="1" customWidth="1"/>
    <col min="7" max="7" width="1.140625" style="19" customWidth="1"/>
    <col min="8" max="8" width="10.7109375" style="19" customWidth="1"/>
    <col min="9" max="9" width="1" style="19" customWidth="1"/>
    <col min="10" max="10" width="13.5703125" style="19" bestFit="1" customWidth="1"/>
    <col min="11" max="11" width="1.140625" style="19" customWidth="1"/>
    <col min="12" max="12" width="14.7109375" style="19" customWidth="1"/>
    <col min="13" max="13" width="1.140625" style="19" customWidth="1"/>
    <col min="14" max="14" width="14.7109375" style="19" customWidth="1"/>
    <col min="15" max="15" width="1.140625" style="19" customWidth="1"/>
    <col min="16" max="16" width="14.7109375" style="19" customWidth="1"/>
    <col min="17" max="17" width="1.140625" style="46" customWidth="1"/>
    <col min="18" max="18" width="14.140625" style="19" customWidth="1"/>
    <col min="19" max="19" width="1.140625" style="46" customWidth="1"/>
    <col min="20" max="20" width="13.140625" style="19" customWidth="1"/>
    <col min="21" max="21" width="1.42578125" style="19" customWidth="1"/>
    <col min="22" max="22" width="13.7109375" style="19" customWidth="1"/>
    <col min="23" max="23" width="0.85546875" style="19" customWidth="1"/>
    <col min="24" max="16384" width="9.140625" style="19"/>
  </cols>
  <sheetData>
    <row r="1" spans="1:32" ht="21" customHeight="1">
      <c r="A1" s="262" t="s">
        <v>36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</row>
    <row r="2" spans="1:32" ht="21" customHeight="1">
      <c r="A2" s="262" t="s">
        <v>75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</row>
    <row r="3" spans="1:32" ht="21" customHeight="1">
      <c r="A3" s="276" t="s">
        <v>221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</row>
    <row r="4" spans="1:32" ht="21" customHeight="1">
      <c r="A4" s="278" t="s">
        <v>109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</row>
    <row r="5" spans="1:32" ht="9.1999999999999993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89"/>
      <c r="R5" s="32"/>
      <c r="S5" s="32"/>
      <c r="T5" s="32"/>
      <c r="U5" s="32"/>
      <c r="V5" s="32"/>
    </row>
    <row r="6" spans="1:32" s="26" customFormat="1" ht="21" customHeight="1">
      <c r="B6" s="61" t="s">
        <v>38</v>
      </c>
      <c r="D6" s="275" t="s">
        <v>7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</row>
    <row r="7" spans="1:32" s="26" customFormat="1" ht="21" customHeight="1">
      <c r="D7" s="62" t="s">
        <v>182</v>
      </c>
      <c r="E7" s="62"/>
      <c r="F7" s="62" t="s">
        <v>76</v>
      </c>
      <c r="G7" s="62"/>
      <c r="H7" s="273" t="s">
        <v>0</v>
      </c>
      <c r="I7" s="273"/>
      <c r="J7" s="273"/>
      <c r="K7" s="62"/>
      <c r="L7" s="272" t="s">
        <v>24</v>
      </c>
      <c r="M7" s="272"/>
      <c r="N7" s="272"/>
      <c r="O7" s="272"/>
      <c r="P7" s="272"/>
      <c r="Q7" s="63"/>
      <c r="R7" s="66" t="s">
        <v>185</v>
      </c>
      <c r="S7" s="62"/>
      <c r="T7" s="62" t="s">
        <v>83</v>
      </c>
      <c r="U7" s="62"/>
      <c r="V7" s="66" t="s">
        <v>4</v>
      </c>
    </row>
    <row r="8" spans="1:32" s="26" customFormat="1" ht="21" customHeight="1">
      <c r="C8" s="67"/>
      <c r="D8" s="62" t="s">
        <v>1</v>
      </c>
      <c r="E8" s="69"/>
      <c r="F8" s="62" t="s">
        <v>77</v>
      </c>
      <c r="G8" s="62"/>
      <c r="H8" s="125" t="s">
        <v>5</v>
      </c>
      <c r="I8" s="125"/>
      <c r="J8" s="62" t="s">
        <v>3</v>
      </c>
      <c r="K8" s="62"/>
      <c r="L8" s="273" t="s">
        <v>82</v>
      </c>
      <c r="M8" s="274"/>
      <c r="N8" s="274"/>
      <c r="O8" s="274"/>
      <c r="P8" s="66" t="s">
        <v>25</v>
      </c>
      <c r="Q8" s="62"/>
      <c r="R8" s="66" t="s">
        <v>186</v>
      </c>
      <c r="S8" s="62"/>
      <c r="T8" s="62" t="s">
        <v>84</v>
      </c>
      <c r="U8" s="62"/>
      <c r="V8" s="66" t="s">
        <v>27</v>
      </c>
    </row>
    <row r="9" spans="1:32" s="26" customFormat="1" ht="21" customHeight="1">
      <c r="C9" s="68"/>
      <c r="G9" s="28"/>
      <c r="H9" s="65" t="s">
        <v>101</v>
      </c>
      <c r="I9" s="65"/>
      <c r="K9" s="28"/>
      <c r="L9" s="21" t="s">
        <v>78</v>
      </c>
      <c r="M9" s="28"/>
      <c r="N9" s="21" t="s">
        <v>100</v>
      </c>
      <c r="O9" s="28"/>
      <c r="P9" s="66" t="s">
        <v>26</v>
      </c>
      <c r="Q9" s="69"/>
      <c r="R9" s="64" t="s">
        <v>147</v>
      </c>
      <c r="S9" s="69"/>
      <c r="T9" s="60"/>
      <c r="U9" s="28"/>
      <c r="V9" s="64" t="s">
        <v>28</v>
      </c>
    </row>
    <row r="10" spans="1:32" s="26" customFormat="1" ht="21" customHeight="1">
      <c r="C10" s="68"/>
      <c r="D10" s="70"/>
      <c r="E10" s="69"/>
      <c r="F10" s="62"/>
      <c r="G10" s="21"/>
      <c r="H10" s="65" t="s">
        <v>32</v>
      </c>
      <c r="I10" s="65"/>
      <c r="J10" s="62"/>
      <c r="K10" s="28"/>
      <c r="L10" s="21" t="s">
        <v>79</v>
      </c>
      <c r="M10" s="28"/>
      <c r="N10" s="21" t="s">
        <v>183</v>
      </c>
      <c r="O10" s="28"/>
      <c r="P10" s="66" t="s">
        <v>27</v>
      </c>
      <c r="Q10" s="69"/>
      <c r="R10" s="62" t="s">
        <v>187</v>
      </c>
      <c r="S10" s="69"/>
      <c r="T10" s="60"/>
      <c r="U10" s="28"/>
    </row>
    <row r="11" spans="1:32" s="68" customFormat="1" ht="21" customHeight="1">
      <c r="D11" s="81"/>
      <c r="E11" s="62"/>
      <c r="F11" s="62"/>
      <c r="G11" s="62"/>
      <c r="K11" s="62"/>
      <c r="L11" s="62" t="s">
        <v>80</v>
      </c>
      <c r="M11" s="62"/>
      <c r="N11" s="62" t="s">
        <v>184</v>
      </c>
      <c r="O11" s="62"/>
      <c r="P11" s="64" t="s">
        <v>28</v>
      </c>
      <c r="Q11" s="62"/>
      <c r="R11" s="64"/>
      <c r="S11" s="65"/>
      <c r="T11" s="62"/>
      <c r="U11" s="62"/>
      <c r="V11" s="81"/>
    </row>
    <row r="12" spans="1:32" s="68" customFormat="1" ht="21" customHeight="1">
      <c r="D12" s="81"/>
      <c r="E12" s="62"/>
      <c r="F12" s="81"/>
      <c r="G12" s="62"/>
      <c r="H12" s="65"/>
      <c r="I12" s="81"/>
      <c r="J12" s="81"/>
      <c r="K12" s="62"/>
      <c r="L12" s="62" t="s">
        <v>81</v>
      </c>
      <c r="M12" s="62"/>
      <c r="N12" s="64"/>
      <c r="O12" s="62"/>
      <c r="P12" s="81"/>
      <c r="Q12" s="62"/>
      <c r="R12" s="64"/>
      <c r="S12" s="65"/>
      <c r="T12" s="62"/>
      <c r="U12" s="62"/>
      <c r="V12" s="81"/>
    </row>
    <row r="13" spans="1:32" s="68" customFormat="1" ht="21" customHeight="1">
      <c r="D13" s="62"/>
      <c r="E13" s="21"/>
      <c r="F13" s="62"/>
      <c r="G13" s="62"/>
      <c r="H13" s="65"/>
      <c r="I13" s="65"/>
      <c r="J13" s="62"/>
      <c r="K13" s="21"/>
      <c r="L13" s="62"/>
      <c r="M13" s="21"/>
      <c r="N13" s="64"/>
      <c r="O13" s="21"/>
      <c r="P13" s="64"/>
      <c r="Q13" s="62"/>
      <c r="R13" s="62"/>
      <c r="S13" s="65"/>
      <c r="T13" s="62"/>
      <c r="U13" s="21"/>
      <c r="V13" s="64"/>
    </row>
    <row r="14" spans="1:32" s="70" customFormat="1" ht="21" customHeight="1">
      <c r="A14" s="71" t="s">
        <v>181</v>
      </c>
      <c r="B14" s="71"/>
      <c r="C14" s="51"/>
      <c r="D14" s="83">
        <v>1066509514</v>
      </c>
      <c r="E14" s="83"/>
      <c r="F14" s="83">
        <v>98029612</v>
      </c>
      <c r="G14" s="83"/>
      <c r="H14" s="83">
        <v>49701934.719999999</v>
      </c>
      <c r="I14" s="83"/>
      <c r="J14" s="83">
        <v>522313110.27999997</v>
      </c>
      <c r="K14" s="83"/>
      <c r="L14" s="83">
        <v>22390288</v>
      </c>
      <c r="M14" s="83"/>
      <c r="N14" s="207">
        <v>0</v>
      </c>
      <c r="O14" s="84"/>
      <c r="P14" s="83">
        <f>L14</f>
        <v>22390288</v>
      </c>
      <c r="Q14" s="83"/>
      <c r="R14" s="83">
        <v>1758944459</v>
      </c>
      <c r="S14" s="83"/>
      <c r="T14" s="83">
        <v>1039348291</v>
      </c>
      <c r="U14" s="84"/>
      <c r="V14" s="83">
        <f>SUM(R14:T14)</f>
        <v>2798292750</v>
      </c>
      <c r="W14" s="72"/>
      <c r="X14" s="72"/>
      <c r="Y14" s="72"/>
      <c r="Z14" s="72"/>
      <c r="AA14" s="72"/>
      <c r="AB14" s="72"/>
      <c r="AC14" s="72"/>
      <c r="AD14" s="72"/>
      <c r="AE14" s="72"/>
      <c r="AF14" s="72"/>
    </row>
    <row r="15" spans="1:32" s="70" customFormat="1" ht="21" customHeight="1">
      <c r="A15" s="73" t="s">
        <v>131</v>
      </c>
      <c r="B15" s="73"/>
      <c r="C15" s="74"/>
      <c r="D15" s="204">
        <v>0</v>
      </c>
      <c r="E15" s="83"/>
      <c r="F15" s="250">
        <v>0</v>
      </c>
      <c r="G15" s="83"/>
      <c r="H15" s="204">
        <v>0</v>
      </c>
      <c r="I15" s="83"/>
      <c r="J15" s="85">
        <v>270593837</v>
      </c>
      <c r="K15" s="83"/>
      <c r="L15" s="204">
        <v>0</v>
      </c>
      <c r="M15" s="207"/>
      <c r="N15" s="204">
        <v>0</v>
      </c>
      <c r="O15" s="83"/>
      <c r="P15" s="204">
        <v>0</v>
      </c>
      <c r="Q15" s="201"/>
      <c r="R15" s="85">
        <f>SUM(D15,F15,H15,J15,P15)</f>
        <v>270593837</v>
      </c>
      <c r="S15" s="83"/>
      <c r="T15" s="85">
        <v>-82278001.108474538</v>
      </c>
      <c r="U15" s="83"/>
      <c r="V15" s="85">
        <f>SUM(R15,T15)</f>
        <v>188315835.89152545</v>
      </c>
      <c r="W15" s="72"/>
      <c r="X15" s="72"/>
      <c r="Y15" s="72"/>
      <c r="Z15" s="72"/>
      <c r="AA15" s="72"/>
      <c r="AB15" s="72"/>
      <c r="AC15" s="72"/>
      <c r="AD15" s="72"/>
      <c r="AE15" s="72"/>
      <c r="AF15" s="72"/>
    </row>
    <row r="16" spans="1:32" s="70" customFormat="1" ht="21" customHeight="1">
      <c r="A16" s="75" t="s">
        <v>132</v>
      </c>
      <c r="B16" s="71"/>
      <c r="C16" s="74"/>
      <c r="D16" s="205">
        <v>0</v>
      </c>
      <c r="E16" s="84"/>
      <c r="F16" s="251">
        <v>0</v>
      </c>
      <c r="G16" s="84"/>
      <c r="H16" s="205">
        <v>0</v>
      </c>
      <c r="I16" s="84"/>
      <c r="J16" s="202">
        <v>-3110271.1247398695</v>
      </c>
      <c r="K16" s="84"/>
      <c r="L16" s="205">
        <v>0</v>
      </c>
      <c r="M16" s="206"/>
      <c r="N16" s="205">
        <v>0</v>
      </c>
      <c r="O16" s="83"/>
      <c r="P16" s="205">
        <f>SUM(L16,N16)</f>
        <v>0</v>
      </c>
      <c r="Q16" s="83"/>
      <c r="R16" s="86">
        <f>SUM(D16,F16,H16,J16,P16)</f>
        <v>-3110271.1247398695</v>
      </c>
      <c r="S16" s="84"/>
      <c r="T16" s="86">
        <v>-544020.87526013074</v>
      </c>
      <c r="U16" s="83"/>
      <c r="V16" s="86">
        <f>SUM(R16,T16)</f>
        <v>-3654292</v>
      </c>
      <c r="W16" s="72"/>
      <c r="X16" s="72"/>
      <c r="Y16" s="72"/>
      <c r="Z16" s="72"/>
      <c r="AA16" s="72"/>
      <c r="AB16" s="72"/>
      <c r="AC16" s="72"/>
      <c r="AD16" s="72"/>
      <c r="AE16" s="72"/>
      <c r="AF16" s="72"/>
    </row>
    <row r="17" spans="1:32" s="70" customFormat="1" ht="21" customHeight="1">
      <c r="A17" s="73" t="s">
        <v>127</v>
      </c>
      <c r="B17" s="71"/>
      <c r="C17" s="74"/>
      <c r="D17" s="207">
        <v>0</v>
      </c>
      <c r="E17" s="207"/>
      <c r="F17" s="252">
        <v>0</v>
      </c>
      <c r="G17" s="83"/>
      <c r="H17" s="207">
        <v>0</v>
      </c>
      <c r="I17" s="83"/>
      <c r="J17" s="83">
        <v>267483565.87526014</v>
      </c>
      <c r="K17" s="83"/>
      <c r="L17" s="207">
        <v>0</v>
      </c>
      <c r="M17" s="207"/>
      <c r="N17" s="207">
        <v>0</v>
      </c>
      <c r="O17" s="83"/>
      <c r="P17" s="207">
        <v>0</v>
      </c>
      <c r="Q17" s="83"/>
      <c r="R17" s="83">
        <f>SUM(R15:R16)</f>
        <v>267483565.87526014</v>
      </c>
      <c r="S17" s="83"/>
      <c r="T17" s="83">
        <f>SUM(T15:T16)</f>
        <v>-82822021.983734667</v>
      </c>
      <c r="U17" s="83"/>
      <c r="V17" s="83">
        <f>SUM(V15:V16)</f>
        <v>184661543.89152545</v>
      </c>
      <c r="W17" s="72"/>
      <c r="X17" s="72"/>
      <c r="Y17" s="72"/>
      <c r="Z17" s="72"/>
      <c r="AA17" s="72"/>
      <c r="AB17" s="72"/>
      <c r="AC17" s="72"/>
      <c r="AD17" s="72"/>
      <c r="AE17" s="72"/>
      <c r="AF17" s="72"/>
    </row>
    <row r="18" spans="1:32" s="70" customFormat="1" ht="21" customHeight="1">
      <c r="A18" s="73" t="s">
        <v>97</v>
      </c>
      <c r="B18" s="68">
        <v>31</v>
      </c>
      <c r="C18" s="74"/>
      <c r="D18" s="83">
        <v>83919</v>
      </c>
      <c r="E18" s="83"/>
      <c r="F18" s="83">
        <v>97581</v>
      </c>
      <c r="G18" s="83"/>
      <c r="H18" s="207">
        <v>0</v>
      </c>
      <c r="I18" s="83"/>
      <c r="J18" s="207">
        <v>0</v>
      </c>
      <c r="K18" s="83"/>
      <c r="L18" s="207">
        <v>0</v>
      </c>
      <c r="M18" s="207"/>
      <c r="N18" s="207">
        <v>0</v>
      </c>
      <c r="O18" s="83"/>
      <c r="P18" s="207">
        <v>0</v>
      </c>
      <c r="Q18" s="83"/>
      <c r="R18" s="83">
        <v>181500</v>
      </c>
      <c r="S18" s="83"/>
      <c r="T18" s="207">
        <v>0</v>
      </c>
      <c r="U18" s="83"/>
      <c r="V18" s="83">
        <f>SUM(T18,R18)</f>
        <v>181500</v>
      </c>
      <c r="W18" s="72"/>
      <c r="X18" s="72"/>
      <c r="Y18" s="72"/>
      <c r="Z18" s="72"/>
      <c r="AA18" s="72"/>
      <c r="AB18" s="72"/>
      <c r="AC18" s="72"/>
      <c r="AD18" s="72"/>
      <c r="AE18" s="72"/>
      <c r="AF18" s="72"/>
    </row>
    <row r="19" spans="1:32" s="26" customFormat="1" ht="21" customHeight="1">
      <c r="A19" s="22" t="s">
        <v>128</v>
      </c>
      <c r="B19" s="68">
        <v>32</v>
      </c>
      <c r="C19" s="22"/>
      <c r="D19" s="207">
        <v>0</v>
      </c>
      <c r="E19" s="207"/>
      <c r="F19" s="252">
        <v>0</v>
      </c>
      <c r="G19" s="83"/>
      <c r="H19" s="207">
        <v>0</v>
      </c>
      <c r="I19" s="83"/>
      <c r="J19" s="83">
        <v>-34127469</v>
      </c>
      <c r="K19" s="83"/>
      <c r="L19" s="207">
        <v>0</v>
      </c>
      <c r="M19" s="207"/>
      <c r="N19" s="207">
        <v>0</v>
      </c>
      <c r="O19" s="83"/>
      <c r="P19" s="207">
        <v>0</v>
      </c>
      <c r="Q19" s="83"/>
      <c r="R19" s="83">
        <v>-34127469</v>
      </c>
      <c r="S19" s="83"/>
      <c r="T19" s="207">
        <v>0</v>
      </c>
      <c r="U19" s="83"/>
      <c r="V19" s="83">
        <f t="shared" ref="V19" si="0">SUM(T19,R19)</f>
        <v>-34127469</v>
      </c>
      <c r="W19" s="75"/>
      <c r="X19" s="75"/>
      <c r="Y19" s="75"/>
      <c r="Z19" s="75"/>
      <c r="AA19" s="75"/>
      <c r="AB19" s="75"/>
      <c r="AC19" s="75"/>
      <c r="AD19" s="75"/>
      <c r="AE19" s="75"/>
      <c r="AF19" s="75"/>
    </row>
    <row r="20" spans="1:32" s="26" customFormat="1" ht="21" customHeight="1" thickBot="1">
      <c r="A20" s="28" t="s">
        <v>209</v>
      </c>
      <c r="B20" s="68"/>
      <c r="C20" s="28"/>
      <c r="D20" s="87">
        <f>SUM(D17:D19)+D14</f>
        <v>1066593433</v>
      </c>
      <c r="E20" s="84"/>
      <c r="F20" s="87">
        <f>SUM(F17:F19)+F14</f>
        <v>98127193</v>
      </c>
      <c r="G20" s="83"/>
      <c r="H20" s="87">
        <f>SUM(H17:H19)+H14</f>
        <v>49701934.719999999</v>
      </c>
      <c r="I20" s="83"/>
      <c r="J20" s="87">
        <f>SUM(J17:J19)+J14</f>
        <v>755669207.15526009</v>
      </c>
      <c r="K20" s="84"/>
      <c r="L20" s="87">
        <f>SUM(L17:L19)+L14</f>
        <v>22390288</v>
      </c>
      <c r="M20" s="83"/>
      <c r="N20" s="209">
        <v>0</v>
      </c>
      <c r="O20" s="83"/>
      <c r="P20" s="87">
        <f>SUM(P17:P19)+P14</f>
        <v>22390288</v>
      </c>
      <c r="Q20" s="83"/>
      <c r="R20" s="87">
        <f>SUM(R17:R19)+R14</f>
        <v>1992482055.8752601</v>
      </c>
      <c r="S20" s="83"/>
      <c r="T20" s="87">
        <f>SUM(T17:T19)+T14</f>
        <v>956526269.01626539</v>
      </c>
      <c r="U20" s="84"/>
      <c r="V20" s="87">
        <f>SUM(V17:V19)+V14</f>
        <v>2949008324.8915253</v>
      </c>
      <c r="W20" s="75"/>
      <c r="X20" s="75"/>
      <c r="Y20" s="75"/>
      <c r="Z20" s="75"/>
      <c r="AA20" s="75"/>
      <c r="AB20" s="75"/>
      <c r="AC20" s="75"/>
      <c r="AD20" s="75"/>
      <c r="AE20" s="75"/>
      <c r="AF20" s="75"/>
    </row>
    <row r="21" spans="1:32" s="26" customFormat="1" ht="21" customHeight="1" thickTop="1">
      <c r="A21" s="28"/>
      <c r="B21" s="68"/>
      <c r="C21" s="28"/>
      <c r="D21" s="83"/>
      <c r="E21" s="84"/>
      <c r="F21" s="83"/>
      <c r="G21" s="83"/>
      <c r="H21" s="83"/>
      <c r="I21" s="83"/>
      <c r="J21" s="83"/>
      <c r="K21" s="84"/>
      <c r="L21" s="83"/>
      <c r="M21" s="83"/>
      <c r="N21" s="83"/>
      <c r="O21" s="83"/>
      <c r="P21" s="83"/>
      <c r="Q21" s="83"/>
      <c r="R21" s="83"/>
      <c r="S21" s="83"/>
      <c r="T21" s="83"/>
      <c r="U21" s="84"/>
      <c r="V21" s="83"/>
      <c r="W21" s="75"/>
      <c r="X21" s="75"/>
      <c r="Y21" s="75"/>
      <c r="Z21" s="75"/>
      <c r="AA21" s="75"/>
      <c r="AB21" s="75"/>
      <c r="AC21" s="75"/>
      <c r="AD21" s="75"/>
      <c r="AE21" s="75"/>
      <c r="AF21" s="75"/>
    </row>
    <row r="22" spans="1:32" s="26" customFormat="1" ht="21" customHeight="1">
      <c r="A22" s="51" t="s">
        <v>190</v>
      </c>
      <c r="B22" s="68"/>
      <c r="C22" s="28"/>
      <c r="D22" s="83">
        <v>1066593433</v>
      </c>
      <c r="E22" s="83">
        <v>0</v>
      </c>
      <c r="F22" s="83">
        <v>98127193</v>
      </c>
      <c r="G22" s="83">
        <v>0</v>
      </c>
      <c r="H22" s="83">
        <v>49701934.719999999</v>
      </c>
      <c r="I22" s="83"/>
      <c r="J22" s="83">
        <v>755669207.15526009</v>
      </c>
      <c r="K22" s="83">
        <v>0</v>
      </c>
      <c r="L22" s="83">
        <v>22390288</v>
      </c>
      <c r="M22" s="83">
        <v>0</v>
      </c>
      <c r="N22" s="207">
        <v>0</v>
      </c>
      <c r="O22" s="83">
        <v>0</v>
      </c>
      <c r="P22" s="83">
        <v>22390288</v>
      </c>
      <c r="Q22" s="83">
        <v>0</v>
      </c>
      <c r="R22" s="83">
        <v>1992482055.8752601</v>
      </c>
      <c r="S22" s="83">
        <v>0</v>
      </c>
      <c r="T22" s="83">
        <v>956526269.01626539</v>
      </c>
      <c r="U22" s="83"/>
      <c r="V22" s="83">
        <v>2949008324.8915253</v>
      </c>
      <c r="W22" s="75"/>
      <c r="X22" s="75"/>
      <c r="Y22" s="75"/>
      <c r="Z22" s="75"/>
      <c r="AA22" s="75"/>
      <c r="AB22" s="75"/>
      <c r="AC22" s="75"/>
      <c r="AD22" s="75"/>
      <c r="AE22" s="75"/>
      <c r="AF22" s="75"/>
    </row>
    <row r="23" spans="1:32" s="26" customFormat="1" ht="21" customHeight="1">
      <c r="A23" s="73" t="s">
        <v>191</v>
      </c>
      <c r="B23" s="68"/>
      <c r="C23" s="28"/>
      <c r="D23" s="83"/>
      <c r="E23" s="84"/>
      <c r="F23" s="83"/>
      <c r="G23" s="83"/>
      <c r="H23" s="83"/>
      <c r="I23" s="83"/>
      <c r="J23" s="83"/>
      <c r="K23" s="84"/>
      <c r="L23" s="83"/>
      <c r="M23" s="83"/>
      <c r="N23" s="83"/>
      <c r="O23" s="83"/>
      <c r="P23" s="83"/>
      <c r="Q23" s="83"/>
      <c r="R23" s="83"/>
      <c r="S23" s="83"/>
      <c r="T23" s="83"/>
      <c r="U23" s="84"/>
      <c r="V23" s="83"/>
      <c r="W23" s="75"/>
      <c r="X23" s="75"/>
      <c r="Y23" s="75"/>
      <c r="Z23" s="75"/>
      <c r="AA23" s="75"/>
      <c r="AB23" s="75"/>
      <c r="AC23" s="75"/>
      <c r="AD23" s="75"/>
      <c r="AE23" s="75"/>
      <c r="AF23" s="75"/>
    </row>
    <row r="24" spans="1:32" s="26" customFormat="1" ht="21" customHeight="1">
      <c r="A24" s="73" t="s">
        <v>192</v>
      </c>
      <c r="B24" s="68">
        <v>2.4</v>
      </c>
      <c r="D24" s="208">
        <v>0</v>
      </c>
      <c r="E24" s="207"/>
      <c r="F24" s="253">
        <v>0</v>
      </c>
      <c r="G24" s="207"/>
      <c r="H24" s="208">
        <v>0</v>
      </c>
      <c r="I24" s="207"/>
      <c r="J24" s="208">
        <v>0</v>
      </c>
      <c r="K24" s="207"/>
      <c r="L24" s="208">
        <v>0</v>
      </c>
      <c r="M24" s="83"/>
      <c r="N24" s="203">
        <v>65924300.799999997</v>
      </c>
      <c r="O24" s="84"/>
      <c r="P24" s="203">
        <v>65924300.799999997</v>
      </c>
      <c r="Q24" s="83"/>
      <c r="R24" s="203">
        <v>65924300.799999997</v>
      </c>
      <c r="S24" s="83"/>
      <c r="T24" s="208">
        <v>0</v>
      </c>
      <c r="U24" s="83"/>
      <c r="V24" s="203">
        <f>SUM(R24:T24)</f>
        <v>65924300.799999997</v>
      </c>
      <c r="W24" s="75"/>
      <c r="X24" s="75"/>
      <c r="Y24" s="75"/>
      <c r="Z24" s="75"/>
      <c r="AA24" s="75"/>
      <c r="AB24" s="75"/>
      <c r="AC24" s="75"/>
      <c r="AD24" s="75"/>
    </row>
    <row r="25" spans="1:32" s="70" customFormat="1" ht="21" customHeight="1">
      <c r="A25" s="51" t="s">
        <v>224</v>
      </c>
      <c r="B25" s="71"/>
      <c r="C25" s="51"/>
      <c r="D25" s="83">
        <f t="shared" ref="D25:T25" si="1">SUM(D22:D24)</f>
        <v>1066593433</v>
      </c>
      <c r="E25" s="83">
        <f t="shared" si="1"/>
        <v>0</v>
      </c>
      <c r="F25" s="83">
        <f t="shared" si="1"/>
        <v>98127193</v>
      </c>
      <c r="G25" s="83">
        <f t="shared" si="1"/>
        <v>0</v>
      </c>
      <c r="H25" s="83">
        <f t="shared" si="1"/>
        <v>49701934.719999999</v>
      </c>
      <c r="I25" s="83">
        <f t="shared" si="1"/>
        <v>0</v>
      </c>
      <c r="J25" s="83">
        <f t="shared" si="1"/>
        <v>755669207.15526009</v>
      </c>
      <c r="K25" s="83">
        <f t="shared" si="1"/>
        <v>0</v>
      </c>
      <c r="L25" s="83">
        <f t="shared" si="1"/>
        <v>22390288</v>
      </c>
      <c r="M25" s="83">
        <f t="shared" si="1"/>
        <v>0</v>
      </c>
      <c r="N25" s="83">
        <f t="shared" si="1"/>
        <v>65924300.799999997</v>
      </c>
      <c r="O25" s="83">
        <f t="shared" si="1"/>
        <v>0</v>
      </c>
      <c r="P25" s="83">
        <f>SUM(P22:P24)</f>
        <v>88314588.799999997</v>
      </c>
      <c r="Q25" s="83">
        <f t="shared" si="1"/>
        <v>0</v>
      </c>
      <c r="R25" s="83">
        <f>SUM(R22:R24)</f>
        <v>2058406356.6752601</v>
      </c>
      <c r="S25" s="83">
        <f t="shared" si="1"/>
        <v>0</v>
      </c>
      <c r="T25" s="83">
        <f t="shared" si="1"/>
        <v>956526269.01626539</v>
      </c>
      <c r="U25" s="83"/>
      <c r="V25" s="83">
        <f>SUM(V22:V24)</f>
        <v>3014932625.6915255</v>
      </c>
      <c r="W25" s="72"/>
      <c r="X25" s="72"/>
      <c r="Y25" s="72"/>
      <c r="Z25" s="72"/>
      <c r="AA25" s="72"/>
      <c r="AB25" s="72"/>
      <c r="AC25" s="72"/>
      <c r="AD25" s="72"/>
      <c r="AE25" s="72"/>
      <c r="AF25" s="72"/>
    </row>
    <row r="26" spans="1:32" s="70" customFormat="1" ht="21" customHeight="1">
      <c r="A26" s="73" t="s">
        <v>271</v>
      </c>
      <c r="B26" s="73"/>
      <c r="C26" s="74"/>
      <c r="D26" s="204">
        <v>0</v>
      </c>
      <c r="E26" s="83"/>
      <c r="F26" s="250">
        <v>0</v>
      </c>
      <c r="G26" s="207"/>
      <c r="H26" s="204">
        <v>0</v>
      </c>
      <c r="I26" s="83"/>
      <c r="J26" s="85">
        <v>-328225285</v>
      </c>
      <c r="K26" s="83"/>
      <c r="L26" s="204">
        <v>0</v>
      </c>
      <c r="M26" s="83"/>
      <c r="N26" s="204">
        <v>0</v>
      </c>
      <c r="O26" s="207"/>
      <c r="P26" s="204">
        <f>SUM(L26:O26)</f>
        <v>0</v>
      </c>
      <c r="Q26" s="201"/>
      <c r="R26" s="85">
        <f>SUM(D26,F26,H26,J26,P26)</f>
        <v>-328225285</v>
      </c>
      <c r="S26" s="83"/>
      <c r="T26" s="85">
        <v>-58759946</v>
      </c>
      <c r="U26" s="83"/>
      <c r="V26" s="85">
        <f>SUM(R26,T26)</f>
        <v>-386985231</v>
      </c>
      <c r="W26" s="72"/>
      <c r="X26" s="72"/>
      <c r="Y26" s="72"/>
      <c r="Z26" s="72"/>
      <c r="AA26" s="72"/>
      <c r="AB26" s="72"/>
      <c r="AC26" s="72"/>
      <c r="AD26" s="72"/>
      <c r="AE26" s="72"/>
      <c r="AF26" s="72"/>
    </row>
    <row r="27" spans="1:32" s="70" customFormat="1" ht="21" customHeight="1">
      <c r="A27" s="75" t="s">
        <v>132</v>
      </c>
      <c r="B27" s="71"/>
      <c r="C27" s="74"/>
      <c r="D27" s="205">
        <v>0</v>
      </c>
      <c r="E27" s="206"/>
      <c r="F27" s="251">
        <v>0</v>
      </c>
      <c r="G27" s="206"/>
      <c r="H27" s="205">
        <v>0</v>
      </c>
      <c r="I27" s="84"/>
      <c r="J27" s="202">
        <v>-5706097</v>
      </c>
      <c r="K27" s="84"/>
      <c r="L27" s="205">
        <v>0</v>
      </c>
      <c r="M27" s="84"/>
      <c r="N27" s="202">
        <v>-144591481.59999999</v>
      </c>
      <c r="O27" s="83"/>
      <c r="P27" s="202">
        <f>SUM(L27:O27)</f>
        <v>-144591481.59999999</v>
      </c>
      <c r="Q27" s="83"/>
      <c r="R27" s="86">
        <f>SUM(D27,F27,H27,J27,P27)</f>
        <v>-150297578.59999999</v>
      </c>
      <c r="S27" s="84"/>
      <c r="T27" s="86">
        <v>-23219047</v>
      </c>
      <c r="U27" s="83"/>
      <c r="V27" s="86">
        <f>SUM(R27,T27)</f>
        <v>-173516625.59999999</v>
      </c>
      <c r="W27" s="72"/>
      <c r="X27" s="72"/>
      <c r="Y27" s="72"/>
      <c r="Z27" s="72"/>
      <c r="AA27" s="72"/>
      <c r="AB27" s="72"/>
      <c r="AC27" s="72"/>
      <c r="AD27" s="72"/>
      <c r="AE27" s="72"/>
      <c r="AF27" s="72"/>
    </row>
    <row r="28" spans="1:32" s="70" customFormat="1" ht="21" customHeight="1">
      <c r="A28" s="73" t="s">
        <v>272</v>
      </c>
      <c r="B28" s="71"/>
      <c r="C28" s="74"/>
      <c r="D28" s="207">
        <f>SUM(D26:D27)</f>
        <v>0</v>
      </c>
      <c r="E28" s="207"/>
      <c r="F28" s="252">
        <f>SUM(F26:F27)</f>
        <v>0</v>
      </c>
      <c r="G28" s="83"/>
      <c r="H28" s="207">
        <f>SUM(H26:H27)</f>
        <v>0</v>
      </c>
      <c r="I28" s="83"/>
      <c r="J28" s="83">
        <f>SUM(J26:J27)</f>
        <v>-333931382</v>
      </c>
      <c r="K28" s="83"/>
      <c r="L28" s="207">
        <f>SUM(L26:L27)</f>
        <v>0</v>
      </c>
      <c r="M28" s="83"/>
      <c r="N28" s="83">
        <f>SUM(N26:N27)</f>
        <v>-144591481.59999999</v>
      </c>
      <c r="O28" s="83"/>
      <c r="P28" s="83">
        <f>SUM(P26:P27)</f>
        <v>-144591481.59999999</v>
      </c>
      <c r="Q28" s="83"/>
      <c r="R28" s="83">
        <f>SUM(R26:R27)</f>
        <v>-478522863.60000002</v>
      </c>
      <c r="S28" s="83"/>
      <c r="T28" s="83">
        <f>SUM(T26:T27)</f>
        <v>-81978993</v>
      </c>
      <c r="U28" s="83"/>
      <c r="V28" s="83">
        <f>SUM(V26:V27)</f>
        <v>-560501856.60000002</v>
      </c>
      <c r="W28" s="72"/>
      <c r="X28" s="72"/>
      <c r="Y28" s="72"/>
      <c r="Z28" s="72"/>
      <c r="AA28" s="72"/>
      <c r="AB28" s="72"/>
      <c r="AC28" s="72"/>
      <c r="AD28" s="72"/>
      <c r="AE28" s="72"/>
      <c r="AF28" s="72"/>
    </row>
    <row r="29" spans="1:32" s="70" customFormat="1" ht="21" customHeight="1">
      <c r="A29" s="73" t="s">
        <v>97</v>
      </c>
      <c r="B29" s="68">
        <v>31</v>
      </c>
      <c r="C29" s="74"/>
      <c r="D29" s="83">
        <v>2432</v>
      </c>
      <c r="E29" s="83"/>
      <c r="F29" s="83">
        <v>2828</v>
      </c>
      <c r="G29" s="83"/>
      <c r="H29" s="207">
        <v>0</v>
      </c>
      <c r="I29" s="83"/>
      <c r="J29" s="207">
        <v>0</v>
      </c>
      <c r="K29" s="207"/>
      <c r="L29" s="207">
        <v>0</v>
      </c>
      <c r="M29" s="207"/>
      <c r="N29" s="207">
        <v>0</v>
      </c>
      <c r="O29" s="207"/>
      <c r="P29" s="207">
        <v>0</v>
      </c>
      <c r="Q29" s="83"/>
      <c r="R29" s="83">
        <v>5260</v>
      </c>
      <c r="S29" s="83"/>
      <c r="T29" s="207">
        <v>0</v>
      </c>
      <c r="U29" s="83"/>
      <c r="V29" s="83">
        <f>SUM(T29,R29)</f>
        <v>5260</v>
      </c>
      <c r="W29" s="72"/>
      <c r="X29" s="72"/>
      <c r="Y29" s="72"/>
      <c r="Z29" s="72"/>
      <c r="AA29" s="72"/>
      <c r="AB29" s="72"/>
      <c r="AC29" s="72"/>
      <c r="AD29" s="72"/>
      <c r="AE29" s="72"/>
      <c r="AF29" s="72"/>
    </row>
    <row r="30" spans="1:32" s="26" customFormat="1" ht="21" customHeight="1">
      <c r="A30" s="22" t="s">
        <v>128</v>
      </c>
      <c r="B30" s="68">
        <v>32</v>
      </c>
      <c r="C30" s="22"/>
      <c r="D30" s="207">
        <v>0</v>
      </c>
      <c r="E30" s="207"/>
      <c r="F30" s="252">
        <v>0</v>
      </c>
      <c r="G30" s="83"/>
      <c r="H30" s="207">
        <v>0</v>
      </c>
      <c r="I30" s="83"/>
      <c r="J30" s="83">
        <v>-16531796</v>
      </c>
      <c r="K30" s="83"/>
      <c r="L30" s="207">
        <v>0</v>
      </c>
      <c r="M30" s="207"/>
      <c r="N30" s="207">
        <v>0</v>
      </c>
      <c r="O30" s="207"/>
      <c r="P30" s="207">
        <v>0</v>
      </c>
      <c r="Q30" s="83"/>
      <c r="R30" s="83">
        <v>-16531796</v>
      </c>
      <c r="S30" s="83"/>
      <c r="T30" s="207">
        <v>0</v>
      </c>
      <c r="U30" s="83"/>
      <c r="V30" s="83">
        <f t="shared" ref="V30" si="2">SUM(T30,R30)</f>
        <v>-16531796</v>
      </c>
      <c r="W30" s="75"/>
      <c r="X30" s="75"/>
      <c r="Y30" s="75"/>
      <c r="Z30" s="75"/>
      <c r="AA30" s="75"/>
      <c r="AB30" s="75"/>
      <c r="AC30" s="75"/>
      <c r="AD30" s="75"/>
      <c r="AE30" s="75"/>
      <c r="AF30" s="75"/>
    </row>
    <row r="31" spans="1:32" s="26" customFormat="1" ht="21" customHeight="1" thickBot="1">
      <c r="A31" s="74" t="s">
        <v>208</v>
      </c>
      <c r="B31" s="68"/>
      <c r="C31" s="28"/>
      <c r="D31" s="87">
        <f>SUM(D28:D30)+D25</f>
        <v>1066595865</v>
      </c>
      <c r="E31" s="84"/>
      <c r="F31" s="87">
        <f>SUM(F28:F30)+F25</f>
        <v>98130021</v>
      </c>
      <c r="G31" s="83"/>
      <c r="H31" s="87">
        <f>SUM(H28:H30)+H25</f>
        <v>49701934.719999999</v>
      </c>
      <c r="I31" s="83"/>
      <c r="J31" s="87">
        <f>SUM(J28:J30)+J25</f>
        <v>405206029.15526009</v>
      </c>
      <c r="K31" s="84"/>
      <c r="L31" s="87">
        <f>SUM(L28:L30)+L25</f>
        <v>22390288</v>
      </c>
      <c r="M31" s="83"/>
      <c r="N31" s="87">
        <f>SUM(N28:N30)+N25</f>
        <v>-78667180.799999997</v>
      </c>
      <c r="O31" s="83"/>
      <c r="P31" s="87">
        <f>SUM(P28:P30)+P25</f>
        <v>-56276892.799999997</v>
      </c>
      <c r="Q31" s="83"/>
      <c r="R31" s="87">
        <f>SUM(R28:R30)+R25</f>
        <v>1563356957.0752602</v>
      </c>
      <c r="S31" s="83"/>
      <c r="T31" s="87">
        <f>SUM(T28:T30)+T25</f>
        <v>874547276.01626539</v>
      </c>
      <c r="U31" s="84"/>
      <c r="V31" s="87">
        <f>SUM(V28:V30)+V25</f>
        <v>2437904233.0915256</v>
      </c>
      <c r="W31" s="75"/>
      <c r="X31" s="75"/>
      <c r="Y31" s="75"/>
      <c r="Z31" s="75"/>
      <c r="AA31" s="75"/>
      <c r="AB31" s="75"/>
      <c r="AC31" s="75"/>
      <c r="AD31" s="75"/>
      <c r="AE31" s="75"/>
      <c r="AF31" s="75"/>
    </row>
    <row r="32" spans="1:32" s="26" customFormat="1" ht="21" customHeight="1" thickTop="1">
      <c r="A32" s="74"/>
      <c r="B32" s="68"/>
      <c r="C32" s="28"/>
      <c r="D32" s="83"/>
      <c r="E32" s="84"/>
      <c r="F32" s="83"/>
      <c r="G32" s="83"/>
      <c r="H32" s="83"/>
      <c r="I32" s="83"/>
      <c r="J32" s="83"/>
      <c r="K32" s="84"/>
      <c r="L32" s="83"/>
      <c r="M32" s="83"/>
      <c r="N32" s="83"/>
      <c r="O32" s="83"/>
      <c r="P32" s="83"/>
      <c r="Q32" s="83"/>
      <c r="R32" s="83"/>
      <c r="S32" s="83"/>
      <c r="T32" s="83"/>
      <c r="U32" s="84"/>
      <c r="V32" s="83"/>
      <c r="W32" s="75"/>
      <c r="X32" s="75"/>
      <c r="Y32" s="75"/>
      <c r="Z32" s="75"/>
      <c r="AA32" s="75"/>
      <c r="AB32" s="75"/>
      <c r="AC32" s="75"/>
      <c r="AD32" s="75"/>
      <c r="AE32" s="75"/>
      <c r="AF32" s="75"/>
    </row>
    <row r="33" spans="1:32" s="26" customFormat="1" ht="21" customHeight="1">
      <c r="A33" s="74"/>
      <c r="B33" s="68"/>
      <c r="C33" s="28"/>
      <c r="D33" s="83"/>
      <c r="E33" s="84"/>
      <c r="F33" s="83"/>
      <c r="G33" s="83"/>
      <c r="H33" s="83"/>
      <c r="I33" s="83"/>
      <c r="J33" s="83"/>
      <c r="K33" s="84"/>
      <c r="L33" s="83"/>
      <c r="M33" s="83"/>
      <c r="N33" s="83"/>
      <c r="O33" s="83"/>
      <c r="P33" s="83"/>
      <c r="Q33" s="83"/>
      <c r="R33" s="83"/>
      <c r="S33" s="83"/>
      <c r="T33" s="83"/>
      <c r="U33" s="84"/>
      <c r="V33" s="83"/>
      <c r="W33" s="75"/>
      <c r="X33" s="75"/>
      <c r="Y33" s="75"/>
      <c r="Z33" s="75"/>
      <c r="AA33" s="75"/>
      <c r="AB33" s="75"/>
      <c r="AC33" s="75"/>
      <c r="AD33" s="75"/>
      <c r="AE33" s="75"/>
      <c r="AF33" s="75"/>
    </row>
    <row r="34" spans="1:32" s="26" customFormat="1" ht="21" customHeight="1">
      <c r="A34" s="28"/>
      <c r="B34" s="68"/>
      <c r="C34" s="28"/>
      <c r="D34" s="83"/>
      <c r="E34" s="84"/>
      <c r="F34" s="83"/>
      <c r="G34" s="83"/>
      <c r="H34" s="83"/>
      <c r="I34" s="83"/>
      <c r="J34" s="83"/>
      <c r="K34" s="84"/>
      <c r="L34" s="83"/>
      <c r="M34" s="83"/>
      <c r="N34" s="94"/>
      <c r="O34" s="83"/>
      <c r="P34" s="83"/>
      <c r="Q34" s="83"/>
      <c r="R34" s="83"/>
      <c r="S34" s="83"/>
      <c r="T34" s="83"/>
      <c r="U34" s="84"/>
      <c r="V34" s="83"/>
      <c r="W34" s="75"/>
      <c r="X34" s="75"/>
      <c r="Y34" s="75"/>
      <c r="Z34" s="75"/>
      <c r="AA34" s="75"/>
      <c r="AB34" s="75"/>
      <c r="AC34" s="75"/>
      <c r="AD34" s="75"/>
      <c r="AE34" s="75"/>
      <c r="AF34" s="75"/>
    </row>
    <row r="35" spans="1:32" s="26" customFormat="1" ht="21" customHeight="1">
      <c r="A35" s="28"/>
      <c r="B35" s="68"/>
      <c r="C35" s="28"/>
      <c r="D35" s="83"/>
      <c r="E35" s="84"/>
      <c r="F35" s="83"/>
      <c r="G35" s="83"/>
      <c r="H35" s="83"/>
      <c r="I35" s="83"/>
      <c r="J35" s="83"/>
      <c r="K35" s="84"/>
      <c r="L35" s="83"/>
      <c r="M35" s="83"/>
      <c r="N35" s="94"/>
      <c r="O35" s="83"/>
      <c r="P35" s="83"/>
      <c r="Q35" s="83"/>
      <c r="R35" s="83"/>
      <c r="S35" s="83"/>
      <c r="T35" s="83"/>
      <c r="U35" s="84"/>
      <c r="V35" s="83"/>
      <c r="W35" s="75"/>
      <c r="X35" s="75"/>
      <c r="Y35" s="75"/>
      <c r="Z35" s="75"/>
      <c r="AA35" s="75"/>
      <c r="AB35" s="75"/>
      <c r="AC35" s="75"/>
      <c r="AD35" s="75"/>
      <c r="AE35" s="75"/>
      <c r="AF35" s="75"/>
    </row>
    <row r="36" spans="1:32" s="26" customFormat="1" ht="21" customHeight="1">
      <c r="A36" s="28"/>
      <c r="B36" s="68"/>
      <c r="C36" s="28"/>
      <c r="D36" s="83"/>
      <c r="E36" s="84"/>
      <c r="F36" s="83"/>
      <c r="G36" s="83"/>
      <c r="H36" s="83"/>
      <c r="I36" s="83"/>
      <c r="J36" s="83"/>
      <c r="K36" s="84"/>
      <c r="L36" s="83"/>
      <c r="M36" s="83"/>
      <c r="N36" s="94"/>
      <c r="O36" s="83"/>
      <c r="P36" s="83"/>
      <c r="Q36" s="83"/>
      <c r="R36" s="83"/>
      <c r="S36" s="83"/>
      <c r="T36" s="83"/>
      <c r="U36" s="84"/>
      <c r="V36" s="83"/>
      <c r="W36" s="75"/>
      <c r="X36" s="75"/>
      <c r="Y36" s="75"/>
      <c r="Z36" s="75"/>
      <c r="AA36" s="75"/>
      <c r="AB36" s="75"/>
      <c r="AC36" s="75"/>
      <c r="AD36" s="75"/>
      <c r="AE36" s="75"/>
      <c r="AF36" s="75"/>
    </row>
    <row r="37" spans="1:32" s="26" customFormat="1" ht="21" customHeight="1">
      <c r="A37" s="28"/>
      <c r="B37" s="68"/>
      <c r="C37" s="28"/>
      <c r="D37" s="83"/>
      <c r="E37" s="84"/>
      <c r="F37" s="83"/>
      <c r="G37" s="83"/>
      <c r="H37" s="83"/>
      <c r="I37" s="83"/>
      <c r="J37" s="83"/>
      <c r="K37" s="84"/>
      <c r="L37" s="83"/>
      <c r="M37" s="83"/>
      <c r="N37" s="94"/>
      <c r="O37" s="83"/>
      <c r="P37" s="83"/>
      <c r="Q37" s="83"/>
      <c r="R37" s="83"/>
      <c r="S37" s="83"/>
      <c r="T37" s="83"/>
      <c r="U37" s="84"/>
      <c r="V37" s="83"/>
      <c r="W37" s="75"/>
      <c r="X37" s="75"/>
      <c r="Y37" s="75"/>
      <c r="Z37" s="75"/>
      <c r="AA37" s="75"/>
      <c r="AB37" s="75"/>
      <c r="AC37" s="75"/>
      <c r="AD37" s="75"/>
      <c r="AE37" s="75"/>
      <c r="AF37" s="75"/>
    </row>
    <row r="38" spans="1:32" s="26" customFormat="1" ht="21" customHeight="1">
      <c r="A38" s="30" t="s">
        <v>46</v>
      </c>
      <c r="B38" s="68"/>
      <c r="C38" s="28"/>
      <c r="D38" s="83"/>
      <c r="E38" s="84"/>
      <c r="F38" s="83"/>
      <c r="G38" s="83"/>
      <c r="H38" s="83"/>
      <c r="I38" s="83"/>
      <c r="J38" s="83"/>
      <c r="K38" s="84"/>
      <c r="L38" s="83"/>
      <c r="M38" s="83"/>
      <c r="N38" s="94"/>
      <c r="O38" s="83"/>
      <c r="P38" s="83"/>
      <c r="Q38" s="83"/>
      <c r="R38" s="83"/>
      <c r="S38" s="83"/>
      <c r="T38" s="83"/>
      <c r="U38" s="84"/>
      <c r="V38" s="83"/>
      <c r="W38" s="75"/>
      <c r="X38" s="75"/>
      <c r="Y38" s="75"/>
      <c r="Z38" s="75"/>
      <c r="AA38" s="75"/>
      <c r="AB38" s="75"/>
      <c r="AC38" s="75"/>
      <c r="AD38" s="75"/>
      <c r="AE38" s="75"/>
      <c r="AF38" s="75"/>
    </row>
    <row r="39" spans="1:32" s="26" customFormat="1" ht="21" customHeight="1">
      <c r="A39" s="28"/>
      <c r="B39" s="68"/>
      <c r="C39" s="28"/>
      <c r="D39" s="83"/>
      <c r="E39" s="84"/>
      <c r="F39" s="83"/>
      <c r="G39" s="83"/>
      <c r="H39" s="83"/>
      <c r="I39" s="83"/>
      <c r="J39" s="83"/>
      <c r="K39" s="84"/>
      <c r="L39" s="83"/>
      <c r="M39" s="83"/>
      <c r="N39" s="94"/>
      <c r="O39" s="83"/>
      <c r="P39" s="83"/>
      <c r="Q39" s="83"/>
      <c r="R39" s="83"/>
      <c r="S39" s="83"/>
      <c r="T39" s="83"/>
      <c r="U39" s="84"/>
      <c r="V39" s="83"/>
      <c r="W39" s="75"/>
      <c r="X39" s="75"/>
      <c r="Y39" s="75"/>
      <c r="Z39" s="75"/>
      <c r="AA39" s="75"/>
      <c r="AB39" s="75"/>
      <c r="AC39" s="75"/>
      <c r="AD39" s="75"/>
      <c r="AE39" s="75"/>
      <c r="AF39" s="75"/>
    </row>
    <row r="40" spans="1:32" s="26" customFormat="1" ht="21" customHeight="1">
      <c r="A40" s="28"/>
      <c r="B40" s="68"/>
      <c r="C40" s="28"/>
      <c r="D40" s="83"/>
      <c r="E40" s="84"/>
      <c r="F40" s="83"/>
      <c r="G40" s="83"/>
      <c r="H40" s="83"/>
      <c r="I40" s="83"/>
      <c r="J40" s="83"/>
      <c r="K40" s="84"/>
      <c r="L40" s="83"/>
      <c r="M40" s="83"/>
      <c r="N40" s="94"/>
      <c r="O40" s="83"/>
      <c r="P40" s="83"/>
      <c r="Q40" s="83"/>
      <c r="R40" s="83"/>
      <c r="S40" s="83"/>
      <c r="T40" s="83"/>
      <c r="U40" s="84"/>
      <c r="V40" s="83"/>
      <c r="W40" s="75"/>
      <c r="X40" s="75"/>
      <c r="Y40" s="75"/>
      <c r="Z40" s="75"/>
      <c r="AA40" s="75"/>
      <c r="AB40" s="75"/>
      <c r="AC40" s="75"/>
      <c r="AD40" s="75"/>
      <c r="AE40" s="75"/>
      <c r="AF40" s="75"/>
    </row>
    <row r="41" spans="1:32" s="26" customFormat="1" ht="21" customHeight="1">
      <c r="B41" s="28"/>
      <c r="Q41" s="70"/>
      <c r="S41" s="70"/>
      <c r="V41" s="76"/>
      <c r="W41" s="75"/>
      <c r="X41" s="75"/>
      <c r="Y41" s="75"/>
      <c r="Z41" s="75"/>
      <c r="AA41" s="75"/>
      <c r="AB41" s="75"/>
      <c r="AC41" s="75"/>
      <c r="AD41" s="75"/>
    </row>
  </sheetData>
  <mergeCells count="8">
    <mergeCell ref="L7:P7"/>
    <mergeCell ref="L8:O8"/>
    <mergeCell ref="H7:J7"/>
    <mergeCell ref="D6:V6"/>
    <mergeCell ref="A1:V1"/>
    <mergeCell ref="A2:V2"/>
    <mergeCell ref="A3:V3"/>
    <mergeCell ref="A4:V4"/>
  </mergeCells>
  <pageMargins left="0.8" right="0.2" top="1" bottom="0.5" header="0.6" footer="0.3"/>
  <pageSetup scale="60" fitToWidth="0" fitToHeight="0" orientation="landscape" r:id="rId1"/>
  <ignoredErrors>
    <ignoredError sqref="T17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38"/>
  <sheetViews>
    <sheetView view="pageBreakPreview" zoomScale="65" zoomScaleNormal="80" zoomScaleSheetLayoutView="115" workbookViewId="0">
      <selection activeCell="A3" sqref="A3:T3"/>
    </sheetView>
  </sheetViews>
  <sheetFormatPr defaultColWidth="9.140625" defaultRowHeight="22.15" customHeight="1"/>
  <cols>
    <col min="1" max="1" width="71.5703125" style="5" customWidth="1"/>
    <col min="2" max="2" width="6.28515625" style="50" bestFit="1" customWidth="1"/>
    <col min="3" max="3" width="5.28515625" style="50" customWidth="1"/>
    <col min="4" max="4" width="18.7109375" style="5" customWidth="1"/>
    <col min="5" max="5" width="1.42578125" style="5" customWidth="1"/>
    <col min="6" max="6" width="18.7109375" style="5" customWidth="1"/>
    <col min="7" max="7" width="1.42578125" style="34" customWidth="1"/>
    <col min="8" max="8" width="18.7109375" style="5" customWidth="1"/>
    <col min="9" max="10" width="1.42578125" style="5" customWidth="1"/>
    <col min="11" max="11" width="18.7109375" style="5" customWidth="1"/>
    <col min="12" max="13" width="1.42578125" style="5" customWidth="1"/>
    <col min="14" max="14" width="18.7109375" style="5" customWidth="1"/>
    <col min="15" max="15" width="0.85546875" style="5" customWidth="1"/>
    <col min="16" max="17" width="1.42578125" style="5" customWidth="1"/>
    <col min="18" max="18" width="18.7109375" style="5" customWidth="1"/>
    <col min="19" max="19" width="1.42578125" style="5" customWidth="1"/>
    <col min="20" max="20" width="18.7109375" style="5" customWidth="1"/>
    <col min="21" max="21" width="1.85546875" style="5" customWidth="1"/>
    <col min="22" max="16384" width="9.140625" style="5"/>
  </cols>
  <sheetData>
    <row r="1" spans="1:36" ht="22.15" customHeight="1">
      <c r="A1" s="262" t="s">
        <v>36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36" ht="22.15" customHeight="1">
      <c r="A2" s="262" t="s">
        <v>75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36" ht="22.15" customHeight="1">
      <c r="A3" s="277" t="s">
        <v>220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3"/>
      <c r="V3" s="3"/>
      <c r="W3" s="3"/>
      <c r="X3" s="3"/>
    </row>
    <row r="4" spans="1:36" ht="22.15" customHeight="1">
      <c r="A4" s="266" t="s">
        <v>109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36" ht="9.1999999999999993" customHeight="1">
      <c r="A5" s="14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36" s="106" customFormat="1" ht="22.15" customHeight="1">
      <c r="A6" s="103"/>
      <c r="B6" s="104" t="s">
        <v>38</v>
      </c>
      <c r="C6" s="104"/>
      <c r="D6" s="281" t="s">
        <v>8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6" s="106" customFormat="1" ht="22.15" customHeight="1">
      <c r="B7" s="104"/>
      <c r="C7" s="104"/>
      <c r="D7" s="110" t="s">
        <v>182</v>
      </c>
      <c r="E7" s="107"/>
      <c r="F7" s="110" t="s">
        <v>76</v>
      </c>
      <c r="G7" s="108"/>
      <c r="H7" s="279" t="s">
        <v>0</v>
      </c>
      <c r="I7" s="279"/>
      <c r="J7" s="279"/>
      <c r="K7" s="279"/>
      <c r="L7" s="107"/>
      <c r="M7" s="279" t="s">
        <v>24</v>
      </c>
      <c r="N7" s="279"/>
      <c r="O7" s="279"/>
      <c r="P7" s="279"/>
      <c r="Q7" s="279"/>
      <c r="R7" s="279"/>
      <c r="S7" s="107"/>
      <c r="T7" s="109" t="s">
        <v>4</v>
      </c>
    </row>
    <row r="8" spans="1:36" s="106" customFormat="1" ht="22.15" customHeight="1">
      <c r="B8" s="104"/>
      <c r="C8" s="104"/>
      <c r="D8" s="110" t="s">
        <v>1</v>
      </c>
      <c r="E8" s="107"/>
      <c r="F8" s="110" t="s">
        <v>77</v>
      </c>
      <c r="G8" s="108"/>
      <c r="H8" s="255" t="s">
        <v>5</v>
      </c>
      <c r="I8" s="104"/>
      <c r="J8" s="104"/>
      <c r="K8" s="110" t="s">
        <v>3</v>
      </c>
      <c r="L8" s="107"/>
      <c r="M8" s="107"/>
      <c r="N8" s="110" t="s">
        <v>91</v>
      </c>
      <c r="O8" s="110"/>
      <c r="P8" s="110"/>
      <c r="Q8" s="110"/>
      <c r="R8" s="109" t="s">
        <v>25</v>
      </c>
      <c r="S8" s="107"/>
      <c r="T8" s="109" t="s">
        <v>27</v>
      </c>
    </row>
    <row r="9" spans="1:36" s="106" customFormat="1" ht="22.15" customHeight="1">
      <c r="A9" s="111" t="s">
        <v>6</v>
      </c>
      <c r="B9" s="112"/>
      <c r="C9" s="112"/>
      <c r="D9" s="104"/>
      <c r="E9" s="107"/>
      <c r="F9" s="104"/>
      <c r="G9" s="108"/>
      <c r="H9" s="114" t="s">
        <v>101</v>
      </c>
      <c r="I9" s="115"/>
      <c r="J9" s="115"/>
      <c r="K9" s="115"/>
      <c r="L9" s="110"/>
      <c r="M9" s="110"/>
      <c r="N9" s="179" t="s">
        <v>92</v>
      </c>
      <c r="O9" s="110"/>
      <c r="P9" s="110"/>
      <c r="Q9" s="110"/>
      <c r="R9" s="109" t="s">
        <v>26</v>
      </c>
      <c r="S9" s="104"/>
      <c r="T9" s="113" t="s">
        <v>28</v>
      </c>
    </row>
    <row r="10" spans="1:36" s="106" customFormat="1" ht="22.15" customHeight="1">
      <c r="A10" s="103"/>
      <c r="B10" s="104"/>
      <c r="C10" s="104"/>
      <c r="D10" s="110"/>
      <c r="E10" s="110"/>
      <c r="F10" s="110"/>
      <c r="G10" s="110"/>
      <c r="H10" s="114" t="s">
        <v>32</v>
      </c>
      <c r="I10" s="110"/>
      <c r="J10" s="110"/>
      <c r="K10" s="110"/>
      <c r="L10" s="110"/>
      <c r="M10" s="110"/>
      <c r="N10" s="139" t="s">
        <v>211</v>
      </c>
      <c r="O10" s="104"/>
      <c r="P10" s="110"/>
      <c r="Q10" s="110"/>
      <c r="R10" s="113" t="s">
        <v>27</v>
      </c>
      <c r="S10" s="104"/>
    </row>
    <row r="11" spans="1:36" s="106" customFormat="1" ht="22.15" customHeight="1">
      <c r="A11" s="103"/>
      <c r="B11" s="104"/>
      <c r="C11" s="104"/>
      <c r="L11" s="110"/>
      <c r="M11" s="110"/>
      <c r="N11" s="139" t="s">
        <v>183</v>
      </c>
      <c r="O11" s="104"/>
      <c r="P11" s="110"/>
      <c r="Q11" s="110"/>
      <c r="R11" s="113" t="s">
        <v>28</v>
      </c>
      <c r="S11" s="104"/>
      <c r="T11" s="110"/>
    </row>
    <row r="12" spans="1:36" s="106" customFormat="1" ht="22.15" customHeight="1">
      <c r="A12" s="103"/>
      <c r="B12" s="104"/>
      <c r="C12" s="104"/>
      <c r="L12" s="110"/>
      <c r="M12" s="110"/>
      <c r="N12" s="139" t="s">
        <v>184</v>
      </c>
      <c r="O12" s="110"/>
      <c r="P12" s="110"/>
      <c r="Q12" s="110"/>
      <c r="S12" s="110"/>
      <c r="T12" s="116"/>
    </row>
    <row r="13" spans="1:36" s="106" customFormat="1" ht="22.15" customHeight="1">
      <c r="A13" s="103"/>
      <c r="B13" s="107"/>
      <c r="C13" s="107"/>
      <c r="D13" s="110"/>
      <c r="E13" s="110"/>
      <c r="F13" s="110"/>
      <c r="G13" s="110"/>
      <c r="H13" s="114"/>
      <c r="I13" s="110"/>
      <c r="J13" s="110"/>
      <c r="K13" s="110"/>
      <c r="L13" s="110"/>
      <c r="M13" s="110"/>
      <c r="N13" s="113"/>
      <c r="O13" s="113"/>
      <c r="P13" s="110"/>
      <c r="Q13" s="110"/>
      <c r="S13" s="110"/>
      <c r="T13" s="116"/>
    </row>
    <row r="14" spans="1:36" s="116" customFormat="1" ht="22.15" customHeight="1">
      <c r="A14" s="137" t="s">
        <v>188</v>
      </c>
      <c r="B14" s="118"/>
      <c r="C14" s="118"/>
      <c r="D14" s="183">
        <v>1066509514</v>
      </c>
      <c r="E14" s="183"/>
      <c r="F14" s="183">
        <v>98029612</v>
      </c>
      <c r="G14" s="183"/>
      <c r="H14" s="183">
        <v>49701935</v>
      </c>
      <c r="I14" s="183"/>
      <c r="J14" s="183"/>
      <c r="K14" s="183">
        <v>306217923</v>
      </c>
      <c r="L14" s="183"/>
      <c r="M14" s="183"/>
      <c r="N14" s="133">
        <v>0</v>
      </c>
      <c r="O14" s="133"/>
      <c r="P14" s="196"/>
      <c r="Q14" s="196"/>
      <c r="R14" s="133">
        <v>0</v>
      </c>
      <c r="S14" s="183"/>
      <c r="T14" s="183">
        <f t="shared" ref="T14:T19" si="0">SUM(D14:S14)</f>
        <v>1520458984</v>
      </c>
    </row>
    <row r="15" spans="1:36" s="122" customFormat="1" ht="22.15" customHeight="1">
      <c r="A15" s="119" t="s">
        <v>133</v>
      </c>
      <c r="B15" s="117"/>
      <c r="C15" s="117"/>
      <c r="D15" s="194">
        <v>0</v>
      </c>
      <c r="E15" s="133"/>
      <c r="F15" s="194">
        <v>0</v>
      </c>
      <c r="G15" s="133"/>
      <c r="H15" s="194">
        <v>0</v>
      </c>
      <c r="I15" s="131"/>
      <c r="J15" s="131"/>
      <c r="K15" s="184">
        <v>-50637451</v>
      </c>
      <c r="L15" s="131"/>
      <c r="M15" s="131"/>
      <c r="N15" s="194">
        <v>0</v>
      </c>
      <c r="O15" s="133"/>
      <c r="P15" s="133"/>
      <c r="Q15" s="133"/>
      <c r="R15" s="194">
        <v>0</v>
      </c>
      <c r="S15" s="185"/>
      <c r="T15" s="186">
        <f t="shared" si="0"/>
        <v>-50637451</v>
      </c>
      <c r="U15" s="120"/>
      <c r="V15" s="120"/>
      <c r="W15" s="120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</row>
    <row r="16" spans="1:36" s="122" customFormat="1" ht="22.15" customHeight="1">
      <c r="A16" s="119" t="s">
        <v>134</v>
      </c>
      <c r="B16" s="117"/>
      <c r="C16" s="117"/>
      <c r="D16" s="195">
        <v>0</v>
      </c>
      <c r="E16" s="133"/>
      <c r="F16" s="195">
        <v>0</v>
      </c>
      <c r="G16" s="133"/>
      <c r="H16" s="195">
        <v>0</v>
      </c>
      <c r="I16" s="131"/>
      <c r="J16" s="131"/>
      <c r="K16" s="185">
        <v>-2131844</v>
      </c>
      <c r="L16" s="131"/>
      <c r="M16" s="131"/>
      <c r="N16" s="195">
        <v>0</v>
      </c>
      <c r="O16" s="133"/>
      <c r="P16" s="133"/>
      <c r="Q16" s="133"/>
      <c r="R16" s="195">
        <v>0</v>
      </c>
      <c r="S16" s="131"/>
      <c r="T16" s="188">
        <f t="shared" si="0"/>
        <v>-2131844</v>
      </c>
      <c r="U16" s="120"/>
      <c r="V16" s="120"/>
      <c r="W16" s="120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</row>
    <row r="17" spans="1:36" s="122" customFormat="1" ht="22.15" customHeight="1">
      <c r="A17" s="119" t="s">
        <v>135</v>
      </c>
      <c r="B17" s="117"/>
      <c r="C17" s="117"/>
      <c r="D17" s="133">
        <v>0</v>
      </c>
      <c r="E17" s="133"/>
      <c r="F17" s="133">
        <v>0</v>
      </c>
      <c r="G17" s="133"/>
      <c r="H17" s="133">
        <v>0</v>
      </c>
      <c r="I17" s="131"/>
      <c r="J17" s="131"/>
      <c r="K17" s="189">
        <v>-52769295</v>
      </c>
      <c r="L17" s="131"/>
      <c r="M17" s="131"/>
      <c r="N17" s="133">
        <v>0</v>
      </c>
      <c r="O17" s="133"/>
      <c r="P17" s="133"/>
      <c r="Q17" s="133"/>
      <c r="R17" s="133">
        <v>0</v>
      </c>
      <c r="S17" s="131"/>
      <c r="T17" s="183">
        <f t="shared" si="0"/>
        <v>-52769295</v>
      </c>
      <c r="U17" s="120"/>
      <c r="V17" s="120"/>
      <c r="W17" s="120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</row>
    <row r="18" spans="1:36" s="122" customFormat="1" ht="22.15" customHeight="1">
      <c r="A18" s="119" t="s">
        <v>97</v>
      </c>
      <c r="B18" s="117">
        <v>31</v>
      </c>
      <c r="C18" s="117"/>
      <c r="D18" s="131">
        <v>83919</v>
      </c>
      <c r="E18" s="131"/>
      <c r="F18" s="131">
        <v>97581</v>
      </c>
      <c r="G18" s="131"/>
      <c r="H18" s="133">
        <v>0</v>
      </c>
      <c r="I18" s="131"/>
      <c r="J18" s="131"/>
      <c r="K18" s="193">
        <v>0</v>
      </c>
      <c r="L18" s="131"/>
      <c r="M18" s="131"/>
      <c r="N18" s="133">
        <v>0</v>
      </c>
      <c r="O18" s="133"/>
      <c r="P18" s="133"/>
      <c r="Q18" s="133"/>
      <c r="R18" s="133">
        <v>0</v>
      </c>
      <c r="S18" s="131"/>
      <c r="T18" s="183">
        <f t="shared" si="0"/>
        <v>181500</v>
      </c>
      <c r="U18" s="120"/>
      <c r="V18" s="120"/>
      <c r="W18" s="120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</row>
    <row r="19" spans="1:36" s="122" customFormat="1" ht="22.15" customHeight="1">
      <c r="A19" s="138" t="s">
        <v>234</v>
      </c>
      <c r="B19" s="117">
        <v>32</v>
      </c>
      <c r="C19" s="117"/>
      <c r="D19" s="133">
        <v>0</v>
      </c>
      <c r="E19" s="131"/>
      <c r="F19" s="133">
        <v>0</v>
      </c>
      <c r="G19" s="131"/>
      <c r="H19" s="133">
        <v>0</v>
      </c>
      <c r="I19" s="131"/>
      <c r="J19" s="131"/>
      <c r="K19" s="190">
        <v>-34127469</v>
      </c>
      <c r="L19" s="131"/>
      <c r="M19" s="131"/>
      <c r="N19" s="133">
        <v>0</v>
      </c>
      <c r="O19" s="133"/>
      <c r="P19" s="133"/>
      <c r="Q19" s="133"/>
      <c r="R19" s="133">
        <v>0</v>
      </c>
      <c r="S19" s="131"/>
      <c r="T19" s="183">
        <f t="shared" si="0"/>
        <v>-34127469</v>
      </c>
      <c r="U19" s="120"/>
      <c r="V19" s="120"/>
      <c r="W19" s="120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</row>
    <row r="20" spans="1:36" s="122" customFormat="1" ht="22.15" customHeight="1" thickBot="1">
      <c r="A20" s="107" t="s">
        <v>189</v>
      </c>
      <c r="B20" s="103"/>
      <c r="C20" s="103"/>
      <c r="D20" s="191">
        <f>D14+SUM(D17:D19)</f>
        <v>1066593433</v>
      </c>
      <c r="E20" s="183"/>
      <c r="F20" s="191">
        <f>F14+SUM(F17:F19)</f>
        <v>98127193</v>
      </c>
      <c r="G20" s="183"/>
      <c r="H20" s="191">
        <f>H14+SUM(H17:H19)</f>
        <v>49701935</v>
      </c>
      <c r="I20" s="183"/>
      <c r="J20" s="183"/>
      <c r="K20" s="191">
        <f>K14+SUM(K17:K19)</f>
        <v>219321159</v>
      </c>
      <c r="L20" s="183"/>
      <c r="M20" s="183"/>
      <c r="N20" s="197">
        <v>0</v>
      </c>
      <c r="O20" s="198"/>
      <c r="P20" s="199"/>
      <c r="Q20" s="199"/>
      <c r="R20" s="197">
        <v>0</v>
      </c>
      <c r="S20" s="183"/>
      <c r="T20" s="191">
        <f>SUM(T17:T19)+T14</f>
        <v>1433743720</v>
      </c>
      <c r="U20" s="120"/>
      <c r="V20" s="120"/>
      <c r="W20" s="120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</row>
    <row r="21" spans="1:36" s="122" customFormat="1" ht="22.15" customHeight="1" thickTop="1">
      <c r="A21" s="107"/>
      <c r="B21" s="103"/>
      <c r="C21" s="10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90"/>
      <c r="O21" s="190"/>
      <c r="P21" s="183"/>
      <c r="Q21" s="183"/>
      <c r="R21" s="190"/>
      <c r="S21" s="183"/>
      <c r="T21" s="183"/>
      <c r="U21" s="120"/>
      <c r="V21" s="120"/>
      <c r="W21" s="120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</row>
    <row r="22" spans="1:36" s="122" customFormat="1" ht="22.15" customHeight="1">
      <c r="A22" s="137" t="s">
        <v>190</v>
      </c>
      <c r="B22" s="103"/>
      <c r="C22" s="103"/>
      <c r="D22" s="131">
        <v>1066593433</v>
      </c>
      <c r="E22" s="131">
        <v>0</v>
      </c>
      <c r="F22" s="131">
        <v>98127193</v>
      </c>
      <c r="G22" s="131">
        <v>0</v>
      </c>
      <c r="H22" s="131">
        <v>49701935</v>
      </c>
      <c r="I22" s="131">
        <v>0</v>
      </c>
      <c r="J22" s="131">
        <v>0</v>
      </c>
      <c r="K22" s="131">
        <v>219321159</v>
      </c>
      <c r="L22" s="131">
        <v>0</v>
      </c>
      <c r="M22" s="131">
        <v>0</v>
      </c>
      <c r="N22" s="200">
        <v>0</v>
      </c>
      <c r="O22" s="133">
        <v>0</v>
      </c>
      <c r="P22" s="133">
        <v>0</v>
      </c>
      <c r="Q22" s="133">
        <v>0</v>
      </c>
      <c r="R22" s="133">
        <v>0</v>
      </c>
      <c r="S22" s="183"/>
      <c r="T22" s="183">
        <f t="shared" ref="T22" si="1">SUM(D22:S22)</f>
        <v>1433743720</v>
      </c>
      <c r="U22" s="120"/>
      <c r="V22" s="120"/>
      <c r="W22" s="120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</row>
    <row r="23" spans="1:36" s="122" customFormat="1" ht="22.15" customHeight="1">
      <c r="A23" s="138" t="s">
        <v>191</v>
      </c>
      <c r="B23" s="103"/>
      <c r="C23" s="103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83"/>
      <c r="R23" s="190"/>
      <c r="S23" s="183"/>
      <c r="T23" s="183"/>
      <c r="U23" s="120"/>
      <c r="V23" s="120"/>
      <c r="W23" s="120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</row>
    <row r="24" spans="1:36" s="122" customFormat="1" ht="22.15" customHeight="1">
      <c r="A24" s="119" t="s">
        <v>192</v>
      </c>
      <c r="B24" s="117">
        <v>2.4</v>
      </c>
      <c r="C24" s="117"/>
      <c r="D24" s="132">
        <v>0</v>
      </c>
      <c r="E24" s="133"/>
      <c r="F24" s="132">
        <v>0</v>
      </c>
      <c r="G24" s="133"/>
      <c r="H24" s="132">
        <v>0</v>
      </c>
      <c r="I24" s="131"/>
      <c r="J24" s="131"/>
      <c r="K24" s="132">
        <v>0</v>
      </c>
      <c r="L24" s="131"/>
      <c r="M24" s="131"/>
      <c r="N24" s="192">
        <v>65924300.799999997</v>
      </c>
      <c r="O24" s="131"/>
      <c r="P24" s="131"/>
      <c r="Q24" s="131"/>
      <c r="R24" s="192">
        <v>65924300.799999997</v>
      </c>
      <c r="S24" s="131"/>
      <c r="T24" s="192">
        <f>SUM(D24:N24)</f>
        <v>65924300.799999997</v>
      </c>
      <c r="U24" s="120"/>
      <c r="V24" s="120"/>
      <c r="W24" s="120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</row>
    <row r="25" spans="1:36" s="116" customFormat="1" ht="22.15" customHeight="1">
      <c r="A25" s="137" t="s">
        <v>224</v>
      </c>
      <c r="B25" s="118"/>
      <c r="C25" s="118"/>
      <c r="D25" s="183">
        <f>SUM(D22:D24)</f>
        <v>1066593433</v>
      </c>
      <c r="E25" s="183">
        <f t="shared" ref="E25:T25" si="2">SUM(E22:E24)</f>
        <v>0</v>
      </c>
      <c r="F25" s="183">
        <f t="shared" si="2"/>
        <v>98127193</v>
      </c>
      <c r="G25" s="183">
        <f t="shared" si="2"/>
        <v>0</v>
      </c>
      <c r="H25" s="183">
        <f t="shared" si="2"/>
        <v>49701935</v>
      </c>
      <c r="I25" s="183">
        <f t="shared" si="2"/>
        <v>0</v>
      </c>
      <c r="J25" s="183">
        <f t="shared" si="2"/>
        <v>0</v>
      </c>
      <c r="K25" s="183">
        <f t="shared" si="2"/>
        <v>219321159</v>
      </c>
      <c r="L25" s="183">
        <f t="shared" si="2"/>
        <v>0</v>
      </c>
      <c r="M25" s="183">
        <f t="shared" si="2"/>
        <v>0</v>
      </c>
      <c r="N25" s="183">
        <f t="shared" si="2"/>
        <v>65924300.799999997</v>
      </c>
      <c r="O25" s="183">
        <f t="shared" si="2"/>
        <v>0</v>
      </c>
      <c r="P25" s="183">
        <f t="shared" si="2"/>
        <v>0</v>
      </c>
      <c r="Q25" s="183">
        <f t="shared" si="2"/>
        <v>0</v>
      </c>
      <c r="R25" s="183">
        <f t="shared" si="2"/>
        <v>65924300.799999997</v>
      </c>
      <c r="S25" s="183">
        <f t="shared" si="2"/>
        <v>0</v>
      </c>
      <c r="T25" s="183">
        <f t="shared" si="2"/>
        <v>1499668020.8</v>
      </c>
    </row>
    <row r="26" spans="1:36" s="122" customFormat="1" ht="22.15" customHeight="1">
      <c r="A26" s="119" t="s">
        <v>133</v>
      </c>
      <c r="B26" s="117"/>
      <c r="C26" s="117"/>
      <c r="D26" s="194">
        <v>0</v>
      </c>
      <c r="E26" s="133"/>
      <c r="F26" s="194">
        <v>0</v>
      </c>
      <c r="G26" s="133"/>
      <c r="H26" s="194">
        <v>0</v>
      </c>
      <c r="I26" s="131"/>
      <c r="J26" s="131"/>
      <c r="K26" s="184">
        <v>-24271671</v>
      </c>
      <c r="L26" s="131"/>
      <c r="M26" s="131"/>
      <c r="N26" s="194">
        <v>0</v>
      </c>
      <c r="O26" s="131"/>
      <c r="P26" s="131"/>
      <c r="Q26" s="131"/>
      <c r="R26" s="194">
        <f>N26</f>
        <v>0</v>
      </c>
      <c r="S26" s="185"/>
      <c r="T26" s="186">
        <f t="shared" ref="T26:T30" si="3">SUM(D26:S26)</f>
        <v>-24271671</v>
      </c>
      <c r="U26" s="120"/>
      <c r="V26" s="120"/>
      <c r="W26" s="120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</row>
    <row r="27" spans="1:36" s="122" customFormat="1" ht="22.15" customHeight="1">
      <c r="A27" s="119" t="s">
        <v>273</v>
      </c>
      <c r="B27" s="117"/>
      <c r="C27" s="117"/>
      <c r="D27" s="195">
        <v>0</v>
      </c>
      <c r="E27" s="133"/>
      <c r="F27" s="195">
        <v>0</v>
      </c>
      <c r="G27" s="133"/>
      <c r="H27" s="195">
        <v>0</v>
      </c>
      <c r="I27" s="131"/>
      <c r="J27" s="131"/>
      <c r="K27" s="187">
        <v>-3050106</v>
      </c>
      <c r="L27" s="131"/>
      <c r="M27" s="131"/>
      <c r="N27" s="187">
        <v>22479232</v>
      </c>
      <c r="O27" s="131"/>
      <c r="P27" s="131"/>
      <c r="Q27" s="131"/>
      <c r="R27" s="187">
        <f>N27</f>
        <v>22479232</v>
      </c>
      <c r="S27" s="131"/>
      <c r="T27" s="187">
        <f>SUM(D27:M27,R27)</f>
        <v>19429126</v>
      </c>
      <c r="U27" s="120"/>
      <c r="V27" s="120"/>
      <c r="W27" s="120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</row>
    <row r="28" spans="1:36" s="122" customFormat="1" ht="22.15" customHeight="1">
      <c r="A28" s="119" t="s">
        <v>274</v>
      </c>
      <c r="B28" s="117"/>
      <c r="C28" s="117"/>
      <c r="D28" s="133">
        <f>SUM(D26:D27)</f>
        <v>0</v>
      </c>
      <c r="E28" s="133"/>
      <c r="F28" s="133">
        <f>SUM(F26:F27)</f>
        <v>0</v>
      </c>
      <c r="G28" s="133"/>
      <c r="H28" s="133">
        <f>SUM(H26:H27)</f>
        <v>0</v>
      </c>
      <c r="I28" s="131"/>
      <c r="J28" s="131"/>
      <c r="K28" s="183">
        <f>SUM(K26:K27)</f>
        <v>-27321777</v>
      </c>
      <c r="L28" s="131"/>
      <c r="M28" s="131"/>
      <c r="N28" s="131">
        <v>22479232</v>
      </c>
      <c r="O28" s="131"/>
      <c r="P28" s="131"/>
      <c r="Q28" s="131"/>
      <c r="R28" s="131">
        <v>22479232</v>
      </c>
      <c r="S28" s="131"/>
      <c r="T28" s="183">
        <f>SUM(T26:T27)</f>
        <v>-4842545</v>
      </c>
      <c r="U28" s="120"/>
      <c r="V28" s="120"/>
      <c r="W28" s="120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</row>
    <row r="29" spans="1:36" s="122" customFormat="1" ht="22.15" customHeight="1">
      <c r="A29" s="119" t="s">
        <v>97</v>
      </c>
      <c r="B29" s="117">
        <v>31</v>
      </c>
      <c r="C29" s="117"/>
      <c r="D29" s="131">
        <v>2432</v>
      </c>
      <c r="E29" s="131"/>
      <c r="F29" s="131">
        <v>2828</v>
      </c>
      <c r="G29" s="131"/>
      <c r="H29" s="133">
        <v>0</v>
      </c>
      <c r="I29" s="131"/>
      <c r="J29" s="131"/>
      <c r="K29" s="198">
        <v>0</v>
      </c>
      <c r="L29" s="133"/>
      <c r="M29" s="133"/>
      <c r="N29" s="133">
        <v>0</v>
      </c>
      <c r="O29" s="133"/>
      <c r="P29" s="133"/>
      <c r="Q29" s="133"/>
      <c r="R29" s="133">
        <v>0</v>
      </c>
      <c r="S29" s="131"/>
      <c r="T29" s="183">
        <f t="shared" si="3"/>
        <v>5260</v>
      </c>
      <c r="U29" s="120"/>
      <c r="V29" s="120"/>
      <c r="W29" s="120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</row>
    <row r="30" spans="1:36" s="122" customFormat="1" ht="22.15" customHeight="1">
      <c r="A30" s="119" t="s">
        <v>136</v>
      </c>
      <c r="B30" s="117">
        <v>32</v>
      </c>
      <c r="C30" s="117"/>
      <c r="D30" s="133">
        <v>0</v>
      </c>
      <c r="E30" s="133"/>
      <c r="F30" s="133">
        <v>0</v>
      </c>
      <c r="G30" s="131"/>
      <c r="H30" s="133">
        <v>0</v>
      </c>
      <c r="I30" s="131"/>
      <c r="J30" s="131"/>
      <c r="K30" s="190">
        <v>-16531796</v>
      </c>
      <c r="L30" s="131"/>
      <c r="M30" s="131"/>
      <c r="N30" s="133">
        <v>0</v>
      </c>
      <c r="O30" s="133"/>
      <c r="P30" s="133"/>
      <c r="Q30" s="133"/>
      <c r="R30" s="133">
        <v>0</v>
      </c>
      <c r="S30" s="131"/>
      <c r="T30" s="183">
        <f t="shared" si="3"/>
        <v>-16531796</v>
      </c>
      <c r="U30" s="120"/>
      <c r="V30" s="120"/>
      <c r="W30" s="120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</row>
    <row r="31" spans="1:36" s="116" customFormat="1" ht="22.15" customHeight="1" thickBot="1">
      <c r="A31" s="107" t="s">
        <v>210</v>
      </c>
      <c r="B31" s="103"/>
      <c r="C31" s="103"/>
      <c r="D31" s="191">
        <f>D25+SUM(D28:D30)</f>
        <v>1066595865</v>
      </c>
      <c r="E31" s="183"/>
      <c r="F31" s="191">
        <f>F25+SUM(F28:F30)</f>
        <v>98130021</v>
      </c>
      <c r="G31" s="183"/>
      <c r="H31" s="191">
        <f>H25+SUM(H28:H30)</f>
        <v>49701935</v>
      </c>
      <c r="I31" s="183"/>
      <c r="J31" s="183"/>
      <c r="K31" s="191">
        <f>K25+SUM(K28:K30)</f>
        <v>175467586</v>
      </c>
      <c r="L31" s="183"/>
      <c r="M31" s="183"/>
      <c r="N31" s="191">
        <f>N25+SUM(N28:N30)</f>
        <v>88403532.799999997</v>
      </c>
      <c r="O31" s="190"/>
      <c r="P31" s="183"/>
      <c r="Q31" s="183"/>
      <c r="R31" s="191">
        <f>R25+SUM(R28:R30)</f>
        <v>88403532.799999997</v>
      </c>
      <c r="S31" s="183"/>
      <c r="T31" s="191">
        <f>SUM(T28:T30)+T25</f>
        <v>1478298939.8</v>
      </c>
    </row>
    <row r="32" spans="1:36" s="116" customFormat="1" ht="22.15" customHeight="1" thickTop="1">
      <c r="A32" s="107"/>
      <c r="B32" s="103"/>
      <c r="C32" s="10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90"/>
      <c r="P32" s="183"/>
      <c r="Q32" s="183"/>
      <c r="R32" s="183"/>
      <c r="S32" s="183"/>
      <c r="T32" s="183"/>
    </row>
    <row r="33" spans="1:20" s="116" customFormat="1" ht="22.15" customHeight="1">
      <c r="A33" s="107"/>
      <c r="B33" s="103"/>
      <c r="C33" s="10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90"/>
      <c r="P33" s="183"/>
      <c r="Q33" s="183"/>
      <c r="R33" s="183"/>
      <c r="S33" s="183"/>
      <c r="T33" s="183"/>
    </row>
    <row r="34" spans="1:20" s="116" customFormat="1" ht="22.15" customHeight="1">
      <c r="A34" s="93" t="s">
        <v>46</v>
      </c>
      <c r="B34" s="103"/>
      <c r="C34" s="10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90"/>
      <c r="P34" s="183"/>
      <c r="Q34" s="183"/>
      <c r="R34" s="183"/>
      <c r="S34" s="183"/>
      <c r="T34" s="183"/>
    </row>
    <row r="35" spans="1:20" s="106" customFormat="1" ht="21.95" customHeight="1">
      <c r="B35" s="103"/>
      <c r="C35" s="103"/>
      <c r="D35" s="115"/>
      <c r="E35" s="115"/>
      <c r="F35" s="115"/>
      <c r="G35" s="122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23"/>
    </row>
    <row r="36" spans="1:20" s="106" customFormat="1" ht="22.15" customHeight="1">
      <c r="B36" s="103"/>
      <c r="C36" s="103"/>
      <c r="D36" s="115"/>
      <c r="E36" s="115"/>
      <c r="F36" s="115"/>
      <c r="G36" s="122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23"/>
    </row>
    <row r="37" spans="1:20" s="106" customFormat="1" ht="22.15" customHeight="1">
      <c r="B37" s="103"/>
      <c r="C37" s="103"/>
      <c r="D37" s="115"/>
      <c r="E37" s="115"/>
      <c r="F37" s="115"/>
      <c r="G37" s="122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23"/>
    </row>
    <row r="38" spans="1:20" s="79" customFormat="1" ht="22.15" customHeight="1">
      <c r="B38" s="78"/>
      <c r="C38" s="78"/>
      <c r="G38" s="80"/>
    </row>
  </sheetData>
  <mergeCells count="7">
    <mergeCell ref="M7:R7"/>
    <mergeCell ref="A1:T1"/>
    <mergeCell ref="A2:T2"/>
    <mergeCell ref="A3:T3"/>
    <mergeCell ref="A4:T4"/>
    <mergeCell ref="D6:T6"/>
    <mergeCell ref="H7:K7"/>
  </mergeCells>
  <pageMargins left="0.8" right="0.2" top="1" bottom="0.5" header="0.6" footer="0.3"/>
  <pageSetup paperSize="9" scale="60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69"/>
  <sheetViews>
    <sheetView view="pageBreakPreview" topLeftCell="A64" zoomScaleNormal="80" zoomScaleSheetLayoutView="100" workbookViewId="0">
      <selection sqref="A1:I1"/>
    </sheetView>
  </sheetViews>
  <sheetFormatPr defaultColWidth="12.85546875" defaultRowHeight="21" customHeight="1"/>
  <cols>
    <col min="1" max="1" width="69.42578125" style="17" customWidth="1"/>
    <col min="2" max="2" width="6.42578125" style="1" bestFit="1" customWidth="1"/>
    <col min="3" max="3" width="15.7109375" style="39" customWidth="1"/>
    <col min="4" max="4" width="1" style="17" customWidth="1"/>
    <col min="5" max="5" width="16.140625" style="39" bestFit="1" customWidth="1"/>
    <col min="6" max="6" width="1" style="47" customWidth="1"/>
    <col min="7" max="7" width="15.7109375" style="17" customWidth="1"/>
    <col min="8" max="8" width="1" style="47" customWidth="1"/>
    <col min="9" max="9" width="15.7109375" style="17" customWidth="1"/>
    <col min="10" max="10" width="0.85546875" style="1" customWidth="1"/>
    <col min="11" max="16384" width="12.85546875" style="1"/>
  </cols>
  <sheetData>
    <row r="1" spans="1:9" ht="21" customHeight="1">
      <c r="A1" s="262" t="s">
        <v>36</v>
      </c>
      <c r="B1" s="262"/>
      <c r="C1" s="262"/>
      <c r="D1" s="262"/>
      <c r="E1" s="262"/>
      <c r="F1" s="262"/>
      <c r="G1" s="262"/>
      <c r="H1" s="262"/>
      <c r="I1" s="262"/>
    </row>
    <row r="2" spans="1:9" ht="21" customHeight="1">
      <c r="A2" s="262" t="s">
        <v>56</v>
      </c>
      <c r="B2" s="262"/>
      <c r="C2" s="262"/>
      <c r="D2" s="262"/>
      <c r="E2" s="262"/>
      <c r="F2" s="262"/>
      <c r="G2" s="262"/>
      <c r="H2" s="262"/>
      <c r="I2" s="262"/>
    </row>
    <row r="3" spans="1:9" ht="21" customHeight="1">
      <c r="A3" s="282" t="s">
        <v>220</v>
      </c>
      <c r="B3" s="282"/>
      <c r="C3" s="282"/>
      <c r="D3" s="282"/>
      <c r="E3" s="282"/>
      <c r="F3" s="282"/>
      <c r="G3" s="282"/>
      <c r="H3" s="282"/>
      <c r="I3" s="282"/>
    </row>
    <row r="4" spans="1:9" ht="21" customHeight="1">
      <c r="A4" s="278" t="s">
        <v>109</v>
      </c>
      <c r="B4" s="278"/>
      <c r="C4" s="278"/>
      <c r="D4" s="278"/>
      <c r="E4" s="278"/>
      <c r="F4" s="278"/>
      <c r="G4" s="278"/>
      <c r="H4" s="278"/>
      <c r="I4" s="278"/>
    </row>
    <row r="5" spans="1:9" ht="9.1999999999999993" customHeight="1">
      <c r="A5" s="270"/>
      <c r="B5" s="270"/>
      <c r="C5" s="270"/>
      <c r="D5" s="270"/>
      <c r="E5" s="270"/>
      <c r="F5" s="270"/>
      <c r="G5" s="270"/>
      <c r="H5" s="270"/>
      <c r="I5" s="270"/>
    </row>
    <row r="6" spans="1:9" ht="21" customHeight="1">
      <c r="A6" s="48"/>
      <c r="B6" s="15"/>
      <c r="C6" s="268" t="s">
        <v>69</v>
      </c>
      <c r="D6" s="268"/>
      <c r="E6" s="268"/>
      <c r="F6" s="44"/>
      <c r="G6" s="268" t="s">
        <v>70</v>
      </c>
      <c r="H6" s="268"/>
      <c r="I6" s="268"/>
    </row>
    <row r="7" spans="1:9" ht="21" customHeight="1">
      <c r="A7" s="48"/>
      <c r="B7" s="15"/>
      <c r="C7" s="269" t="s">
        <v>144</v>
      </c>
      <c r="D7" s="269"/>
      <c r="E7" s="269"/>
      <c r="F7" s="44"/>
      <c r="G7" s="269" t="s">
        <v>144</v>
      </c>
      <c r="H7" s="269"/>
      <c r="I7" s="269"/>
    </row>
    <row r="8" spans="1:9" ht="21" customHeight="1">
      <c r="A8" s="1"/>
      <c r="C8" s="20">
        <v>2020</v>
      </c>
      <c r="D8" s="1"/>
      <c r="E8" s="20">
        <v>2019</v>
      </c>
      <c r="F8" s="4"/>
      <c r="G8" s="20">
        <v>2020</v>
      </c>
      <c r="H8" s="1"/>
      <c r="I8" s="20">
        <v>2019</v>
      </c>
    </row>
    <row r="9" spans="1:9" ht="21" customHeight="1">
      <c r="A9" s="51" t="s">
        <v>113</v>
      </c>
      <c r="C9" s="20"/>
      <c r="D9" s="1"/>
      <c r="E9" s="20"/>
      <c r="F9" s="4"/>
      <c r="G9" s="20"/>
      <c r="H9" s="4"/>
      <c r="I9" s="20"/>
    </row>
    <row r="10" spans="1:9" ht="21" customHeight="1">
      <c r="A10" s="48" t="s">
        <v>276</v>
      </c>
      <c r="B10" s="35"/>
      <c r="C10" s="37">
        <v>-386985231</v>
      </c>
      <c r="D10" s="37"/>
      <c r="E10" s="37">
        <v>188315836</v>
      </c>
      <c r="F10" s="37"/>
      <c r="G10" s="37">
        <v>-24271671</v>
      </c>
      <c r="H10" s="37"/>
      <c r="I10" s="37">
        <v>-50637451</v>
      </c>
    </row>
    <row r="11" spans="1:9" ht="21" customHeight="1">
      <c r="A11" s="48" t="s">
        <v>193</v>
      </c>
      <c r="B11" s="35"/>
      <c r="D11" s="39"/>
      <c r="F11" s="54"/>
      <c r="G11" s="39"/>
      <c r="H11" s="54"/>
      <c r="I11" s="39"/>
    </row>
    <row r="12" spans="1:9" ht="21" customHeight="1">
      <c r="A12" s="134" t="s">
        <v>277</v>
      </c>
      <c r="B12" s="35"/>
      <c r="C12" s="54">
        <v>-84945494</v>
      </c>
      <c r="D12" s="39"/>
      <c r="E12" s="37">
        <v>-15488120</v>
      </c>
      <c r="F12" s="37"/>
      <c r="G12" s="37">
        <v>2753805</v>
      </c>
      <c r="H12" s="37"/>
      <c r="I12" s="37">
        <v>2301441</v>
      </c>
    </row>
    <row r="13" spans="1:9" ht="21" customHeight="1">
      <c r="A13" s="29" t="s">
        <v>175</v>
      </c>
      <c r="B13" s="35"/>
      <c r="C13" s="37">
        <v>-1915188</v>
      </c>
      <c r="D13" s="37"/>
      <c r="E13" s="37">
        <v>-3153212</v>
      </c>
      <c r="F13" s="37"/>
      <c r="G13" s="37">
        <v>-22167482</v>
      </c>
      <c r="H13" s="37"/>
      <c r="I13" s="37">
        <v>-43458535</v>
      </c>
    </row>
    <row r="14" spans="1:9" ht="21" customHeight="1">
      <c r="A14" s="29" t="s">
        <v>146</v>
      </c>
      <c r="B14" s="35"/>
      <c r="C14" s="37">
        <v>330247605</v>
      </c>
      <c r="D14" s="37"/>
      <c r="E14" s="37">
        <v>115797963</v>
      </c>
      <c r="F14" s="37"/>
      <c r="G14" s="37">
        <v>80458157</v>
      </c>
      <c r="H14" s="37"/>
      <c r="I14" s="37">
        <v>91670829</v>
      </c>
    </row>
    <row r="15" spans="1:9" ht="21" customHeight="1">
      <c r="A15" s="29" t="s">
        <v>57</v>
      </c>
      <c r="B15" s="35"/>
      <c r="C15" s="37">
        <v>277481299</v>
      </c>
      <c r="D15" s="37"/>
      <c r="E15" s="37">
        <v>58025146</v>
      </c>
      <c r="F15" s="37"/>
      <c r="G15" s="37">
        <v>17457950</v>
      </c>
      <c r="H15" s="37"/>
      <c r="I15" s="37">
        <v>4053932</v>
      </c>
    </row>
    <row r="16" spans="1:9" ht="21" customHeight="1">
      <c r="A16" s="29" t="s">
        <v>278</v>
      </c>
      <c r="B16" s="35"/>
      <c r="C16" s="37">
        <v>1377765</v>
      </c>
      <c r="D16" s="37"/>
      <c r="E16" s="37">
        <v>3719319</v>
      </c>
      <c r="F16" s="37"/>
      <c r="G16" s="37">
        <v>66860.02</v>
      </c>
      <c r="H16" s="37"/>
      <c r="I16" s="37">
        <v>175161</v>
      </c>
    </row>
    <row r="17" spans="1:9" ht="21" customHeight="1">
      <c r="A17" s="29" t="s">
        <v>194</v>
      </c>
      <c r="B17" s="35"/>
      <c r="C17" s="37">
        <v>5385014</v>
      </c>
      <c r="D17" s="37"/>
      <c r="E17" s="37">
        <v>4631084</v>
      </c>
      <c r="F17" s="37"/>
      <c r="G17" s="37">
        <v>5385014</v>
      </c>
      <c r="H17" s="37"/>
      <c r="I17" s="37">
        <v>4631084</v>
      </c>
    </row>
    <row r="18" spans="1:9" ht="21" customHeight="1">
      <c r="A18" s="29" t="s">
        <v>195</v>
      </c>
      <c r="B18" s="35"/>
      <c r="C18" s="91">
        <v>0</v>
      </c>
      <c r="D18" s="37"/>
      <c r="E18" s="37">
        <v>-59536</v>
      </c>
      <c r="F18" s="37"/>
      <c r="G18" s="91">
        <v>0</v>
      </c>
      <c r="H18" s="37"/>
      <c r="I18" s="37">
        <v>-59536</v>
      </c>
    </row>
    <row r="19" spans="1:9" ht="21" customHeight="1">
      <c r="A19" s="29" t="s">
        <v>176</v>
      </c>
      <c r="B19" s="35"/>
      <c r="C19" s="37">
        <v>779659</v>
      </c>
      <c r="D19" s="37"/>
      <c r="E19" s="91">
        <v>0</v>
      </c>
      <c r="F19" s="37"/>
      <c r="G19" s="37">
        <v>65259</v>
      </c>
      <c r="H19" s="37"/>
      <c r="I19" s="91">
        <v>0</v>
      </c>
    </row>
    <row r="20" spans="1:9" ht="21" customHeight="1">
      <c r="A20" s="29" t="s">
        <v>196</v>
      </c>
      <c r="B20" s="35"/>
      <c r="C20" s="37">
        <v>2029987</v>
      </c>
      <c r="D20" s="37"/>
      <c r="E20" s="37">
        <v>8400439</v>
      </c>
      <c r="F20" s="37"/>
      <c r="G20" s="37">
        <v>793238</v>
      </c>
      <c r="H20" s="37"/>
      <c r="I20" s="37">
        <v>4858889</v>
      </c>
    </row>
    <row r="21" spans="1:9" ht="21" customHeight="1">
      <c r="A21" s="29" t="s">
        <v>246</v>
      </c>
      <c r="B21" s="35"/>
      <c r="C21" s="91">
        <v>0</v>
      </c>
      <c r="D21" s="37"/>
      <c r="E21" s="37">
        <v>-37527</v>
      </c>
      <c r="F21" s="37"/>
      <c r="G21" s="91">
        <v>0</v>
      </c>
      <c r="H21" s="37"/>
      <c r="I21" s="37">
        <v>-37527</v>
      </c>
    </row>
    <row r="22" spans="1:9" ht="21" customHeight="1">
      <c r="A22" s="29" t="s">
        <v>247</v>
      </c>
      <c r="B22" s="35"/>
      <c r="C22" s="37">
        <v>37527</v>
      </c>
      <c r="D22" s="37"/>
      <c r="E22" s="91">
        <v>0</v>
      </c>
      <c r="F22" s="37"/>
      <c r="G22" s="37">
        <v>37527</v>
      </c>
      <c r="H22" s="37"/>
      <c r="I22" s="91">
        <v>0</v>
      </c>
    </row>
    <row r="23" spans="1:9" ht="21" customHeight="1">
      <c r="A23" s="29" t="s">
        <v>85</v>
      </c>
      <c r="B23" s="35"/>
      <c r="C23" s="37">
        <v>-1943269</v>
      </c>
      <c r="D23" s="37"/>
      <c r="E23" s="37">
        <v>-16651234</v>
      </c>
      <c r="F23" s="37"/>
      <c r="G23" s="91">
        <v>0</v>
      </c>
      <c r="H23" s="37"/>
      <c r="I23" s="91">
        <v>0</v>
      </c>
    </row>
    <row r="24" spans="1:9" ht="21" customHeight="1">
      <c r="A24" s="29" t="s">
        <v>279</v>
      </c>
      <c r="B24" s="35"/>
      <c r="C24" s="91">
        <v>0</v>
      </c>
      <c r="D24" s="37"/>
      <c r="E24" s="37">
        <v>-3784595</v>
      </c>
      <c r="F24" s="37"/>
      <c r="G24" s="91">
        <v>0</v>
      </c>
      <c r="H24" s="37"/>
      <c r="I24" s="37">
        <v>-3784595</v>
      </c>
    </row>
    <row r="25" spans="1:9" ht="21" customHeight="1">
      <c r="A25" s="29" t="s">
        <v>197</v>
      </c>
      <c r="B25" s="35"/>
      <c r="C25" s="37">
        <v>-360984</v>
      </c>
      <c r="D25" s="37"/>
      <c r="E25" s="91">
        <v>0</v>
      </c>
      <c r="F25" s="37"/>
      <c r="G25" s="37">
        <v>-360984</v>
      </c>
      <c r="H25" s="37"/>
      <c r="I25" s="91">
        <v>0</v>
      </c>
    </row>
    <row r="26" spans="1:9" ht="21" customHeight="1">
      <c r="A26" s="29" t="s">
        <v>280</v>
      </c>
      <c r="B26" s="35"/>
      <c r="C26" s="37">
        <v>-4326296</v>
      </c>
      <c r="D26" s="37"/>
      <c r="E26" s="37">
        <v>-269215471</v>
      </c>
      <c r="F26" s="37"/>
      <c r="G26" s="37">
        <v>-52616557</v>
      </c>
      <c r="H26" s="37"/>
      <c r="I26" s="37">
        <v>-28437185</v>
      </c>
    </row>
    <row r="27" spans="1:9" ht="21" customHeight="1">
      <c r="A27" s="29" t="s">
        <v>119</v>
      </c>
      <c r="B27" s="35"/>
      <c r="C27" s="91">
        <v>0</v>
      </c>
      <c r="D27" s="37"/>
      <c r="E27" s="37">
        <v>72664802</v>
      </c>
      <c r="F27" s="37"/>
      <c r="G27" s="91">
        <v>0</v>
      </c>
      <c r="H27" s="37"/>
      <c r="I27" s="91">
        <v>0</v>
      </c>
    </row>
    <row r="28" spans="1:9" ht="21" customHeight="1">
      <c r="A28" s="29" t="s">
        <v>281</v>
      </c>
      <c r="B28" s="35"/>
      <c r="C28" s="91">
        <v>0</v>
      </c>
      <c r="D28" s="37"/>
      <c r="E28" s="91">
        <v>0</v>
      </c>
      <c r="F28" s="37"/>
      <c r="G28" s="91">
        <v>0</v>
      </c>
      <c r="H28" s="37"/>
      <c r="I28" s="37">
        <v>-44418087</v>
      </c>
    </row>
    <row r="29" spans="1:9" ht="21" customHeight="1">
      <c r="A29" s="29" t="s">
        <v>198</v>
      </c>
      <c r="C29" s="39">
        <v>-19322952</v>
      </c>
      <c r="E29" s="91">
        <v>0</v>
      </c>
      <c r="F29" s="37"/>
      <c r="G29" s="39">
        <v>-13171425</v>
      </c>
      <c r="H29" s="37"/>
      <c r="I29" s="91">
        <v>0</v>
      </c>
    </row>
    <row r="30" spans="1:9" ht="21" customHeight="1">
      <c r="A30" s="29" t="s">
        <v>275</v>
      </c>
      <c r="E30" s="91"/>
      <c r="F30" s="37"/>
      <c r="G30" s="91"/>
      <c r="H30" s="37"/>
      <c r="I30" s="91"/>
    </row>
    <row r="31" spans="1:9" ht="21" customHeight="1">
      <c r="A31" s="182" t="s">
        <v>223</v>
      </c>
      <c r="B31" s="35"/>
      <c r="C31" s="91">
        <v>0</v>
      </c>
      <c r="D31" s="37"/>
      <c r="E31" s="37">
        <v>-15430010</v>
      </c>
      <c r="F31" s="37"/>
      <c r="G31" s="91">
        <v>0</v>
      </c>
      <c r="H31" s="37"/>
      <c r="I31" s="91">
        <v>0</v>
      </c>
    </row>
    <row r="32" spans="1:9" ht="21" customHeight="1">
      <c r="A32" s="29" t="s">
        <v>275</v>
      </c>
      <c r="B32" s="35"/>
      <c r="C32" s="37"/>
      <c r="D32" s="37"/>
      <c r="E32" s="91"/>
      <c r="F32" s="37"/>
      <c r="G32" s="91"/>
      <c r="H32" s="37"/>
      <c r="I32" s="91"/>
    </row>
    <row r="33" spans="1:9" ht="21" customHeight="1">
      <c r="A33" s="182" t="s">
        <v>222</v>
      </c>
      <c r="B33" s="35"/>
      <c r="C33" s="37">
        <v>-3937450</v>
      </c>
      <c r="D33" s="37"/>
      <c r="E33" s="91">
        <v>0</v>
      </c>
      <c r="F33" s="37"/>
      <c r="G33" s="91">
        <v>0</v>
      </c>
      <c r="H33" s="37"/>
      <c r="I33" s="91">
        <v>0</v>
      </c>
    </row>
    <row r="34" spans="1:9" ht="21" customHeight="1">
      <c r="A34" s="29" t="s">
        <v>282</v>
      </c>
      <c r="B34" s="35"/>
      <c r="C34" s="37">
        <v>54642</v>
      </c>
      <c r="D34" s="37"/>
      <c r="E34" s="37">
        <v>610136</v>
      </c>
      <c r="F34" s="37"/>
      <c r="G34" s="37">
        <v>14278</v>
      </c>
      <c r="H34" s="37"/>
      <c r="I34" s="37">
        <v>21341</v>
      </c>
    </row>
    <row r="35" spans="1:9" ht="21" customHeight="1">
      <c r="A35" s="29" t="s">
        <v>199</v>
      </c>
      <c r="B35" s="35"/>
      <c r="C35" s="37">
        <v>-377201</v>
      </c>
      <c r="D35" s="37"/>
      <c r="E35" s="91">
        <v>0</v>
      </c>
      <c r="F35" s="37"/>
      <c r="G35" s="37">
        <v>-118885</v>
      </c>
      <c r="H35" s="37"/>
      <c r="I35" s="91">
        <v>0</v>
      </c>
    </row>
    <row r="36" spans="1:9" ht="21" customHeight="1">
      <c r="A36" s="29" t="s">
        <v>251</v>
      </c>
      <c r="B36" s="35"/>
      <c r="C36" s="37">
        <v>-13800</v>
      </c>
      <c r="D36" s="37"/>
      <c r="E36" s="37">
        <v>13800</v>
      </c>
      <c r="F36" s="37"/>
      <c r="G36" s="37">
        <v>-13800</v>
      </c>
      <c r="H36" s="37"/>
      <c r="I36" s="37">
        <v>13800</v>
      </c>
    </row>
    <row r="37" spans="1:9" s="4" customFormat="1" ht="21" customHeight="1">
      <c r="A37" s="135" t="s">
        <v>283</v>
      </c>
      <c r="B37" s="136"/>
      <c r="C37" s="37">
        <v>-10417896</v>
      </c>
      <c r="D37" s="37"/>
      <c r="E37" s="37">
        <v>16200000</v>
      </c>
      <c r="F37" s="37"/>
      <c r="G37" s="37">
        <v>-6107896</v>
      </c>
      <c r="H37" s="37"/>
      <c r="I37" s="91">
        <v>0</v>
      </c>
    </row>
    <row r="38" spans="1:9" ht="21" customHeight="1">
      <c r="A38" s="29" t="s">
        <v>217</v>
      </c>
      <c r="B38" s="35"/>
      <c r="C38" s="1"/>
      <c r="D38" s="1"/>
      <c r="E38" s="1"/>
      <c r="F38" s="1"/>
      <c r="G38" s="1"/>
      <c r="H38" s="1"/>
      <c r="I38" s="1"/>
    </row>
    <row r="39" spans="1:9" ht="21" customHeight="1">
      <c r="A39" s="182" t="s">
        <v>216</v>
      </c>
      <c r="B39" s="35"/>
      <c r="C39" s="92">
        <v>0</v>
      </c>
      <c r="D39" s="1"/>
      <c r="E39" s="40">
        <v>-463746434</v>
      </c>
      <c r="F39" s="37"/>
      <c r="G39" s="92">
        <v>0</v>
      </c>
      <c r="H39" s="37"/>
      <c r="I39" s="92">
        <v>0</v>
      </c>
    </row>
    <row r="40" spans="1:9" ht="21" customHeight="1">
      <c r="A40" s="48" t="s">
        <v>252</v>
      </c>
      <c r="B40" s="35"/>
      <c r="C40" s="140"/>
      <c r="D40" s="1"/>
      <c r="E40" s="37"/>
      <c r="F40" s="37"/>
      <c r="G40" s="140"/>
      <c r="H40" s="37"/>
      <c r="I40" s="140"/>
    </row>
    <row r="41" spans="1:9" ht="21" customHeight="1">
      <c r="A41" s="134" t="s">
        <v>253</v>
      </c>
      <c r="B41" s="35"/>
      <c r="C41" s="37">
        <f ca="1">SUM(C10:C39)</f>
        <v>102847737</v>
      </c>
      <c r="D41" s="37"/>
      <c r="E41" s="37">
        <f ca="1">SUM(E10:E39)</f>
        <v>-319187614</v>
      </c>
      <c r="F41" s="37"/>
      <c r="G41" s="37">
        <f ca="1">SUM(G10:G39)</f>
        <v>-11796611.979999997</v>
      </c>
      <c r="H41" s="37"/>
      <c r="I41" s="37">
        <f>SUM(I10:I39)</f>
        <v>-63106439</v>
      </c>
    </row>
    <row r="42" spans="1:9" ht="21" customHeight="1">
      <c r="A42" s="48" t="s">
        <v>284</v>
      </c>
      <c r="B42" s="35"/>
      <c r="C42" s="37"/>
      <c r="D42" s="37"/>
      <c r="E42" s="37"/>
      <c r="F42" s="37"/>
      <c r="G42" s="37"/>
      <c r="H42" s="37"/>
      <c r="I42" s="37"/>
    </row>
    <row r="43" spans="1:9" ht="21" customHeight="1">
      <c r="A43" s="77" t="s">
        <v>93</v>
      </c>
      <c r="B43" s="35"/>
      <c r="C43" s="37">
        <v>125987237</v>
      </c>
      <c r="D43" s="36"/>
      <c r="E43" s="37">
        <v>10845668</v>
      </c>
      <c r="F43" s="37"/>
      <c r="G43" s="37">
        <v>4323488</v>
      </c>
      <c r="H43" s="37"/>
      <c r="I43" s="37">
        <v>2994037</v>
      </c>
    </row>
    <row r="44" spans="1:9" ht="21" customHeight="1">
      <c r="A44" s="77" t="s">
        <v>94</v>
      </c>
      <c r="B44" s="35"/>
      <c r="C44" s="37">
        <v>-549534837</v>
      </c>
      <c r="D44" s="36"/>
      <c r="E44" s="37">
        <v>-594194613</v>
      </c>
      <c r="F44" s="37"/>
      <c r="G44" s="37">
        <v>-143992791</v>
      </c>
      <c r="H44" s="37"/>
      <c r="I44" s="37">
        <v>-565627162</v>
      </c>
    </row>
    <row r="45" spans="1:9" ht="21" customHeight="1">
      <c r="A45" s="97" t="s">
        <v>120</v>
      </c>
      <c r="B45" s="35"/>
      <c r="C45" s="37">
        <v>3143965</v>
      </c>
      <c r="D45" s="36"/>
      <c r="E45" s="37">
        <v>-2449333</v>
      </c>
      <c r="F45" s="37"/>
      <c r="G45" s="91">
        <v>0</v>
      </c>
      <c r="H45" s="37"/>
      <c r="I45" s="91">
        <v>0</v>
      </c>
    </row>
    <row r="46" spans="1:9" ht="21" customHeight="1">
      <c r="A46" s="77" t="s">
        <v>95</v>
      </c>
      <c r="B46" s="35"/>
      <c r="C46" s="37">
        <v>1993732</v>
      </c>
      <c r="D46" s="36"/>
      <c r="E46" s="37">
        <v>-12181400</v>
      </c>
      <c r="F46" s="37"/>
      <c r="G46" s="37">
        <v>189175</v>
      </c>
      <c r="H46" s="37"/>
      <c r="I46" s="37">
        <v>76265645</v>
      </c>
    </row>
    <row r="47" spans="1:9" ht="21" customHeight="1">
      <c r="A47" s="77" t="s">
        <v>96</v>
      </c>
      <c r="B47" s="35"/>
      <c r="C47" s="37">
        <v>2613537</v>
      </c>
      <c r="D47" s="36"/>
      <c r="E47" s="37">
        <v>1172407</v>
      </c>
      <c r="F47" s="37"/>
      <c r="G47" s="37">
        <v>491503</v>
      </c>
      <c r="H47" s="37"/>
      <c r="I47" s="37">
        <v>-58872</v>
      </c>
    </row>
    <row r="51" spans="1:9" ht="21" customHeight="1">
      <c r="A51" s="29"/>
      <c r="B51" s="35"/>
      <c r="C51" s="37"/>
      <c r="D51" s="37"/>
      <c r="E51" s="37"/>
      <c r="F51" s="37"/>
      <c r="G51" s="37"/>
      <c r="H51" s="37"/>
      <c r="I51" s="37"/>
    </row>
    <row r="52" spans="1:9" ht="21" customHeight="1">
      <c r="A52" s="29"/>
      <c r="B52" s="35"/>
      <c r="C52" s="37"/>
      <c r="D52" s="37"/>
      <c r="E52" s="37"/>
      <c r="F52" s="37"/>
      <c r="G52" s="37"/>
      <c r="H52" s="37"/>
      <c r="I52" s="37"/>
    </row>
    <row r="53" spans="1:9" ht="21" customHeight="1">
      <c r="A53" s="29"/>
      <c r="B53" s="35"/>
      <c r="C53" s="37"/>
      <c r="D53" s="36"/>
      <c r="E53" s="91"/>
      <c r="F53" s="37"/>
      <c r="G53" s="37"/>
      <c r="H53" s="37"/>
      <c r="I53" s="91"/>
    </row>
    <row r="54" spans="1:9" ht="21" customHeight="1">
      <c r="A54" s="129"/>
      <c r="B54" s="35"/>
      <c r="C54" s="37"/>
      <c r="D54" s="37"/>
      <c r="E54" s="37"/>
      <c r="F54" s="37"/>
      <c r="G54" s="37"/>
      <c r="H54" s="37"/>
      <c r="I54" s="37"/>
    </row>
    <row r="55" spans="1:9" ht="21" customHeight="1">
      <c r="A55" s="29"/>
      <c r="B55" s="35"/>
      <c r="C55" s="37"/>
      <c r="D55" s="37"/>
      <c r="E55" s="37"/>
      <c r="F55" s="37"/>
      <c r="G55" s="37"/>
      <c r="H55" s="37"/>
      <c r="I55" s="37"/>
    </row>
    <row r="56" spans="1:9" ht="21" customHeight="1">
      <c r="A56" s="262" t="s">
        <v>36</v>
      </c>
      <c r="B56" s="262"/>
      <c r="C56" s="262"/>
      <c r="D56" s="262"/>
      <c r="E56" s="262"/>
      <c r="F56" s="262"/>
      <c r="G56" s="262"/>
      <c r="H56" s="262"/>
      <c r="I56" s="262"/>
    </row>
    <row r="57" spans="1:9" ht="21" customHeight="1">
      <c r="A57" s="262" t="s">
        <v>225</v>
      </c>
      <c r="B57" s="262"/>
      <c r="C57" s="262"/>
      <c r="D57" s="262"/>
      <c r="E57" s="262"/>
      <c r="F57" s="262"/>
      <c r="G57" s="262"/>
      <c r="H57" s="262"/>
      <c r="I57" s="262"/>
    </row>
    <row r="58" spans="1:9" ht="21" customHeight="1">
      <c r="A58" s="282" t="s">
        <v>220</v>
      </c>
      <c r="B58" s="282"/>
      <c r="C58" s="282"/>
      <c r="D58" s="282"/>
      <c r="E58" s="282"/>
      <c r="F58" s="282"/>
      <c r="G58" s="282"/>
      <c r="H58" s="282"/>
      <c r="I58" s="282"/>
    </row>
    <row r="59" spans="1:9" ht="21.6" customHeight="1">
      <c r="A59" s="142"/>
      <c r="B59" s="142"/>
      <c r="C59" s="247"/>
      <c r="D59" s="142"/>
      <c r="E59" s="247"/>
      <c r="F59" s="142"/>
      <c r="G59" s="247"/>
      <c r="H59" s="142"/>
      <c r="I59" s="246" t="s">
        <v>109</v>
      </c>
    </row>
    <row r="60" spans="1:9" ht="9.1999999999999993" customHeight="1">
      <c r="A60" s="141"/>
      <c r="B60" s="141"/>
      <c r="C60" s="245"/>
      <c r="D60" s="141"/>
      <c r="E60" s="245"/>
      <c r="F60" s="141"/>
      <c r="G60" s="245"/>
      <c r="H60" s="141"/>
      <c r="I60" s="245"/>
    </row>
    <row r="61" spans="1:9" ht="21" customHeight="1">
      <c r="A61" s="48"/>
      <c r="B61" s="15"/>
      <c r="C61" s="268" t="s">
        <v>69</v>
      </c>
      <c r="D61" s="268"/>
      <c r="E61" s="268"/>
      <c r="F61" s="44"/>
      <c r="G61" s="268" t="s">
        <v>70</v>
      </c>
      <c r="H61" s="268"/>
      <c r="I61" s="268"/>
    </row>
    <row r="62" spans="1:9" ht="21" customHeight="1">
      <c r="A62" s="48"/>
      <c r="B62" s="15"/>
      <c r="C62" s="269" t="s">
        <v>144</v>
      </c>
      <c r="D62" s="269"/>
      <c r="E62" s="269"/>
      <c r="F62" s="44"/>
      <c r="G62" s="269" t="s">
        <v>144</v>
      </c>
      <c r="H62" s="269"/>
      <c r="I62" s="269"/>
    </row>
    <row r="63" spans="1:9" ht="21" customHeight="1">
      <c r="A63" s="1"/>
      <c r="C63" s="20">
        <v>2020</v>
      </c>
      <c r="D63" s="1"/>
      <c r="E63" s="20">
        <v>2019</v>
      </c>
      <c r="F63" s="4"/>
      <c r="G63" s="20">
        <v>2020</v>
      </c>
      <c r="H63" s="1"/>
      <c r="I63" s="20">
        <v>2019</v>
      </c>
    </row>
    <row r="64" spans="1:9" ht="21" customHeight="1">
      <c r="A64" s="51" t="s">
        <v>226</v>
      </c>
      <c r="C64" s="20"/>
      <c r="D64" s="1"/>
      <c r="E64" s="20"/>
      <c r="F64" s="4"/>
      <c r="G64" s="20"/>
      <c r="H64" s="1"/>
      <c r="I64" s="20"/>
    </row>
    <row r="65" spans="1:9" ht="21" customHeight="1">
      <c r="A65" s="143" t="s">
        <v>121</v>
      </c>
      <c r="B65" s="35"/>
      <c r="C65" s="37"/>
      <c r="D65" s="36"/>
      <c r="E65" s="37"/>
      <c r="F65" s="37"/>
      <c r="G65" s="37"/>
      <c r="H65" s="37"/>
      <c r="I65" s="37"/>
    </row>
    <row r="66" spans="1:9" ht="21" customHeight="1">
      <c r="A66" s="29" t="s">
        <v>86</v>
      </c>
      <c r="B66" s="35"/>
      <c r="C66" s="37">
        <v>-162253280</v>
      </c>
      <c r="D66" s="36"/>
      <c r="E66" s="37">
        <v>-141987790</v>
      </c>
      <c r="F66" s="37"/>
      <c r="G66" s="37">
        <v>-35096413</v>
      </c>
      <c r="H66" s="37"/>
      <c r="I66" s="37">
        <v>-22062798</v>
      </c>
    </row>
    <row r="67" spans="1:9" ht="21" customHeight="1">
      <c r="A67" s="29" t="s">
        <v>219</v>
      </c>
      <c r="B67" s="35"/>
      <c r="C67" s="1"/>
      <c r="D67" s="1"/>
      <c r="E67" s="1"/>
      <c r="F67" s="1"/>
      <c r="G67" s="1"/>
      <c r="H67" s="1"/>
      <c r="I67" s="1"/>
    </row>
    <row r="68" spans="1:9" ht="21" customHeight="1">
      <c r="A68" s="182" t="s">
        <v>218</v>
      </c>
      <c r="B68" s="35"/>
      <c r="C68" s="37">
        <v>8591822</v>
      </c>
      <c r="D68" s="37"/>
      <c r="E68" s="37">
        <v>63202980</v>
      </c>
      <c r="F68" s="37"/>
      <c r="G68" s="37">
        <v>76768710</v>
      </c>
      <c r="H68" s="37"/>
      <c r="I68" s="37">
        <v>27657964</v>
      </c>
    </row>
    <row r="69" spans="1:9" ht="21" customHeight="1">
      <c r="A69" s="29" t="s">
        <v>35</v>
      </c>
      <c r="B69" s="35"/>
      <c r="C69" s="37">
        <v>-11216398</v>
      </c>
      <c r="D69" s="37"/>
      <c r="E69" s="37">
        <v>-8552714</v>
      </c>
      <c r="F69" s="37"/>
      <c r="G69" s="37">
        <v>4468849</v>
      </c>
      <c r="H69" s="37"/>
      <c r="I69" s="37">
        <v>-4989641</v>
      </c>
    </row>
    <row r="70" spans="1:9" ht="21" customHeight="1">
      <c r="A70" s="29" t="s">
        <v>12</v>
      </c>
      <c r="B70" s="35"/>
      <c r="C70" s="37">
        <v>-8990643</v>
      </c>
      <c r="D70" s="37"/>
      <c r="E70" s="37">
        <v>-6884398</v>
      </c>
      <c r="F70" s="37"/>
      <c r="G70" s="37">
        <v>-1299426</v>
      </c>
      <c r="H70" s="37"/>
      <c r="I70" s="37">
        <v>-1631159</v>
      </c>
    </row>
    <row r="71" spans="1:9" ht="21" customHeight="1">
      <c r="A71" s="29" t="s">
        <v>58</v>
      </c>
      <c r="B71" s="35"/>
      <c r="C71" s="37">
        <v>14689678</v>
      </c>
      <c r="D71" s="37"/>
      <c r="E71" s="37">
        <v>13713090</v>
      </c>
      <c r="F71" s="37"/>
      <c r="G71" s="37">
        <v>-833681</v>
      </c>
      <c r="H71" s="37"/>
      <c r="I71" s="37">
        <v>1181455</v>
      </c>
    </row>
    <row r="72" spans="1:9" ht="21" customHeight="1">
      <c r="A72" s="29" t="s">
        <v>235</v>
      </c>
      <c r="B72" s="35"/>
      <c r="C72" s="37">
        <v>-2723867</v>
      </c>
      <c r="D72" s="36"/>
      <c r="E72" s="91">
        <v>0</v>
      </c>
      <c r="F72" s="37"/>
      <c r="G72" s="37">
        <v>-2723867</v>
      </c>
      <c r="H72" s="37"/>
      <c r="I72" s="91">
        <v>0</v>
      </c>
    </row>
    <row r="73" spans="1:9" ht="21" customHeight="1">
      <c r="A73" s="129" t="s">
        <v>200</v>
      </c>
      <c r="B73" s="35"/>
      <c r="C73" s="49">
        <f ca="1">SUM(C66:C72)+SUM(C41:C47)</f>
        <v>-474851317</v>
      </c>
      <c r="D73" s="37"/>
      <c r="E73" s="49">
        <f ca="1">SUM(E66:E72)+SUM(E41:E47)</f>
        <v>-996503717</v>
      </c>
      <c r="F73" s="37"/>
      <c r="G73" s="49">
        <f ca="1">SUM(G66:G72)+SUM(G41:G47)</f>
        <v>-109501064.97999999</v>
      </c>
      <c r="H73" s="37"/>
      <c r="I73" s="49">
        <f>SUM(I66:I72)+SUM(I41:I47)</f>
        <v>-549376970</v>
      </c>
    </row>
    <row r="74" spans="1:9" ht="21" customHeight="1">
      <c r="A74" s="29" t="s">
        <v>59</v>
      </c>
      <c r="B74" s="35"/>
      <c r="C74" s="37">
        <v>-2002310</v>
      </c>
      <c r="D74" s="36"/>
      <c r="E74" s="37">
        <v>-38998230</v>
      </c>
      <c r="F74" s="36"/>
      <c r="G74" s="37">
        <v>5845540</v>
      </c>
      <c r="H74" s="36"/>
      <c r="I74" s="37">
        <v>-7678142</v>
      </c>
    </row>
    <row r="75" spans="1:9" ht="21" customHeight="1">
      <c r="A75" s="27" t="s">
        <v>201</v>
      </c>
      <c r="B75" s="35"/>
      <c r="C75" s="38">
        <f ca="1">SUM(C73:C74)</f>
        <v>-476853627</v>
      </c>
      <c r="D75" s="36"/>
      <c r="E75" s="38">
        <f ca="1">SUM(E73:E74)</f>
        <v>-1035501947</v>
      </c>
      <c r="F75" s="36"/>
      <c r="G75" s="38">
        <f ca="1">SUM(G73:G74)</f>
        <v>-103655524.97999999</v>
      </c>
      <c r="H75" s="37">
        <f>SUM(H73:H74)</f>
        <v>0</v>
      </c>
      <c r="I75" s="38">
        <f>SUM(I73:I74)</f>
        <v>-557055112</v>
      </c>
    </row>
    <row r="76" spans="1:9" ht="21" customHeight="1">
      <c r="A76" s="1"/>
      <c r="C76" s="1"/>
      <c r="D76" s="1"/>
      <c r="E76" s="1"/>
      <c r="F76" s="1"/>
      <c r="G76" s="1"/>
      <c r="H76" s="1"/>
      <c r="I76" s="1"/>
    </row>
    <row r="77" spans="1:9" ht="21" customHeight="1">
      <c r="A77" s="51" t="s">
        <v>114</v>
      </c>
      <c r="B77" s="35"/>
      <c r="C77" s="36"/>
      <c r="D77" s="36"/>
      <c r="E77" s="36"/>
      <c r="F77" s="37"/>
      <c r="G77" s="36"/>
      <c r="H77" s="37"/>
      <c r="I77" s="36"/>
    </row>
    <row r="78" spans="1:9" ht="21" customHeight="1">
      <c r="A78" s="29" t="s">
        <v>241</v>
      </c>
      <c r="B78" s="35"/>
      <c r="C78" s="91">
        <v>0</v>
      </c>
      <c r="D78" s="36"/>
      <c r="E78" s="36">
        <v>51176600</v>
      </c>
      <c r="F78" s="37"/>
      <c r="G78" s="91">
        <v>0</v>
      </c>
      <c r="H78" s="37"/>
      <c r="I78" s="36">
        <v>51176600</v>
      </c>
    </row>
    <row r="79" spans="1:9" ht="21" customHeight="1">
      <c r="A79" s="29" t="s">
        <v>285</v>
      </c>
      <c r="B79" s="35"/>
      <c r="C79" s="91">
        <v>0</v>
      </c>
      <c r="D79" s="36"/>
      <c r="E79" s="36">
        <v>-57343673</v>
      </c>
      <c r="F79" s="37"/>
      <c r="G79" s="91">
        <v>0</v>
      </c>
      <c r="H79" s="37"/>
      <c r="I79" s="36">
        <v>-52343673</v>
      </c>
    </row>
    <row r="80" spans="1:9" ht="21" customHeight="1">
      <c r="A80" s="29" t="s">
        <v>242</v>
      </c>
      <c r="B80" s="35"/>
      <c r="C80" s="91">
        <v>0</v>
      </c>
      <c r="D80" s="36"/>
      <c r="E80" s="36">
        <v>730733638</v>
      </c>
      <c r="F80" s="37"/>
      <c r="G80" s="91">
        <v>0</v>
      </c>
      <c r="H80" s="37"/>
      <c r="I80" s="36">
        <v>730733638</v>
      </c>
    </row>
    <row r="81" spans="1:9" ht="21" customHeight="1">
      <c r="A81" s="29" t="s">
        <v>243</v>
      </c>
      <c r="B81" s="35"/>
      <c r="C81" s="91">
        <v>0</v>
      </c>
      <c r="D81" s="36"/>
      <c r="E81" s="36">
        <v>-729465586</v>
      </c>
      <c r="F81" s="37"/>
      <c r="G81" s="91">
        <v>0</v>
      </c>
      <c r="H81" s="37"/>
      <c r="I81" s="36">
        <v>-729465586</v>
      </c>
    </row>
    <row r="82" spans="1:9" ht="21" customHeight="1">
      <c r="A82" s="29" t="s">
        <v>286</v>
      </c>
      <c r="B82" s="35"/>
      <c r="C82" s="36">
        <v>-525</v>
      </c>
      <c r="D82" s="36"/>
      <c r="E82" s="36">
        <v>3903560</v>
      </c>
      <c r="F82" s="56"/>
      <c r="G82" s="91">
        <v>0</v>
      </c>
      <c r="H82" s="56"/>
      <c r="I82" s="36">
        <v>3904445</v>
      </c>
    </row>
    <row r="83" spans="1:9" ht="21" customHeight="1">
      <c r="A83" s="29" t="s">
        <v>287</v>
      </c>
      <c r="B83" s="35"/>
      <c r="C83" s="36">
        <v>110221200</v>
      </c>
      <c r="D83" s="55"/>
      <c r="E83" s="91">
        <v>0</v>
      </c>
      <c r="F83" s="36"/>
      <c r="G83" s="36">
        <v>105221200</v>
      </c>
      <c r="H83" s="36"/>
      <c r="I83" s="91">
        <v>0</v>
      </c>
    </row>
    <row r="84" spans="1:9" ht="21" customHeight="1">
      <c r="A84" s="29" t="s">
        <v>203</v>
      </c>
      <c r="B84" s="35"/>
      <c r="C84" s="36">
        <v>-103134701</v>
      </c>
      <c r="D84" s="55"/>
      <c r="E84" s="91">
        <v>0</v>
      </c>
      <c r="F84" s="37"/>
      <c r="G84" s="36">
        <v>-103134701</v>
      </c>
      <c r="H84" s="37"/>
      <c r="I84" s="91">
        <v>0</v>
      </c>
    </row>
    <row r="85" spans="1:9" ht="21" customHeight="1">
      <c r="A85" s="29" t="s">
        <v>104</v>
      </c>
      <c r="B85" s="35"/>
      <c r="C85" s="91">
        <v>0</v>
      </c>
      <c r="D85" s="55"/>
      <c r="E85" s="91">
        <v>0</v>
      </c>
      <c r="F85" s="37"/>
      <c r="G85" s="37">
        <v>68000000</v>
      </c>
      <c r="H85" s="37"/>
      <c r="I85" s="37">
        <v>552000000</v>
      </c>
    </row>
    <row r="86" spans="1:9" ht="21" customHeight="1">
      <c r="A86" s="29" t="s">
        <v>103</v>
      </c>
      <c r="B86" s="35"/>
      <c r="C86" s="91">
        <v>0</v>
      </c>
      <c r="D86" s="55"/>
      <c r="E86" s="91">
        <v>0</v>
      </c>
      <c r="F86" s="37"/>
      <c r="G86" s="37">
        <v>-119500000</v>
      </c>
      <c r="H86" s="37"/>
      <c r="I86" s="37">
        <v>-280000000</v>
      </c>
    </row>
    <row r="87" spans="1:9" ht="21" customHeight="1">
      <c r="A87" s="29" t="s">
        <v>122</v>
      </c>
      <c r="B87" s="35"/>
      <c r="C87" s="36">
        <v>209997557</v>
      </c>
      <c r="D87" s="39"/>
      <c r="E87" s="37">
        <v>341870507</v>
      </c>
      <c r="F87" s="37"/>
      <c r="G87" s="37">
        <v>209997557</v>
      </c>
      <c r="H87" s="37"/>
      <c r="I87" s="37">
        <v>313811147</v>
      </c>
    </row>
    <row r="88" spans="1:9" ht="21" customHeight="1">
      <c r="A88" s="29" t="s">
        <v>102</v>
      </c>
      <c r="B88" s="35"/>
      <c r="C88" s="91">
        <v>0</v>
      </c>
      <c r="D88" s="39"/>
      <c r="E88" s="37">
        <v>86037113</v>
      </c>
      <c r="F88" s="37"/>
      <c r="G88" s="91">
        <v>0</v>
      </c>
      <c r="H88" s="37"/>
      <c r="I88" s="37">
        <v>44418087</v>
      </c>
    </row>
    <row r="89" spans="1:9" ht="21" customHeight="1">
      <c r="A89" s="29" t="s">
        <v>227</v>
      </c>
      <c r="B89" s="35"/>
      <c r="C89" s="36">
        <v>19322952</v>
      </c>
      <c r="D89" s="39"/>
      <c r="E89" s="91">
        <v>0</v>
      </c>
      <c r="F89" s="37"/>
      <c r="G89" s="37">
        <v>13171425</v>
      </c>
      <c r="H89" s="37"/>
      <c r="I89" s="91">
        <v>0</v>
      </c>
    </row>
    <row r="90" spans="1:9" ht="21" customHeight="1">
      <c r="A90" s="29" t="s">
        <v>228</v>
      </c>
      <c r="B90" s="35"/>
      <c r="C90" s="91">
        <v>0</v>
      </c>
      <c r="D90" s="39"/>
      <c r="E90" s="91">
        <v>0</v>
      </c>
      <c r="F90" s="37"/>
      <c r="G90" s="91">
        <v>0</v>
      </c>
      <c r="H90" s="37"/>
      <c r="I90" s="37">
        <v>43799896</v>
      </c>
    </row>
    <row r="91" spans="1:9" ht="21" customHeight="1">
      <c r="A91" s="29" t="s">
        <v>288</v>
      </c>
      <c r="B91" s="35"/>
      <c r="C91" s="91">
        <v>0</v>
      </c>
      <c r="D91" s="39"/>
      <c r="E91" s="91">
        <v>0</v>
      </c>
      <c r="F91" s="37"/>
      <c r="G91" s="91">
        <v>0</v>
      </c>
      <c r="H91" s="37"/>
      <c r="I91" s="37">
        <v>-499999680</v>
      </c>
    </row>
    <row r="92" spans="1:9" ht="21" customHeight="1">
      <c r="A92" s="29" t="s">
        <v>123</v>
      </c>
      <c r="B92" s="35"/>
      <c r="C92" s="91">
        <v>0</v>
      </c>
      <c r="D92" s="36"/>
      <c r="E92" s="37">
        <v>-1336289</v>
      </c>
      <c r="F92" s="37"/>
      <c r="G92" s="91">
        <v>0</v>
      </c>
      <c r="H92" s="37"/>
      <c r="I92" s="91">
        <v>0</v>
      </c>
    </row>
    <row r="93" spans="1:9" ht="21" customHeight="1">
      <c r="A93" s="29" t="s">
        <v>137</v>
      </c>
      <c r="B93" s="35"/>
      <c r="C93" s="91">
        <v>0</v>
      </c>
      <c r="D93" s="36"/>
      <c r="E93" s="37">
        <v>-54650</v>
      </c>
      <c r="F93" s="37"/>
      <c r="G93" s="91">
        <v>0</v>
      </c>
      <c r="H93" s="37"/>
      <c r="I93" s="37">
        <v>-54650</v>
      </c>
    </row>
    <row r="94" spans="1:9" ht="21" customHeight="1">
      <c r="A94" s="29" t="s">
        <v>124</v>
      </c>
      <c r="B94" s="35"/>
      <c r="C94" s="36">
        <v>13008</v>
      </c>
      <c r="D94" s="39"/>
      <c r="E94" s="37">
        <v>6206</v>
      </c>
      <c r="F94" s="37"/>
      <c r="G94" s="37">
        <v>1869</v>
      </c>
      <c r="H94" s="37"/>
      <c r="I94" s="91">
        <v>0</v>
      </c>
    </row>
    <row r="95" spans="1:9" ht="21" customHeight="1">
      <c r="A95" s="29" t="s">
        <v>87</v>
      </c>
      <c r="B95" s="35"/>
      <c r="C95" s="36">
        <v>-343417641</v>
      </c>
      <c r="D95" s="39"/>
      <c r="E95" s="37">
        <v>-192853752</v>
      </c>
      <c r="F95" s="37"/>
      <c r="G95" s="37">
        <v>-1604935</v>
      </c>
      <c r="H95" s="37"/>
      <c r="I95" s="37">
        <v>-4747515</v>
      </c>
    </row>
    <row r="96" spans="1:9" ht="21" customHeight="1">
      <c r="A96" s="29" t="s">
        <v>88</v>
      </c>
      <c r="B96" s="35"/>
      <c r="C96" s="36">
        <v>-355965</v>
      </c>
      <c r="D96" s="36"/>
      <c r="E96" s="36">
        <v>-186132</v>
      </c>
      <c r="F96" s="36"/>
      <c r="G96" s="36">
        <v>-107614</v>
      </c>
      <c r="H96" s="36"/>
      <c r="I96" s="36">
        <v>-15262</v>
      </c>
    </row>
    <row r="97" spans="1:9" ht="21" customHeight="1">
      <c r="A97" s="29" t="s">
        <v>236</v>
      </c>
      <c r="B97" s="35"/>
      <c r="C97" s="37">
        <v>1983218.9689040978</v>
      </c>
      <c r="D97" s="37"/>
      <c r="E97" s="37">
        <v>3479378</v>
      </c>
      <c r="F97" s="37"/>
      <c r="G97" s="37">
        <v>17030858</v>
      </c>
      <c r="H97" s="37"/>
      <c r="I97" s="37">
        <v>58041038</v>
      </c>
    </row>
    <row r="98" spans="1:9" ht="21" customHeight="1">
      <c r="A98" s="27" t="s">
        <v>245</v>
      </c>
      <c r="B98" s="35"/>
      <c r="C98" s="57">
        <f>SUM(C78:C97)</f>
        <v>-105370896.03109591</v>
      </c>
      <c r="D98" s="54"/>
      <c r="E98" s="57">
        <f>SUM(E78:E97)</f>
        <v>235966920</v>
      </c>
      <c r="F98" s="54">
        <f t="shared" ref="F98:H98" si="0">SUM(F82:F97)</f>
        <v>0</v>
      </c>
      <c r="G98" s="57">
        <f>SUM(G78:G97)</f>
        <v>189075659</v>
      </c>
      <c r="H98" s="54">
        <f t="shared" si="0"/>
        <v>0</v>
      </c>
      <c r="I98" s="57">
        <f>SUM(I78:I97)</f>
        <v>231258485</v>
      </c>
    </row>
    <row r="99" spans="1:9" ht="21" customHeight="1">
      <c r="A99" s="29"/>
      <c r="B99" s="35"/>
      <c r="C99" s="54"/>
      <c r="D99" s="54"/>
      <c r="E99" s="54"/>
      <c r="F99" s="54"/>
      <c r="G99" s="54"/>
      <c r="H99" s="54"/>
      <c r="I99" s="54"/>
    </row>
    <row r="100" spans="1:9" ht="21" customHeight="1">
      <c r="A100" s="29"/>
      <c r="B100" s="35"/>
      <c r="C100" s="54"/>
      <c r="D100" s="54"/>
      <c r="E100" s="54"/>
      <c r="F100" s="54"/>
      <c r="G100" s="54"/>
      <c r="H100" s="54"/>
      <c r="I100" s="54"/>
    </row>
    <row r="101" spans="1:9" ht="21" customHeight="1">
      <c r="A101" s="29"/>
      <c r="B101" s="35"/>
      <c r="C101" s="54"/>
      <c r="D101" s="54"/>
      <c r="E101" s="54"/>
      <c r="F101" s="54"/>
      <c r="G101" s="54"/>
      <c r="H101" s="54"/>
      <c r="I101" s="54"/>
    </row>
    <row r="102" spans="1:9" ht="21" customHeight="1">
      <c r="A102" s="29"/>
      <c r="B102" s="35"/>
      <c r="C102" s="54"/>
      <c r="D102" s="54"/>
      <c r="E102" s="54"/>
      <c r="F102" s="54"/>
      <c r="G102" s="54"/>
      <c r="H102" s="54"/>
      <c r="I102" s="54"/>
    </row>
    <row r="103" spans="1:9" ht="21" customHeight="1">
      <c r="A103" s="29"/>
      <c r="B103" s="35"/>
      <c r="C103" s="54"/>
      <c r="D103" s="54"/>
      <c r="E103" s="54"/>
      <c r="F103" s="54"/>
      <c r="G103" s="54"/>
      <c r="H103" s="54"/>
      <c r="I103" s="54"/>
    </row>
    <row r="104" spans="1:9" ht="21" customHeight="1">
      <c r="A104" s="29"/>
      <c r="B104" s="35"/>
      <c r="C104" s="54"/>
      <c r="D104" s="54"/>
      <c r="E104" s="54"/>
      <c r="F104" s="54"/>
      <c r="G104" s="54"/>
      <c r="H104" s="54"/>
      <c r="I104" s="54"/>
    </row>
    <row r="105" spans="1:9" ht="21" customHeight="1">
      <c r="A105" s="29"/>
      <c r="B105" s="35"/>
      <c r="C105" s="54"/>
      <c r="D105" s="54"/>
      <c r="E105" s="54"/>
      <c r="F105" s="54"/>
      <c r="G105" s="54"/>
      <c r="H105" s="54"/>
      <c r="I105" s="54"/>
    </row>
    <row r="106" spans="1:9" ht="21" customHeight="1">
      <c r="A106" s="29"/>
      <c r="B106" s="35"/>
      <c r="C106" s="54"/>
      <c r="D106" s="54"/>
      <c r="E106" s="54"/>
      <c r="F106" s="54"/>
      <c r="G106" s="54"/>
      <c r="H106" s="54"/>
      <c r="I106" s="54"/>
    </row>
    <row r="107" spans="1:9" ht="21" customHeight="1">
      <c r="A107" s="29"/>
      <c r="B107" s="35"/>
      <c r="C107" s="54"/>
      <c r="D107" s="54"/>
      <c r="E107" s="54"/>
      <c r="F107" s="54"/>
      <c r="G107" s="54"/>
      <c r="H107" s="54"/>
      <c r="I107" s="54"/>
    </row>
    <row r="108" spans="1:9" ht="21" customHeight="1">
      <c r="A108" s="29"/>
      <c r="B108" s="35"/>
      <c r="C108" s="54"/>
      <c r="D108" s="54"/>
      <c r="E108" s="54"/>
      <c r="F108" s="54"/>
      <c r="G108" s="54"/>
      <c r="H108" s="54"/>
      <c r="I108" s="54"/>
    </row>
    <row r="109" spans="1:9" ht="21" customHeight="1">
      <c r="A109" s="29"/>
      <c r="B109" s="35"/>
      <c r="C109" s="54"/>
      <c r="D109" s="54"/>
      <c r="E109" s="54"/>
      <c r="F109" s="54"/>
      <c r="G109" s="54"/>
      <c r="H109" s="54"/>
      <c r="I109" s="54"/>
    </row>
    <row r="110" spans="1:9" ht="21" customHeight="1">
      <c r="A110" s="29"/>
      <c r="B110" s="35"/>
      <c r="C110" s="54"/>
      <c r="D110" s="54"/>
      <c r="E110" s="54"/>
      <c r="F110" s="54"/>
      <c r="G110" s="54"/>
      <c r="H110" s="54"/>
      <c r="I110" s="54"/>
    </row>
    <row r="111" spans="1:9" ht="21" customHeight="1">
      <c r="A111" s="262" t="s">
        <v>36</v>
      </c>
      <c r="B111" s="262"/>
      <c r="C111" s="262"/>
      <c r="D111" s="262"/>
      <c r="E111" s="262"/>
      <c r="F111" s="262"/>
      <c r="G111" s="262"/>
      <c r="H111" s="262"/>
      <c r="I111" s="262"/>
    </row>
    <row r="112" spans="1:9" ht="21" customHeight="1">
      <c r="A112" s="262" t="s">
        <v>225</v>
      </c>
      <c r="B112" s="262"/>
      <c r="C112" s="262"/>
      <c r="D112" s="262"/>
      <c r="E112" s="262"/>
      <c r="F112" s="262"/>
      <c r="G112" s="262"/>
      <c r="H112" s="262"/>
      <c r="I112" s="262"/>
    </row>
    <row r="113" spans="1:9" ht="21" customHeight="1">
      <c r="A113" s="282" t="s">
        <v>220</v>
      </c>
      <c r="B113" s="282"/>
      <c r="C113" s="282"/>
      <c r="D113" s="282"/>
      <c r="E113" s="282"/>
      <c r="F113" s="282"/>
      <c r="G113" s="282"/>
      <c r="H113" s="282"/>
      <c r="I113" s="282"/>
    </row>
    <row r="114" spans="1:9" ht="21" customHeight="1">
      <c r="A114" s="244"/>
      <c r="B114" s="244"/>
      <c r="C114" s="247"/>
      <c r="D114" s="244"/>
      <c r="E114" s="247"/>
      <c r="F114" s="244"/>
      <c r="G114" s="247"/>
      <c r="H114" s="244"/>
      <c r="I114" s="246" t="s">
        <v>109</v>
      </c>
    </row>
    <row r="115" spans="1:9" ht="9.1999999999999993" customHeight="1">
      <c r="A115" s="243"/>
      <c r="B115" s="243"/>
      <c r="C115" s="245"/>
      <c r="D115" s="243"/>
      <c r="E115" s="245"/>
      <c r="F115" s="243"/>
      <c r="G115" s="245"/>
      <c r="H115" s="243"/>
      <c r="I115" s="245"/>
    </row>
    <row r="116" spans="1:9" ht="21" customHeight="1">
      <c r="A116" s="48"/>
      <c r="B116" s="242"/>
      <c r="C116" s="268" t="s">
        <v>69</v>
      </c>
      <c r="D116" s="268"/>
      <c r="E116" s="268"/>
      <c r="F116" s="44"/>
      <c r="G116" s="268" t="s">
        <v>70</v>
      </c>
      <c r="H116" s="268"/>
      <c r="I116" s="268"/>
    </row>
    <row r="117" spans="1:9" ht="21" customHeight="1">
      <c r="A117" s="48"/>
      <c r="B117" s="242"/>
      <c r="C117" s="269" t="s">
        <v>144</v>
      </c>
      <c r="D117" s="269"/>
      <c r="E117" s="269"/>
      <c r="F117" s="44"/>
      <c r="G117" s="269" t="s">
        <v>144</v>
      </c>
      <c r="H117" s="269"/>
      <c r="I117" s="269"/>
    </row>
    <row r="118" spans="1:9" ht="21" customHeight="1">
      <c r="A118" s="1"/>
      <c r="C118" s="20">
        <v>2020</v>
      </c>
      <c r="D118" s="1"/>
      <c r="E118" s="20">
        <v>2019</v>
      </c>
      <c r="F118" s="4"/>
      <c r="G118" s="20">
        <v>2020</v>
      </c>
      <c r="H118" s="1"/>
      <c r="I118" s="20">
        <v>2019</v>
      </c>
    </row>
    <row r="119" spans="1:9" ht="21" customHeight="1">
      <c r="A119" s="51" t="s">
        <v>115</v>
      </c>
      <c r="B119" s="35"/>
      <c r="D119" s="39"/>
      <c r="F119" s="54"/>
      <c r="G119" s="39"/>
      <c r="H119" s="54"/>
      <c r="I119" s="39"/>
    </row>
    <row r="120" spans="1:9" ht="21" customHeight="1">
      <c r="A120" s="29" t="s">
        <v>231</v>
      </c>
      <c r="B120" s="35"/>
      <c r="C120" s="36">
        <v>5006352</v>
      </c>
      <c r="D120" s="36"/>
      <c r="E120" s="36">
        <v>1329869</v>
      </c>
      <c r="F120" s="36"/>
      <c r="G120" s="91">
        <v>0</v>
      </c>
      <c r="H120" s="36"/>
      <c r="I120" s="91">
        <v>0</v>
      </c>
    </row>
    <row r="121" spans="1:9" ht="21" customHeight="1">
      <c r="A121" s="29" t="s">
        <v>237</v>
      </c>
      <c r="B121" s="35"/>
      <c r="C121" s="37">
        <v>365680000</v>
      </c>
      <c r="D121" s="1"/>
      <c r="E121" s="37">
        <v>30000000</v>
      </c>
      <c r="F121" s="36"/>
      <c r="G121" s="177">
        <v>335680000</v>
      </c>
      <c r="H121" s="36"/>
      <c r="I121" s="91">
        <v>0</v>
      </c>
    </row>
    <row r="122" spans="1:9" ht="21" customHeight="1">
      <c r="A122" s="29" t="s">
        <v>140</v>
      </c>
      <c r="B122" s="35"/>
      <c r="C122" s="1">
        <v>-50000000</v>
      </c>
      <c r="D122" s="1"/>
      <c r="E122" s="1">
        <v>-30000000</v>
      </c>
      <c r="F122" s="36"/>
      <c r="G122" s="1">
        <v>-20000000</v>
      </c>
      <c r="H122" s="36"/>
      <c r="I122" s="91">
        <v>0</v>
      </c>
    </row>
    <row r="123" spans="1:9" ht="21" customHeight="1">
      <c r="A123" s="29" t="s">
        <v>204</v>
      </c>
      <c r="B123" s="35"/>
      <c r="C123" s="91">
        <v>0</v>
      </c>
      <c r="D123" s="1"/>
      <c r="E123" s="1">
        <v>10000000</v>
      </c>
      <c r="F123" s="1"/>
      <c r="G123" s="91">
        <v>0</v>
      </c>
      <c r="H123" s="1">
        <v>0</v>
      </c>
      <c r="I123" s="91">
        <v>0</v>
      </c>
    </row>
    <row r="124" spans="1:9" s="4" customFormat="1" ht="21" customHeight="1">
      <c r="A124" s="135" t="s">
        <v>138</v>
      </c>
      <c r="B124" s="136"/>
      <c r="C124" s="37">
        <v>-47000000</v>
      </c>
      <c r="D124" s="37"/>
      <c r="E124" s="37">
        <v>-25000000</v>
      </c>
      <c r="F124" s="37"/>
      <c r="G124" s="140">
        <v>0</v>
      </c>
      <c r="H124" s="37"/>
      <c r="I124" s="91">
        <v>0</v>
      </c>
    </row>
    <row r="125" spans="1:9" ht="21" customHeight="1">
      <c r="A125" s="29" t="s">
        <v>238</v>
      </c>
      <c r="B125" s="35"/>
      <c r="C125" s="37">
        <v>1038403093</v>
      </c>
      <c r="D125" s="1"/>
      <c r="E125" s="37">
        <v>545632310</v>
      </c>
      <c r="F125" s="36"/>
      <c r="G125" s="37">
        <v>47539000</v>
      </c>
      <c r="H125" s="36"/>
      <c r="I125" s="37">
        <v>286770000</v>
      </c>
    </row>
    <row r="126" spans="1:9" ht="21" customHeight="1">
      <c r="A126" s="29" t="s">
        <v>141</v>
      </c>
      <c r="B126" s="35"/>
      <c r="C126" s="1">
        <v>-286367350</v>
      </c>
      <c r="D126" s="1"/>
      <c r="E126" s="1">
        <v>-351256345</v>
      </c>
      <c r="F126" s="36"/>
      <c r="G126" s="37">
        <v>-70910000</v>
      </c>
      <c r="H126" s="36"/>
      <c r="I126" s="37">
        <v>-171521631</v>
      </c>
    </row>
    <row r="127" spans="1:9" ht="21" customHeight="1">
      <c r="A127" s="29" t="s">
        <v>125</v>
      </c>
      <c r="B127" s="35"/>
      <c r="C127" s="36">
        <v>35000000</v>
      </c>
      <c r="D127" s="36"/>
      <c r="E127" s="36">
        <v>457400000</v>
      </c>
      <c r="F127" s="36"/>
      <c r="G127" s="91">
        <v>0</v>
      </c>
      <c r="H127" s="91"/>
      <c r="I127" s="91">
        <v>0</v>
      </c>
    </row>
    <row r="128" spans="1:9" ht="21" customHeight="1">
      <c r="A128" s="135" t="s">
        <v>229</v>
      </c>
      <c r="B128" s="35"/>
      <c r="C128" s="36">
        <v>-41502607</v>
      </c>
      <c r="D128" s="36"/>
      <c r="E128" s="91">
        <v>0</v>
      </c>
      <c r="F128" s="36"/>
      <c r="G128" s="91">
        <v>0</v>
      </c>
      <c r="H128" s="91"/>
      <c r="I128" s="91">
        <v>0</v>
      </c>
    </row>
    <row r="129" spans="1:10" ht="21" customHeight="1">
      <c r="A129" s="29" t="s">
        <v>205</v>
      </c>
      <c r="B129" s="35"/>
      <c r="C129" s="140">
        <v>0</v>
      </c>
      <c r="D129" s="36"/>
      <c r="E129" s="37">
        <v>-65000000</v>
      </c>
      <c r="F129" s="36"/>
      <c r="G129" s="91">
        <v>0</v>
      </c>
      <c r="H129" s="91"/>
      <c r="I129" s="91">
        <v>0</v>
      </c>
    </row>
    <row r="130" spans="1:10" ht="21" customHeight="1">
      <c r="A130" s="29" t="s">
        <v>139</v>
      </c>
      <c r="B130" s="35"/>
      <c r="C130" s="91">
        <v>0</v>
      </c>
      <c r="D130" s="36"/>
      <c r="E130" s="36">
        <v>-5029643</v>
      </c>
      <c r="F130" s="36"/>
      <c r="G130" s="91">
        <v>0</v>
      </c>
      <c r="H130" s="36"/>
      <c r="I130" s="37">
        <v>-45775</v>
      </c>
    </row>
    <row r="131" spans="1:10" ht="21" customHeight="1">
      <c r="A131" s="29" t="s">
        <v>230</v>
      </c>
      <c r="B131" s="35"/>
      <c r="C131" s="36">
        <v>-63524023</v>
      </c>
      <c r="D131" s="36"/>
      <c r="E131" s="91">
        <v>0</v>
      </c>
      <c r="F131" s="36"/>
      <c r="G131" s="37">
        <v>-10482667</v>
      </c>
      <c r="H131" s="36"/>
      <c r="I131" s="91">
        <v>0</v>
      </c>
    </row>
    <row r="132" spans="1:10" ht="21" customHeight="1">
      <c r="A132" s="29" t="s">
        <v>206</v>
      </c>
      <c r="B132" s="35"/>
      <c r="C132" s="37">
        <v>285644178</v>
      </c>
      <c r="D132" s="1"/>
      <c r="E132" s="37">
        <v>793896829</v>
      </c>
      <c r="F132" s="37"/>
      <c r="G132" s="37">
        <v>285644178</v>
      </c>
      <c r="H132" s="37"/>
      <c r="I132" s="37">
        <v>793896829</v>
      </c>
    </row>
    <row r="133" spans="1:10" ht="21" customHeight="1">
      <c r="A133" s="29" t="s">
        <v>207</v>
      </c>
      <c r="B133" s="35"/>
      <c r="C133" s="37">
        <v>-439700000</v>
      </c>
      <c r="D133" s="37"/>
      <c r="E133" s="37">
        <v>-600000000</v>
      </c>
      <c r="F133" s="37"/>
      <c r="G133" s="37">
        <v>-439700000</v>
      </c>
      <c r="H133" s="37"/>
      <c r="I133" s="37">
        <v>-600000000</v>
      </c>
    </row>
    <row r="134" spans="1:10" ht="21" customHeight="1">
      <c r="A134" s="29" t="s">
        <v>105</v>
      </c>
      <c r="B134" s="35"/>
      <c r="C134" s="37">
        <v>5260</v>
      </c>
      <c r="D134" s="36"/>
      <c r="E134" s="37">
        <v>181500</v>
      </c>
      <c r="F134" s="36"/>
      <c r="G134" s="37">
        <v>5260</v>
      </c>
      <c r="H134" s="37"/>
      <c r="I134" s="37">
        <v>181500</v>
      </c>
      <c r="J134" s="4"/>
    </row>
    <row r="135" spans="1:10" ht="21" customHeight="1">
      <c r="A135" s="29" t="s">
        <v>116</v>
      </c>
      <c r="B135" s="35"/>
      <c r="C135" s="37">
        <v>-16531796</v>
      </c>
      <c r="D135" s="37"/>
      <c r="E135" s="37">
        <v>-34127469</v>
      </c>
      <c r="F135" s="37"/>
      <c r="G135" s="37">
        <v>-16531796</v>
      </c>
      <c r="H135" s="37"/>
      <c r="I135" s="37">
        <v>-34127469</v>
      </c>
      <c r="J135" s="4"/>
    </row>
    <row r="136" spans="1:10" ht="21" customHeight="1">
      <c r="A136" s="29" t="s">
        <v>202</v>
      </c>
      <c r="B136" s="35"/>
      <c r="C136" s="37">
        <v>-230714328</v>
      </c>
      <c r="D136" s="37"/>
      <c r="E136" s="37">
        <v>-222758618</v>
      </c>
      <c r="F136" s="37"/>
      <c r="G136" s="37">
        <v>-152099719</v>
      </c>
      <c r="H136" s="37">
        <v>0</v>
      </c>
      <c r="I136" s="37">
        <v>-139817386</v>
      </c>
    </row>
    <row r="137" spans="1:10" ht="21" customHeight="1">
      <c r="A137" s="29" t="s">
        <v>148</v>
      </c>
      <c r="B137" s="35"/>
      <c r="C137" s="57">
        <f>SUM(C120:C136)</f>
        <v>554398779</v>
      </c>
      <c r="D137" s="39"/>
      <c r="E137" s="57">
        <f>SUM(E120:E136)</f>
        <v>505268433</v>
      </c>
      <c r="F137" s="39"/>
      <c r="G137" s="57">
        <f>SUM(G120:G136)</f>
        <v>-40855744</v>
      </c>
      <c r="H137" s="39"/>
      <c r="I137" s="57">
        <f>SUM(I120:I136)</f>
        <v>135336068</v>
      </c>
    </row>
    <row r="138" spans="1:10" ht="21" customHeight="1">
      <c r="A138" s="29"/>
      <c r="B138" s="35"/>
      <c r="C138" s="54"/>
      <c r="D138" s="39"/>
      <c r="E138" s="54"/>
      <c r="F138" s="39"/>
      <c r="G138" s="54"/>
      <c r="H138" s="39"/>
      <c r="I138" s="54"/>
    </row>
    <row r="139" spans="1:10" ht="21" customHeight="1">
      <c r="A139" s="53" t="s">
        <v>126</v>
      </c>
      <c r="B139" s="35"/>
      <c r="C139" s="39">
        <f ca="1">SUM(C137,C98,C75)</f>
        <v>-27825744.031095922</v>
      </c>
      <c r="D139" s="39"/>
      <c r="E139" s="39">
        <f ca="1">SUM(E137,E98,E75)</f>
        <v>-294266594</v>
      </c>
      <c r="F139" s="39"/>
      <c r="G139" s="39">
        <f ca="1">SUM(G137,G98,G75)</f>
        <v>44564390.020000011</v>
      </c>
      <c r="H139" s="39"/>
      <c r="I139" s="39">
        <f>SUM(I137,I98,I75)</f>
        <v>-190460559</v>
      </c>
    </row>
    <row r="140" spans="1:10" ht="21" customHeight="1">
      <c r="A140" s="52" t="s">
        <v>89</v>
      </c>
      <c r="B140" s="35"/>
      <c r="C140" s="58">
        <v>596567025</v>
      </c>
      <c r="D140" s="39"/>
      <c r="E140" s="58">
        <v>890833619</v>
      </c>
      <c r="F140" s="39"/>
      <c r="G140" s="58">
        <v>289086820</v>
      </c>
      <c r="H140" s="39"/>
      <c r="I140" s="58">
        <v>479547379</v>
      </c>
    </row>
    <row r="141" spans="1:10" ht="21" customHeight="1" thickBot="1">
      <c r="A141" s="53" t="s">
        <v>90</v>
      </c>
      <c r="B141" s="35"/>
      <c r="C141" s="59">
        <f ca="1">SUM(C139:C140)</f>
        <v>568741280.96890402</v>
      </c>
      <c r="D141" s="39"/>
      <c r="E141" s="59">
        <f ca="1">SUM(E139:E140)</f>
        <v>596567025</v>
      </c>
      <c r="F141" s="39"/>
      <c r="G141" s="59">
        <f ca="1">SUM(G139:G140)</f>
        <v>333651210.01999998</v>
      </c>
      <c r="H141" s="39"/>
      <c r="I141" s="59">
        <f>SUM(I139:I140)</f>
        <v>289086820</v>
      </c>
    </row>
    <row r="142" spans="1:10" ht="21" customHeight="1" thickTop="1">
      <c r="A142" s="53"/>
      <c r="B142" s="35"/>
      <c r="C142" s="54"/>
      <c r="D142" s="39"/>
      <c r="E142" s="54"/>
      <c r="F142" s="39"/>
      <c r="G142" s="54"/>
      <c r="H142" s="39"/>
      <c r="I142" s="54"/>
    </row>
    <row r="143" spans="1:10" ht="21" customHeight="1">
      <c r="A143" s="1"/>
      <c r="B143" s="143"/>
      <c r="C143" s="143"/>
      <c r="D143" s="36"/>
      <c r="G143" s="54"/>
      <c r="I143" s="82"/>
    </row>
    <row r="144" spans="1:10" ht="21" customHeight="1">
      <c r="A144" s="1"/>
      <c r="B144" s="143"/>
      <c r="C144" s="143"/>
      <c r="D144" s="36"/>
      <c r="G144" s="54"/>
      <c r="I144" s="82"/>
    </row>
    <row r="145" spans="1:9" ht="21" customHeight="1">
      <c r="A145" s="1"/>
      <c r="B145" s="143"/>
      <c r="C145" s="143"/>
      <c r="D145" s="36"/>
      <c r="G145" s="54"/>
      <c r="I145" s="82"/>
    </row>
    <row r="146" spans="1:9" ht="21" customHeight="1">
      <c r="A146" s="1"/>
      <c r="B146" s="143"/>
      <c r="C146" s="143"/>
      <c r="D146" s="36"/>
      <c r="G146" s="54"/>
      <c r="I146" s="82"/>
    </row>
    <row r="147" spans="1:9" ht="21" customHeight="1">
      <c r="A147" s="1"/>
      <c r="B147" s="143"/>
      <c r="C147" s="143"/>
      <c r="D147" s="36"/>
      <c r="G147" s="54"/>
      <c r="I147" s="82"/>
    </row>
    <row r="148" spans="1:9" ht="21" customHeight="1">
      <c r="A148" s="1"/>
      <c r="B148" s="143"/>
      <c r="C148" s="143"/>
      <c r="D148" s="36"/>
      <c r="G148" s="54"/>
      <c r="I148" s="82"/>
    </row>
    <row r="149" spans="1:9" ht="21" customHeight="1">
      <c r="A149" s="1"/>
      <c r="B149" s="143"/>
      <c r="C149" s="143"/>
      <c r="D149" s="36"/>
      <c r="G149" s="54"/>
      <c r="I149" s="82"/>
    </row>
    <row r="150" spans="1:9" ht="21" customHeight="1">
      <c r="A150" s="1"/>
      <c r="B150" s="143"/>
      <c r="C150" s="143"/>
      <c r="D150" s="36"/>
      <c r="G150" s="54"/>
      <c r="I150" s="82"/>
    </row>
    <row r="151" spans="1:9" ht="21" customHeight="1">
      <c r="A151" s="1"/>
      <c r="B151" s="143"/>
      <c r="C151" s="143"/>
      <c r="D151" s="36"/>
      <c r="G151" s="54"/>
      <c r="I151" s="82"/>
    </row>
    <row r="152" spans="1:9" ht="21" customHeight="1">
      <c r="A152" s="1"/>
      <c r="B152" s="143"/>
      <c r="C152" s="143"/>
      <c r="D152" s="36"/>
      <c r="G152" s="54"/>
      <c r="I152" s="82"/>
    </row>
    <row r="153" spans="1:9" ht="21" customHeight="1">
      <c r="A153" s="1"/>
      <c r="B153" s="143"/>
      <c r="C153" s="143"/>
      <c r="D153" s="36"/>
      <c r="G153" s="54"/>
      <c r="I153" s="82"/>
    </row>
    <row r="154" spans="1:9" ht="21" customHeight="1">
      <c r="A154" s="1"/>
      <c r="B154" s="143"/>
      <c r="C154" s="143"/>
      <c r="D154" s="36"/>
      <c r="G154" s="54"/>
      <c r="I154" s="82"/>
    </row>
    <row r="155" spans="1:9" ht="21" customHeight="1">
      <c r="A155" s="1"/>
      <c r="B155" s="143"/>
      <c r="C155" s="143"/>
      <c r="D155" s="36"/>
      <c r="G155" s="54"/>
      <c r="I155" s="82"/>
    </row>
    <row r="156" spans="1:9" ht="21" customHeight="1">
      <c r="A156" s="1"/>
      <c r="B156" s="143"/>
      <c r="C156" s="143"/>
      <c r="D156" s="36"/>
      <c r="G156" s="54"/>
      <c r="I156" s="82"/>
    </row>
    <row r="157" spans="1:9" ht="21" customHeight="1">
      <c r="A157" s="1"/>
      <c r="B157" s="143"/>
      <c r="C157" s="143"/>
      <c r="D157" s="36"/>
      <c r="G157" s="54"/>
      <c r="I157" s="82"/>
    </row>
    <row r="158" spans="1:9" ht="21" customHeight="1">
      <c r="A158" s="1"/>
      <c r="B158" s="143"/>
      <c r="C158" s="143"/>
      <c r="D158" s="36"/>
      <c r="G158" s="54"/>
      <c r="I158" s="82"/>
    </row>
    <row r="159" spans="1:9" ht="21" customHeight="1">
      <c r="A159" s="1"/>
      <c r="B159" s="143"/>
      <c r="C159" s="143"/>
      <c r="D159" s="36"/>
      <c r="G159" s="54"/>
      <c r="I159" s="82"/>
    </row>
    <row r="160" spans="1:9" ht="21" customHeight="1">
      <c r="A160" s="1"/>
      <c r="B160" s="143"/>
      <c r="C160" s="143"/>
      <c r="D160" s="36"/>
      <c r="G160" s="54"/>
      <c r="I160" s="82"/>
    </row>
    <row r="161" spans="1:9" ht="21" customHeight="1">
      <c r="A161" s="249" t="s">
        <v>46</v>
      </c>
      <c r="B161" s="35"/>
      <c r="C161" s="54"/>
      <c r="D161" s="36"/>
      <c r="G161" s="54"/>
      <c r="I161" s="82"/>
    </row>
    <row r="162" spans="1:9" ht="21" customHeight="1">
      <c r="A162" s="29"/>
      <c r="B162" s="35"/>
      <c r="C162" s="54"/>
      <c r="D162" s="36"/>
      <c r="G162" s="54"/>
      <c r="I162" s="82"/>
    </row>
    <row r="163" spans="1:9" ht="21" customHeight="1">
      <c r="A163" s="29"/>
      <c r="B163" s="35"/>
      <c r="C163" s="54"/>
      <c r="D163" s="36"/>
      <c r="G163" s="54"/>
      <c r="I163" s="82"/>
    </row>
    <row r="164" spans="1:9" ht="21" customHeight="1">
      <c r="A164" s="29"/>
      <c r="B164" s="35"/>
      <c r="C164" s="54"/>
      <c r="D164" s="36"/>
      <c r="E164" s="82"/>
      <c r="G164" s="82"/>
      <c r="I164" s="82"/>
    </row>
    <row r="169" spans="1:9" ht="21" customHeight="1">
      <c r="A169" s="1"/>
    </row>
  </sheetData>
  <mergeCells count="23">
    <mergeCell ref="A58:I58"/>
    <mergeCell ref="C117:E117"/>
    <mergeCell ref="G117:I117"/>
    <mergeCell ref="A112:I112"/>
    <mergeCell ref="A113:I113"/>
    <mergeCell ref="C116:E116"/>
    <mergeCell ref="G116:I116"/>
    <mergeCell ref="A111:I111"/>
    <mergeCell ref="C61:E61"/>
    <mergeCell ref="G61:I61"/>
    <mergeCell ref="C62:E62"/>
    <mergeCell ref="G62:I62"/>
    <mergeCell ref="A1:I1"/>
    <mergeCell ref="A2:I2"/>
    <mergeCell ref="A3:I3"/>
    <mergeCell ref="A4:I4"/>
    <mergeCell ref="A5:I5"/>
    <mergeCell ref="C7:E7"/>
    <mergeCell ref="G7:I7"/>
    <mergeCell ref="A56:I56"/>
    <mergeCell ref="A57:I57"/>
    <mergeCell ref="C6:E6"/>
    <mergeCell ref="G6:I6"/>
  </mergeCells>
  <pageMargins left="0.7" right="0.2" top="1" bottom="0.5" header="0.6" footer="0.3"/>
  <pageSetup paperSize="9" scale="65" fitToWidth="0" fitToHeight="0" orientation="portrait" r:id="rId1"/>
  <rowBreaks count="2" manualBreakCount="2">
    <brk id="55" max="16383" man="1"/>
    <brk id="11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5000074977</EngagementID>
  <LogicalEMSServerID>587502520312770826</LogicalEMSServerID>
  <WorkingPaperID>3149086817800014378</WorkingPaperID>
</DAEMSEngagementItemInfo>
</file>

<file path=customXml/itemProps1.xml><?xml version="1.0" encoding="utf-8"?>
<ds:datastoreItem xmlns:ds="http://schemas.openxmlformats.org/officeDocument/2006/customXml" ds:itemID="{27CBE177-AB7F-4F89-8467-66DE2B0454E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Seperate</vt:lpstr>
      <vt:lpstr>Cash flow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Usanee Tongkham</dc:creator>
  <cp:lastModifiedBy>User</cp:lastModifiedBy>
  <cp:lastPrinted>2021-02-28T06:23:39Z</cp:lastPrinted>
  <dcterms:created xsi:type="dcterms:W3CDTF">1998-04-20T08:03:23Z</dcterms:created>
  <dcterms:modified xsi:type="dcterms:W3CDTF">2021-03-01T02:11:14Z</dcterms:modified>
</cp:coreProperties>
</file>