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/>
  <mc:AlternateContent xmlns:mc="http://schemas.openxmlformats.org/markup-compatibility/2006">
    <mc:Choice Requires="x15">
      <x15ac:absPath xmlns:x15ac="http://schemas.microsoft.com/office/spreadsheetml/2010/11/ac" url="I:\ACC-FIN\Account\Consolidate\Online FS\2020\YE\Thai\"/>
    </mc:Choice>
  </mc:AlternateContent>
  <xr:revisionPtr revIDLastSave="0" documentId="8_{7E062041-8DB6-4762-936A-7ADE9460B0F7}" xr6:coauthVersionLast="46" xr6:coauthVersionMax="46" xr10:uidLastSave="{00000000-0000-0000-0000-000000000000}"/>
  <bookViews>
    <workbookView xWindow="-120" yWindow="-120" windowWidth="20730" windowHeight="11160" activeTab="1" xr2:uid="{00000000-000D-0000-FFFF-FFFF00000000}"/>
  </bookViews>
  <sheets>
    <sheet name="BS" sheetId="1" r:id="rId1"/>
    <sheet name="PL" sheetId="2" r:id="rId2"/>
    <sheet name="Conso" sheetId="4" r:id="rId3"/>
    <sheet name="Seperate" sheetId="3" r:id="rId4"/>
    <sheet name="CF" sheetId="5" r:id="rId5"/>
  </sheets>
  <externalReferences>
    <externalReference r:id="rId6"/>
  </externalReferences>
  <calcPr calcId="191029" calcMode="manual" calcCompleted="0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33" i="5" l="1"/>
  <c r="E131" i="5"/>
  <c r="E72" i="5"/>
  <c r="E70" i="5"/>
  <c r="G129" i="5" l="1"/>
  <c r="C109" i="5"/>
  <c r="E42" i="5"/>
  <c r="C42" i="5"/>
  <c r="C70" i="5" s="1"/>
  <c r="C72" i="5" s="1"/>
  <c r="I109" i="5" l="1"/>
  <c r="G109" i="5"/>
  <c r="E109" i="5"/>
  <c r="D14" i="2" l="1"/>
  <c r="F14" i="2"/>
  <c r="F24" i="3" l="1"/>
  <c r="R26" i="4" l="1"/>
  <c r="R25" i="4"/>
  <c r="X27" i="4"/>
  <c r="P27" i="4"/>
  <c r="M27" i="4"/>
  <c r="J27" i="4"/>
  <c r="H27" i="4"/>
  <c r="H28" i="4" s="1"/>
  <c r="F27" i="4"/>
  <c r="D27" i="4"/>
  <c r="M28" i="4" l="1"/>
  <c r="M29" i="4" s="1"/>
  <c r="R27" i="4"/>
  <c r="O26" i="3"/>
  <c r="O27" i="3" s="1"/>
  <c r="M27" i="3"/>
  <c r="J27" i="3"/>
  <c r="H27" i="3"/>
  <c r="F27" i="3"/>
  <c r="D27" i="3"/>
  <c r="Q26" i="3" l="1"/>
  <c r="D64" i="2"/>
  <c r="G117" i="1"/>
  <c r="C117" i="1"/>
  <c r="I85" i="1"/>
  <c r="G85" i="1"/>
  <c r="E85" i="1"/>
  <c r="C85" i="1"/>
  <c r="G24" i="1"/>
  <c r="C24" i="1" l="1"/>
  <c r="J18" i="4" l="1"/>
  <c r="Z23" i="4" l="1"/>
  <c r="Q20" i="3" l="1"/>
  <c r="Z20" i="4" l="1"/>
  <c r="R12" i="4"/>
  <c r="U12" i="4" s="1"/>
  <c r="Z12" i="4" s="1"/>
  <c r="Z24" i="4" l="1"/>
  <c r="E24" i="4"/>
  <c r="F24" i="4"/>
  <c r="G24" i="4"/>
  <c r="H24" i="4"/>
  <c r="I24" i="4"/>
  <c r="J24" i="4"/>
  <c r="K24" i="4"/>
  <c r="L24" i="4"/>
  <c r="M24" i="4"/>
  <c r="N24" i="4"/>
  <c r="O24" i="4"/>
  <c r="P24" i="4"/>
  <c r="P30" i="4" s="1"/>
  <c r="Q24" i="4"/>
  <c r="R24" i="4"/>
  <c r="S24" i="4"/>
  <c r="T24" i="4"/>
  <c r="U24" i="4"/>
  <c r="V24" i="4"/>
  <c r="W24" i="4"/>
  <c r="X24" i="4"/>
  <c r="D24" i="4"/>
  <c r="D30" i="4" s="1"/>
  <c r="Y20" i="4"/>
  <c r="Y24" i="4" s="1"/>
  <c r="H24" i="3"/>
  <c r="J24" i="3"/>
  <c r="M24" i="3"/>
  <c r="O24" i="3"/>
  <c r="D24" i="3"/>
  <c r="E129" i="5" l="1"/>
  <c r="J39" i="2"/>
  <c r="H39" i="2"/>
  <c r="F39" i="2"/>
  <c r="D39" i="2"/>
  <c r="J15" i="2"/>
  <c r="F24" i="2"/>
  <c r="J24" i="2"/>
  <c r="H24" i="2"/>
  <c r="D24" i="2"/>
  <c r="I129" i="5"/>
  <c r="C129" i="5"/>
  <c r="C131" i="5" s="1"/>
  <c r="C133" i="5" s="1"/>
  <c r="I42" i="5"/>
  <c r="I70" i="5" s="1"/>
  <c r="I72" i="5" s="1"/>
  <c r="G42" i="5"/>
  <c r="G70" i="5" s="1"/>
  <c r="G72" i="5" s="1"/>
  <c r="G131" i="5" s="1"/>
  <c r="G133" i="5" s="1"/>
  <c r="X30" i="4"/>
  <c r="M30" i="4"/>
  <c r="J30" i="4"/>
  <c r="H30" i="4"/>
  <c r="F30" i="4"/>
  <c r="U29" i="4"/>
  <c r="Z29" i="4" s="1"/>
  <c r="U28" i="4"/>
  <c r="Z28" i="4" s="1"/>
  <c r="U26" i="4"/>
  <c r="U25" i="4"/>
  <c r="R30" i="4"/>
  <c r="X18" i="4"/>
  <c r="R18" i="4"/>
  <c r="M18" i="4"/>
  <c r="H18" i="4"/>
  <c r="F18" i="4"/>
  <c r="D18" i="4"/>
  <c r="U17" i="4"/>
  <c r="Z17" i="4" s="1"/>
  <c r="U16" i="4"/>
  <c r="Z16" i="4" s="1"/>
  <c r="U14" i="4"/>
  <c r="U13" i="4"/>
  <c r="O30" i="3"/>
  <c r="M30" i="3"/>
  <c r="J30" i="3"/>
  <c r="H30" i="3"/>
  <c r="F30" i="3"/>
  <c r="D30" i="3"/>
  <c r="Q29" i="3"/>
  <c r="Q28" i="3"/>
  <c r="Q25" i="3"/>
  <c r="O18" i="3"/>
  <c r="M18" i="3"/>
  <c r="J18" i="3"/>
  <c r="H18" i="3"/>
  <c r="F18" i="3"/>
  <c r="D18" i="3"/>
  <c r="Q17" i="3"/>
  <c r="Q16" i="3"/>
  <c r="Q14" i="3"/>
  <c r="Q13" i="3"/>
  <c r="Q12" i="3"/>
  <c r="A4" i="3"/>
  <c r="H15" i="2"/>
  <c r="F15" i="2"/>
  <c r="D15" i="2"/>
  <c r="I117" i="1"/>
  <c r="I119" i="1" s="1"/>
  <c r="G119" i="1"/>
  <c r="E117" i="1"/>
  <c r="E119" i="1" s="1"/>
  <c r="C119" i="1"/>
  <c r="I70" i="1"/>
  <c r="G70" i="1"/>
  <c r="G86" i="1" s="1"/>
  <c r="E70" i="1"/>
  <c r="C70" i="1"/>
  <c r="C86" i="1" s="1"/>
  <c r="I41" i="1"/>
  <c r="G41" i="1"/>
  <c r="G42" i="1" s="1"/>
  <c r="E41" i="1"/>
  <c r="C41" i="1"/>
  <c r="C42" i="1" s="1"/>
  <c r="I24" i="1"/>
  <c r="E24" i="1"/>
  <c r="I131" i="5" l="1"/>
  <c r="I133" i="5" s="1"/>
  <c r="C120" i="1"/>
  <c r="Z25" i="4"/>
  <c r="U27" i="4"/>
  <c r="Q27" i="3"/>
  <c r="G120" i="1"/>
  <c r="E86" i="1"/>
  <c r="E120" i="1" s="1"/>
  <c r="E42" i="1"/>
  <c r="Q15" i="3"/>
  <c r="Q18" i="3" s="1"/>
  <c r="Q24" i="3" s="1"/>
  <c r="I86" i="1"/>
  <c r="I120" i="1" s="1"/>
  <c r="I42" i="1"/>
  <c r="Z14" i="4"/>
  <c r="U15" i="4"/>
  <c r="U18" i="4" s="1"/>
  <c r="H26" i="2"/>
  <c r="J26" i="2"/>
  <c r="J31" i="2" s="1"/>
  <c r="J33" i="2" s="1"/>
  <c r="J40" i="2" s="1"/>
  <c r="J60" i="2" s="1"/>
  <c r="F26" i="2"/>
  <c r="D26" i="2"/>
  <c r="D31" i="2" s="1"/>
  <c r="Z26" i="4"/>
  <c r="Z13" i="4"/>
  <c r="H31" i="2" l="1"/>
  <c r="H33" i="2" s="1"/>
  <c r="H40" i="2" s="1"/>
  <c r="H60" i="2" s="1"/>
  <c r="F31" i="2"/>
  <c r="F33" i="2" s="1"/>
  <c r="Z27" i="4"/>
  <c r="Z30" i="4" s="1"/>
  <c r="Q30" i="3"/>
  <c r="Z15" i="4"/>
  <c r="Z18" i="4" s="1"/>
  <c r="D33" i="2"/>
  <c r="D40" i="2" s="1"/>
  <c r="D62" i="2" s="1"/>
  <c r="U30" i="4"/>
  <c r="F57" i="2" l="1"/>
  <c r="F40" i="2"/>
  <c r="F62" i="2" s="1"/>
  <c r="D57" i="2"/>
  <c r="H55" i="2" l="1"/>
  <c r="H64" i="2" s="1"/>
  <c r="J55" i="2" l="1"/>
  <c r="H128" i="5"/>
</calcChain>
</file>

<file path=xl/sharedStrings.xml><?xml version="1.0" encoding="utf-8"?>
<sst xmlns="http://schemas.openxmlformats.org/spreadsheetml/2006/main" count="416" uniqueCount="266">
  <si>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</si>
  <si>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</si>
  <si>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ณ วันที่ 31 ธันวาคม 2563</t>
  </si>
  <si>
    <t>หน่วย :บาท</t>
  </si>
  <si>
    <t>หมายเหตุ</t>
  </si>
  <si>
    <t>งบการเงินรวม</t>
  </si>
  <si>
    <t>งบการเงินเฉพาะกิจการ</t>
  </si>
  <si>
    <t>2563</t>
  </si>
  <si>
    <t>2562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</si>
  <si>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</si>
  <si>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</si>
  <si>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</si>
  <si>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</si>
  <si>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</si>
  <si>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</si>
  <si>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ส่วนของเงินให้กู้ยืมระยะยาวแก่บริษัทที่เกี่ยวข้องกัน</t>
  </si>
  <si>
    <t>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</si>
  <si>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</si>
  <si>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</si>
  <si>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</si>
  <si>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</si>
  <si>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</si>
  <si>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</si>
  <si>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</si>
  <si>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</si>
  <si>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</si>
  <si>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</si>
  <si>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</si>
  <si>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เงินลงทุนในบริษัทร่วม</t>
  </si>
  <si>
    <t>เงินลงทุนระยะยาวอื่นในบริษัทที่เกี่ยวข้องกัน</t>
  </si>
  <si>
    <t>เงินให้กู้ยืมระยะยาวแก่บริษัทย่อย</t>
  </si>
  <si>
    <t>เงินให้กู้ยืมระยะยาวแก่บริษัทที่เกี่ยวข้องกันสุทธิจากส่วน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</si>
  <si>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</si>
  <si>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</si>
  <si>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</si>
  <si>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</si>
  <si>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</si>
  <si>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</si>
  <si>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</si>
  <si>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</si>
  <si>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</si>
  <si>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</si>
  <si>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</si>
  <si>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</si>
  <si>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</si>
  <si>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</si>
  <si>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</si>
  <si>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เงินรับล่วงหน้าตามสัญญาจะซื้อจะขายอสังหาริมทรัพย์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</si>
  <si>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</si>
  <si>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</si>
  <si>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หนี้สินตามสัญญาเช่าซื้อที่ถึงกำหนดชำระภายในหนึ่งปี</t>
  </si>
  <si>
    <t>หนี้สินตามสัญญาเช่าที่ถึงกำหนดชำระภายในหนึ่งปี</t>
  </si>
  <si>
    <t>-</t>
  </si>
  <si>
    <t>เงินกู้ยืมระยะสั้นจากบริษัทหรือบุคคลที่เกี่ยวข้องกัน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</si>
  <si>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</si>
  <si>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</si>
  <si>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</si>
  <si>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</si>
  <si>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</t>
  </si>
  <si>
    <t>ที่ถึงกำหนดชำระภายในหนึ่งปี</t>
  </si>
  <si>
    <t>หนี้สินตามสัญญาเช่าซื้อสุทธิจากส่วนที่ถึงกำหนดชำระภายในหนึ่งปี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</si>
  <si>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</si>
  <si>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หุ้นกู้สุทธิจากส่วนที่ถึงกำหนดชำระภายในหนึ่งปี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</si>
  <si>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</si>
  <si>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</si>
  <si>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</si>
  <si>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รวมหนี้สินไม่หมุนเวียน</t>
  </si>
  <si>
    <t>รวมหนี้สิน</t>
  </si>
  <si>
    <t>หน่วย : บาท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</si>
  <si>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</si>
  <si>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</si>
  <si>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</si>
  <si>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</si>
  <si>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หุ้นสามัญ 1,485,317,667 หุ้น มูลค่าหุ้นละ 1 บาท</t>
  </si>
  <si>
    <t>ทุนที่ออกและชำระแล้ว</t>
  </si>
  <si>
    <t>หุ้นสามัญ 1,066,593,433  หุ้น มูลค่าหุ้นละ 1 บาท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</si>
  <si>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</si>
  <si>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</si>
  <si>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</si>
  <si>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</si>
  <si>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</si>
  <si>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</si>
  <si>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รวมส่วนของผู้ถือหุ้นเฉพาะบริษัท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</si>
  <si>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</si>
  <si>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</si>
  <si>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</si>
  <si>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สำหรับปีสิ้นสุดวันที่ 31 ธันวาคม 2563</t>
  </si>
  <si>
    <t>รายได้</t>
  </si>
  <si>
    <t xml:space="preserve">   รายได้จากการขายอสังหาริมทรัพย์</t>
  </si>
  <si>
    <t xml:space="preserve">   รายได้ค่าเช่าและค่าบริการ</t>
  </si>
  <si>
    <t xml:space="preserve">   รายได้จากการประกอบกิจการโรงแรม</t>
  </si>
  <si>
    <t xml:space="preserve">   รายได้จากการขายสินค้า</t>
  </si>
  <si>
    <t xml:space="preserve">   รายได้ค่าธรรมเนียมบริหารงานและค่าธรรมเนียมอื่น</t>
  </si>
  <si>
    <t xml:space="preserve">   รายได้อื่น</t>
  </si>
  <si>
    <t xml:space="preserve">        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</si>
  <si>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</si>
  <si>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</si>
  <si>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ต้นทุนค่าเช่าและค่าบริการ</t>
  </si>
  <si>
    <t xml:space="preserve">   ต้นทุนจากการประกอบกิจการโรงแรม</t>
  </si>
  <si>
    <t xml:space="preserve">   ต้นทุนขายสินค้า</t>
  </si>
  <si>
    <t xml:space="preserve">   ค่าใช้จ่ายในการบริหาร</t>
  </si>
  <si>
    <t xml:space="preserve">          รวมค่าใช้จ่าย</t>
  </si>
  <si>
    <t>ส่วนแบ่งกำไรจากเงินลงทุนในบริษัทร่วม</t>
  </si>
  <si>
    <t>กำไร (ขาดทุน) สำหรับปี</t>
  </si>
  <si>
    <t>รายการที่จะไม่ถูกจัดประเภทใหม่ไว้ในกำไรหรือขาดทุนในภายหลัง</t>
  </si>
  <si>
    <t>กำไร (ขาดทุน) เบ็ดเสร็จรวมสำหรับปี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</si>
  <si>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</si>
  <si>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</si>
  <si>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</si>
  <si>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</si>
  <si>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</si>
  <si>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</t>
  </si>
  <si>
    <t>กำไร (ขาดทุน) เบ็ดเสร็จอื่น</t>
  </si>
  <si>
    <t>รวมองค์ประกอบอื่น</t>
  </si>
  <si>
    <t>ส่วนของ</t>
  </si>
  <si>
    <t>ชำระแล้ว</t>
  </si>
  <si>
    <t>มูลค่าหุ้น</t>
  </si>
  <si>
    <t>จัดสรรแล้ว</t>
  </si>
  <si>
    <t>ผลกำไร (ขาดทุน)</t>
  </si>
  <si>
    <t>ของส่วนของผู้ถือหุ้น</t>
  </si>
  <si>
    <t>ผู้ถือหุ้น</t>
  </si>
  <si>
    <t>ทุนสำรอง</t>
  </si>
  <si>
    <t>จากการวัดมูลค่า</t>
  </si>
  <si>
    <t>ตามกฎหมาย</t>
  </si>
  <si>
    <t>ยอดคงเหลือ ณ วันที่ 1 มกราคม 2562</t>
  </si>
  <si>
    <t>ขาดทุนสำหรับปี</t>
  </si>
  <si>
    <t>ขาดทุนเบ็ดเสร็จอื่นสำหรับปี</t>
  </si>
  <si>
    <t>ขาดทุนเบ็ดเสร็จรวมสำหรับปี</t>
  </si>
  <si>
    <t>หุ้นสามัญออกจำหน่ายในระหว่างปี</t>
  </si>
  <si>
    <t>จ่ายเงินปันผลให้ผู้ถือหุ้น</t>
  </si>
  <si>
    <t>ยอดคงเหลือ ณ วันที่ 31 ธันวาคม 2562</t>
  </si>
  <si>
    <t>ยอดคงเหลือ ณ วันที่ 1 มกราคม 2563</t>
  </si>
  <si>
    <t>ยอดคงเหลือ ณ วันที่ 31 ธันวาคม 2563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</si>
  <si>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</si>
  <si>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</si>
  <si>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</si>
  <si>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</si>
  <si>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</si>
  <si>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</si>
  <si>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</si>
  <si>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ค่าเช่าจ่ายที่ยังไม่ถึงกำหนดชำระ</t>
  </si>
  <si>
    <t>ขาดทุนจากการขายอุปกรณ์</t>
  </si>
  <si>
    <t>เงินปันผลรับจากบริษัทร่วม</t>
  </si>
  <si>
    <t>เงินปันผลรับจากบริษัทย่อย</t>
  </si>
  <si>
    <t>กำไรจากการจำหน่ายเงินลงทุนในบริษัทร่วม</t>
  </si>
  <si>
    <t>ส่วนแบ่งกำไรจากบริษัทร่วมที่เกิดจากการขายสินทรัพย์ระหว่างกัน</t>
  </si>
  <si>
    <t xml:space="preserve">   ที่ยังไม่เคยรับรู้ในปีก่อนๆ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</si>
  <si>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</si>
  <si>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</si>
  <si>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</si>
  <si>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</si>
  <si>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หนี้สินไม่หมุนเวียนอื่น</t>
  </si>
  <si>
    <t>เงินสดจ่ายสำหรับภาษีเงินได้</t>
  </si>
  <si>
    <t xml:space="preserve">กระแสเงินสดจากกิจกรรมลงทุน 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</si>
  <si>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</si>
  <si>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</si>
  <si>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r>
      <t xml:space="preserve">กระแสเงินสดจากกิจกรรมลงทุน </t>
    </r>
    <r>
      <rPr>
        <sz val="16"/>
        <rFont val="Angsana New"/>
        <family val="1"/>
      </rPr>
      <t>(ต่อ)</t>
    </r>
  </si>
  <si>
    <t>เงินลงทุนในบริษัทย่อยเพิ่มขึ้น</t>
  </si>
  <si>
    <t>เงินสดจ่ายสำหรับซื้อที่ดินรอการพัฒนา</t>
  </si>
  <si>
    <t>เงินสดจ่ายสำหรับการซื้ออสังหาริมทรัพย์เพื่อการลงทุน</t>
  </si>
  <si>
    <t>เงินสดรับจากการจำหน่ายที่ดิน อาคารและอุปกรณ์</t>
  </si>
  <si>
    <t>เงินสดจ่ายสำหรับซื้อที่ดิน อาคารและอุปกรณ์</t>
  </si>
  <si>
    <t>เงินสดจ่ายสำหรับซื้อสินทรัพย์ไม่มีตัวตน</t>
  </si>
  <si>
    <t>กระแสเงินสดจากกิจกรรมจัดหาเงิน</t>
  </si>
  <si>
    <t>เงินสดจ่ายสำหรับชำระคืนเงินกู้ยืมระยะสั้นจากบริษัทที่เกี่ยวข้องกัน</t>
  </si>
  <si>
    <t>เงินสดจ่ายสำหรับชำระคืนหนี้สินภายใต้สัญญาเช่าซื้อ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</si>
  <si>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</si>
  <si>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</si>
  <si>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</si>
  <si>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</si>
  <si>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</si>
  <si>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เงินสดจ่ายเพื่อไถ่ถอนหุ้นกู้ที่ครบกำหนด</t>
  </si>
  <si>
    <t>เงินสดรับจากการออกหุ้นสามัญเพิ่มทุน</t>
  </si>
  <si>
    <t>เงินสดสุทธิได้มาจาก (ใช้ไปใน) กิจกรรมจัดหาเงิน</t>
  </si>
  <si>
    <t xml:space="preserve">เงินสดและรายการเทียบเท่าเงินสด (ลดลง) เพิ่มขึ้น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</si>
  <si>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</si>
  <si>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</si>
  <si>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</si>
  <si>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</si>
  <si>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</si>
  <si>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ส่วนแบ่งกำไรของบริษัทร่วมที่ใช้วิธีส่วนได้เสีย</t>
  </si>
  <si>
    <t>กำไรจากการเปลี่ยนแปลงประเภทเงินลงทุนในบริษัทร่วม</t>
  </si>
  <si>
    <t xml:space="preserve">  เป็นสินทรัพย์ทางการเงินไม่หมุนเวียนอื่น</t>
  </si>
  <si>
    <t>ผลขาดทุนจากการวัดมูลค่าใหม่ของผลประโยชน์พนักงานที่กำหนดไว้ - สุทธิจากภาษี</t>
  </si>
  <si>
    <t>สินทรัพย์ทางการเงิน</t>
  </si>
  <si>
    <t>รวมส่วนของ</t>
  </si>
  <si>
    <t>บริษัทใหญ่</t>
  </si>
  <si>
    <t>ส่วนได้เสีย</t>
  </si>
  <si>
    <t>ที่ไม่มี</t>
  </si>
  <si>
    <t>อำนาจควบคุม</t>
  </si>
  <si>
    <t>รายการปรับที่กระทบกำไร (ขาดทุน) เป็นเงินสดรับ (จ่าย)</t>
  </si>
  <si>
    <t>ค่าตัดจำหน่ายค่าใช้จ่ายในการออกหุ้นกู้</t>
  </si>
  <si>
    <t>กลับรายการผลขาดทุนจากการด้อยค่าของสินทรัพย์</t>
  </si>
  <si>
    <t>กำไรจากการจำหน่ายสินทรัพย์ทางการเงินหมุนเวียนอื่น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</si>
  <si>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</si>
  <si>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กำไรจากการเปลี่ยนแปลงสัญญาเช่า</t>
  </si>
  <si>
    <t>และหนี้สินดำเนินงาน</t>
  </si>
  <si>
    <t>เงินสดรับจากการจำหน่ายเงินลงทุนในบริษัทร่วม</t>
  </si>
  <si>
    <t>ดอกเบี้ยรับ</t>
  </si>
  <si>
    <t>เงินสดรับจากเงินกู้ยืมระยะสั้นจากบริษัทอื่น</t>
  </si>
  <si>
    <t>เงินสดจ่ายสำหรับชำระคืนเงินกู้ยืมระยะยาวจากบริษัทที่เกี่ยวข้องกัน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</si>
  <si>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</si>
  <si>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</si>
  <si>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เงินปันผลจ่าย</t>
  </si>
  <si>
    <t>ดอกเบี้ยจ่าย</t>
  </si>
  <si>
    <t>ยอดยกมา ณ วันที่ 1 มกราคม 2563 - ตามที่รายงานไว้เดิม</t>
  </si>
  <si>
    <t>ผลสะสมจากการเปลี่ยนแปลงนโยบายการบัญชี</t>
  </si>
  <si>
    <t>ส่วนของเงินให้กู้ยืมระยะยาวแก่บริษัทย่อย</t>
  </si>
  <si>
    <t>หุ้นสามัญ 1,485,342,842 หุ้น มูลค่าหุ้นละ 1 บาท</t>
  </si>
  <si>
    <t>หุ้นสามัญ 1,066,595,865 หุ้น มูลค่าหุ้นละ 1 บาท</t>
  </si>
  <si>
    <t>(กำไร) ขาดทุนที่ยังไม่เกิดขึ้นจากอัตราแลกเปลี่ยนเงินตราต่างประเทศ</t>
  </si>
  <si>
    <t>เงินสดจ่ายจากเงินกู้ยืมระยะยาวจากบริษัทอื่น</t>
  </si>
  <si>
    <t>ส่วนของเงินกู้ยืมระยะยาวจากสถาบันการเงินที่ถึงกำหนดชำระภายใน
หนึ่งปี</t>
  </si>
  <si>
    <t>เงินกู้ยืมระยะยาวจากบริษัทอื่นสุทธิจากส่วนที่ถึงกำหนดชำระภายใน
หนึ่งปี</t>
  </si>
  <si>
    <t xml:space="preserve">  เป็นเงินลงทุนชั่วคราว</t>
  </si>
  <si>
    <t>เนื่องจากการนำมาตรฐานการรายงานทางการเงินใหม่</t>
  </si>
  <si>
    <t>มาถือปฎิบัติเป็นครั้งแรก - สุทธิจากภาษีเงินได้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</si>
  <si>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</si>
  <si>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</si>
  <si>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(รายได้) ค่าใช้จ่ายภาษีเงินได้</t>
  </si>
  <si>
    <t>เงินเบิกเกินบัญชีจากสถาบันการเงินเพิ่มขึ้น</t>
  </si>
  <si>
    <t>ผลกำไรจาก</t>
  </si>
  <si>
    <t>การวัดมูลค่า</t>
  </si>
  <si>
    <t>กำไรเบ็ดเสร็จอื่น</t>
  </si>
  <si>
    <t>กำไรจากการจำหน่ายเงินลงทุนชั่วคราว</t>
  </si>
  <si>
    <t>กำไรที่ยังไม่เกิดขึ้นจริงจากการตีมูลค่าของเงินลงทุนชั่วคราว</t>
  </si>
  <si>
    <t xml:space="preserve">   ต้นทุนในการจัดจำหน่าย</t>
  </si>
  <si>
    <t>เงินสดรับจากเงินฝากประจำสถาบันการเงิน</t>
  </si>
  <si>
    <t>เงินสดจ่ายสำหรับเงินฝากประจำสถาบันการเงิน</t>
  </si>
  <si>
    <t>เงินสดรับจากการขายเงินลงทุนในหลักทรัพย์เพื่อค้า</t>
  </si>
  <si>
    <t>เงินสดจ่ายสำหรับการซื้อเงินลงทุนในหลักทรัพย์เพื่อค้า</t>
  </si>
  <si>
    <t>เงินสดรับจากการจำหน่ายสินทรัพย์ทางการเงินหมุนเวียนอื่น</t>
  </si>
  <si>
    <t>เงินสดจ่ายสำหรับซื้อสินทรัพย์ทางการเงินหมุนเวียนอื่น</t>
  </si>
  <si>
    <t xml:space="preserve"> เงินสดใช้ไปในกิจกรรมดำเนินงาน</t>
  </si>
  <si>
    <t>เงินสดสุทธิใช้ไปในกิจกรรมดำเนินงาน</t>
  </si>
  <si>
    <t>เงินสดสุทธิ (ใช้ไปใน) ได้มาจากกิจกรรมลงทุน</t>
  </si>
  <si>
    <t>สำหรับผลประโยชน์พนักงาน</t>
  </si>
  <si>
    <t>เงินสดจ่ายสำหรับประมาณการหนี้สินไม่หมุนเวียน</t>
  </si>
  <si>
    <t>ค่าใช้จ่ายจากการประมาณการหนี้สินไม่หมุนเวียน</t>
  </si>
  <si>
    <t>สินทรัพย์ทางการเงินหมุนเวียนอื่น</t>
  </si>
  <si>
    <t>ขาดทุนที่ยังไม่เกิดขึ้นจริงจากการวัดมูลค่า</t>
  </si>
  <si>
    <t>22 และ 28</t>
  </si>
  <si>
    <t>เจ้าหนี้ไม่หมุนเวียนอื่น</t>
  </si>
  <si>
    <t>16 และ 41</t>
  </si>
  <si>
    <t>เงินสดสุทธิได้มาจาก (ใช้ไปใน) การดำเนินงานก่อนการเปลี่ยนแปลงในสินทรัพย์</t>
  </si>
  <si>
    <t>4.3.1 และ 11</t>
  </si>
  <si>
    <t>4.3.2</t>
  </si>
  <si>
    <t>4.3.3</t>
  </si>
  <si>
    <t>4.4.2</t>
  </si>
  <si>
    <t>4.4.1</t>
  </si>
  <si>
    <t>เงินกู้ยืมระยะยาวจากบริษัทที่เกี่ยวข้องกันสุทธิจากส่วนที่ถึงกำหนดชำระภายในหนึ่งปี</t>
  </si>
  <si>
    <t>(ขาดทุน) กำไรก่อนภาษีเงินได้</t>
  </si>
  <si>
    <t>(ขาดทุน) กำไรสำหรับปี</t>
  </si>
  <si>
    <t>(ขาดทุน) กำไรเบ็ดเสร็จอื่น</t>
  </si>
  <si>
    <t>ผล (ขาดทุน) กำไรจากการวัดมูลค่าสินทรัพย์ทางการเงินไม่หมุนเวียนอื่น - สุทธิจากภาษี</t>
  </si>
  <si>
    <t>(ขาดทุน) กำไรเบ็ดเสร็จอื่นสำหรับปี - สุทธิจากภาษี</t>
  </si>
  <si>
    <t>(ขาดทุน) กำไรเบ็ดเสร็จรวมสำหรับปี</t>
  </si>
  <si>
    <t>การแบ่งปัน (ขาดทุน) กำไรเบ็ดเสร็จรวม</t>
  </si>
  <si>
    <t xml:space="preserve">การแบ่งปัน (ขาดทุน) กำไร </t>
  </si>
  <si>
    <t>(ขาดทุน) กำไรต่อหุ้นขั้นพื้นฐาน (บาท)</t>
  </si>
  <si>
    <t>ปรับปรุงด้วย (รายได้) ค่าใช้จ่ายภาษีเงินได้</t>
  </si>
  <si>
    <t>(กำไร) ขาดทุนจากการวัดมูลค่ายุติธรรมของอสังหาริมทรัพย์เพื่อการลงทุน</t>
  </si>
  <si>
    <t xml:space="preserve">เงินฝากสถาบันการเงินที่ใช้เป็นหลักประกัน (เพิ่มขึ้น) ลดลง </t>
  </si>
  <si>
    <t>ส่วนของเงินกู้ยืมระยะยาวจากบริษัทที่เกี่ยวข้องกันที่ถึงกำหนดชำระภายใน</t>
  </si>
  <si>
    <t>(ขาดทุน) กำไรเบ็ดเสร็จอื่นสำหรับปี</t>
  </si>
  <si>
    <t>(ขาดทุน) กำไรจากการดำเนินงาน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</si>
</sst>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.00000_);_(* \(#,##0.00000\);_(* &quot;-&quot;?????_);_(@_)"/>
    <numFmt numFmtId="191" formatCode="_(* #,##0_);_(* \(#,##0\);_(* &quot;-&quot;??_);_(@_)"/>
    <numFmt numFmtId="192" formatCode="#,##0.000"/>
    <numFmt numFmtId="193" formatCode="#,##0.000_);\(#,##0.000\)"/>
    <numFmt numFmtId="194" formatCode="#,##0.0000_);\(#,##0.0000\)"/>
    <numFmt numFmtId="195" formatCode="\-"/>
    <numFmt numFmtId="196" formatCode="_(* #,##0.000000_);_(* \(#,##0.000000\);_(* &quot;-&quot;??????_);_(@_)"/>
    <numFmt numFmtId="197" formatCode="_(* #,##0_);_(* \(#,##0\);_(* &quot;-&quot;?????_);_(@_)"/>
  </numFmts>
  <fonts count="22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b/>
      <i/>
      <sz val="16"/>
      <name val="Angsana New"/>
      <family val="1"/>
    </font>
    <font>
      <sz val="16"/>
      <color theme="0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theme="1"/>
      <name val="Calibri"/>
      <family val="2"/>
    </font>
    <font>
      <sz val="14"/>
      <name val="Angsana New"/>
      <family val="1"/>
    </font>
    <font>
      <b/>
      <sz val="13"/>
      <name val="Angsana New"/>
      <family val="1"/>
    </font>
    <font>
      <sz val="13"/>
      <name val="Angsana New"/>
      <family val="1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</borders>
  <cellStyleXfs count="6">
    <xf numFmtId="0" fontId="0" fillId="0" borderId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</cellStyleXfs>
  <cellXfs count="265">
    <xf numFmtId="0" fontId="0" fillId="0" borderId="0" xfId="0"/>
    <xf numFmtId="37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Alignment="1">
      <alignment horizontal="center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49" fontId="4" fillId="0" borderId="0" xfId="0" quotePrefix="1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87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 indent="2"/>
    </xf>
    <xf numFmtId="37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18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187" fontId="3" fillId="0" borderId="0" xfId="0" applyNumberFormat="1" applyFont="1" applyFill="1" applyBorder="1" applyAlignment="1">
      <alignment horizontal="right" vertical="top"/>
    </xf>
    <xf numFmtId="189" fontId="3" fillId="0" borderId="0" xfId="0" applyNumberFormat="1" applyFont="1" applyFill="1" applyAlignment="1">
      <alignment horizontal="center" vertical="top"/>
    </xf>
    <xf numFmtId="190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 indent="4"/>
    </xf>
    <xf numFmtId="0" fontId="4" fillId="0" borderId="0" xfId="0" applyNumberFormat="1" applyFont="1" applyFill="1" applyAlignment="1">
      <alignment vertical="top"/>
    </xf>
    <xf numFmtId="187" fontId="3" fillId="0" borderId="0" xfId="0" applyNumberFormat="1" applyFont="1" applyFill="1" applyAlignment="1">
      <alignment horizontal="center" vertical="top"/>
    </xf>
    <xf numFmtId="191" fontId="3" fillId="0" borderId="0" xfId="0" applyNumberFormat="1" applyFont="1" applyFill="1" applyAlignment="1">
      <alignment horizontal="center" vertical="top"/>
    </xf>
    <xf numFmtId="191" fontId="3" fillId="0" borderId="0" xfId="0" applyNumberFormat="1" applyFont="1" applyFill="1" applyBorder="1" applyAlignment="1">
      <alignment horizontal="center" vertical="top"/>
    </xf>
    <xf numFmtId="187" fontId="3" fillId="0" borderId="4" xfId="0" applyNumberFormat="1" applyFont="1" applyFill="1" applyBorder="1" applyAlignment="1">
      <alignment horizontal="right" vertical="top"/>
    </xf>
    <xf numFmtId="187" fontId="3" fillId="0" borderId="0" xfId="1" applyNumberFormat="1" applyFont="1" applyFill="1" applyAlignment="1">
      <alignment horizontal="right" vertical="top"/>
    </xf>
    <xf numFmtId="188" fontId="3" fillId="0" borderId="0" xfId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centerContinuous" vertical="top"/>
    </xf>
    <xf numFmtId="3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 indent="4"/>
    </xf>
    <xf numFmtId="187" fontId="3" fillId="0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horizontal="center" vertical="top"/>
    </xf>
    <xf numFmtId="187" fontId="3" fillId="0" borderId="3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/>
    <xf numFmtId="10" fontId="3" fillId="0" borderId="0" xfId="2" applyNumberFormat="1" applyFont="1" applyFill="1" applyBorder="1" applyAlignment="1">
      <alignment horizontal="right" vertical="top"/>
    </xf>
    <xf numFmtId="187" fontId="3" fillId="0" borderId="0" xfId="1" applyNumberFormat="1" applyFont="1" applyFill="1" applyBorder="1" applyAlignment="1">
      <alignment horizontal="center" vertical="top"/>
    </xf>
    <xf numFmtId="192" fontId="3" fillId="0" borderId="0" xfId="1" applyNumberFormat="1" applyFont="1" applyFill="1" applyBorder="1" applyAlignment="1">
      <alignment horizontal="right" vertical="top"/>
    </xf>
    <xf numFmtId="192" fontId="3" fillId="0" borderId="0" xfId="0" applyNumberFormat="1" applyFont="1" applyFill="1" applyAlignment="1">
      <alignment horizontal="right" vertical="top"/>
    </xf>
    <xf numFmtId="193" fontId="3" fillId="0" borderId="0" xfId="1" applyNumberFormat="1" applyFont="1" applyFill="1" applyBorder="1" applyAlignment="1">
      <alignment horizontal="right" vertical="top"/>
    </xf>
    <xf numFmtId="194" fontId="3" fillId="0" borderId="4" xfId="1" applyNumberFormat="1" applyFont="1" applyFill="1" applyBorder="1" applyAlignment="1">
      <alignment horizontal="right" vertical="top"/>
    </xf>
    <xf numFmtId="194" fontId="3" fillId="0" borderId="0" xfId="1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7" fontId="11" fillId="0" borderId="0" xfId="0" applyNumberFormat="1" applyFont="1" applyFill="1" applyBorder="1" applyAlignment="1">
      <alignment horizontal="center" vertical="center"/>
    </xf>
    <xf numFmtId="187" fontId="11" fillId="0" borderId="0" xfId="0" applyNumberFormat="1" applyFont="1" applyFill="1" applyAlignment="1">
      <alignment horizontal="center" vertical="center"/>
    </xf>
    <xf numFmtId="187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187" fontId="12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8" fontId="3" fillId="0" borderId="0" xfId="0" quotePrefix="1" applyNumberFormat="1" applyFont="1" applyFill="1" applyAlignment="1">
      <alignment horizontal="left" vertical="top"/>
    </xf>
    <xf numFmtId="187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49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left" indent="1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/>
    <xf numFmtId="190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0" fontId="3" fillId="0" borderId="0" xfId="0" applyNumberFormat="1" applyFont="1" applyFill="1" applyAlignment="1">
      <alignment horizontal="left" indent="2"/>
    </xf>
    <xf numFmtId="188" fontId="3" fillId="0" borderId="0" xfId="1" applyFont="1" applyFill="1" applyBorder="1" applyAlignment="1"/>
    <xf numFmtId="188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0" fontId="3" fillId="0" borderId="0" xfId="0" quotePrefix="1" applyNumberFormat="1" applyFont="1" applyFill="1" applyAlignment="1">
      <alignment horizontal="left" vertical="center" indent="2"/>
    </xf>
    <xf numFmtId="0" fontId="3" fillId="0" borderId="0" xfId="4" applyFont="1" applyFill="1" applyAlignment="1">
      <alignment horizontal="left" vertical="center" indent="1"/>
    </xf>
    <xf numFmtId="190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horizontal="right" vertical="top"/>
    </xf>
    <xf numFmtId="37" fontId="3" fillId="0" borderId="2" xfId="0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vertical="top"/>
    </xf>
    <xf numFmtId="37" fontId="3" fillId="0" borderId="1" xfId="0" applyNumberFormat="1" applyFont="1" applyFill="1" applyBorder="1" applyAlignment="1">
      <alignment horizontal="right" vertical="top"/>
    </xf>
    <xf numFmtId="37" fontId="3" fillId="0" borderId="4" xfId="0" applyNumberFormat="1" applyFont="1" applyFill="1" applyBorder="1" applyAlignment="1">
      <alignment horizontal="right" vertical="top"/>
    </xf>
    <xf numFmtId="190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indent="1"/>
    </xf>
    <xf numFmtId="37" fontId="3" fillId="0" borderId="0" xfId="0" applyNumberFormat="1" applyFont="1" applyFill="1" applyAlignment="1">
      <alignment horizontal="left" vertical="center" indent="1"/>
    </xf>
    <xf numFmtId="37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indent="1"/>
    </xf>
    <xf numFmtId="49" fontId="1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190" fontId="3" fillId="0" borderId="1" xfId="0" applyNumberFormat="1" applyFont="1" applyFill="1" applyBorder="1" applyAlignment="1">
      <alignment vertical="center"/>
    </xf>
    <xf numFmtId="190" fontId="3" fillId="0" borderId="0" xfId="0" applyNumberFormat="1" applyFont="1" applyFill="1" applyBorder="1" applyAlignment="1">
      <alignment vertical="center"/>
    </xf>
    <xf numFmtId="190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 indent="3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89" fontId="3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/>
    <xf numFmtId="0" fontId="3" fillId="0" borderId="0" xfId="0" applyNumberFormat="1" applyFont="1" applyFill="1" applyAlignment="1">
      <alignment horizontal="left" indent="4"/>
    </xf>
    <xf numFmtId="0" fontId="4" fillId="0" borderId="0" xfId="0" applyNumberFormat="1" applyFont="1" applyFill="1" applyAlignment="1">
      <alignment horizontal="left" indent="2"/>
    </xf>
    <xf numFmtId="0" fontId="4" fillId="0" borderId="0" xfId="0" applyNumberFormat="1" applyFont="1" applyFill="1" applyAlignment="1">
      <alignment vertical="center"/>
    </xf>
    <xf numFmtId="37" fontId="3" fillId="0" borderId="9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top"/>
    </xf>
    <xf numFmtId="0" fontId="17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/>
    <xf numFmtId="37" fontId="17" fillId="0" borderId="0" xfId="0" applyNumberFormat="1" applyFont="1" applyFill="1" applyAlignment="1">
      <alignment horizontal="center"/>
    </xf>
    <xf numFmtId="191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91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91" fontId="1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17" fillId="0" borderId="0" xfId="0" quotePrefix="1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center"/>
    </xf>
    <xf numFmtId="187" fontId="19" fillId="0" borderId="0" xfId="0" applyNumberFormat="1" applyFont="1" applyFill="1" applyBorder="1" applyAlignment="1">
      <alignment horizontal="right" vertical="center"/>
    </xf>
    <xf numFmtId="195" fontId="19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NumberFormat="1" applyFont="1" applyFill="1" applyAlignment="1">
      <alignment vertical="center"/>
    </xf>
    <xf numFmtId="195" fontId="19" fillId="0" borderId="6" xfId="0" applyNumberFormat="1" applyFont="1" applyFill="1" applyBorder="1" applyAlignment="1">
      <alignment horizontal="center" vertical="center"/>
    </xf>
    <xf numFmtId="187" fontId="19" fillId="0" borderId="6" xfId="0" applyNumberFormat="1" applyFont="1" applyFill="1" applyBorder="1" applyAlignment="1">
      <alignment horizontal="right" vertical="center"/>
    </xf>
    <xf numFmtId="187" fontId="19" fillId="0" borderId="6" xfId="1" applyNumberFormat="1" applyFont="1" applyFill="1" applyBorder="1" applyAlignment="1">
      <alignment horizontal="center" vertical="center"/>
    </xf>
    <xf numFmtId="195" fontId="19" fillId="0" borderId="7" xfId="0" applyNumberFormat="1" applyFont="1" applyFill="1" applyBorder="1" applyAlignment="1">
      <alignment horizontal="center" vertical="center"/>
    </xf>
    <xf numFmtId="187" fontId="19" fillId="0" borderId="0" xfId="0" applyNumberFormat="1" applyFont="1" applyFill="1" applyAlignment="1">
      <alignment horizontal="right" vertical="center"/>
    </xf>
    <xf numFmtId="187" fontId="19" fillId="0" borderId="7" xfId="0" applyNumberFormat="1" applyFont="1" applyFill="1" applyBorder="1" applyAlignment="1">
      <alignment horizontal="right" vertical="center"/>
    </xf>
    <xf numFmtId="187" fontId="19" fillId="0" borderId="0" xfId="0" applyNumberFormat="1" applyFont="1" applyFill="1" applyAlignment="1">
      <alignment horizontal="center" vertical="center"/>
    </xf>
    <xf numFmtId="187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3" fontId="19" fillId="0" borderId="0" xfId="1" applyNumberFormat="1" applyFont="1" applyFill="1" applyBorder="1" applyAlignment="1">
      <alignment horizontal="right" vertical="center"/>
    </xf>
    <xf numFmtId="37" fontId="19" fillId="0" borderId="0" xfId="1" applyNumberFormat="1" applyFont="1" applyFill="1" applyBorder="1" applyAlignment="1">
      <alignment horizontal="right" vertical="center"/>
    </xf>
    <xf numFmtId="0" fontId="19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187" fontId="19" fillId="0" borderId="3" xfId="0" applyNumberFormat="1" applyFont="1" applyFill="1" applyBorder="1" applyAlignment="1">
      <alignment horizontal="right" vertical="center"/>
    </xf>
    <xf numFmtId="187" fontId="19" fillId="0" borderId="3" xfId="0" applyNumberFormat="1" applyFont="1" applyFill="1" applyBorder="1" applyAlignment="1">
      <alignment horizontal="center" vertical="center"/>
    </xf>
    <xf numFmtId="0" fontId="17" fillId="0" borderId="0" xfId="0" quotePrefix="1" applyNumberFormat="1" applyFont="1" applyFill="1" applyAlignment="1">
      <alignment horizontal="left"/>
    </xf>
    <xf numFmtId="0" fontId="19" fillId="0" borderId="0" xfId="0" applyFont="1" applyFill="1" applyAlignment="1">
      <alignment horizontal="left" vertical="center"/>
    </xf>
    <xf numFmtId="195" fontId="19" fillId="0" borderId="1" xfId="0" applyNumberFormat="1" applyFont="1" applyFill="1" applyBorder="1" applyAlignment="1">
      <alignment horizontal="center" vertical="center"/>
    </xf>
    <xf numFmtId="187" fontId="19" fillId="0" borderId="1" xfId="0" applyNumberFormat="1" applyFont="1" applyFill="1" applyBorder="1" applyAlignment="1">
      <alignment horizontal="right" vertical="center"/>
    </xf>
    <xf numFmtId="187" fontId="19" fillId="0" borderId="1" xfId="0" quotePrefix="1" applyNumberFormat="1" applyFont="1" applyFill="1" applyBorder="1" applyAlignment="1">
      <alignment horizontal="center" vertical="center"/>
    </xf>
    <xf numFmtId="191" fontId="19" fillId="0" borderId="1" xfId="1" applyNumberFormat="1" applyFont="1" applyFill="1" applyBorder="1" applyAlignment="1">
      <alignment horizontal="center" vertical="center"/>
    </xf>
    <xf numFmtId="0" fontId="19" fillId="0" borderId="0" xfId="0" applyFont="1" applyFill="1" applyAlignment="1"/>
    <xf numFmtId="0" fontId="20" fillId="0" borderId="0" xfId="0" applyFont="1" applyFill="1" applyAlignment="1">
      <alignment horizontal="center"/>
    </xf>
    <xf numFmtId="0" fontId="20" fillId="0" borderId="0" xfId="0" applyFont="1" applyFill="1" applyAlignment="1"/>
    <xf numFmtId="191" fontId="20" fillId="0" borderId="0" xfId="0" applyNumberFormat="1" applyFont="1" applyFill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/>
    </xf>
    <xf numFmtId="19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/>
    <xf numFmtId="0" fontId="20" fillId="0" borderId="0" xfId="0" applyFont="1" applyFill="1" applyAlignment="1">
      <alignment vertical="center"/>
    </xf>
    <xf numFmtId="0" fontId="20" fillId="0" borderId="0" xfId="0" applyFont="1" applyFill="1" applyAlignment="1">
      <alignment horizontal="center" vertical="center"/>
    </xf>
    <xf numFmtId="191" fontId="20" fillId="0" borderId="0" xfId="0" applyNumberFormat="1" applyFont="1" applyFill="1" applyBorder="1" applyAlignment="1">
      <alignment horizontal="center"/>
    </xf>
    <xf numFmtId="0" fontId="21" fillId="0" borderId="0" xfId="0" applyNumberFormat="1" applyFont="1" applyFill="1" applyAlignment="1">
      <alignment vertical="center"/>
    </xf>
    <xf numFmtId="0" fontId="21" fillId="0" borderId="0" xfId="0" applyFont="1" applyFill="1" applyAlignment="1">
      <alignment vertical="center"/>
    </xf>
    <xf numFmtId="0" fontId="21" fillId="0" borderId="0" xfId="0" applyNumberFormat="1" applyFont="1" applyFill="1" applyBorder="1" applyAlignment="1">
      <alignment horizontal="center"/>
    </xf>
    <xf numFmtId="187" fontId="20" fillId="0" borderId="0" xfId="0" applyNumberFormat="1" applyFont="1" applyFill="1" applyBorder="1" applyAlignment="1">
      <alignment horizontal="center"/>
    </xf>
    <xf numFmtId="0" fontId="20" fillId="0" borderId="5" xfId="0" applyFont="1" applyFill="1" applyBorder="1" applyAlignment="1">
      <alignment vertical="center"/>
    </xf>
    <xf numFmtId="187" fontId="20" fillId="0" borderId="0" xfId="0" applyNumberFormat="1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 vertical="center"/>
    </xf>
    <xf numFmtId="0" fontId="20" fillId="0" borderId="0" xfId="3" applyFont="1" applyFill="1" applyBorder="1" applyAlignment="1">
      <alignment horizontal="center"/>
    </xf>
    <xf numFmtId="187" fontId="21" fillId="0" borderId="0" xfId="0" applyNumberFormat="1" applyFont="1" applyFill="1" applyBorder="1" applyAlignment="1">
      <alignment horizontal="left"/>
    </xf>
    <xf numFmtId="0" fontId="20" fillId="0" borderId="0" xfId="0" applyNumberFormat="1" applyFont="1" applyFill="1" applyAlignment="1">
      <alignment vertical="center"/>
    </xf>
    <xf numFmtId="187" fontId="21" fillId="0" borderId="0" xfId="0" applyNumberFormat="1" applyFont="1" applyFill="1" applyBorder="1" applyAlignment="1">
      <alignment horizontal="center"/>
    </xf>
    <xf numFmtId="37" fontId="21" fillId="0" borderId="0" xfId="0" applyNumberFormat="1" applyFont="1" applyFill="1" applyBorder="1" applyAlignment="1">
      <alignment horizontal="right" vertical="center"/>
    </xf>
    <xf numFmtId="196" fontId="21" fillId="0" borderId="0" xfId="0" applyNumberFormat="1" applyFont="1" applyFill="1" applyBorder="1" applyAlignment="1">
      <alignment horizontal="right" vertical="center"/>
    </xf>
    <xf numFmtId="0" fontId="21" fillId="0" borderId="0" xfId="0" applyFont="1" applyFill="1" applyAlignment="1">
      <alignment horizontal="center" vertical="center"/>
    </xf>
    <xf numFmtId="196" fontId="21" fillId="0" borderId="6" xfId="0" applyNumberFormat="1" applyFont="1" applyFill="1" applyBorder="1" applyAlignment="1">
      <alignment horizontal="right" vertical="center"/>
    </xf>
    <xf numFmtId="37" fontId="21" fillId="0" borderId="6" xfId="0" applyNumberFormat="1" applyFont="1" applyFill="1" applyBorder="1" applyAlignment="1">
      <alignment horizontal="right" vertical="center"/>
    </xf>
    <xf numFmtId="37" fontId="21" fillId="0" borderId="0" xfId="0" applyNumberFormat="1" applyFont="1" applyFill="1" applyAlignment="1">
      <alignment horizontal="right" vertical="center"/>
    </xf>
    <xf numFmtId="196" fontId="21" fillId="0" borderId="7" xfId="0" applyNumberFormat="1" applyFont="1" applyFill="1" applyBorder="1" applyAlignment="1">
      <alignment horizontal="right" vertical="center"/>
    </xf>
    <xf numFmtId="37" fontId="21" fillId="0" borderId="8" xfId="0" applyNumberFormat="1" applyFont="1" applyFill="1" applyBorder="1" applyAlignment="1">
      <alignment horizontal="right" vertical="center"/>
    </xf>
    <xf numFmtId="37" fontId="21" fillId="0" borderId="5" xfId="0" applyNumberFormat="1" applyFont="1" applyFill="1" applyBorder="1" applyAlignment="1">
      <alignment horizontal="right" vertical="center"/>
    </xf>
    <xf numFmtId="37" fontId="21" fillId="0" borderId="0" xfId="0" quotePrefix="1" applyNumberFormat="1" applyFont="1" applyFill="1" applyBorder="1" applyAlignment="1">
      <alignment horizontal="right" vertical="center"/>
    </xf>
    <xf numFmtId="196" fontId="21" fillId="0" borderId="0" xfId="0" quotePrefix="1" applyNumberFormat="1" applyFont="1" applyFill="1" applyBorder="1" applyAlignment="1">
      <alignment horizontal="right" vertical="center"/>
    </xf>
    <xf numFmtId="0" fontId="21" fillId="0" borderId="0" xfId="0" applyFont="1" applyFill="1" applyBorder="1" applyAlignment="1">
      <alignment horizontal="center"/>
    </xf>
    <xf numFmtId="37" fontId="21" fillId="0" borderId="3" xfId="0" applyNumberFormat="1" applyFont="1" applyFill="1" applyBorder="1" applyAlignment="1">
      <alignment horizontal="right" vertical="center"/>
    </xf>
    <xf numFmtId="196" fontId="21" fillId="0" borderId="3" xfId="0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horizontal="left" vertical="center" indent="1"/>
    </xf>
    <xf numFmtId="196" fontId="21" fillId="0" borderId="1" xfId="0" quotePrefix="1" applyNumberFormat="1" applyFont="1" applyFill="1" applyBorder="1" applyAlignment="1">
      <alignment horizontal="right" vertical="center"/>
    </xf>
    <xf numFmtId="37" fontId="21" fillId="0" borderId="1" xfId="0" quotePrefix="1" applyNumberFormat="1" applyFont="1" applyFill="1" applyBorder="1" applyAlignment="1">
      <alignment horizontal="right" vertical="center"/>
    </xf>
    <xf numFmtId="37" fontId="21" fillId="0" borderId="7" xfId="0" quotePrefix="1" applyNumberFormat="1" applyFont="1" applyFill="1" applyBorder="1" applyAlignment="1">
      <alignment horizontal="right" vertical="center"/>
    </xf>
    <xf numFmtId="0" fontId="21" fillId="0" borderId="0" xfId="0" applyNumberFormat="1" applyFont="1" applyFill="1" applyAlignment="1">
      <alignment horizontal="left" vertical="center" indent="2"/>
    </xf>
    <xf numFmtId="0" fontId="19" fillId="0" borderId="0" xfId="0" applyFont="1" applyFill="1" applyAlignment="1">
      <alignment horizontal="left" vertical="center" indent="2"/>
    </xf>
    <xf numFmtId="0" fontId="17" fillId="0" borderId="0" xfId="0" quotePrefix="1" applyNumberFormat="1" applyFont="1" applyFill="1" applyAlignment="1">
      <alignment horizontal="left" vertical="top"/>
    </xf>
    <xf numFmtId="3" fontId="19" fillId="0" borderId="0" xfId="1" applyNumberFormat="1" applyFont="1" applyFill="1" applyBorder="1" applyAlignment="1">
      <alignment horizontal="right" vertical="top"/>
    </xf>
    <xf numFmtId="187" fontId="19" fillId="0" borderId="0" xfId="0" applyNumberFormat="1" applyFont="1" applyFill="1" applyBorder="1" applyAlignment="1">
      <alignment horizontal="right" vertical="top"/>
    </xf>
    <xf numFmtId="187" fontId="19" fillId="0" borderId="0" xfId="0" applyNumberFormat="1" applyFont="1" applyFill="1" applyAlignment="1">
      <alignment horizontal="right" vertical="top"/>
    </xf>
    <xf numFmtId="187" fontId="19" fillId="0" borderId="0" xfId="0" applyNumberFormat="1" applyFont="1" applyFill="1" applyBorder="1" applyAlignment="1">
      <alignment horizontal="center" vertical="top"/>
    </xf>
    <xf numFmtId="37" fontId="3" fillId="0" borderId="0" xfId="0" applyNumberFormat="1" applyFont="1" applyFill="1" applyAlignment="1">
      <alignment horizontal="left" vertical="top" indent="2"/>
    </xf>
    <xf numFmtId="38" fontId="3" fillId="0" borderId="0" xfId="0" applyNumberFormat="1" applyFont="1" applyFill="1" applyAlignment="1">
      <alignment horizontal="left" vertical="top" indent="2"/>
    </xf>
    <xf numFmtId="37" fontId="14" fillId="0" borderId="0" xfId="0" applyNumberFormat="1" applyFont="1" applyFill="1" applyAlignment="1">
      <alignment vertical="top"/>
    </xf>
    <xf numFmtId="38" fontId="14" fillId="0" borderId="0" xfId="0" applyNumberFormat="1" applyFont="1" applyFill="1" applyAlignment="1">
      <alignment vertical="top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 indent="3"/>
    </xf>
    <xf numFmtId="0" fontId="3" fillId="0" borderId="0" xfId="0" applyNumberFormat="1" applyFont="1" applyFill="1" applyAlignment="1">
      <alignment horizontal="left" indent="3"/>
    </xf>
    <xf numFmtId="197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 wrapText="1" indent="2"/>
    </xf>
    <xf numFmtId="0" fontId="20" fillId="0" borderId="2" xfId="0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37" fontId="4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top"/>
    </xf>
    <xf numFmtId="37" fontId="4" fillId="0" borderId="1" xfId="0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top"/>
    </xf>
    <xf numFmtId="37" fontId="2" fillId="0" borderId="0" xfId="0" quotePrefix="1" applyNumberFormat="1" applyFont="1" applyFill="1" applyAlignment="1">
      <alignment horizontal="center" vertical="top"/>
    </xf>
    <xf numFmtId="37" fontId="4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0" fontId="20" fillId="0" borderId="1" xfId="0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center" vertical="center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</cellXfs>
  <cellStyles count="6">
    <cellStyle name="Comma" xfId="1" builtinId="3"/>
    <cellStyle name="Normal" xfId="0" builtinId="0"/>
    <cellStyle name="Normal 2 2 2 2" xfId="4" xr:uid="{00000000-0005-0000-0000-000002000000}"/>
    <cellStyle name="Normal 4 2" xfId="3" xr:uid="{00000000-0005-0000-0000-000003000000}"/>
    <cellStyle name="Normal 51" xfId="5" xr:uid="{00000000-0005-0000-0000-00000400000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389697</xdr:colOff>
      <xdr:row>92</xdr:row>
      <xdr:rowOff>72106</xdr:rowOff>
    </xdr:from>
    <xdr:to>
      <xdr:col>8</xdr:col>
      <xdr:colOff>607279</xdr:colOff>
      <xdr:row>93</xdr:row>
      <xdr:rowOff>209314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389697" y="27562032"/>
          <a:ext cx="8989202" cy="44338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464002</xdr:colOff>
      <xdr:row>137</xdr:row>
      <xdr:rowOff>302571</xdr:rowOff>
    </xdr:from>
    <xdr:to>
      <xdr:col>8</xdr:col>
      <xdr:colOff>683528</xdr:colOff>
      <xdr:row>139</xdr:row>
      <xdr:rowOff>237839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64002" y="41479533"/>
          <a:ext cx="8991146" cy="5476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222114</xdr:colOff>
      <xdr:row>45</xdr:row>
      <xdr:rowOff>200816</xdr:rowOff>
    </xdr:from>
    <xdr:to>
      <xdr:col>8</xdr:col>
      <xdr:colOff>450771</xdr:colOff>
      <xdr:row>46</xdr:row>
      <xdr:rowOff>243638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22114" y="13697525"/>
          <a:ext cx="9000277" cy="3490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446675</xdr:colOff>
      <xdr:row>89</xdr:row>
      <xdr:rowOff>268688</xdr:rowOff>
    </xdr:from>
    <xdr:to>
      <xdr:col>9</xdr:col>
      <xdr:colOff>680403</xdr:colOff>
      <xdr:row>91</xdr:row>
      <xdr:rowOff>279919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446675" y="26954239"/>
          <a:ext cx="9112165" cy="6141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154954</xdr:colOff>
      <xdr:row>43</xdr:row>
      <xdr:rowOff>224058</xdr:rowOff>
    </xdr:from>
    <xdr:to>
      <xdr:col>9</xdr:col>
      <xdr:colOff>393769</xdr:colOff>
      <xdr:row>45</xdr:row>
      <xdr:rowOff>260776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154954" y="13114658"/>
          <a:ext cx="9117252" cy="63961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3496547</xdr:colOff>
      <xdr:row>31</xdr:row>
      <xdr:rowOff>285702</xdr:rowOff>
    </xdr:from>
    <xdr:to>
      <xdr:col>23</xdr:col>
      <xdr:colOff>142376</xdr:colOff>
      <xdr:row>33</xdr:row>
      <xdr:rowOff>204516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496547" y="10177591"/>
          <a:ext cx="9571607" cy="497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89408</xdr:colOff>
      <xdr:row>32</xdr:row>
      <xdr:rowOff>10307</xdr:rowOff>
    </xdr:from>
    <xdr:to>
      <xdr:col>14</xdr:col>
      <xdr:colOff>462768</xdr:colOff>
      <xdr:row>33</xdr:row>
      <xdr:rowOff>187402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592263" y="7564658"/>
          <a:ext cx="7069582" cy="41624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412526</xdr:colOff>
      <xdr:row>137</xdr:row>
      <xdr:rowOff>96819</xdr:rowOff>
    </xdr:from>
    <xdr:to>
      <xdr:col>8</xdr:col>
      <xdr:colOff>691444</xdr:colOff>
      <xdr:row>138</xdr:row>
      <xdr:rowOff>237109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412526" y="37442405"/>
          <a:ext cx="8123725" cy="4133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380307</xdr:colOff>
      <xdr:row>44</xdr:row>
      <xdr:rowOff>158907</xdr:rowOff>
    </xdr:from>
    <xdr:to>
      <xdr:col>8</xdr:col>
      <xdr:colOff>680447</xdr:colOff>
      <xdr:row>45</xdr:row>
      <xdr:rowOff>248253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0307" y="12149546"/>
          <a:ext cx="8144947" cy="36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224659</xdr:colOff>
      <xdr:row>90</xdr:row>
      <xdr:rowOff>150474</xdr:rowOff>
    </xdr:from>
    <xdr:to>
      <xdr:col>8</xdr:col>
      <xdr:colOff>555069</xdr:colOff>
      <xdr:row>91</xdr:row>
      <xdr:rowOff>206879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24659" y="27425247"/>
          <a:ext cx="8175217" cy="3625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jeeramongkolpanich\OneDrive%20-%20Deloitte%20(O365D)\Desktop\CL%20&#3591;&#3610;\CID63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onso"/>
      <sheetName val="CF"/>
      <sheetName val="000"/>
    </sheetNames>
    <sheetDataSet>
      <sheetData sheetId="0"/>
      <sheetData sheetId="1"/>
      <sheetData sheetId="2"/>
      <sheetData sheetId="3">
        <row r="4">
          <cell r="A4" t="str">
            <v>หน่วย : บาท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36"/>
  <sheetViews>
    <sheetView topLeftCell="A88" zoomScale="85" zoomScaleNormal="85" zoomScaleSheetLayoutView="66" workbookViewId="0">
      <selection activeCell="A91" sqref="A91"/>
    </sheetView>
  </sheetViews>
  <sheetFormatPr defaultColWidth="12.85546875" defaultRowHeight="24" customHeight="1" x14ac:dyDescent="0.25"/>
  <cols>
    <col min="1" max="1" width="72.5703125" style="6" customWidth="1"/>
    <col min="2" max="2" width="11.140625" style="1" bestFit="1" customWidth="1"/>
    <col min="3" max="3" width="14.140625" style="1" bestFit="1" customWidth="1"/>
    <col min="4" max="4" width="1" style="1" customWidth="1"/>
    <col min="5" max="5" width="13.140625" style="1" bestFit="1" customWidth="1"/>
    <col min="6" max="6" width="1" style="1" customWidth="1"/>
    <col min="7" max="7" width="13.140625" style="11" bestFit="1" customWidth="1"/>
    <col min="8" max="8" width="1" style="1" customWidth="1"/>
    <col min="9" max="9" width="13.140625" style="1" bestFit="1" customWidth="1"/>
    <col min="10" max="10" width="1.140625" style="1" customWidth="1"/>
    <col min="11" max="255" width="12.85546875" style="1"/>
    <col min="256" max="256" width="59.140625" style="1" bestFit="1" customWidth="1"/>
    <col min="257" max="257" width="9.7109375" style="1" bestFit="1" customWidth="1"/>
    <col min="258" max="258" width="1.140625" style="1" customWidth="1"/>
    <col min="259" max="259" width="13.85546875" style="1" customWidth="1"/>
    <col min="260" max="260" width="1" style="1" customWidth="1"/>
    <col min="261" max="261" width="13.85546875" style="1" customWidth="1"/>
    <col min="262" max="262" width="1" style="1" customWidth="1"/>
    <col min="263" max="263" width="13.85546875" style="1" customWidth="1"/>
    <col min="264" max="264" width="1" style="1" customWidth="1"/>
    <col min="265" max="265" width="13.85546875" style="1" customWidth="1"/>
    <col min="266" max="266" width="1.140625" style="1" customWidth="1"/>
    <col min="267" max="511" width="12.85546875" style="1"/>
    <col min="512" max="512" width="59.140625" style="1" bestFit="1" customWidth="1"/>
    <col min="513" max="513" width="9.7109375" style="1" bestFit="1" customWidth="1"/>
    <col min="514" max="514" width="1.140625" style="1" customWidth="1"/>
    <col min="515" max="515" width="13.85546875" style="1" customWidth="1"/>
    <col min="516" max="516" width="1" style="1" customWidth="1"/>
    <col min="517" max="517" width="13.85546875" style="1" customWidth="1"/>
    <col min="518" max="518" width="1" style="1" customWidth="1"/>
    <col min="519" max="519" width="13.85546875" style="1" customWidth="1"/>
    <col min="520" max="520" width="1" style="1" customWidth="1"/>
    <col min="521" max="521" width="13.85546875" style="1" customWidth="1"/>
    <col min="522" max="522" width="1.140625" style="1" customWidth="1"/>
    <col min="523" max="767" width="12.85546875" style="1"/>
    <col min="768" max="768" width="59.140625" style="1" bestFit="1" customWidth="1"/>
    <col min="769" max="769" width="9.7109375" style="1" bestFit="1" customWidth="1"/>
    <col min="770" max="770" width="1.140625" style="1" customWidth="1"/>
    <col min="771" max="771" width="13.85546875" style="1" customWidth="1"/>
    <col min="772" max="772" width="1" style="1" customWidth="1"/>
    <col min="773" max="773" width="13.85546875" style="1" customWidth="1"/>
    <col min="774" max="774" width="1" style="1" customWidth="1"/>
    <col min="775" max="775" width="13.85546875" style="1" customWidth="1"/>
    <col min="776" max="776" width="1" style="1" customWidth="1"/>
    <col min="777" max="777" width="13.85546875" style="1" customWidth="1"/>
    <col min="778" max="778" width="1.140625" style="1" customWidth="1"/>
    <col min="779" max="1023" width="12.85546875" style="1"/>
    <col min="1024" max="1024" width="59.140625" style="1" bestFit="1" customWidth="1"/>
    <col min="1025" max="1025" width="9.7109375" style="1" bestFit="1" customWidth="1"/>
    <col min="1026" max="1026" width="1.140625" style="1" customWidth="1"/>
    <col min="1027" max="1027" width="13.85546875" style="1" customWidth="1"/>
    <col min="1028" max="1028" width="1" style="1" customWidth="1"/>
    <col min="1029" max="1029" width="13.85546875" style="1" customWidth="1"/>
    <col min="1030" max="1030" width="1" style="1" customWidth="1"/>
    <col min="1031" max="1031" width="13.85546875" style="1" customWidth="1"/>
    <col min="1032" max="1032" width="1" style="1" customWidth="1"/>
    <col min="1033" max="1033" width="13.85546875" style="1" customWidth="1"/>
    <col min="1034" max="1034" width="1.140625" style="1" customWidth="1"/>
    <col min="1035" max="1279" width="12.85546875" style="1"/>
    <col min="1280" max="1280" width="59.140625" style="1" bestFit="1" customWidth="1"/>
    <col min="1281" max="1281" width="9.7109375" style="1" bestFit="1" customWidth="1"/>
    <col min="1282" max="1282" width="1.140625" style="1" customWidth="1"/>
    <col min="1283" max="1283" width="13.85546875" style="1" customWidth="1"/>
    <col min="1284" max="1284" width="1" style="1" customWidth="1"/>
    <col min="1285" max="1285" width="13.85546875" style="1" customWidth="1"/>
    <col min="1286" max="1286" width="1" style="1" customWidth="1"/>
    <col min="1287" max="1287" width="13.85546875" style="1" customWidth="1"/>
    <col min="1288" max="1288" width="1" style="1" customWidth="1"/>
    <col min="1289" max="1289" width="13.85546875" style="1" customWidth="1"/>
    <col min="1290" max="1290" width="1.140625" style="1" customWidth="1"/>
    <col min="1291" max="1535" width="12.85546875" style="1"/>
    <col min="1536" max="1536" width="59.140625" style="1" bestFit="1" customWidth="1"/>
    <col min="1537" max="1537" width="9.7109375" style="1" bestFit="1" customWidth="1"/>
    <col min="1538" max="1538" width="1.140625" style="1" customWidth="1"/>
    <col min="1539" max="1539" width="13.85546875" style="1" customWidth="1"/>
    <col min="1540" max="1540" width="1" style="1" customWidth="1"/>
    <col min="1541" max="1541" width="13.85546875" style="1" customWidth="1"/>
    <col min="1542" max="1542" width="1" style="1" customWidth="1"/>
    <col min="1543" max="1543" width="13.85546875" style="1" customWidth="1"/>
    <col min="1544" max="1544" width="1" style="1" customWidth="1"/>
    <col min="1545" max="1545" width="13.85546875" style="1" customWidth="1"/>
    <col min="1546" max="1546" width="1.140625" style="1" customWidth="1"/>
    <col min="1547" max="1791" width="12.85546875" style="1"/>
    <col min="1792" max="1792" width="59.140625" style="1" bestFit="1" customWidth="1"/>
    <col min="1793" max="1793" width="9.7109375" style="1" bestFit="1" customWidth="1"/>
    <col min="1794" max="1794" width="1.140625" style="1" customWidth="1"/>
    <col min="1795" max="1795" width="13.85546875" style="1" customWidth="1"/>
    <col min="1796" max="1796" width="1" style="1" customWidth="1"/>
    <col min="1797" max="1797" width="13.85546875" style="1" customWidth="1"/>
    <col min="1798" max="1798" width="1" style="1" customWidth="1"/>
    <col min="1799" max="1799" width="13.85546875" style="1" customWidth="1"/>
    <col min="1800" max="1800" width="1" style="1" customWidth="1"/>
    <col min="1801" max="1801" width="13.85546875" style="1" customWidth="1"/>
    <col min="1802" max="1802" width="1.140625" style="1" customWidth="1"/>
    <col min="1803" max="2047" width="12.85546875" style="1"/>
    <col min="2048" max="2048" width="59.140625" style="1" bestFit="1" customWidth="1"/>
    <col min="2049" max="2049" width="9.7109375" style="1" bestFit="1" customWidth="1"/>
    <col min="2050" max="2050" width="1.140625" style="1" customWidth="1"/>
    <col min="2051" max="2051" width="13.85546875" style="1" customWidth="1"/>
    <col min="2052" max="2052" width="1" style="1" customWidth="1"/>
    <col min="2053" max="2053" width="13.85546875" style="1" customWidth="1"/>
    <col min="2054" max="2054" width="1" style="1" customWidth="1"/>
    <col min="2055" max="2055" width="13.85546875" style="1" customWidth="1"/>
    <col min="2056" max="2056" width="1" style="1" customWidth="1"/>
    <col min="2057" max="2057" width="13.85546875" style="1" customWidth="1"/>
    <col min="2058" max="2058" width="1.140625" style="1" customWidth="1"/>
    <col min="2059" max="2303" width="12.85546875" style="1"/>
    <col min="2304" max="2304" width="59.140625" style="1" bestFit="1" customWidth="1"/>
    <col min="2305" max="2305" width="9.7109375" style="1" bestFit="1" customWidth="1"/>
    <col min="2306" max="2306" width="1.140625" style="1" customWidth="1"/>
    <col min="2307" max="2307" width="13.85546875" style="1" customWidth="1"/>
    <col min="2308" max="2308" width="1" style="1" customWidth="1"/>
    <col min="2309" max="2309" width="13.85546875" style="1" customWidth="1"/>
    <col min="2310" max="2310" width="1" style="1" customWidth="1"/>
    <col min="2311" max="2311" width="13.85546875" style="1" customWidth="1"/>
    <col min="2312" max="2312" width="1" style="1" customWidth="1"/>
    <col min="2313" max="2313" width="13.85546875" style="1" customWidth="1"/>
    <col min="2314" max="2314" width="1.140625" style="1" customWidth="1"/>
    <col min="2315" max="2559" width="12.85546875" style="1"/>
    <col min="2560" max="2560" width="59.140625" style="1" bestFit="1" customWidth="1"/>
    <col min="2561" max="2561" width="9.7109375" style="1" bestFit="1" customWidth="1"/>
    <col min="2562" max="2562" width="1.140625" style="1" customWidth="1"/>
    <col min="2563" max="2563" width="13.85546875" style="1" customWidth="1"/>
    <col min="2564" max="2564" width="1" style="1" customWidth="1"/>
    <col min="2565" max="2565" width="13.85546875" style="1" customWidth="1"/>
    <col min="2566" max="2566" width="1" style="1" customWidth="1"/>
    <col min="2567" max="2567" width="13.85546875" style="1" customWidth="1"/>
    <col min="2568" max="2568" width="1" style="1" customWidth="1"/>
    <col min="2569" max="2569" width="13.85546875" style="1" customWidth="1"/>
    <col min="2570" max="2570" width="1.140625" style="1" customWidth="1"/>
    <col min="2571" max="2815" width="12.85546875" style="1"/>
    <col min="2816" max="2816" width="59.140625" style="1" bestFit="1" customWidth="1"/>
    <col min="2817" max="2817" width="9.7109375" style="1" bestFit="1" customWidth="1"/>
    <col min="2818" max="2818" width="1.140625" style="1" customWidth="1"/>
    <col min="2819" max="2819" width="13.85546875" style="1" customWidth="1"/>
    <col min="2820" max="2820" width="1" style="1" customWidth="1"/>
    <col min="2821" max="2821" width="13.85546875" style="1" customWidth="1"/>
    <col min="2822" max="2822" width="1" style="1" customWidth="1"/>
    <col min="2823" max="2823" width="13.85546875" style="1" customWidth="1"/>
    <col min="2824" max="2824" width="1" style="1" customWidth="1"/>
    <col min="2825" max="2825" width="13.85546875" style="1" customWidth="1"/>
    <col min="2826" max="2826" width="1.140625" style="1" customWidth="1"/>
    <col min="2827" max="3071" width="12.85546875" style="1"/>
    <col min="3072" max="3072" width="59.140625" style="1" bestFit="1" customWidth="1"/>
    <col min="3073" max="3073" width="9.7109375" style="1" bestFit="1" customWidth="1"/>
    <col min="3074" max="3074" width="1.140625" style="1" customWidth="1"/>
    <col min="3075" max="3075" width="13.85546875" style="1" customWidth="1"/>
    <col min="3076" max="3076" width="1" style="1" customWidth="1"/>
    <col min="3077" max="3077" width="13.85546875" style="1" customWidth="1"/>
    <col min="3078" max="3078" width="1" style="1" customWidth="1"/>
    <col min="3079" max="3079" width="13.85546875" style="1" customWidth="1"/>
    <col min="3080" max="3080" width="1" style="1" customWidth="1"/>
    <col min="3081" max="3081" width="13.85546875" style="1" customWidth="1"/>
    <col min="3082" max="3082" width="1.140625" style="1" customWidth="1"/>
    <col min="3083" max="3327" width="12.85546875" style="1"/>
    <col min="3328" max="3328" width="59.140625" style="1" bestFit="1" customWidth="1"/>
    <col min="3329" max="3329" width="9.7109375" style="1" bestFit="1" customWidth="1"/>
    <col min="3330" max="3330" width="1.140625" style="1" customWidth="1"/>
    <col min="3331" max="3331" width="13.85546875" style="1" customWidth="1"/>
    <col min="3332" max="3332" width="1" style="1" customWidth="1"/>
    <col min="3333" max="3333" width="13.85546875" style="1" customWidth="1"/>
    <col min="3334" max="3334" width="1" style="1" customWidth="1"/>
    <col min="3335" max="3335" width="13.85546875" style="1" customWidth="1"/>
    <col min="3336" max="3336" width="1" style="1" customWidth="1"/>
    <col min="3337" max="3337" width="13.85546875" style="1" customWidth="1"/>
    <col min="3338" max="3338" width="1.140625" style="1" customWidth="1"/>
    <col min="3339" max="3583" width="12.85546875" style="1"/>
    <col min="3584" max="3584" width="59.140625" style="1" bestFit="1" customWidth="1"/>
    <col min="3585" max="3585" width="9.7109375" style="1" bestFit="1" customWidth="1"/>
    <col min="3586" max="3586" width="1.140625" style="1" customWidth="1"/>
    <col min="3587" max="3587" width="13.85546875" style="1" customWidth="1"/>
    <col min="3588" max="3588" width="1" style="1" customWidth="1"/>
    <col min="3589" max="3589" width="13.85546875" style="1" customWidth="1"/>
    <col min="3590" max="3590" width="1" style="1" customWidth="1"/>
    <col min="3591" max="3591" width="13.85546875" style="1" customWidth="1"/>
    <col min="3592" max="3592" width="1" style="1" customWidth="1"/>
    <col min="3593" max="3593" width="13.85546875" style="1" customWidth="1"/>
    <col min="3594" max="3594" width="1.140625" style="1" customWidth="1"/>
    <col min="3595" max="3839" width="12.85546875" style="1"/>
    <col min="3840" max="3840" width="59.140625" style="1" bestFit="1" customWidth="1"/>
    <col min="3841" max="3841" width="9.7109375" style="1" bestFit="1" customWidth="1"/>
    <col min="3842" max="3842" width="1.140625" style="1" customWidth="1"/>
    <col min="3843" max="3843" width="13.85546875" style="1" customWidth="1"/>
    <col min="3844" max="3844" width="1" style="1" customWidth="1"/>
    <col min="3845" max="3845" width="13.85546875" style="1" customWidth="1"/>
    <col min="3846" max="3846" width="1" style="1" customWidth="1"/>
    <col min="3847" max="3847" width="13.85546875" style="1" customWidth="1"/>
    <col min="3848" max="3848" width="1" style="1" customWidth="1"/>
    <col min="3849" max="3849" width="13.85546875" style="1" customWidth="1"/>
    <col min="3850" max="3850" width="1.140625" style="1" customWidth="1"/>
    <col min="3851" max="4095" width="12.85546875" style="1"/>
    <col min="4096" max="4096" width="59.140625" style="1" bestFit="1" customWidth="1"/>
    <col min="4097" max="4097" width="9.7109375" style="1" bestFit="1" customWidth="1"/>
    <col min="4098" max="4098" width="1.140625" style="1" customWidth="1"/>
    <col min="4099" max="4099" width="13.85546875" style="1" customWidth="1"/>
    <col min="4100" max="4100" width="1" style="1" customWidth="1"/>
    <col min="4101" max="4101" width="13.85546875" style="1" customWidth="1"/>
    <col min="4102" max="4102" width="1" style="1" customWidth="1"/>
    <col min="4103" max="4103" width="13.85546875" style="1" customWidth="1"/>
    <col min="4104" max="4104" width="1" style="1" customWidth="1"/>
    <col min="4105" max="4105" width="13.85546875" style="1" customWidth="1"/>
    <col min="4106" max="4106" width="1.140625" style="1" customWidth="1"/>
    <col min="4107" max="4351" width="12.85546875" style="1"/>
    <col min="4352" max="4352" width="59.140625" style="1" bestFit="1" customWidth="1"/>
    <col min="4353" max="4353" width="9.7109375" style="1" bestFit="1" customWidth="1"/>
    <col min="4354" max="4354" width="1.140625" style="1" customWidth="1"/>
    <col min="4355" max="4355" width="13.85546875" style="1" customWidth="1"/>
    <col min="4356" max="4356" width="1" style="1" customWidth="1"/>
    <col min="4357" max="4357" width="13.85546875" style="1" customWidth="1"/>
    <col min="4358" max="4358" width="1" style="1" customWidth="1"/>
    <col min="4359" max="4359" width="13.85546875" style="1" customWidth="1"/>
    <col min="4360" max="4360" width="1" style="1" customWidth="1"/>
    <col min="4361" max="4361" width="13.85546875" style="1" customWidth="1"/>
    <col min="4362" max="4362" width="1.140625" style="1" customWidth="1"/>
    <col min="4363" max="4607" width="12.85546875" style="1"/>
    <col min="4608" max="4608" width="59.140625" style="1" bestFit="1" customWidth="1"/>
    <col min="4609" max="4609" width="9.7109375" style="1" bestFit="1" customWidth="1"/>
    <col min="4610" max="4610" width="1.140625" style="1" customWidth="1"/>
    <col min="4611" max="4611" width="13.85546875" style="1" customWidth="1"/>
    <col min="4612" max="4612" width="1" style="1" customWidth="1"/>
    <col min="4613" max="4613" width="13.85546875" style="1" customWidth="1"/>
    <col min="4614" max="4614" width="1" style="1" customWidth="1"/>
    <col min="4615" max="4615" width="13.85546875" style="1" customWidth="1"/>
    <col min="4616" max="4616" width="1" style="1" customWidth="1"/>
    <col min="4617" max="4617" width="13.85546875" style="1" customWidth="1"/>
    <col min="4618" max="4618" width="1.140625" style="1" customWidth="1"/>
    <col min="4619" max="4863" width="12.85546875" style="1"/>
    <col min="4864" max="4864" width="59.140625" style="1" bestFit="1" customWidth="1"/>
    <col min="4865" max="4865" width="9.7109375" style="1" bestFit="1" customWidth="1"/>
    <col min="4866" max="4866" width="1.140625" style="1" customWidth="1"/>
    <col min="4867" max="4867" width="13.85546875" style="1" customWidth="1"/>
    <col min="4868" max="4868" width="1" style="1" customWidth="1"/>
    <col min="4869" max="4869" width="13.85546875" style="1" customWidth="1"/>
    <col min="4870" max="4870" width="1" style="1" customWidth="1"/>
    <col min="4871" max="4871" width="13.85546875" style="1" customWidth="1"/>
    <col min="4872" max="4872" width="1" style="1" customWidth="1"/>
    <col min="4873" max="4873" width="13.85546875" style="1" customWidth="1"/>
    <col min="4874" max="4874" width="1.140625" style="1" customWidth="1"/>
    <col min="4875" max="5119" width="12.85546875" style="1"/>
    <col min="5120" max="5120" width="59.140625" style="1" bestFit="1" customWidth="1"/>
    <col min="5121" max="5121" width="9.7109375" style="1" bestFit="1" customWidth="1"/>
    <col min="5122" max="5122" width="1.140625" style="1" customWidth="1"/>
    <col min="5123" max="5123" width="13.85546875" style="1" customWidth="1"/>
    <col min="5124" max="5124" width="1" style="1" customWidth="1"/>
    <col min="5125" max="5125" width="13.85546875" style="1" customWidth="1"/>
    <col min="5126" max="5126" width="1" style="1" customWidth="1"/>
    <col min="5127" max="5127" width="13.85546875" style="1" customWidth="1"/>
    <col min="5128" max="5128" width="1" style="1" customWidth="1"/>
    <col min="5129" max="5129" width="13.85546875" style="1" customWidth="1"/>
    <col min="5130" max="5130" width="1.140625" style="1" customWidth="1"/>
    <col min="5131" max="5375" width="12.85546875" style="1"/>
    <col min="5376" max="5376" width="59.140625" style="1" bestFit="1" customWidth="1"/>
    <col min="5377" max="5377" width="9.7109375" style="1" bestFit="1" customWidth="1"/>
    <col min="5378" max="5378" width="1.140625" style="1" customWidth="1"/>
    <col min="5379" max="5379" width="13.85546875" style="1" customWidth="1"/>
    <col min="5380" max="5380" width="1" style="1" customWidth="1"/>
    <col min="5381" max="5381" width="13.85546875" style="1" customWidth="1"/>
    <col min="5382" max="5382" width="1" style="1" customWidth="1"/>
    <col min="5383" max="5383" width="13.85546875" style="1" customWidth="1"/>
    <col min="5384" max="5384" width="1" style="1" customWidth="1"/>
    <col min="5385" max="5385" width="13.85546875" style="1" customWidth="1"/>
    <col min="5386" max="5386" width="1.140625" style="1" customWidth="1"/>
    <col min="5387" max="5631" width="12.85546875" style="1"/>
    <col min="5632" max="5632" width="59.140625" style="1" bestFit="1" customWidth="1"/>
    <col min="5633" max="5633" width="9.7109375" style="1" bestFit="1" customWidth="1"/>
    <col min="5634" max="5634" width="1.140625" style="1" customWidth="1"/>
    <col min="5635" max="5635" width="13.85546875" style="1" customWidth="1"/>
    <col min="5636" max="5636" width="1" style="1" customWidth="1"/>
    <col min="5637" max="5637" width="13.85546875" style="1" customWidth="1"/>
    <col min="5638" max="5638" width="1" style="1" customWidth="1"/>
    <col min="5639" max="5639" width="13.85546875" style="1" customWidth="1"/>
    <col min="5640" max="5640" width="1" style="1" customWidth="1"/>
    <col min="5641" max="5641" width="13.85546875" style="1" customWidth="1"/>
    <col min="5642" max="5642" width="1.140625" style="1" customWidth="1"/>
    <col min="5643" max="5887" width="12.85546875" style="1"/>
    <col min="5888" max="5888" width="59.140625" style="1" bestFit="1" customWidth="1"/>
    <col min="5889" max="5889" width="9.7109375" style="1" bestFit="1" customWidth="1"/>
    <col min="5890" max="5890" width="1.140625" style="1" customWidth="1"/>
    <col min="5891" max="5891" width="13.85546875" style="1" customWidth="1"/>
    <col min="5892" max="5892" width="1" style="1" customWidth="1"/>
    <col min="5893" max="5893" width="13.85546875" style="1" customWidth="1"/>
    <col min="5894" max="5894" width="1" style="1" customWidth="1"/>
    <col min="5895" max="5895" width="13.85546875" style="1" customWidth="1"/>
    <col min="5896" max="5896" width="1" style="1" customWidth="1"/>
    <col min="5897" max="5897" width="13.85546875" style="1" customWidth="1"/>
    <col min="5898" max="5898" width="1.140625" style="1" customWidth="1"/>
    <col min="5899" max="6143" width="12.85546875" style="1"/>
    <col min="6144" max="6144" width="59.140625" style="1" bestFit="1" customWidth="1"/>
    <col min="6145" max="6145" width="9.7109375" style="1" bestFit="1" customWidth="1"/>
    <col min="6146" max="6146" width="1.140625" style="1" customWidth="1"/>
    <col min="6147" max="6147" width="13.85546875" style="1" customWidth="1"/>
    <col min="6148" max="6148" width="1" style="1" customWidth="1"/>
    <col min="6149" max="6149" width="13.85546875" style="1" customWidth="1"/>
    <col min="6150" max="6150" width="1" style="1" customWidth="1"/>
    <col min="6151" max="6151" width="13.85546875" style="1" customWidth="1"/>
    <col min="6152" max="6152" width="1" style="1" customWidth="1"/>
    <col min="6153" max="6153" width="13.85546875" style="1" customWidth="1"/>
    <col min="6154" max="6154" width="1.140625" style="1" customWidth="1"/>
    <col min="6155" max="6399" width="12.85546875" style="1"/>
    <col min="6400" max="6400" width="59.140625" style="1" bestFit="1" customWidth="1"/>
    <col min="6401" max="6401" width="9.7109375" style="1" bestFit="1" customWidth="1"/>
    <col min="6402" max="6402" width="1.140625" style="1" customWidth="1"/>
    <col min="6403" max="6403" width="13.85546875" style="1" customWidth="1"/>
    <col min="6404" max="6404" width="1" style="1" customWidth="1"/>
    <col min="6405" max="6405" width="13.85546875" style="1" customWidth="1"/>
    <col min="6406" max="6406" width="1" style="1" customWidth="1"/>
    <col min="6407" max="6407" width="13.85546875" style="1" customWidth="1"/>
    <col min="6408" max="6408" width="1" style="1" customWidth="1"/>
    <col min="6409" max="6409" width="13.85546875" style="1" customWidth="1"/>
    <col min="6410" max="6410" width="1.140625" style="1" customWidth="1"/>
    <col min="6411" max="6655" width="12.85546875" style="1"/>
    <col min="6656" max="6656" width="59.140625" style="1" bestFit="1" customWidth="1"/>
    <col min="6657" max="6657" width="9.7109375" style="1" bestFit="1" customWidth="1"/>
    <col min="6658" max="6658" width="1.140625" style="1" customWidth="1"/>
    <col min="6659" max="6659" width="13.85546875" style="1" customWidth="1"/>
    <col min="6660" max="6660" width="1" style="1" customWidth="1"/>
    <col min="6661" max="6661" width="13.85546875" style="1" customWidth="1"/>
    <col min="6662" max="6662" width="1" style="1" customWidth="1"/>
    <col min="6663" max="6663" width="13.85546875" style="1" customWidth="1"/>
    <col min="6664" max="6664" width="1" style="1" customWidth="1"/>
    <col min="6665" max="6665" width="13.85546875" style="1" customWidth="1"/>
    <col min="6666" max="6666" width="1.140625" style="1" customWidth="1"/>
    <col min="6667" max="6911" width="12.85546875" style="1"/>
    <col min="6912" max="6912" width="59.140625" style="1" bestFit="1" customWidth="1"/>
    <col min="6913" max="6913" width="9.7109375" style="1" bestFit="1" customWidth="1"/>
    <col min="6914" max="6914" width="1.140625" style="1" customWidth="1"/>
    <col min="6915" max="6915" width="13.85546875" style="1" customWidth="1"/>
    <col min="6916" max="6916" width="1" style="1" customWidth="1"/>
    <col min="6917" max="6917" width="13.85546875" style="1" customWidth="1"/>
    <col min="6918" max="6918" width="1" style="1" customWidth="1"/>
    <col min="6919" max="6919" width="13.85546875" style="1" customWidth="1"/>
    <col min="6920" max="6920" width="1" style="1" customWidth="1"/>
    <col min="6921" max="6921" width="13.85546875" style="1" customWidth="1"/>
    <col min="6922" max="6922" width="1.140625" style="1" customWidth="1"/>
    <col min="6923" max="7167" width="12.85546875" style="1"/>
    <col min="7168" max="7168" width="59.140625" style="1" bestFit="1" customWidth="1"/>
    <col min="7169" max="7169" width="9.7109375" style="1" bestFit="1" customWidth="1"/>
    <col min="7170" max="7170" width="1.140625" style="1" customWidth="1"/>
    <col min="7171" max="7171" width="13.85546875" style="1" customWidth="1"/>
    <col min="7172" max="7172" width="1" style="1" customWidth="1"/>
    <col min="7173" max="7173" width="13.85546875" style="1" customWidth="1"/>
    <col min="7174" max="7174" width="1" style="1" customWidth="1"/>
    <col min="7175" max="7175" width="13.85546875" style="1" customWidth="1"/>
    <col min="7176" max="7176" width="1" style="1" customWidth="1"/>
    <col min="7177" max="7177" width="13.85546875" style="1" customWidth="1"/>
    <col min="7178" max="7178" width="1.140625" style="1" customWidth="1"/>
    <col min="7179" max="7423" width="12.85546875" style="1"/>
    <col min="7424" max="7424" width="59.140625" style="1" bestFit="1" customWidth="1"/>
    <col min="7425" max="7425" width="9.7109375" style="1" bestFit="1" customWidth="1"/>
    <col min="7426" max="7426" width="1.140625" style="1" customWidth="1"/>
    <col min="7427" max="7427" width="13.85546875" style="1" customWidth="1"/>
    <col min="7428" max="7428" width="1" style="1" customWidth="1"/>
    <col min="7429" max="7429" width="13.85546875" style="1" customWidth="1"/>
    <col min="7430" max="7430" width="1" style="1" customWidth="1"/>
    <col min="7431" max="7431" width="13.85546875" style="1" customWidth="1"/>
    <col min="7432" max="7432" width="1" style="1" customWidth="1"/>
    <col min="7433" max="7433" width="13.85546875" style="1" customWidth="1"/>
    <col min="7434" max="7434" width="1.140625" style="1" customWidth="1"/>
    <col min="7435" max="7679" width="12.85546875" style="1"/>
    <col min="7680" max="7680" width="59.140625" style="1" bestFit="1" customWidth="1"/>
    <col min="7681" max="7681" width="9.7109375" style="1" bestFit="1" customWidth="1"/>
    <col min="7682" max="7682" width="1.140625" style="1" customWidth="1"/>
    <col min="7683" max="7683" width="13.85546875" style="1" customWidth="1"/>
    <col min="7684" max="7684" width="1" style="1" customWidth="1"/>
    <col min="7685" max="7685" width="13.85546875" style="1" customWidth="1"/>
    <col min="7686" max="7686" width="1" style="1" customWidth="1"/>
    <col min="7687" max="7687" width="13.85546875" style="1" customWidth="1"/>
    <col min="7688" max="7688" width="1" style="1" customWidth="1"/>
    <col min="7689" max="7689" width="13.85546875" style="1" customWidth="1"/>
    <col min="7690" max="7690" width="1.140625" style="1" customWidth="1"/>
    <col min="7691" max="7935" width="12.85546875" style="1"/>
    <col min="7936" max="7936" width="59.140625" style="1" bestFit="1" customWidth="1"/>
    <col min="7937" max="7937" width="9.7109375" style="1" bestFit="1" customWidth="1"/>
    <col min="7938" max="7938" width="1.140625" style="1" customWidth="1"/>
    <col min="7939" max="7939" width="13.85546875" style="1" customWidth="1"/>
    <col min="7940" max="7940" width="1" style="1" customWidth="1"/>
    <col min="7941" max="7941" width="13.85546875" style="1" customWidth="1"/>
    <col min="7942" max="7942" width="1" style="1" customWidth="1"/>
    <col min="7943" max="7943" width="13.85546875" style="1" customWidth="1"/>
    <col min="7944" max="7944" width="1" style="1" customWidth="1"/>
    <col min="7945" max="7945" width="13.85546875" style="1" customWidth="1"/>
    <col min="7946" max="7946" width="1.140625" style="1" customWidth="1"/>
    <col min="7947" max="8191" width="12.85546875" style="1"/>
    <col min="8192" max="8192" width="59.140625" style="1" bestFit="1" customWidth="1"/>
    <col min="8193" max="8193" width="9.7109375" style="1" bestFit="1" customWidth="1"/>
    <col min="8194" max="8194" width="1.140625" style="1" customWidth="1"/>
    <col min="8195" max="8195" width="13.85546875" style="1" customWidth="1"/>
    <col min="8196" max="8196" width="1" style="1" customWidth="1"/>
    <col min="8197" max="8197" width="13.85546875" style="1" customWidth="1"/>
    <col min="8198" max="8198" width="1" style="1" customWidth="1"/>
    <col min="8199" max="8199" width="13.85546875" style="1" customWidth="1"/>
    <col min="8200" max="8200" width="1" style="1" customWidth="1"/>
    <col min="8201" max="8201" width="13.85546875" style="1" customWidth="1"/>
    <col min="8202" max="8202" width="1.140625" style="1" customWidth="1"/>
    <col min="8203" max="8447" width="12.85546875" style="1"/>
    <col min="8448" max="8448" width="59.140625" style="1" bestFit="1" customWidth="1"/>
    <col min="8449" max="8449" width="9.7109375" style="1" bestFit="1" customWidth="1"/>
    <col min="8450" max="8450" width="1.140625" style="1" customWidth="1"/>
    <col min="8451" max="8451" width="13.85546875" style="1" customWidth="1"/>
    <col min="8452" max="8452" width="1" style="1" customWidth="1"/>
    <col min="8453" max="8453" width="13.85546875" style="1" customWidth="1"/>
    <col min="8454" max="8454" width="1" style="1" customWidth="1"/>
    <col min="8455" max="8455" width="13.85546875" style="1" customWidth="1"/>
    <col min="8456" max="8456" width="1" style="1" customWidth="1"/>
    <col min="8457" max="8457" width="13.85546875" style="1" customWidth="1"/>
    <col min="8458" max="8458" width="1.140625" style="1" customWidth="1"/>
    <col min="8459" max="8703" width="12.85546875" style="1"/>
    <col min="8704" max="8704" width="59.140625" style="1" bestFit="1" customWidth="1"/>
    <col min="8705" max="8705" width="9.7109375" style="1" bestFit="1" customWidth="1"/>
    <col min="8706" max="8706" width="1.140625" style="1" customWidth="1"/>
    <col min="8707" max="8707" width="13.85546875" style="1" customWidth="1"/>
    <col min="8708" max="8708" width="1" style="1" customWidth="1"/>
    <col min="8709" max="8709" width="13.85546875" style="1" customWidth="1"/>
    <col min="8710" max="8710" width="1" style="1" customWidth="1"/>
    <col min="8711" max="8711" width="13.85546875" style="1" customWidth="1"/>
    <col min="8712" max="8712" width="1" style="1" customWidth="1"/>
    <col min="8713" max="8713" width="13.85546875" style="1" customWidth="1"/>
    <col min="8714" max="8714" width="1.140625" style="1" customWidth="1"/>
    <col min="8715" max="8959" width="12.85546875" style="1"/>
    <col min="8960" max="8960" width="59.140625" style="1" bestFit="1" customWidth="1"/>
    <col min="8961" max="8961" width="9.7109375" style="1" bestFit="1" customWidth="1"/>
    <col min="8962" max="8962" width="1.140625" style="1" customWidth="1"/>
    <col min="8963" max="8963" width="13.85546875" style="1" customWidth="1"/>
    <col min="8964" max="8964" width="1" style="1" customWidth="1"/>
    <col min="8965" max="8965" width="13.85546875" style="1" customWidth="1"/>
    <col min="8966" max="8966" width="1" style="1" customWidth="1"/>
    <col min="8967" max="8967" width="13.85546875" style="1" customWidth="1"/>
    <col min="8968" max="8968" width="1" style="1" customWidth="1"/>
    <col min="8969" max="8969" width="13.85546875" style="1" customWidth="1"/>
    <col min="8970" max="8970" width="1.140625" style="1" customWidth="1"/>
    <col min="8971" max="9215" width="12.85546875" style="1"/>
    <col min="9216" max="9216" width="59.140625" style="1" bestFit="1" customWidth="1"/>
    <col min="9217" max="9217" width="9.7109375" style="1" bestFit="1" customWidth="1"/>
    <col min="9218" max="9218" width="1.140625" style="1" customWidth="1"/>
    <col min="9219" max="9219" width="13.85546875" style="1" customWidth="1"/>
    <col min="9220" max="9220" width="1" style="1" customWidth="1"/>
    <col min="9221" max="9221" width="13.85546875" style="1" customWidth="1"/>
    <col min="9222" max="9222" width="1" style="1" customWidth="1"/>
    <col min="9223" max="9223" width="13.85546875" style="1" customWidth="1"/>
    <col min="9224" max="9224" width="1" style="1" customWidth="1"/>
    <col min="9225" max="9225" width="13.85546875" style="1" customWidth="1"/>
    <col min="9226" max="9226" width="1.140625" style="1" customWidth="1"/>
    <col min="9227" max="9471" width="12.85546875" style="1"/>
    <col min="9472" max="9472" width="59.140625" style="1" bestFit="1" customWidth="1"/>
    <col min="9473" max="9473" width="9.7109375" style="1" bestFit="1" customWidth="1"/>
    <col min="9474" max="9474" width="1.140625" style="1" customWidth="1"/>
    <col min="9475" max="9475" width="13.85546875" style="1" customWidth="1"/>
    <col min="9476" max="9476" width="1" style="1" customWidth="1"/>
    <col min="9477" max="9477" width="13.85546875" style="1" customWidth="1"/>
    <col min="9478" max="9478" width="1" style="1" customWidth="1"/>
    <col min="9479" max="9479" width="13.85546875" style="1" customWidth="1"/>
    <col min="9480" max="9480" width="1" style="1" customWidth="1"/>
    <col min="9481" max="9481" width="13.85546875" style="1" customWidth="1"/>
    <col min="9482" max="9482" width="1.140625" style="1" customWidth="1"/>
    <col min="9483" max="9727" width="12.85546875" style="1"/>
    <col min="9728" max="9728" width="59.140625" style="1" bestFit="1" customWidth="1"/>
    <col min="9729" max="9729" width="9.7109375" style="1" bestFit="1" customWidth="1"/>
    <col min="9730" max="9730" width="1.140625" style="1" customWidth="1"/>
    <col min="9731" max="9731" width="13.85546875" style="1" customWidth="1"/>
    <col min="9732" max="9732" width="1" style="1" customWidth="1"/>
    <col min="9733" max="9733" width="13.85546875" style="1" customWidth="1"/>
    <col min="9734" max="9734" width="1" style="1" customWidth="1"/>
    <col min="9735" max="9735" width="13.85546875" style="1" customWidth="1"/>
    <col min="9736" max="9736" width="1" style="1" customWidth="1"/>
    <col min="9737" max="9737" width="13.85546875" style="1" customWidth="1"/>
    <col min="9738" max="9738" width="1.140625" style="1" customWidth="1"/>
    <col min="9739" max="9983" width="12.85546875" style="1"/>
    <col min="9984" max="9984" width="59.140625" style="1" bestFit="1" customWidth="1"/>
    <col min="9985" max="9985" width="9.7109375" style="1" bestFit="1" customWidth="1"/>
    <col min="9986" max="9986" width="1.140625" style="1" customWidth="1"/>
    <col min="9987" max="9987" width="13.85546875" style="1" customWidth="1"/>
    <col min="9988" max="9988" width="1" style="1" customWidth="1"/>
    <col min="9989" max="9989" width="13.85546875" style="1" customWidth="1"/>
    <col min="9990" max="9990" width="1" style="1" customWidth="1"/>
    <col min="9991" max="9991" width="13.85546875" style="1" customWidth="1"/>
    <col min="9992" max="9992" width="1" style="1" customWidth="1"/>
    <col min="9993" max="9993" width="13.85546875" style="1" customWidth="1"/>
    <col min="9994" max="9994" width="1.140625" style="1" customWidth="1"/>
    <col min="9995" max="10239" width="12.85546875" style="1"/>
    <col min="10240" max="10240" width="59.140625" style="1" bestFit="1" customWidth="1"/>
    <col min="10241" max="10241" width="9.7109375" style="1" bestFit="1" customWidth="1"/>
    <col min="10242" max="10242" width="1.140625" style="1" customWidth="1"/>
    <col min="10243" max="10243" width="13.85546875" style="1" customWidth="1"/>
    <col min="10244" max="10244" width="1" style="1" customWidth="1"/>
    <col min="10245" max="10245" width="13.85546875" style="1" customWidth="1"/>
    <col min="10246" max="10246" width="1" style="1" customWidth="1"/>
    <col min="10247" max="10247" width="13.85546875" style="1" customWidth="1"/>
    <col min="10248" max="10248" width="1" style="1" customWidth="1"/>
    <col min="10249" max="10249" width="13.85546875" style="1" customWidth="1"/>
    <col min="10250" max="10250" width="1.140625" style="1" customWidth="1"/>
    <col min="10251" max="10495" width="12.85546875" style="1"/>
    <col min="10496" max="10496" width="59.140625" style="1" bestFit="1" customWidth="1"/>
    <col min="10497" max="10497" width="9.7109375" style="1" bestFit="1" customWidth="1"/>
    <col min="10498" max="10498" width="1.140625" style="1" customWidth="1"/>
    <col min="10499" max="10499" width="13.85546875" style="1" customWidth="1"/>
    <col min="10500" max="10500" width="1" style="1" customWidth="1"/>
    <col min="10501" max="10501" width="13.85546875" style="1" customWidth="1"/>
    <col min="10502" max="10502" width="1" style="1" customWidth="1"/>
    <col min="10503" max="10503" width="13.85546875" style="1" customWidth="1"/>
    <col min="10504" max="10504" width="1" style="1" customWidth="1"/>
    <col min="10505" max="10505" width="13.85546875" style="1" customWidth="1"/>
    <col min="10506" max="10506" width="1.140625" style="1" customWidth="1"/>
    <col min="10507" max="10751" width="12.85546875" style="1"/>
    <col min="10752" max="10752" width="59.140625" style="1" bestFit="1" customWidth="1"/>
    <col min="10753" max="10753" width="9.7109375" style="1" bestFit="1" customWidth="1"/>
    <col min="10754" max="10754" width="1.140625" style="1" customWidth="1"/>
    <col min="10755" max="10755" width="13.85546875" style="1" customWidth="1"/>
    <col min="10756" max="10756" width="1" style="1" customWidth="1"/>
    <col min="10757" max="10757" width="13.85546875" style="1" customWidth="1"/>
    <col min="10758" max="10758" width="1" style="1" customWidth="1"/>
    <col min="10759" max="10759" width="13.85546875" style="1" customWidth="1"/>
    <col min="10760" max="10760" width="1" style="1" customWidth="1"/>
    <col min="10761" max="10761" width="13.85546875" style="1" customWidth="1"/>
    <col min="10762" max="10762" width="1.140625" style="1" customWidth="1"/>
    <col min="10763" max="11007" width="12.85546875" style="1"/>
    <col min="11008" max="11008" width="59.140625" style="1" bestFit="1" customWidth="1"/>
    <col min="11009" max="11009" width="9.7109375" style="1" bestFit="1" customWidth="1"/>
    <col min="11010" max="11010" width="1.140625" style="1" customWidth="1"/>
    <col min="11011" max="11011" width="13.85546875" style="1" customWidth="1"/>
    <col min="11012" max="11012" width="1" style="1" customWidth="1"/>
    <col min="11013" max="11013" width="13.85546875" style="1" customWidth="1"/>
    <col min="11014" max="11014" width="1" style="1" customWidth="1"/>
    <col min="11015" max="11015" width="13.85546875" style="1" customWidth="1"/>
    <col min="11016" max="11016" width="1" style="1" customWidth="1"/>
    <col min="11017" max="11017" width="13.85546875" style="1" customWidth="1"/>
    <col min="11018" max="11018" width="1.140625" style="1" customWidth="1"/>
    <col min="11019" max="11263" width="12.85546875" style="1"/>
    <col min="11264" max="11264" width="59.140625" style="1" bestFit="1" customWidth="1"/>
    <col min="11265" max="11265" width="9.7109375" style="1" bestFit="1" customWidth="1"/>
    <col min="11266" max="11266" width="1.140625" style="1" customWidth="1"/>
    <col min="11267" max="11267" width="13.85546875" style="1" customWidth="1"/>
    <col min="11268" max="11268" width="1" style="1" customWidth="1"/>
    <col min="11269" max="11269" width="13.85546875" style="1" customWidth="1"/>
    <col min="11270" max="11270" width="1" style="1" customWidth="1"/>
    <col min="11271" max="11271" width="13.85546875" style="1" customWidth="1"/>
    <col min="11272" max="11272" width="1" style="1" customWidth="1"/>
    <col min="11273" max="11273" width="13.85546875" style="1" customWidth="1"/>
    <col min="11274" max="11274" width="1.140625" style="1" customWidth="1"/>
    <col min="11275" max="11519" width="12.85546875" style="1"/>
    <col min="11520" max="11520" width="59.140625" style="1" bestFit="1" customWidth="1"/>
    <col min="11521" max="11521" width="9.7109375" style="1" bestFit="1" customWidth="1"/>
    <col min="11522" max="11522" width="1.140625" style="1" customWidth="1"/>
    <col min="11523" max="11523" width="13.85546875" style="1" customWidth="1"/>
    <col min="11524" max="11524" width="1" style="1" customWidth="1"/>
    <col min="11525" max="11525" width="13.85546875" style="1" customWidth="1"/>
    <col min="11526" max="11526" width="1" style="1" customWidth="1"/>
    <col min="11527" max="11527" width="13.85546875" style="1" customWidth="1"/>
    <col min="11528" max="11528" width="1" style="1" customWidth="1"/>
    <col min="11529" max="11529" width="13.85546875" style="1" customWidth="1"/>
    <col min="11530" max="11530" width="1.140625" style="1" customWidth="1"/>
    <col min="11531" max="11775" width="12.85546875" style="1"/>
    <col min="11776" max="11776" width="59.140625" style="1" bestFit="1" customWidth="1"/>
    <col min="11777" max="11777" width="9.7109375" style="1" bestFit="1" customWidth="1"/>
    <col min="11778" max="11778" width="1.140625" style="1" customWidth="1"/>
    <col min="11779" max="11779" width="13.85546875" style="1" customWidth="1"/>
    <col min="11780" max="11780" width="1" style="1" customWidth="1"/>
    <col min="11781" max="11781" width="13.85546875" style="1" customWidth="1"/>
    <col min="11782" max="11782" width="1" style="1" customWidth="1"/>
    <col min="11783" max="11783" width="13.85546875" style="1" customWidth="1"/>
    <col min="11784" max="11784" width="1" style="1" customWidth="1"/>
    <col min="11785" max="11785" width="13.85546875" style="1" customWidth="1"/>
    <col min="11786" max="11786" width="1.140625" style="1" customWidth="1"/>
    <col min="11787" max="12031" width="12.85546875" style="1"/>
    <col min="12032" max="12032" width="59.140625" style="1" bestFit="1" customWidth="1"/>
    <col min="12033" max="12033" width="9.7109375" style="1" bestFit="1" customWidth="1"/>
    <col min="12034" max="12034" width="1.140625" style="1" customWidth="1"/>
    <col min="12035" max="12035" width="13.85546875" style="1" customWidth="1"/>
    <col min="12036" max="12036" width="1" style="1" customWidth="1"/>
    <col min="12037" max="12037" width="13.85546875" style="1" customWidth="1"/>
    <col min="12038" max="12038" width="1" style="1" customWidth="1"/>
    <col min="12039" max="12039" width="13.85546875" style="1" customWidth="1"/>
    <col min="12040" max="12040" width="1" style="1" customWidth="1"/>
    <col min="12041" max="12041" width="13.85546875" style="1" customWidth="1"/>
    <col min="12042" max="12042" width="1.140625" style="1" customWidth="1"/>
    <col min="12043" max="12287" width="12.85546875" style="1"/>
    <col min="12288" max="12288" width="59.140625" style="1" bestFit="1" customWidth="1"/>
    <col min="12289" max="12289" width="9.7109375" style="1" bestFit="1" customWidth="1"/>
    <col min="12290" max="12290" width="1.140625" style="1" customWidth="1"/>
    <col min="12291" max="12291" width="13.85546875" style="1" customWidth="1"/>
    <col min="12292" max="12292" width="1" style="1" customWidth="1"/>
    <col min="12293" max="12293" width="13.85546875" style="1" customWidth="1"/>
    <col min="12294" max="12294" width="1" style="1" customWidth="1"/>
    <col min="12295" max="12295" width="13.85546875" style="1" customWidth="1"/>
    <col min="12296" max="12296" width="1" style="1" customWidth="1"/>
    <col min="12297" max="12297" width="13.85546875" style="1" customWidth="1"/>
    <col min="12298" max="12298" width="1.140625" style="1" customWidth="1"/>
    <col min="12299" max="12543" width="12.85546875" style="1"/>
    <col min="12544" max="12544" width="59.140625" style="1" bestFit="1" customWidth="1"/>
    <col min="12545" max="12545" width="9.7109375" style="1" bestFit="1" customWidth="1"/>
    <col min="12546" max="12546" width="1.140625" style="1" customWidth="1"/>
    <col min="12547" max="12547" width="13.85546875" style="1" customWidth="1"/>
    <col min="12548" max="12548" width="1" style="1" customWidth="1"/>
    <col min="12549" max="12549" width="13.85546875" style="1" customWidth="1"/>
    <col min="12550" max="12550" width="1" style="1" customWidth="1"/>
    <col min="12551" max="12551" width="13.85546875" style="1" customWidth="1"/>
    <col min="12552" max="12552" width="1" style="1" customWidth="1"/>
    <col min="12553" max="12553" width="13.85546875" style="1" customWidth="1"/>
    <col min="12554" max="12554" width="1.140625" style="1" customWidth="1"/>
    <col min="12555" max="12799" width="12.85546875" style="1"/>
    <col min="12800" max="12800" width="59.140625" style="1" bestFit="1" customWidth="1"/>
    <col min="12801" max="12801" width="9.7109375" style="1" bestFit="1" customWidth="1"/>
    <col min="12802" max="12802" width="1.140625" style="1" customWidth="1"/>
    <col min="12803" max="12803" width="13.85546875" style="1" customWidth="1"/>
    <col min="12804" max="12804" width="1" style="1" customWidth="1"/>
    <col min="12805" max="12805" width="13.85546875" style="1" customWidth="1"/>
    <col min="12806" max="12806" width="1" style="1" customWidth="1"/>
    <col min="12807" max="12807" width="13.85546875" style="1" customWidth="1"/>
    <col min="12808" max="12808" width="1" style="1" customWidth="1"/>
    <col min="12809" max="12809" width="13.85546875" style="1" customWidth="1"/>
    <col min="12810" max="12810" width="1.140625" style="1" customWidth="1"/>
    <col min="12811" max="13055" width="12.85546875" style="1"/>
    <col min="13056" max="13056" width="59.140625" style="1" bestFit="1" customWidth="1"/>
    <col min="13057" max="13057" width="9.7109375" style="1" bestFit="1" customWidth="1"/>
    <col min="13058" max="13058" width="1.140625" style="1" customWidth="1"/>
    <col min="13059" max="13059" width="13.85546875" style="1" customWidth="1"/>
    <col min="13060" max="13060" width="1" style="1" customWidth="1"/>
    <col min="13061" max="13061" width="13.85546875" style="1" customWidth="1"/>
    <col min="13062" max="13062" width="1" style="1" customWidth="1"/>
    <col min="13063" max="13063" width="13.85546875" style="1" customWidth="1"/>
    <col min="13064" max="13064" width="1" style="1" customWidth="1"/>
    <col min="13065" max="13065" width="13.85546875" style="1" customWidth="1"/>
    <col min="13066" max="13066" width="1.140625" style="1" customWidth="1"/>
    <col min="13067" max="13311" width="12.85546875" style="1"/>
    <col min="13312" max="13312" width="59.140625" style="1" bestFit="1" customWidth="1"/>
    <col min="13313" max="13313" width="9.7109375" style="1" bestFit="1" customWidth="1"/>
    <col min="13314" max="13314" width="1.140625" style="1" customWidth="1"/>
    <col min="13315" max="13315" width="13.85546875" style="1" customWidth="1"/>
    <col min="13316" max="13316" width="1" style="1" customWidth="1"/>
    <col min="13317" max="13317" width="13.85546875" style="1" customWidth="1"/>
    <col min="13318" max="13318" width="1" style="1" customWidth="1"/>
    <col min="13319" max="13319" width="13.85546875" style="1" customWidth="1"/>
    <col min="13320" max="13320" width="1" style="1" customWidth="1"/>
    <col min="13321" max="13321" width="13.85546875" style="1" customWidth="1"/>
    <col min="13322" max="13322" width="1.140625" style="1" customWidth="1"/>
    <col min="13323" max="13567" width="12.85546875" style="1"/>
    <col min="13568" max="13568" width="59.140625" style="1" bestFit="1" customWidth="1"/>
    <col min="13569" max="13569" width="9.7109375" style="1" bestFit="1" customWidth="1"/>
    <col min="13570" max="13570" width="1.140625" style="1" customWidth="1"/>
    <col min="13571" max="13571" width="13.85546875" style="1" customWidth="1"/>
    <col min="13572" max="13572" width="1" style="1" customWidth="1"/>
    <col min="13573" max="13573" width="13.85546875" style="1" customWidth="1"/>
    <col min="13574" max="13574" width="1" style="1" customWidth="1"/>
    <col min="13575" max="13575" width="13.85546875" style="1" customWidth="1"/>
    <col min="13576" max="13576" width="1" style="1" customWidth="1"/>
    <col min="13577" max="13577" width="13.85546875" style="1" customWidth="1"/>
    <col min="13578" max="13578" width="1.140625" style="1" customWidth="1"/>
    <col min="13579" max="13823" width="12.85546875" style="1"/>
    <col min="13824" max="13824" width="59.140625" style="1" bestFit="1" customWidth="1"/>
    <col min="13825" max="13825" width="9.7109375" style="1" bestFit="1" customWidth="1"/>
    <col min="13826" max="13826" width="1.140625" style="1" customWidth="1"/>
    <col min="13827" max="13827" width="13.85546875" style="1" customWidth="1"/>
    <col min="13828" max="13828" width="1" style="1" customWidth="1"/>
    <col min="13829" max="13829" width="13.85546875" style="1" customWidth="1"/>
    <col min="13830" max="13830" width="1" style="1" customWidth="1"/>
    <col min="13831" max="13831" width="13.85546875" style="1" customWidth="1"/>
    <col min="13832" max="13832" width="1" style="1" customWidth="1"/>
    <col min="13833" max="13833" width="13.85546875" style="1" customWidth="1"/>
    <col min="13834" max="13834" width="1.140625" style="1" customWidth="1"/>
    <col min="13835" max="14079" width="12.85546875" style="1"/>
    <col min="14080" max="14080" width="59.140625" style="1" bestFit="1" customWidth="1"/>
    <col min="14081" max="14081" width="9.7109375" style="1" bestFit="1" customWidth="1"/>
    <col min="14082" max="14082" width="1.140625" style="1" customWidth="1"/>
    <col min="14083" max="14083" width="13.85546875" style="1" customWidth="1"/>
    <col min="14084" max="14084" width="1" style="1" customWidth="1"/>
    <col min="14085" max="14085" width="13.85546875" style="1" customWidth="1"/>
    <col min="14086" max="14086" width="1" style="1" customWidth="1"/>
    <col min="14087" max="14087" width="13.85546875" style="1" customWidth="1"/>
    <col min="14088" max="14088" width="1" style="1" customWidth="1"/>
    <col min="14089" max="14089" width="13.85546875" style="1" customWidth="1"/>
    <col min="14090" max="14090" width="1.140625" style="1" customWidth="1"/>
    <col min="14091" max="14335" width="12.85546875" style="1"/>
    <col min="14336" max="14336" width="59.140625" style="1" bestFit="1" customWidth="1"/>
    <col min="14337" max="14337" width="9.7109375" style="1" bestFit="1" customWidth="1"/>
    <col min="14338" max="14338" width="1.140625" style="1" customWidth="1"/>
    <col min="14339" max="14339" width="13.85546875" style="1" customWidth="1"/>
    <col min="14340" max="14340" width="1" style="1" customWidth="1"/>
    <col min="14341" max="14341" width="13.85546875" style="1" customWidth="1"/>
    <col min="14342" max="14342" width="1" style="1" customWidth="1"/>
    <col min="14343" max="14343" width="13.85546875" style="1" customWidth="1"/>
    <col min="14344" max="14344" width="1" style="1" customWidth="1"/>
    <col min="14345" max="14345" width="13.85546875" style="1" customWidth="1"/>
    <col min="14346" max="14346" width="1.140625" style="1" customWidth="1"/>
    <col min="14347" max="14591" width="12.85546875" style="1"/>
    <col min="14592" max="14592" width="59.140625" style="1" bestFit="1" customWidth="1"/>
    <col min="14593" max="14593" width="9.7109375" style="1" bestFit="1" customWidth="1"/>
    <col min="14594" max="14594" width="1.140625" style="1" customWidth="1"/>
    <col min="14595" max="14595" width="13.85546875" style="1" customWidth="1"/>
    <col min="14596" max="14596" width="1" style="1" customWidth="1"/>
    <col min="14597" max="14597" width="13.85546875" style="1" customWidth="1"/>
    <col min="14598" max="14598" width="1" style="1" customWidth="1"/>
    <col min="14599" max="14599" width="13.85546875" style="1" customWidth="1"/>
    <col min="14600" max="14600" width="1" style="1" customWidth="1"/>
    <col min="14601" max="14601" width="13.85546875" style="1" customWidth="1"/>
    <col min="14602" max="14602" width="1.140625" style="1" customWidth="1"/>
    <col min="14603" max="14847" width="12.85546875" style="1"/>
    <col min="14848" max="14848" width="59.140625" style="1" bestFit="1" customWidth="1"/>
    <col min="14849" max="14849" width="9.7109375" style="1" bestFit="1" customWidth="1"/>
    <col min="14850" max="14850" width="1.140625" style="1" customWidth="1"/>
    <col min="14851" max="14851" width="13.85546875" style="1" customWidth="1"/>
    <col min="14852" max="14852" width="1" style="1" customWidth="1"/>
    <col min="14853" max="14853" width="13.85546875" style="1" customWidth="1"/>
    <col min="14854" max="14854" width="1" style="1" customWidth="1"/>
    <col min="14855" max="14855" width="13.85546875" style="1" customWidth="1"/>
    <col min="14856" max="14856" width="1" style="1" customWidth="1"/>
    <col min="14857" max="14857" width="13.85546875" style="1" customWidth="1"/>
    <col min="14858" max="14858" width="1.140625" style="1" customWidth="1"/>
    <col min="14859" max="15103" width="12.85546875" style="1"/>
    <col min="15104" max="15104" width="59.140625" style="1" bestFit="1" customWidth="1"/>
    <col min="15105" max="15105" width="9.7109375" style="1" bestFit="1" customWidth="1"/>
    <col min="15106" max="15106" width="1.140625" style="1" customWidth="1"/>
    <col min="15107" max="15107" width="13.85546875" style="1" customWidth="1"/>
    <col min="15108" max="15108" width="1" style="1" customWidth="1"/>
    <col min="15109" max="15109" width="13.85546875" style="1" customWidth="1"/>
    <col min="15110" max="15110" width="1" style="1" customWidth="1"/>
    <col min="15111" max="15111" width="13.85546875" style="1" customWidth="1"/>
    <col min="15112" max="15112" width="1" style="1" customWidth="1"/>
    <col min="15113" max="15113" width="13.85546875" style="1" customWidth="1"/>
    <col min="15114" max="15114" width="1.140625" style="1" customWidth="1"/>
    <col min="15115" max="15359" width="12.85546875" style="1"/>
    <col min="15360" max="15360" width="59.140625" style="1" bestFit="1" customWidth="1"/>
    <col min="15361" max="15361" width="9.7109375" style="1" bestFit="1" customWidth="1"/>
    <col min="15362" max="15362" width="1.140625" style="1" customWidth="1"/>
    <col min="15363" max="15363" width="13.85546875" style="1" customWidth="1"/>
    <col min="15364" max="15364" width="1" style="1" customWidth="1"/>
    <col min="15365" max="15365" width="13.85546875" style="1" customWidth="1"/>
    <col min="15366" max="15366" width="1" style="1" customWidth="1"/>
    <col min="15367" max="15367" width="13.85546875" style="1" customWidth="1"/>
    <col min="15368" max="15368" width="1" style="1" customWidth="1"/>
    <col min="15369" max="15369" width="13.85546875" style="1" customWidth="1"/>
    <col min="15370" max="15370" width="1.140625" style="1" customWidth="1"/>
    <col min="15371" max="15615" width="12.85546875" style="1"/>
    <col min="15616" max="15616" width="59.140625" style="1" bestFit="1" customWidth="1"/>
    <col min="15617" max="15617" width="9.7109375" style="1" bestFit="1" customWidth="1"/>
    <col min="15618" max="15618" width="1.140625" style="1" customWidth="1"/>
    <col min="15619" max="15619" width="13.85546875" style="1" customWidth="1"/>
    <col min="15620" max="15620" width="1" style="1" customWidth="1"/>
    <col min="15621" max="15621" width="13.85546875" style="1" customWidth="1"/>
    <col min="15622" max="15622" width="1" style="1" customWidth="1"/>
    <col min="15623" max="15623" width="13.85546875" style="1" customWidth="1"/>
    <col min="15624" max="15624" width="1" style="1" customWidth="1"/>
    <col min="15625" max="15625" width="13.85546875" style="1" customWidth="1"/>
    <col min="15626" max="15626" width="1.140625" style="1" customWidth="1"/>
    <col min="15627" max="15871" width="12.85546875" style="1"/>
    <col min="15872" max="15872" width="59.140625" style="1" bestFit="1" customWidth="1"/>
    <col min="15873" max="15873" width="9.7109375" style="1" bestFit="1" customWidth="1"/>
    <col min="15874" max="15874" width="1.140625" style="1" customWidth="1"/>
    <col min="15875" max="15875" width="13.85546875" style="1" customWidth="1"/>
    <col min="15876" max="15876" width="1" style="1" customWidth="1"/>
    <col min="15877" max="15877" width="13.85546875" style="1" customWidth="1"/>
    <col min="15878" max="15878" width="1" style="1" customWidth="1"/>
    <col min="15879" max="15879" width="13.85546875" style="1" customWidth="1"/>
    <col min="15880" max="15880" width="1" style="1" customWidth="1"/>
    <col min="15881" max="15881" width="13.85546875" style="1" customWidth="1"/>
    <col min="15882" max="15882" width="1.140625" style="1" customWidth="1"/>
    <col min="15883" max="16127" width="12.85546875" style="1"/>
    <col min="16128" max="16128" width="59.140625" style="1" bestFit="1" customWidth="1"/>
    <col min="16129" max="16129" width="9.7109375" style="1" bestFit="1" customWidth="1"/>
    <col min="16130" max="16130" width="1.140625" style="1" customWidth="1"/>
    <col min="16131" max="16131" width="13.85546875" style="1" customWidth="1"/>
    <col min="16132" max="16132" width="1" style="1" customWidth="1"/>
    <col min="16133" max="16133" width="13.85546875" style="1" customWidth="1"/>
    <col min="16134" max="16134" width="1" style="1" customWidth="1"/>
    <col min="16135" max="16135" width="13.85546875" style="1" customWidth="1"/>
    <col min="16136" max="16136" width="1" style="1" customWidth="1"/>
    <col min="16137" max="16137" width="13.85546875" style="1" customWidth="1"/>
    <col min="16138" max="16138" width="1.140625" style="1" customWidth="1"/>
    <col min="16139" max="16384" width="12.85546875" style="1"/>
  </cols>
  <sheetData>
    <row r="1" spans="1:9" ht="26.45" customHeight="1" x14ac:dyDescent="0.25">
      <c r="A1" s="243" t="s">
        <v>0</v>
      </c>
      <c r="B1" s="243"/>
      <c r="C1" s="243"/>
      <c r="D1" s="243"/>
      <c r="E1" s="243"/>
      <c r="F1" s="243"/>
      <c r="G1" s="243"/>
      <c r="H1" s="243"/>
      <c r="I1" s="243"/>
    </row>
    <row r="2" spans="1:9" ht="26.45" customHeight="1" x14ac:dyDescent="0.25">
      <c r="A2" s="243" t="s">
        <v>1</v>
      </c>
      <c r="B2" s="243"/>
      <c r="C2" s="243"/>
      <c r="D2" s="243"/>
      <c r="E2" s="243"/>
      <c r="F2" s="243"/>
      <c r="G2" s="243"/>
      <c r="H2" s="243"/>
      <c r="I2" s="243"/>
    </row>
    <row r="3" spans="1:9" ht="26.45" customHeight="1" x14ac:dyDescent="0.25">
      <c r="A3" s="244" t="s">
        <v>2</v>
      </c>
      <c r="B3" s="243"/>
      <c r="C3" s="243"/>
      <c r="D3" s="243"/>
      <c r="E3" s="243"/>
      <c r="F3" s="243"/>
      <c r="G3" s="243"/>
      <c r="H3" s="243"/>
      <c r="I3" s="243"/>
    </row>
    <row r="4" spans="1:9" ht="26.45" customHeight="1" x14ac:dyDescent="0.25">
      <c r="A4" s="245" t="s">
        <v>3</v>
      </c>
      <c r="B4" s="245"/>
      <c r="C4" s="245"/>
      <c r="D4" s="245"/>
      <c r="E4" s="245"/>
      <c r="F4" s="245"/>
      <c r="G4" s="245"/>
      <c r="H4" s="245"/>
      <c r="I4" s="245"/>
    </row>
    <row r="5" spans="1:9" ht="9.1999999999999993" customHeight="1" x14ac:dyDescent="0.25">
      <c r="A5" s="246"/>
      <c r="B5" s="246"/>
      <c r="C5" s="246"/>
      <c r="D5" s="246"/>
      <c r="E5" s="246"/>
      <c r="F5" s="246"/>
      <c r="G5" s="246"/>
      <c r="H5" s="246"/>
      <c r="I5" s="246"/>
    </row>
    <row r="6" spans="1:9" ht="24" customHeight="1" x14ac:dyDescent="0.25">
      <c r="A6" s="2"/>
      <c r="B6" s="127" t="s">
        <v>4</v>
      </c>
      <c r="C6" s="242" t="s">
        <v>5</v>
      </c>
      <c r="D6" s="242"/>
      <c r="E6" s="242"/>
      <c r="F6" s="124"/>
      <c r="G6" s="242" t="s">
        <v>6</v>
      </c>
      <c r="H6" s="242"/>
      <c r="I6" s="242"/>
    </row>
    <row r="7" spans="1:9" ht="24" customHeight="1" x14ac:dyDescent="0.25">
      <c r="C7" s="125" t="s">
        <v>7</v>
      </c>
      <c r="D7" s="126"/>
      <c r="E7" s="125" t="s">
        <v>8</v>
      </c>
      <c r="F7" s="126"/>
      <c r="G7" s="125" t="s">
        <v>7</v>
      </c>
      <c r="H7" s="126"/>
      <c r="I7" s="125" t="s">
        <v>8</v>
      </c>
    </row>
    <row r="8" spans="1:9" ht="24" customHeight="1" x14ac:dyDescent="0.25">
      <c r="A8" s="10" t="s">
        <v>9</v>
      </c>
    </row>
    <row r="9" spans="1:9" ht="24" customHeight="1" x14ac:dyDescent="0.25">
      <c r="A9" s="75" t="s">
        <v>10</v>
      </c>
    </row>
    <row r="10" spans="1:9" ht="24" customHeight="1" x14ac:dyDescent="0.25">
      <c r="A10" s="70" t="s">
        <v>11</v>
      </c>
      <c r="B10" s="13">
        <v>6</v>
      </c>
      <c r="C10" s="63">
        <v>568741281</v>
      </c>
      <c r="D10" s="63"/>
      <c r="E10" s="63">
        <v>596567025</v>
      </c>
      <c r="F10" s="63"/>
      <c r="G10" s="63">
        <v>333651210</v>
      </c>
      <c r="H10" s="63"/>
      <c r="I10" s="63">
        <v>289086820</v>
      </c>
    </row>
    <row r="11" spans="1:9" ht="24" customHeight="1" x14ac:dyDescent="0.25">
      <c r="A11" s="70" t="s">
        <v>12</v>
      </c>
      <c r="B11" s="13">
        <v>7</v>
      </c>
      <c r="C11" s="121">
        <v>0</v>
      </c>
      <c r="D11" s="63"/>
      <c r="E11" s="63">
        <v>619067501</v>
      </c>
      <c r="F11" s="63"/>
      <c r="G11" s="121">
        <v>0</v>
      </c>
      <c r="H11" s="63"/>
      <c r="I11" s="63">
        <v>4897743</v>
      </c>
    </row>
    <row r="12" spans="1:9" ht="24" customHeight="1" x14ac:dyDescent="0.25">
      <c r="A12" s="70" t="s">
        <v>13</v>
      </c>
      <c r="B12" s="13">
        <v>8</v>
      </c>
      <c r="C12" s="63">
        <v>90815398</v>
      </c>
      <c r="D12" s="63"/>
      <c r="E12" s="62">
        <v>208660666</v>
      </c>
      <c r="F12" s="63"/>
      <c r="G12" s="63">
        <v>37681742</v>
      </c>
      <c r="H12" s="63"/>
      <c r="I12" s="63">
        <v>71795331</v>
      </c>
    </row>
    <row r="13" spans="1:9" ht="24" customHeight="1" x14ac:dyDescent="0.25">
      <c r="A13" s="70" t="s">
        <v>14</v>
      </c>
      <c r="B13" s="18" t="s">
        <v>245</v>
      </c>
      <c r="C13" s="121">
        <v>0</v>
      </c>
      <c r="D13" s="63"/>
      <c r="E13" s="121">
        <v>0</v>
      </c>
      <c r="F13" s="63"/>
      <c r="G13" s="62">
        <v>278500000</v>
      </c>
      <c r="H13" s="63"/>
      <c r="I13" s="62">
        <v>227000000</v>
      </c>
    </row>
    <row r="14" spans="1:9" ht="24" customHeight="1" x14ac:dyDescent="0.5">
      <c r="A14" s="72" t="s">
        <v>207</v>
      </c>
      <c r="B14" s="18"/>
      <c r="C14" s="121"/>
      <c r="D14" s="63"/>
      <c r="E14" s="120"/>
      <c r="F14" s="63"/>
      <c r="G14" s="62"/>
      <c r="H14" s="63"/>
      <c r="I14" s="62"/>
    </row>
    <row r="15" spans="1:9" ht="24" customHeight="1" x14ac:dyDescent="0.25">
      <c r="A15" s="122" t="s">
        <v>16</v>
      </c>
      <c r="B15" s="18" t="s">
        <v>246</v>
      </c>
      <c r="C15" s="121">
        <v>0</v>
      </c>
      <c r="D15" s="63"/>
      <c r="E15" s="121">
        <v>0</v>
      </c>
      <c r="F15" s="63"/>
      <c r="G15" s="62">
        <v>55000000</v>
      </c>
      <c r="H15" s="63"/>
      <c r="I15" s="121">
        <v>0</v>
      </c>
    </row>
    <row r="16" spans="1:9" ht="24" customHeight="1" x14ac:dyDescent="0.25">
      <c r="A16" s="70" t="s">
        <v>15</v>
      </c>
      <c r="C16" s="62"/>
      <c r="D16" s="63"/>
      <c r="E16" s="120"/>
      <c r="F16" s="63"/>
      <c r="G16" s="63"/>
      <c r="H16" s="62"/>
      <c r="I16" s="120"/>
    </row>
    <row r="17" spans="1:9" ht="24" customHeight="1" x14ac:dyDescent="0.25">
      <c r="A17" s="122" t="s">
        <v>16</v>
      </c>
      <c r="B17" s="18" t="s">
        <v>247</v>
      </c>
      <c r="C17" s="63">
        <v>1285600</v>
      </c>
      <c r="D17" s="63"/>
      <c r="E17" s="121">
        <v>0</v>
      </c>
      <c r="F17" s="63"/>
      <c r="G17" s="121">
        <v>0</v>
      </c>
      <c r="H17" s="63"/>
      <c r="I17" s="121">
        <v>0</v>
      </c>
    </row>
    <row r="18" spans="1:9" ht="24" customHeight="1" x14ac:dyDescent="0.25">
      <c r="A18" s="70" t="s">
        <v>17</v>
      </c>
      <c r="B18" s="13">
        <v>9</v>
      </c>
      <c r="C18" s="109">
        <v>5351070655</v>
      </c>
      <c r="D18" s="63"/>
      <c r="E18" s="62">
        <v>4701634144</v>
      </c>
      <c r="F18" s="63"/>
      <c r="G18" s="62">
        <v>1686356065</v>
      </c>
      <c r="H18" s="63"/>
      <c r="I18" s="62">
        <v>1482049204</v>
      </c>
    </row>
    <row r="19" spans="1:9" ht="24" customHeight="1" x14ac:dyDescent="0.25">
      <c r="A19" s="70" t="s">
        <v>18</v>
      </c>
      <c r="B19" s="13">
        <v>10</v>
      </c>
      <c r="C19" s="109">
        <v>29721328</v>
      </c>
      <c r="D19" s="63"/>
      <c r="E19" s="62">
        <v>32865294</v>
      </c>
      <c r="F19" s="63"/>
      <c r="G19" s="121">
        <v>0</v>
      </c>
      <c r="H19" s="63"/>
      <c r="I19" s="121">
        <v>0</v>
      </c>
    </row>
    <row r="20" spans="1:9" ht="24" customHeight="1" x14ac:dyDescent="0.25">
      <c r="A20" s="70" t="s">
        <v>19</v>
      </c>
      <c r="B20" s="13"/>
      <c r="C20" s="109">
        <v>13690496</v>
      </c>
      <c r="D20" s="63"/>
      <c r="E20" s="62">
        <v>21643406</v>
      </c>
      <c r="F20" s="63"/>
      <c r="G20" s="62">
        <v>4474166</v>
      </c>
      <c r="H20" s="63"/>
      <c r="I20" s="62">
        <v>7677676</v>
      </c>
    </row>
    <row r="21" spans="1:9" ht="24" customHeight="1" x14ac:dyDescent="0.25">
      <c r="A21" s="70" t="s">
        <v>20</v>
      </c>
      <c r="B21" s="13">
        <v>7</v>
      </c>
      <c r="C21" s="109">
        <v>3134701</v>
      </c>
      <c r="D21" s="63"/>
      <c r="E21" s="121">
        <v>0</v>
      </c>
      <c r="F21" s="63"/>
      <c r="G21" s="62">
        <v>3134701</v>
      </c>
      <c r="H21" s="63"/>
      <c r="I21" s="121">
        <v>0</v>
      </c>
    </row>
    <row r="22" spans="1:9" ht="24" customHeight="1" x14ac:dyDescent="0.25">
      <c r="A22" s="70" t="s">
        <v>21</v>
      </c>
      <c r="B22" s="13"/>
      <c r="C22" s="239">
        <v>2023000</v>
      </c>
      <c r="D22" s="63"/>
      <c r="E22" s="62">
        <v>86112880</v>
      </c>
      <c r="F22" s="63"/>
      <c r="G22" s="239">
        <v>2023000</v>
      </c>
      <c r="H22" s="63"/>
      <c r="I22" s="239">
        <v>2023000</v>
      </c>
    </row>
    <row r="23" spans="1:9" ht="24" customHeight="1" x14ac:dyDescent="0.25">
      <c r="A23" s="70" t="s">
        <v>22</v>
      </c>
      <c r="B23" s="13">
        <v>12</v>
      </c>
      <c r="C23" s="62">
        <v>9771537</v>
      </c>
      <c r="D23" s="63"/>
      <c r="E23" s="62">
        <v>11675389</v>
      </c>
      <c r="F23" s="63"/>
      <c r="G23" s="62">
        <v>440063</v>
      </c>
      <c r="H23" s="63"/>
      <c r="I23" s="62">
        <v>629238</v>
      </c>
    </row>
    <row r="24" spans="1:9" ht="24" customHeight="1" x14ac:dyDescent="0.25">
      <c r="A24" s="71" t="s">
        <v>23</v>
      </c>
      <c r="B24" s="13"/>
      <c r="C24" s="136">
        <f>SUM(C10:C23)</f>
        <v>6070253996</v>
      </c>
      <c r="D24" s="63"/>
      <c r="E24" s="136">
        <f>SUM(E10:E23)</f>
        <v>6278226305</v>
      </c>
      <c r="F24" s="63"/>
      <c r="G24" s="136">
        <f>SUM(G10:G23)</f>
        <v>2401260947</v>
      </c>
      <c r="H24" s="63"/>
      <c r="I24" s="136">
        <f>SUM(I10:I23)</f>
        <v>2085159012</v>
      </c>
    </row>
    <row r="25" spans="1:9" ht="24" customHeight="1" x14ac:dyDescent="0.25">
      <c r="B25" s="13"/>
      <c r="C25" s="84"/>
      <c r="D25" s="84"/>
      <c r="E25" s="84"/>
      <c r="F25" s="84"/>
      <c r="G25" s="84"/>
      <c r="H25" s="84"/>
      <c r="I25" s="84"/>
    </row>
    <row r="26" spans="1:9" ht="24" customHeight="1" x14ac:dyDescent="0.25">
      <c r="A26" s="75" t="s">
        <v>24</v>
      </c>
      <c r="B26" s="13"/>
      <c r="C26" s="84"/>
      <c r="D26" s="84"/>
      <c r="E26" s="84"/>
      <c r="F26" s="84"/>
      <c r="G26" s="84"/>
      <c r="H26" s="84"/>
      <c r="I26" s="84"/>
    </row>
    <row r="27" spans="1:9" ht="24" customHeight="1" x14ac:dyDescent="0.5">
      <c r="A27" s="72" t="s">
        <v>25</v>
      </c>
      <c r="B27" s="13">
        <v>13</v>
      </c>
      <c r="C27" s="84">
        <v>239565</v>
      </c>
      <c r="D27" s="84"/>
      <c r="E27" s="84">
        <v>239040</v>
      </c>
      <c r="F27" s="84"/>
      <c r="G27" s="68">
        <v>0</v>
      </c>
      <c r="H27" s="84"/>
      <c r="I27" s="68">
        <v>0</v>
      </c>
    </row>
    <row r="28" spans="1:9" ht="24" customHeight="1" x14ac:dyDescent="0.25">
      <c r="A28" s="70" t="s">
        <v>26</v>
      </c>
      <c r="B28" s="13">
        <v>14</v>
      </c>
      <c r="C28" s="84">
        <v>867491999</v>
      </c>
      <c r="D28" s="84"/>
      <c r="E28" s="68">
        <v>0</v>
      </c>
      <c r="F28" s="84"/>
      <c r="G28" s="84">
        <v>435090251</v>
      </c>
      <c r="H28" s="84"/>
      <c r="I28" s="68">
        <v>0</v>
      </c>
    </row>
    <row r="29" spans="1:9" ht="24" customHeight="1" x14ac:dyDescent="0.5">
      <c r="A29" s="72" t="s">
        <v>27</v>
      </c>
      <c r="B29" s="13">
        <v>15</v>
      </c>
      <c r="C29" s="68">
        <v>0</v>
      </c>
      <c r="D29" s="84"/>
      <c r="E29" s="68">
        <v>0</v>
      </c>
      <c r="F29" s="84"/>
      <c r="G29" s="63">
        <v>1485651180</v>
      </c>
      <c r="H29" s="84"/>
      <c r="I29" s="63">
        <v>1485651180</v>
      </c>
    </row>
    <row r="30" spans="1:9" ht="24" customHeight="1" x14ac:dyDescent="0.25">
      <c r="A30" s="70" t="s">
        <v>28</v>
      </c>
      <c r="B30" s="13">
        <v>16</v>
      </c>
      <c r="C30" s="68">
        <v>0</v>
      </c>
      <c r="D30" s="84"/>
      <c r="E30" s="84">
        <v>433363811</v>
      </c>
      <c r="F30" s="84"/>
      <c r="G30" s="68">
        <v>0</v>
      </c>
      <c r="H30" s="84"/>
      <c r="I30" s="63">
        <v>333000000</v>
      </c>
    </row>
    <row r="31" spans="1:9" ht="24" customHeight="1" x14ac:dyDescent="0.5">
      <c r="A31" s="72" t="s">
        <v>29</v>
      </c>
      <c r="B31" s="13">
        <v>14</v>
      </c>
      <c r="C31" s="68">
        <v>0</v>
      </c>
      <c r="D31" s="84"/>
      <c r="E31" s="84">
        <v>149681235</v>
      </c>
      <c r="F31" s="84"/>
      <c r="G31" s="68">
        <v>0</v>
      </c>
      <c r="H31" s="84"/>
      <c r="I31" s="63">
        <v>148966835</v>
      </c>
    </row>
    <row r="32" spans="1:9" ht="24" customHeight="1" x14ac:dyDescent="0.25">
      <c r="A32" s="70" t="s">
        <v>30</v>
      </c>
      <c r="B32" s="13" t="s">
        <v>246</v>
      </c>
      <c r="C32" s="68">
        <v>0</v>
      </c>
      <c r="D32" s="84"/>
      <c r="E32" s="68">
        <v>0</v>
      </c>
      <c r="F32" s="84"/>
      <c r="G32" s="63">
        <v>18000000</v>
      </c>
      <c r="H32" s="84"/>
      <c r="I32" s="63">
        <v>73000000</v>
      </c>
    </row>
    <row r="33" spans="1:9" ht="24" customHeight="1" x14ac:dyDescent="0.25">
      <c r="A33" s="70" t="s">
        <v>31</v>
      </c>
      <c r="B33" s="13"/>
      <c r="C33" s="121"/>
      <c r="D33" s="63"/>
      <c r="E33" s="63"/>
      <c r="F33" s="63"/>
      <c r="G33" s="63"/>
      <c r="H33" s="63"/>
      <c r="I33" s="66"/>
    </row>
    <row r="34" spans="1:9" ht="24" customHeight="1" x14ac:dyDescent="0.25">
      <c r="A34" s="122" t="s">
        <v>16</v>
      </c>
      <c r="B34" s="13" t="s">
        <v>247</v>
      </c>
      <c r="C34" s="68">
        <v>0</v>
      </c>
      <c r="D34" s="63"/>
      <c r="E34" s="84">
        <v>1285600</v>
      </c>
      <c r="F34" s="63"/>
      <c r="G34" s="68">
        <v>0</v>
      </c>
      <c r="H34" s="121"/>
      <c r="I34" s="68">
        <v>0</v>
      </c>
    </row>
    <row r="35" spans="1:9" ht="24" customHeight="1" x14ac:dyDescent="0.25">
      <c r="A35" s="70" t="s">
        <v>32</v>
      </c>
      <c r="B35" s="13">
        <v>17</v>
      </c>
      <c r="C35" s="84">
        <v>413384527</v>
      </c>
      <c r="D35" s="84"/>
      <c r="E35" s="84">
        <v>402966631</v>
      </c>
      <c r="F35" s="84"/>
      <c r="G35" s="63">
        <v>253300000</v>
      </c>
      <c r="H35" s="84"/>
      <c r="I35" s="63">
        <v>247192104</v>
      </c>
    </row>
    <row r="36" spans="1:9" ht="24" customHeight="1" x14ac:dyDescent="0.25">
      <c r="A36" s="70" t="s">
        <v>33</v>
      </c>
      <c r="B36" s="13"/>
      <c r="C36" s="84">
        <v>237206966</v>
      </c>
      <c r="D36" s="84"/>
      <c r="E36" s="84">
        <v>237206966</v>
      </c>
      <c r="F36" s="84"/>
      <c r="G36" s="68">
        <v>0</v>
      </c>
      <c r="H36" s="121"/>
      <c r="I36" s="68">
        <v>0</v>
      </c>
    </row>
    <row r="37" spans="1:9" ht="24" customHeight="1" x14ac:dyDescent="0.25">
      <c r="A37" s="70" t="s">
        <v>34</v>
      </c>
      <c r="B37" s="13">
        <v>18</v>
      </c>
      <c r="C37" s="84">
        <v>1335101708</v>
      </c>
      <c r="D37" s="84"/>
      <c r="E37" s="84">
        <v>1043708383</v>
      </c>
      <c r="F37" s="84"/>
      <c r="G37" s="63">
        <v>23997316</v>
      </c>
      <c r="H37" s="84"/>
      <c r="I37" s="63">
        <v>20940682</v>
      </c>
    </row>
    <row r="38" spans="1:9" ht="24" customHeight="1" x14ac:dyDescent="0.25">
      <c r="A38" s="70" t="s">
        <v>35</v>
      </c>
      <c r="B38" s="13">
        <v>19</v>
      </c>
      <c r="C38" s="84">
        <v>1565835383</v>
      </c>
      <c r="D38" s="84"/>
      <c r="E38" s="68">
        <v>0</v>
      </c>
      <c r="F38" s="84"/>
      <c r="G38" s="63">
        <v>34140175</v>
      </c>
      <c r="H38" s="84"/>
      <c r="I38" s="68">
        <v>0</v>
      </c>
    </row>
    <row r="39" spans="1:9" ht="24" customHeight="1" x14ac:dyDescent="0.25">
      <c r="A39" s="70" t="s">
        <v>36</v>
      </c>
      <c r="B39" s="13">
        <v>30</v>
      </c>
      <c r="C39" s="84">
        <v>210931629</v>
      </c>
      <c r="D39" s="84"/>
      <c r="E39" s="84">
        <v>110964053</v>
      </c>
      <c r="F39" s="84"/>
      <c r="G39" s="68">
        <v>0</v>
      </c>
      <c r="H39" s="68"/>
      <c r="I39" s="68">
        <v>0</v>
      </c>
    </row>
    <row r="40" spans="1:9" ht="24" customHeight="1" x14ac:dyDescent="0.25">
      <c r="A40" s="70" t="s">
        <v>37</v>
      </c>
      <c r="B40" s="13"/>
      <c r="C40" s="86">
        <v>104635195</v>
      </c>
      <c r="D40" s="66"/>
      <c r="E40" s="86">
        <v>23158844</v>
      </c>
      <c r="F40" s="66"/>
      <c r="G40" s="86">
        <v>33745273</v>
      </c>
      <c r="H40" s="66"/>
      <c r="I40" s="86">
        <v>2544858</v>
      </c>
    </row>
    <row r="41" spans="1:9" ht="24" customHeight="1" x14ac:dyDescent="0.25">
      <c r="A41" s="71" t="s">
        <v>38</v>
      </c>
      <c r="B41" s="13"/>
      <c r="C41" s="89">
        <f>SUM(C27:C40)</f>
        <v>4734826972</v>
      </c>
      <c r="D41" s="66"/>
      <c r="E41" s="89">
        <f>SUM(E27:E40)</f>
        <v>2402574563</v>
      </c>
      <c r="F41" s="66"/>
      <c r="G41" s="66">
        <f>SUM(G27:G40)</f>
        <v>2283924195</v>
      </c>
      <c r="H41" s="66"/>
      <c r="I41" s="66">
        <f>SUM(I27:I40)</f>
        <v>2311295659</v>
      </c>
    </row>
    <row r="42" spans="1:9" ht="24" customHeight="1" thickBot="1" x14ac:dyDescent="0.3">
      <c r="A42" s="134" t="s">
        <v>39</v>
      </c>
      <c r="C42" s="108">
        <f>SUM(C24+C41)</f>
        <v>10805080968</v>
      </c>
      <c r="D42" s="84"/>
      <c r="E42" s="108">
        <f>SUM(E24+E41)</f>
        <v>8680800868</v>
      </c>
      <c r="F42" s="84"/>
      <c r="G42" s="108">
        <f>SUM(G24+G41)</f>
        <v>4685185142</v>
      </c>
      <c r="H42" s="84"/>
      <c r="I42" s="108">
        <f>SUM(I24+I41)</f>
        <v>4396454671</v>
      </c>
    </row>
    <row r="43" spans="1:9" ht="9.1999999999999993" customHeight="1" thickTop="1" x14ac:dyDescent="0.25">
      <c r="A43" s="21"/>
      <c r="C43" s="17"/>
      <c r="D43" s="15"/>
      <c r="E43" s="17"/>
      <c r="F43" s="15"/>
      <c r="G43" s="17"/>
      <c r="H43" s="15"/>
      <c r="I43" s="17"/>
    </row>
    <row r="44" spans="1:9" ht="24" customHeight="1" x14ac:dyDescent="0.25">
      <c r="A44" s="75" t="s">
        <v>40</v>
      </c>
    </row>
    <row r="45" spans="1:9" ht="24" customHeight="1" x14ac:dyDescent="0.25">
      <c r="A45" s="1"/>
      <c r="C45" s="15"/>
      <c r="D45" s="15"/>
      <c r="E45" s="15"/>
      <c r="F45" s="15"/>
      <c r="G45" s="15"/>
      <c r="H45" s="15"/>
      <c r="I45" s="15"/>
    </row>
    <row r="46" spans="1:9" ht="24" customHeight="1" x14ac:dyDescent="0.25">
      <c r="C46" s="15"/>
      <c r="D46" s="15"/>
      <c r="E46" s="15"/>
      <c r="F46" s="15"/>
      <c r="G46" s="15"/>
      <c r="H46" s="15"/>
      <c r="I46" s="15"/>
    </row>
    <row r="47" spans="1:9" ht="24" customHeight="1" x14ac:dyDescent="0.25">
      <c r="C47" s="15"/>
      <c r="D47" s="15"/>
      <c r="E47" s="15"/>
      <c r="F47" s="15"/>
      <c r="G47" s="15"/>
      <c r="H47" s="15"/>
      <c r="I47" s="15"/>
    </row>
    <row r="48" spans="1:9" ht="26.45" customHeight="1" x14ac:dyDescent="0.25">
      <c r="A48" s="243" t="s">
        <v>0</v>
      </c>
      <c r="B48" s="243"/>
      <c r="C48" s="243"/>
      <c r="D48" s="243"/>
      <c r="E48" s="243"/>
      <c r="F48" s="243"/>
      <c r="G48" s="243"/>
      <c r="H48" s="243"/>
      <c r="I48" s="243"/>
    </row>
    <row r="49" spans="1:9" ht="26.45" customHeight="1" x14ac:dyDescent="0.25">
      <c r="A49" s="244" t="s">
        <v>41</v>
      </c>
      <c r="B49" s="243"/>
      <c r="C49" s="243"/>
      <c r="D49" s="243"/>
      <c r="E49" s="243"/>
      <c r="F49" s="243"/>
      <c r="G49" s="243"/>
      <c r="H49" s="243"/>
      <c r="I49" s="243"/>
    </row>
    <row r="50" spans="1:9" ht="26.45" customHeight="1" x14ac:dyDescent="0.25">
      <c r="A50" s="244" t="s">
        <v>2</v>
      </c>
      <c r="B50" s="243"/>
      <c r="C50" s="243"/>
      <c r="D50" s="243"/>
      <c r="E50" s="243"/>
      <c r="F50" s="243"/>
      <c r="G50" s="243"/>
      <c r="H50" s="243"/>
      <c r="I50" s="243"/>
    </row>
    <row r="51" spans="1:9" ht="26.45" customHeight="1" x14ac:dyDescent="0.25">
      <c r="A51" s="245" t="s">
        <v>3</v>
      </c>
      <c r="B51" s="245"/>
      <c r="C51" s="245"/>
      <c r="D51" s="245"/>
      <c r="E51" s="245"/>
      <c r="F51" s="245"/>
      <c r="G51" s="245"/>
      <c r="H51" s="245"/>
      <c r="I51" s="245"/>
    </row>
    <row r="52" spans="1:9" ht="9.1999999999999993" customHeight="1" x14ac:dyDescent="0.25">
      <c r="A52" s="246"/>
      <c r="B52" s="246"/>
      <c r="C52" s="246"/>
      <c r="D52" s="246"/>
      <c r="E52" s="246"/>
      <c r="F52" s="246"/>
      <c r="G52" s="246"/>
      <c r="H52" s="246"/>
      <c r="I52" s="246"/>
    </row>
    <row r="53" spans="1:9" ht="24" customHeight="1" x14ac:dyDescent="0.25">
      <c r="A53" s="2"/>
      <c r="B53" s="127" t="s">
        <v>4</v>
      </c>
      <c r="C53" s="242" t="s">
        <v>5</v>
      </c>
      <c r="D53" s="242"/>
      <c r="E53" s="242"/>
      <c r="F53" s="124"/>
      <c r="G53" s="242" t="s">
        <v>6</v>
      </c>
      <c r="H53" s="242"/>
      <c r="I53" s="242"/>
    </row>
    <row r="54" spans="1:9" ht="24" customHeight="1" x14ac:dyDescent="0.25">
      <c r="C54" s="125" t="s">
        <v>7</v>
      </c>
      <c r="D54" s="126"/>
      <c r="E54" s="125" t="s">
        <v>8</v>
      </c>
      <c r="F54" s="126"/>
      <c r="G54" s="125" t="s">
        <v>7</v>
      </c>
      <c r="H54" s="126"/>
      <c r="I54" s="125" t="s">
        <v>8</v>
      </c>
    </row>
    <row r="55" spans="1:9" ht="24" customHeight="1" x14ac:dyDescent="0.25">
      <c r="A55" s="123" t="s">
        <v>42</v>
      </c>
      <c r="C55" s="13"/>
      <c r="D55" s="13"/>
      <c r="E55" s="13"/>
      <c r="F55" s="13"/>
      <c r="G55" s="22"/>
      <c r="H55" s="13"/>
      <c r="I55" s="13"/>
    </row>
    <row r="56" spans="1:9" ht="24" customHeight="1" x14ac:dyDescent="0.25">
      <c r="A56" s="75" t="s">
        <v>43</v>
      </c>
      <c r="C56" s="15"/>
      <c r="D56" s="15"/>
      <c r="E56" s="15"/>
      <c r="F56" s="15"/>
      <c r="G56" s="15"/>
      <c r="H56" s="15"/>
      <c r="I56" s="17"/>
    </row>
    <row r="57" spans="1:9" ht="24" customHeight="1" x14ac:dyDescent="0.25">
      <c r="A57" s="70" t="s">
        <v>44</v>
      </c>
      <c r="B57" s="107">
        <v>20</v>
      </c>
      <c r="C57" s="84">
        <v>24369594</v>
      </c>
      <c r="D57" s="84"/>
      <c r="E57" s="84">
        <v>19363242</v>
      </c>
      <c r="F57" s="84"/>
      <c r="G57" s="68">
        <v>0</v>
      </c>
      <c r="H57" s="121"/>
      <c r="I57" s="68">
        <v>0</v>
      </c>
    </row>
    <row r="58" spans="1:9" ht="24" customHeight="1" x14ac:dyDescent="0.25">
      <c r="A58" s="70" t="s">
        <v>45</v>
      </c>
      <c r="B58" s="107">
        <v>21</v>
      </c>
      <c r="C58" s="84">
        <v>315680000</v>
      </c>
      <c r="D58" s="84"/>
      <c r="E58" s="68">
        <v>0</v>
      </c>
      <c r="F58" s="84"/>
      <c r="G58" s="84">
        <v>315680000</v>
      </c>
      <c r="H58" s="84"/>
      <c r="I58" s="68">
        <v>0</v>
      </c>
    </row>
    <row r="59" spans="1:9" ht="24" customHeight="1" x14ac:dyDescent="0.25">
      <c r="A59" s="70" t="s">
        <v>46</v>
      </c>
      <c r="B59" s="107" t="s">
        <v>241</v>
      </c>
      <c r="C59" s="66">
        <v>424027164</v>
      </c>
      <c r="D59" s="66"/>
      <c r="E59" s="84">
        <v>732447121</v>
      </c>
      <c r="F59" s="66"/>
      <c r="G59" s="84">
        <v>63536823</v>
      </c>
      <c r="H59" s="66"/>
      <c r="I59" s="84">
        <v>99361648</v>
      </c>
    </row>
    <row r="60" spans="1:9" ht="24" customHeight="1" x14ac:dyDescent="0.25">
      <c r="A60" s="70" t="s">
        <v>47</v>
      </c>
      <c r="B60" s="107">
        <v>28</v>
      </c>
      <c r="C60" s="84">
        <v>194190316</v>
      </c>
      <c r="D60" s="63"/>
      <c r="E60" s="66">
        <v>185598494</v>
      </c>
      <c r="F60" s="63"/>
      <c r="G60" s="63">
        <v>165725046</v>
      </c>
      <c r="H60" s="63"/>
      <c r="I60" s="63">
        <v>88956336</v>
      </c>
    </row>
    <row r="61" spans="1:9" ht="24" customHeight="1" x14ac:dyDescent="0.25">
      <c r="A61" s="70" t="s">
        <v>212</v>
      </c>
      <c r="B61" s="107">
        <v>21</v>
      </c>
      <c r="C61" s="84">
        <v>330941131</v>
      </c>
      <c r="D61" s="84"/>
      <c r="E61" s="84">
        <v>224247385</v>
      </c>
      <c r="F61" s="84"/>
      <c r="G61" s="84">
        <v>194704673</v>
      </c>
      <c r="H61" s="84"/>
      <c r="I61" s="68">
        <v>0</v>
      </c>
    </row>
    <row r="62" spans="1:9" ht="24" customHeight="1" x14ac:dyDescent="0.25">
      <c r="A62" s="240" t="s">
        <v>263</v>
      </c>
      <c r="B62" s="128" t="s">
        <v>248</v>
      </c>
      <c r="C62" s="63">
        <v>55000000</v>
      </c>
      <c r="D62" s="84"/>
      <c r="E62" s="68">
        <v>0</v>
      </c>
      <c r="F62" s="84"/>
      <c r="G62" s="68">
        <v>0</v>
      </c>
      <c r="H62" s="84"/>
      <c r="I62" s="68">
        <v>0</v>
      </c>
    </row>
    <row r="63" spans="1:9" ht="24" customHeight="1" x14ac:dyDescent="0.25">
      <c r="A63" s="70" t="s">
        <v>48</v>
      </c>
      <c r="B63" s="129">
        <v>23</v>
      </c>
      <c r="C63" s="63">
        <v>90000000</v>
      </c>
      <c r="D63" s="63"/>
      <c r="E63" s="68">
        <v>0</v>
      </c>
      <c r="F63" s="63"/>
      <c r="G63" s="68">
        <v>0</v>
      </c>
      <c r="H63" s="63"/>
      <c r="I63" s="68">
        <v>0</v>
      </c>
    </row>
    <row r="64" spans="1:9" ht="24" customHeight="1" x14ac:dyDescent="0.25">
      <c r="A64" s="70" t="s">
        <v>49</v>
      </c>
      <c r="B64" s="107">
        <v>27</v>
      </c>
      <c r="C64" s="84">
        <v>1195066549</v>
      </c>
      <c r="D64" s="84"/>
      <c r="E64" s="84">
        <v>435442989</v>
      </c>
      <c r="F64" s="84"/>
      <c r="G64" s="84">
        <v>1195066549</v>
      </c>
      <c r="H64" s="84"/>
      <c r="I64" s="66">
        <v>435442989</v>
      </c>
    </row>
    <row r="65" spans="1:10" ht="24" customHeight="1" x14ac:dyDescent="0.25">
      <c r="A65" s="70" t="s">
        <v>50</v>
      </c>
      <c r="B65" s="107">
        <v>24</v>
      </c>
      <c r="C65" s="68">
        <v>0</v>
      </c>
      <c r="D65" s="63"/>
      <c r="E65" s="84">
        <v>4165380</v>
      </c>
      <c r="F65" s="63"/>
      <c r="G65" s="68">
        <v>0</v>
      </c>
      <c r="H65" s="63"/>
      <c r="I65" s="66">
        <v>457574</v>
      </c>
    </row>
    <row r="66" spans="1:10" ht="24" customHeight="1" x14ac:dyDescent="0.25">
      <c r="A66" s="70" t="s">
        <v>51</v>
      </c>
      <c r="B66" s="107">
        <v>25</v>
      </c>
      <c r="C66" s="84">
        <v>385580136</v>
      </c>
      <c r="D66" s="84"/>
      <c r="E66" s="68">
        <v>0</v>
      </c>
      <c r="F66" s="84"/>
      <c r="G66" s="84">
        <v>9710746</v>
      </c>
      <c r="H66" s="84"/>
      <c r="I66" s="68">
        <v>0</v>
      </c>
    </row>
    <row r="67" spans="1:10" ht="24" customHeight="1" x14ac:dyDescent="0.25">
      <c r="A67" s="70" t="s">
        <v>53</v>
      </c>
      <c r="B67" s="128" t="s">
        <v>249</v>
      </c>
      <c r="C67" s="84">
        <v>167500000</v>
      </c>
      <c r="D67" s="84"/>
      <c r="E67" s="84">
        <v>214500000</v>
      </c>
      <c r="F67" s="84"/>
      <c r="G67" s="68">
        <v>0</v>
      </c>
      <c r="H67" s="84"/>
      <c r="I67" s="68">
        <v>0</v>
      </c>
    </row>
    <row r="68" spans="1:10" ht="24" customHeight="1" x14ac:dyDescent="0.25">
      <c r="A68" s="70" t="s">
        <v>54</v>
      </c>
      <c r="B68" s="107"/>
      <c r="C68" s="66">
        <v>82968407</v>
      </c>
      <c r="D68" s="84"/>
      <c r="E68" s="66">
        <v>94184805</v>
      </c>
      <c r="F68" s="84"/>
      <c r="G68" s="63">
        <v>17458981</v>
      </c>
      <c r="H68" s="84"/>
      <c r="I68" s="84">
        <v>12990132</v>
      </c>
    </row>
    <row r="69" spans="1:10" ht="24" customHeight="1" x14ac:dyDescent="0.25">
      <c r="A69" s="70" t="s">
        <v>55</v>
      </c>
      <c r="B69" s="107"/>
      <c r="C69" s="66">
        <v>17212434</v>
      </c>
      <c r="D69" s="84"/>
      <c r="E69" s="84">
        <v>26203079</v>
      </c>
      <c r="F69" s="84"/>
      <c r="G69" s="84">
        <v>2305724</v>
      </c>
      <c r="H69" s="84"/>
      <c r="I69" s="84">
        <v>3605150</v>
      </c>
    </row>
    <row r="70" spans="1:10" ht="24" customHeight="1" x14ac:dyDescent="0.25">
      <c r="A70" s="71" t="s">
        <v>56</v>
      </c>
      <c r="B70" s="63"/>
      <c r="C70" s="89">
        <f>SUM(C57:C69)</f>
        <v>3282535731</v>
      </c>
      <c r="D70" s="66"/>
      <c r="E70" s="89">
        <f>SUM(E57:E69)</f>
        <v>1936152495</v>
      </c>
      <c r="F70" s="66"/>
      <c r="G70" s="89">
        <f>SUM(G57:G69)</f>
        <v>1964188542</v>
      </c>
      <c r="H70" s="66"/>
      <c r="I70" s="89">
        <f>SUM(I57:I69)</f>
        <v>640813829</v>
      </c>
    </row>
    <row r="71" spans="1:10" ht="9.4" customHeight="1" x14ac:dyDescent="0.25">
      <c r="B71" s="63"/>
      <c r="C71" s="66"/>
      <c r="D71" s="66"/>
      <c r="E71" s="66"/>
      <c r="F71" s="66"/>
      <c r="G71" s="66"/>
      <c r="H71" s="66"/>
      <c r="I71" s="66"/>
    </row>
    <row r="72" spans="1:10" ht="24" customHeight="1" x14ac:dyDescent="0.25">
      <c r="A72" s="75" t="s">
        <v>57</v>
      </c>
      <c r="B72" s="63"/>
      <c r="C72" s="66"/>
      <c r="D72" s="66"/>
      <c r="E72" s="66"/>
      <c r="F72" s="66"/>
      <c r="G72" s="66"/>
      <c r="H72" s="66"/>
      <c r="I72" s="66"/>
    </row>
    <row r="73" spans="1:10" ht="24" customHeight="1" x14ac:dyDescent="0.5">
      <c r="A73" s="72" t="s">
        <v>58</v>
      </c>
      <c r="B73" s="63"/>
      <c r="C73" s="84"/>
      <c r="D73" s="66"/>
      <c r="E73" s="63"/>
      <c r="F73" s="66"/>
      <c r="G73" s="84"/>
      <c r="H73" s="66"/>
      <c r="I73" s="63"/>
    </row>
    <row r="74" spans="1:10" ht="24" customHeight="1" x14ac:dyDescent="0.25">
      <c r="A74" s="122" t="s">
        <v>59</v>
      </c>
      <c r="B74" s="107">
        <v>21</v>
      </c>
      <c r="C74" s="66">
        <v>1553351348</v>
      </c>
      <c r="D74" s="66"/>
      <c r="E74" s="66">
        <v>908009350</v>
      </c>
      <c r="F74" s="66"/>
      <c r="G74" s="84">
        <v>20000000</v>
      </c>
      <c r="H74" s="66"/>
      <c r="I74" s="84">
        <v>238075673</v>
      </c>
    </row>
    <row r="75" spans="1:10" ht="24" customHeight="1" x14ac:dyDescent="0.5">
      <c r="A75" s="70" t="s">
        <v>213</v>
      </c>
      <c r="B75" s="107">
        <v>23</v>
      </c>
      <c r="C75" s="66">
        <v>469897393</v>
      </c>
      <c r="D75" s="66"/>
      <c r="E75" s="66">
        <v>566400000</v>
      </c>
      <c r="F75" s="66"/>
      <c r="G75" s="68">
        <v>0</v>
      </c>
      <c r="H75" s="66"/>
      <c r="I75" s="68">
        <v>0</v>
      </c>
      <c r="J75" s="67"/>
    </row>
    <row r="76" spans="1:10" ht="24" customHeight="1" x14ac:dyDescent="0.25">
      <c r="A76" s="70" t="s">
        <v>250</v>
      </c>
      <c r="B76" s="128" t="s">
        <v>248</v>
      </c>
      <c r="C76" s="66">
        <v>12000000</v>
      </c>
      <c r="D76" s="66"/>
      <c r="E76" s="66">
        <v>67000000</v>
      </c>
      <c r="F76" s="66"/>
      <c r="G76" s="68">
        <v>0</v>
      </c>
      <c r="H76" s="66"/>
      <c r="I76" s="68">
        <v>0</v>
      </c>
    </row>
    <row r="77" spans="1:10" ht="24" customHeight="1" x14ac:dyDescent="0.25">
      <c r="A77" s="70" t="s">
        <v>60</v>
      </c>
      <c r="B77" s="107">
        <v>24</v>
      </c>
      <c r="C77" s="68">
        <v>0</v>
      </c>
      <c r="D77" s="63"/>
      <c r="E77" s="84">
        <v>5516573</v>
      </c>
      <c r="F77" s="66"/>
      <c r="G77" s="68">
        <v>0</v>
      </c>
      <c r="H77" s="66"/>
      <c r="I77" s="84">
        <v>1942304</v>
      </c>
    </row>
    <row r="78" spans="1:10" ht="24" customHeight="1" x14ac:dyDescent="0.25">
      <c r="A78" s="70" t="s">
        <v>61</v>
      </c>
      <c r="B78" s="107">
        <v>25</v>
      </c>
      <c r="C78" s="66">
        <v>1684758185</v>
      </c>
      <c r="D78" s="66"/>
      <c r="E78" s="68">
        <v>0</v>
      </c>
      <c r="F78" s="66"/>
      <c r="G78" s="84">
        <v>23972398</v>
      </c>
      <c r="H78" s="66"/>
      <c r="I78" s="68">
        <v>0</v>
      </c>
    </row>
    <row r="79" spans="1:10" ht="24" customHeight="1" x14ac:dyDescent="0.25">
      <c r="A79" s="70" t="s">
        <v>242</v>
      </c>
      <c r="B79" s="107">
        <v>26</v>
      </c>
      <c r="C79" s="66">
        <v>20629857</v>
      </c>
      <c r="D79" s="66"/>
      <c r="E79" s="68">
        <v>0</v>
      </c>
      <c r="F79" s="66"/>
      <c r="G79" s="84">
        <v>802432</v>
      </c>
      <c r="H79" s="66"/>
      <c r="I79" s="68">
        <v>0</v>
      </c>
    </row>
    <row r="80" spans="1:10" ht="24" customHeight="1" x14ac:dyDescent="0.25">
      <c r="A80" s="70" t="s">
        <v>62</v>
      </c>
      <c r="B80" s="107">
        <v>27</v>
      </c>
      <c r="C80" s="66">
        <v>1088118635</v>
      </c>
      <c r="D80" s="66"/>
      <c r="E80" s="66">
        <v>1996413003</v>
      </c>
      <c r="F80" s="66"/>
      <c r="G80" s="84">
        <v>1088118635</v>
      </c>
      <c r="H80" s="66"/>
      <c r="I80" s="84">
        <v>1996413003</v>
      </c>
    </row>
    <row r="81" spans="1:9" ht="24" customHeight="1" x14ac:dyDescent="0.25">
      <c r="A81" s="70" t="s">
        <v>63</v>
      </c>
      <c r="B81" s="107">
        <v>30</v>
      </c>
      <c r="C81" s="66">
        <v>123592981</v>
      </c>
      <c r="D81" s="66"/>
      <c r="E81" s="66">
        <v>135468978</v>
      </c>
      <c r="F81" s="66"/>
      <c r="G81" s="84">
        <v>56567957.200000003</v>
      </c>
      <c r="H81" s="66"/>
      <c r="I81" s="84">
        <v>32475795</v>
      </c>
    </row>
    <row r="82" spans="1:9" ht="24" customHeight="1" x14ac:dyDescent="0.25">
      <c r="A82" s="70" t="s">
        <v>64</v>
      </c>
      <c r="B82" s="107">
        <v>29</v>
      </c>
      <c r="C82" s="66">
        <v>67463207</v>
      </c>
      <c r="D82" s="66"/>
      <c r="E82" s="66">
        <v>57884544</v>
      </c>
      <c r="F82" s="66"/>
      <c r="G82" s="84">
        <v>45002498</v>
      </c>
      <c r="H82" s="66"/>
      <c r="I82" s="84">
        <v>43120494</v>
      </c>
    </row>
    <row r="83" spans="1:9" ht="24" customHeight="1" x14ac:dyDescent="0.5">
      <c r="A83" s="72" t="s">
        <v>65</v>
      </c>
      <c r="B83" s="13"/>
      <c r="C83" s="66">
        <v>22673898</v>
      </c>
      <c r="D83" s="66"/>
      <c r="E83" s="66">
        <v>25824098.090073101</v>
      </c>
      <c r="F83" s="66"/>
      <c r="G83" s="68">
        <v>0</v>
      </c>
      <c r="H83" s="66"/>
      <c r="I83" s="68">
        <v>0</v>
      </c>
    </row>
    <row r="84" spans="1:9" ht="24" customHeight="1" x14ac:dyDescent="0.25">
      <c r="A84" s="70" t="s">
        <v>57</v>
      </c>
      <c r="B84" s="13"/>
      <c r="C84" s="86">
        <v>42155500</v>
      </c>
      <c r="D84" s="66"/>
      <c r="E84" s="86">
        <v>33123502</v>
      </c>
      <c r="F84" s="66"/>
      <c r="G84" s="86">
        <v>8233740</v>
      </c>
      <c r="H84" s="66"/>
      <c r="I84" s="86">
        <v>9869853</v>
      </c>
    </row>
    <row r="85" spans="1:9" ht="24" customHeight="1" x14ac:dyDescent="0.25">
      <c r="A85" s="71" t="s">
        <v>66</v>
      </c>
      <c r="B85" s="13"/>
      <c r="C85" s="86">
        <f>SUM(C73:C84)</f>
        <v>5084641004</v>
      </c>
      <c r="D85" s="66"/>
      <c r="E85" s="86">
        <f>SUM(E73:E84)</f>
        <v>3795640048.0900731</v>
      </c>
      <c r="F85" s="66"/>
      <c r="G85" s="86">
        <f>SUM(G73:G84)</f>
        <v>1242697660.2</v>
      </c>
      <c r="H85" s="66"/>
      <c r="I85" s="86">
        <f>SUM(I73:I84)</f>
        <v>2321897122</v>
      </c>
    </row>
    <row r="86" spans="1:9" ht="24" customHeight="1" x14ac:dyDescent="0.25">
      <c r="A86" s="70" t="s">
        <v>67</v>
      </c>
      <c r="C86" s="89">
        <f>SUM(C70+C85)</f>
        <v>8367176735</v>
      </c>
      <c r="D86" s="84"/>
      <c r="E86" s="86">
        <f>SUM(E70+E85)</f>
        <v>5731792543.0900726</v>
      </c>
      <c r="F86" s="84"/>
      <c r="G86" s="86">
        <f>SUM(G70+G85)</f>
        <v>3206886202.1999998</v>
      </c>
      <c r="H86" s="84"/>
      <c r="I86" s="86">
        <f>SUM(I70+I85)</f>
        <v>2962710951</v>
      </c>
    </row>
    <row r="87" spans="1:9" ht="24" customHeight="1" x14ac:dyDescent="0.25">
      <c r="A87" s="12"/>
      <c r="C87" s="17"/>
      <c r="D87" s="15"/>
      <c r="E87" s="17"/>
      <c r="F87" s="15"/>
      <c r="G87" s="17"/>
      <c r="H87" s="15"/>
      <c r="I87" s="17"/>
    </row>
    <row r="88" spans="1:9" ht="24" customHeight="1" x14ac:dyDescent="0.25">
      <c r="A88" s="12"/>
      <c r="C88" s="17"/>
      <c r="D88" s="15"/>
      <c r="E88" s="17"/>
      <c r="F88" s="15"/>
      <c r="G88" s="17"/>
      <c r="H88" s="15"/>
      <c r="I88" s="17"/>
    </row>
    <row r="89" spans="1:9" ht="24" customHeight="1" x14ac:dyDescent="0.25">
      <c r="A89" s="12"/>
      <c r="C89" s="17"/>
      <c r="D89" s="15"/>
      <c r="E89" s="17"/>
      <c r="F89" s="15"/>
      <c r="G89" s="17"/>
      <c r="H89" s="15"/>
      <c r="I89" s="17"/>
    </row>
    <row r="90" spans="1:9" ht="24" customHeight="1" x14ac:dyDescent="0.25">
      <c r="A90" s="12"/>
      <c r="C90" s="17"/>
      <c r="D90" s="15"/>
      <c r="E90" s="17"/>
      <c r="F90" s="15"/>
      <c r="G90" s="17"/>
      <c r="H90" s="15"/>
      <c r="I90" s="17"/>
    </row>
    <row r="91" spans="1:9" ht="24" customHeight="1" x14ac:dyDescent="0.25">
      <c r="A91" s="12"/>
      <c r="C91" s="17"/>
      <c r="D91" s="15"/>
      <c r="E91" s="17"/>
      <c r="F91" s="15"/>
      <c r="G91" s="17"/>
      <c r="H91" s="15"/>
      <c r="I91" s="17"/>
    </row>
    <row r="92" spans="1:9" ht="24" customHeight="1" x14ac:dyDescent="0.25">
      <c r="A92" s="12"/>
      <c r="C92" s="17"/>
      <c r="D92" s="15"/>
      <c r="E92" s="17"/>
      <c r="F92" s="15"/>
      <c r="G92" s="17"/>
      <c r="H92" s="15"/>
      <c r="I92" s="17"/>
    </row>
    <row r="93" spans="1:9" ht="24" customHeight="1" x14ac:dyDescent="0.25">
      <c r="A93" s="12"/>
      <c r="C93" s="17"/>
      <c r="D93" s="15"/>
      <c r="E93" s="17"/>
      <c r="F93" s="15"/>
      <c r="G93" s="17"/>
      <c r="H93" s="15"/>
      <c r="I93" s="17"/>
    </row>
    <row r="94" spans="1:9" ht="24" customHeight="1" x14ac:dyDescent="0.25">
      <c r="A94" s="12"/>
      <c r="C94" s="17"/>
      <c r="D94" s="15"/>
      <c r="E94" s="17"/>
      <c r="F94" s="15"/>
      <c r="G94" s="17"/>
      <c r="H94" s="15"/>
      <c r="I94" s="17"/>
    </row>
    <row r="95" spans="1:9" ht="26.45" customHeight="1" x14ac:dyDescent="0.25">
      <c r="A95" s="243" t="s">
        <v>0</v>
      </c>
      <c r="B95" s="243"/>
      <c r="C95" s="243"/>
      <c r="D95" s="243"/>
      <c r="E95" s="243"/>
      <c r="F95" s="243"/>
      <c r="G95" s="243"/>
      <c r="H95" s="243"/>
      <c r="I95" s="243"/>
    </row>
    <row r="96" spans="1:9" ht="26.45" customHeight="1" x14ac:dyDescent="0.25">
      <c r="A96" s="244" t="s">
        <v>41</v>
      </c>
      <c r="B96" s="243"/>
      <c r="C96" s="243"/>
      <c r="D96" s="243"/>
      <c r="E96" s="243"/>
      <c r="F96" s="243"/>
      <c r="G96" s="243"/>
      <c r="H96" s="243"/>
      <c r="I96" s="243"/>
    </row>
    <row r="97" spans="1:9" ht="26.45" customHeight="1" x14ac:dyDescent="0.25">
      <c r="A97" s="244" t="s">
        <v>2</v>
      </c>
      <c r="B97" s="243"/>
      <c r="C97" s="243"/>
      <c r="D97" s="243"/>
      <c r="E97" s="243"/>
      <c r="F97" s="243"/>
      <c r="G97" s="243"/>
      <c r="H97" s="243"/>
      <c r="I97" s="243"/>
    </row>
    <row r="98" spans="1:9" ht="26.45" customHeight="1" x14ac:dyDescent="0.25">
      <c r="A98" s="247" t="s">
        <v>68</v>
      </c>
      <c r="B98" s="245"/>
      <c r="C98" s="245"/>
      <c r="D98" s="245"/>
      <c r="E98" s="245"/>
      <c r="F98" s="245"/>
      <c r="G98" s="245"/>
      <c r="H98" s="245"/>
      <c r="I98" s="245"/>
    </row>
    <row r="99" spans="1:9" ht="9.1999999999999993" customHeight="1" x14ac:dyDescent="0.25">
      <c r="A99" s="246"/>
      <c r="B99" s="246"/>
      <c r="C99" s="246"/>
      <c r="D99" s="246"/>
      <c r="E99" s="246"/>
      <c r="F99" s="246"/>
      <c r="G99" s="246"/>
      <c r="H99" s="246"/>
      <c r="I99" s="246"/>
    </row>
    <row r="100" spans="1:9" ht="24" customHeight="1" x14ac:dyDescent="0.25">
      <c r="A100" s="2"/>
      <c r="B100" s="137" t="s">
        <v>4</v>
      </c>
      <c r="C100" s="242" t="s">
        <v>5</v>
      </c>
      <c r="D100" s="242"/>
      <c r="E100" s="242"/>
      <c r="F100" s="124"/>
      <c r="G100" s="242" t="s">
        <v>6</v>
      </c>
      <c r="H100" s="242"/>
      <c r="I100" s="242"/>
    </row>
    <row r="101" spans="1:9" ht="24" customHeight="1" x14ac:dyDescent="0.25">
      <c r="C101" s="125" t="s">
        <v>7</v>
      </c>
      <c r="D101" s="126"/>
      <c r="E101" s="125" t="s">
        <v>8</v>
      </c>
      <c r="F101" s="126"/>
      <c r="G101" s="125" t="s">
        <v>7</v>
      </c>
      <c r="H101" s="126"/>
      <c r="I101" s="125" t="s">
        <v>8</v>
      </c>
    </row>
    <row r="102" spans="1:9" ht="24" customHeight="1" x14ac:dyDescent="0.25">
      <c r="A102" s="130" t="s">
        <v>69</v>
      </c>
      <c r="C102" s="13"/>
      <c r="D102" s="13"/>
      <c r="E102" s="13"/>
      <c r="F102" s="13"/>
      <c r="G102" s="22"/>
      <c r="H102" s="13"/>
      <c r="I102" s="13"/>
    </row>
    <row r="103" spans="1:9" ht="24" customHeight="1" x14ac:dyDescent="0.25">
      <c r="A103" s="75" t="s">
        <v>70</v>
      </c>
      <c r="C103" s="23"/>
      <c r="D103" s="23"/>
      <c r="E103" s="23"/>
      <c r="F103" s="23"/>
      <c r="G103" s="22"/>
      <c r="H103" s="23"/>
      <c r="I103" s="22"/>
    </row>
    <row r="104" spans="1:9" ht="24" customHeight="1" x14ac:dyDescent="0.5">
      <c r="A104" s="131" t="s">
        <v>71</v>
      </c>
      <c r="B104" s="13">
        <v>31</v>
      </c>
      <c r="C104" s="23"/>
      <c r="D104" s="23"/>
      <c r="E104" s="23"/>
      <c r="F104" s="23"/>
      <c r="G104" s="22"/>
      <c r="H104" s="23"/>
      <c r="I104" s="22"/>
    </row>
    <row r="105" spans="1:9" ht="24" customHeight="1" x14ac:dyDescent="0.25">
      <c r="A105" s="70" t="s">
        <v>72</v>
      </c>
      <c r="B105" s="13"/>
      <c r="C105" s="23"/>
      <c r="D105" s="23"/>
      <c r="E105" s="24"/>
      <c r="F105" s="23"/>
      <c r="G105" s="22"/>
      <c r="H105" s="23"/>
      <c r="I105" s="22"/>
    </row>
    <row r="106" spans="1:9" ht="24" customHeight="1" thickBot="1" x14ac:dyDescent="0.3">
      <c r="A106" s="71" t="s">
        <v>208</v>
      </c>
      <c r="C106" s="64">
        <v>1485342842</v>
      </c>
      <c r="D106" s="84"/>
      <c r="E106" s="66"/>
      <c r="F106" s="84"/>
      <c r="G106" s="64">
        <v>1485342842</v>
      </c>
      <c r="H106" s="66"/>
      <c r="I106" s="66"/>
    </row>
    <row r="107" spans="1:9" ht="24" customHeight="1" thickTop="1" thickBot="1" x14ac:dyDescent="0.55000000000000004">
      <c r="A107" s="132" t="s">
        <v>73</v>
      </c>
      <c r="B107" s="13"/>
      <c r="C107" s="135"/>
      <c r="D107" s="84"/>
      <c r="E107" s="64">
        <v>1485317667</v>
      </c>
      <c r="F107" s="84"/>
      <c r="G107" s="66"/>
      <c r="H107" s="66"/>
      <c r="I107" s="64">
        <v>1485317667</v>
      </c>
    </row>
    <row r="108" spans="1:9" ht="24" customHeight="1" thickTop="1" x14ac:dyDescent="0.25">
      <c r="A108" s="70" t="s">
        <v>74</v>
      </c>
      <c r="C108" s="84"/>
      <c r="D108" s="84"/>
      <c r="E108" s="66"/>
      <c r="F108" s="66"/>
      <c r="G108" s="66"/>
      <c r="H108" s="66"/>
      <c r="I108" s="66"/>
    </row>
    <row r="109" spans="1:9" ht="24" customHeight="1" x14ac:dyDescent="0.25">
      <c r="A109" s="71" t="s">
        <v>209</v>
      </c>
      <c r="C109" s="66">
        <v>1066595865</v>
      </c>
      <c r="D109" s="84"/>
      <c r="E109" s="66"/>
      <c r="F109" s="66"/>
      <c r="G109" s="66">
        <v>1066595865</v>
      </c>
      <c r="H109" s="66"/>
      <c r="I109" s="66"/>
    </row>
    <row r="110" spans="1:9" ht="24" customHeight="1" x14ac:dyDescent="0.25">
      <c r="A110" s="71" t="s">
        <v>75</v>
      </c>
      <c r="B110" s="13"/>
      <c r="C110" s="66"/>
      <c r="D110" s="66"/>
      <c r="E110" s="66">
        <v>1066593433</v>
      </c>
      <c r="F110" s="66"/>
      <c r="G110" s="66"/>
      <c r="H110" s="66"/>
      <c r="I110" s="66">
        <v>1066593433</v>
      </c>
    </row>
    <row r="111" spans="1:9" ht="24" customHeight="1" x14ac:dyDescent="0.25">
      <c r="A111" s="75" t="s">
        <v>76</v>
      </c>
      <c r="B111" s="13">
        <v>31</v>
      </c>
      <c r="C111" s="66">
        <v>98130021</v>
      </c>
      <c r="D111" s="66"/>
      <c r="E111" s="66">
        <v>98127193</v>
      </c>
      <c r="F111" s="66"/>
      <c r="G111" s="66">
        <v>98130021</v>
      </c>
      <c r="H111" s="66"/>
      <c r="I111" s="66">
        <v>98127193</v>
      </c>
    </row>
    <row r="112" spans="1:9" ht="24" customHeight="1" x14ac:dyDescent="0.25">
      <c r="A112" s="75" t="s">
        <v>77</v>
      </c>
      <c r="B112" s="13"/>
      <c r="C112" s="66"/>
      <c r="D112" s="66"/>
      <c r="E112" s="66"/>
      <c r="F112" s="66"/>
      <c r="G112" s="66"/>
      <c r="H112" s="66"/>
      <c r="I112" s="66"/>
    </row>
    <row r="113" spans="1:9" ht="24" customHeight="1" x14ac:dyDescent="0.25">
      <c r="A113" s="70" t="s">
        <v>78</v>
      </c>
      <c r="C113" s="84"/>
      <c r="D113" s="84"/>
      <c r="E113" s="84"/>
      <c r="F113" s="84"/>
      <c r="G113" s="84"/>
      <c r="H113" s="84"/>
      <c r="I113" s="84"/>
    </row>
    <row r="114" spans="1:9" ht="24" customHeight="1" x14ac:dyDescent="0.25">
      <c r="A114" s="70" t="s">
        <v>79</v>
      </c>
      <c r="B114" s="13">
        <v>34</v>
      </c>
      <c r="C114" s="66">
        <v>49701935</v>
      </c>
      <c r="D114" s="66"/>
      <c r="E114" s="66">
        <v>49701935</v>
      </c>
      <c r="F114" s="66"/>
      <c r="G114" s="66">
        <v>49701935</v>
      </c>
      <c r="H114" s="66"/>
      <c r="I114" s="66">
        <v>49701935</v>
      </c>
    </row>
    <row r="115" spans="1:9" ht="24" customHeight="1" x14ac:dyDescent="0.25">
      <c r="A115" s="70" t="s">
        <v>80</v>
      </c>
      <c r="C115" s="66">
        <v>405206029.33305413</v>
      </c>
      <c r="D115" s="66"/>
      <c r="E115" s="66">
        <v>755669207</v>
      </c>
      <c r="F115" s="66"/>
      <c r="G115" s="66">
        <v>175467585.61000001</v>
      </c>
      <c r="H115" s="66"/>
      <c r="I115" s="66">
        <v>219321159</v>
      </c>
    </row>
    <row r="116" spans="1:9" ht="24" customHeight="1" x14ac:dyDescent="0.25">
      <c r="A116" s="75" t="s">
        <v>81</v>
      </c>
      <c r="C116" s="86">
        <v>-56276893</v>
      </c>
      <c r="D116" s="66"/>
      <c r="E116" s="86">
        <v>22390288</v>
      </c>
      <c r="F116" s="66"/>
      <c r="G116" s="86">
        <v>88403533</v>
      </c>
      <c r="H116" s="66"/>
      <c r="I116" s="83">
        <v>0</v>
      </c>
    </row>
    <row r="117" spans="1:9" ht="24" customHeight="1" x14ac:dyDescent="0.5">
      <c r="A117" s="133" t="s">
        <v>82</v>
      </c>
      <c r="C117" s="66">
        <f>SUM(C109:C116)</f>
        <v>1563356957.3330541</v>
      </c>
      <c r="D117" s="66"/>
      <c r="E117" s="66">
        <f>SUM(E110:E116)</f>
        <v>1992482056</v>
      </c>
      <c r="F117" s="66"/>
      <c r="G117" s="66">
        <f>SUM(G109:G116)</f>
        <v>1478298939.6100001</v>
      </c>
      <c r="H117" s="66"/>
      <c r="I117" s="66">
        <f>SUM(I110:I116)</f>
        <v>1433743720</v>
      </c>
    </row>
    <row r="118" spans="1:9" ht="24" customHeight="1" x14ac:dyDescent="0.25">
      <c r="A118" s="75" t="s">
        <v>83</v>
      </c>
      <c r="B118" s="13"/>
      <c r="C118" s="86">
        <v>874547276</v>
      </c>
      <c r="D118" s="66"/>
      <c r="E118" s="86">
        <v>956526269</v>
      </c>
      <c r="F118" s="66"/>
      <c r="G118" s="83">
        <v>0</v>
      </c>
      <c r="H118" s="100"/>
      <c r="I118" s="83">
        <v>0</v>
      </c>
    </row>
    <row r="119" spans="1:9" ht="24" customHeight="1" x14ac:dyDescent="0.25">
      <c r="A119" s="70" t="s">
        <v>84</v>
      </c>
      <c r="C119" s="86">
        <f>C117+C118</f>
        <v>2437904233.3330541</v>
      </c>
      <c r="D119" s="84"/>
      <c r="E119" s="86">
        <f>E117+E118</f>
        <v>2949008325</v>
      </c>
      <c r="F119" s="84"/>
      <c r="G119" s="86">
        <f>G117+G118</f>
        <v>1478298939.6100001</v>
      </c>
      <c r="H119" s="84"/>
      <c r="I119" s="86">
        <f>I117+I118</f>
        <v>1433743720</v>
      </c>
    </row>
    <row r="120" spans="1:9" ht="24" customHeight="1" thickBot="1" x14ac:dyDescent="0.3">
      <c r="A120" s="134" t="s">
        <v>85</v>
      </c>
      <c r="C120" s="64">
        <f>SUM(C86,C119)</f>
        <v>10805080968.333054</v>
      </c>
      <c r="D120" s="84"/>
      <c r="E120" s="64">
        <f>SUM(E86,E119)</f>
        <v>8680800868.0900726</v>
      </c>
      <c r="F120" s="84"/>
      <c r="G120" s="64">
        <f>SUM(G86,G119)</f>
        <v>4685185141.8099995</v>
      </c>
      <c r="H120" s="84"/>
      <c r="I120" s="64">
        <f>SUM(I86,I119)</f>
        <v>4396454671</v>
      </c>
    </row>
    <row r="121" spans="1:9" ht="24" customHeight="1" thickTop="1" x14ac:dyDescent="0.25">
      <c r="C121" s="26"/>
      <c r="D121" s="26"/>
      <c r="E121" s="26"/>
      <c r="F121" s="26"/>
      <c r="G121" s="26"/>
      <c r="H121" s="27"/>
      <c r="I121" s="26"/>
    </row>
    <row r="122" spans="1:9" ht="24" customHeight="1" x14ac:dyDescent="0.25">
      <c r="C122" s="26"/>
      <c r="D122" s="26"/>
      <c r="E122" s="26"/>
      <c r="F122" s="26"/>
      <c r="G122" s="26"/>
      <c r="H122" s="27"/>
      <c r="I122" s="26"/>
    </row>
    <row r="123" spans="1:9" ht="24" customHeight="1" x14ac:dyDescent="0.25">
      <c r="C123" s="26"/>
      <c r="D123" s="26"/>
      <c r="E123" s="26"/>
      <c r="F123" s="26"/>
      <c r="G123" s="26"/>
      <c r="H123" s="27"/>
      <c r="I123" s="26"/>
    </row>
    <row r="124" spans="1:9" ht="24" customHeight="1" x14ac:dyDescent="0.25">
      <c r="I124" s="11"/>
    </row>
    <row r="125" spans="1:9" ht="24" customHeight="1" x14ac:dyDescent="0.25">
      <c r="I125" s="11"/>
    </row>
    <row r="127" spans="1:9" ht="24" customHeight="1" x14ac:dyDescent="0.25">
      <c r="I127" s="11"/>
    </row>
    <row r="136" spans="1:1" ht="24" customHeight="1" x14ac:dyDescent="0.25">
      <c r="A136" s="6" t="s">
        <v>40</v>
      </c>
    </row>
  </sheetData>
  <mergeCells count="21">
    <mergeCell ref="C6:E6"/>
    <mergeCell ref="G6:I6"/>
    <mergeCell ref="A1:I1"/>
    <mergeCell ref="A2:I2"/>
    <mergeCell ref="A3:I3"/>
    <mergeCell ref="A4:I4"/>
    <mergeCell ref="A5:I5"/>
    <mergeCell ref="C100:E100"/>
    <mergeCell ref="G100:I100"/>
    <mergeCell ref="A48:I48"/>
    <mergeCell ref="A49:I49"/>
    <mergeCell ref="A50:I50"/>
    <mergeCell ref="A51:I51"/>
    <mergeCell ref="A52:I52"/>
    <mergeCell ref="C53:E53"/>
    <mergeCell ref="G53:I53"/>
    <mergeCell ref="A95:I95"/>
    <mergeCell ref="A96:I96"/>
    <mergeCell ref="A97:I97"/>
    <mergeCell ref="A98:I98"/>
    <mergeCell ref="A99:I99"/>
  </mergeCells>
  <pageMargins left="0.7" right="0.4" top="1" bottom="0.5" header="0.6" footer="0.3"/>
  <pageSetup paperSize="9" scale="65" fitToWidth="0" fitToHeight="0" orientation="portrait" r:id="rId1"/>
  <rowBreaks count="1" manualBreakCount="1">
    <brk id="9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J87"/>
  <sheetViews>
    <sheetView tabSelected="1" view="pageBreakPreview" topLeftCell="A42" zoomScale="80" zoomScaleNormal="80" zoomScaleSheetLayoutView="80" workbookViewId="0">
      <selection activeCell="A49" sqref="A49:J49"/>
    </sheetView>
  </sheetViews>
  <sheetFormatPr defaultColWidth="12.85546875" defaultRowHeight="24" customHeight="1" x14ac:dyDescent="0.25"/>
  <cols>
    <col min="1" max="1" width="72.42578125" style="1" customWidth="1"/>
    <col min="2" max="2" width="8.28515625" style="1" bestFit="1" customWidth="1"/>
    <col min="3" max="3" width="1" style="16" customWidth="1"/>
    <col min="4" max="4" width="13.85546875" style="30" customWidth="1"/>
    <col min="5" max="5" width="1" style="1" customWidth="1"/>
    <col min="6" max="6" width="13.85546875" style="1" customWidth="1"/>
    <col min="7" max="7" width="1" style="1" customWidth="1"/>
    <col min="8" max="8" width="13.85546875" style="1" customWidth="1"/>
    <col min="9" max="9" width="1" style="1" customWidth="1"/>
    <col min="10" max="10" width="13.85546875" style="1" customWidth="1"/>
    <col min="11" max="11" width="0.85546875" style="1" customWidth="1"/>
    <col min="12" max="256" width="12.85546875" style="1"/>
    <col min="257" max="257" width="56" style="1" customWidth="1"/>
    <col min="258" max="258" width="8.28515625" style="1" bestFit="1" customWidth="1"/>
    <col min="259" max="259" width="1" style="1" customWidth="1"/>
    <col min="260" max="260" width="13.85546875" style="1" customWidth="1"/>
    <col min="261" max="261" width="1" style="1" customWidth="1"/>
    <col min="262" max="262" width="13.85546875" style="1" customWidth="1"/>
    <col min="263" max="263" width="1" style="1" customWidth="1"/>
    <col min="264" max="264" width="13.85546875" style="1" customWidth="1"/>
    <col min="265" max="265" width="1" style="1" customWidth="1"/>
    <col min="266" max="266" width="13.85546875" style="1" customWidth="1"/>
    <col min="267" max="267" width="0.85546875" style="1" customWidth="1"/>
    <col min="268" max="512" width="12.85546875" style="1"/>
    <col min="513" max="513" width="56" style="1" customWidth="1"/>
    <col min="514" max="514" width="8.28515625" style="1" bestFit="1" customWidth="1"/>
    <col min="515" max="515" width="1" style="1" customWidth="1"/>
    <col min="516" max="516" width="13.85546875" style="1" customWidth="1"/>
    <col min="517" max="517" width="1" style="1" customWidth="1"/>
    <col min="518" max="518" width="13.85546875" style="1" customWidth="1"/>
    <col min="519" max="519" width="1" style="1" customWidth="1"/>
    <col min="520" max="520" width="13.85546875" style="1" customWidth="1"/>
    <col min="521" max="521" width="1" style="1" customWidth="1"/>
    <col min="522" max="522" width="13.85546875" style="1" customWidth="1"/>
    <col min="523" max="523" width="0.85546875" style="1" customWidth="1"/>
    <col min="524" max="768" width="12.85546875" style="1"/>
    <col min="769" max="769" width="56" style="1" customWidth="1"/>
    <col min="770" max="770" width="8.28515625" style="1" bestFit="1" customWidth="1"/>
    <col min="771" max="771" width="1" style="1" customWidth="1"/>
    <col min="772" max="772" width="13.85546875" style="1" customWidth="1"/>
    <col min="773" max="773" width="1" style="1" customWidth="1"/>
    <col min="774" max="774" width="13.85546875" style="1" customWidth="1"/>
    <col min="775" max="775" width="1" style="1" customWidth="1"/>
    <col min="776" max="776" width="13.85546875" style="1" customWidth="1"/>
    <col min="777" max="777" width="1" style="1" customWidth="1"/>
    <col min="778" max="778" width="13.85546875" style="1" customWidth="1"/>
    <col min="779" max="779" width="0.85546875" style="1" customWidth="1"/>
    <col min="780" max="1024" width="12.85546875" style="1"/>
    <col min="1025" max="1025" width="56" style="1" customWidth="1"/>
    <col min="1026" max="1026" width="8.28515625" style="1" bestFit="1" customWidth="1"/>
    <col min="1027" max="1027" width="1" style="1" customWidth="1"/>
    <col min="1028" max="1028" width="13.85546875" style="1" customWidth="1"/>
    <col min="1029" max="1029" width="1" style="1" customWidth="1"/>
    <col min="1030" max="1030" width="13.85546875" style="1" customWidth="1"/>
    <col min="1031" max="1031" width="1" style="1" customWidth="1"/>
    <col min="1032" max="1032" width="13.85546875" style="1" customWidth="1"/>
    <col min="1033" max="1033" width="1" style="1" customWidth="1"/>
    <col min="1034" max="1034" width="13.85546875" style="1" customWidth="1"/>
    <col min="1035" max="1035" width="0.85546875" style="1" customWidth="1"/>
    <col min="1036" max="1280" width="12.85546875" style="1"/>
    <col min="1281" max="1281" width="56" style="1" customWidth="1"/>
    <col min="1282" max="1282" width="8.28515625" style="1" bestFit="1" customWidth="1"/>
    <col min="1283" max="1283" width="1" style="1" customWidth="1"/>
    <col min="1284" max="1284" width="13.85546875" style="1" customWidth="1"/>
    <col min="1285" max="1285" width="1" style="1" customWidth="1"/>
    <col min="1286" max="1286" width="13.85546875" style="1" customWidth="1"/>
    <col min="1287" max="1287" width="1" style="1" customWidth="1"/>
    <col min="1288" max="1288" width="13.85546875" style="1" customWidth="1"/>
    <col min="1289" max="1289" width="1" style="1" customWidth="1"/>
    <col min="1290" max="1290" width="13.85546875" style="1" customWidth="1"/>
    <col min="1291" max="1291" width="0.85546875" style="1" customWidth="1"/>
    <col min="1292" max="1536" width="12.85546875" style="1"/>
    <col min="1537" max="1537" width="56" style="1" customWidth="1"/>
    <col min="1538" max="1538" width="8.28515625" style="1" bestFit="1" customWidth="1"/>
    <col min="1539" max="1539" width="1" style="1" customWidth="1"/>
    <col min="1540" max="1540" width="13.85546875" style="1" customWidth="1"/>
    <col min="1541" max="1541" width="1" style="1" customWidth="1"/>
    <col min="1542" max="1542" width="13.85546875" style="1" customWidth="1"/>
    <col min="1543" max="1543" width="1" style="1" customWidth="1"/>
    <col min="1544" max="1544" width="13.85546875" style="1" customWidth="1"/>
    <col min="1545" max="1545" width="1" style="1" customWidth="1"/>
    <col min="1546" max="1546" width="13.85546875" style="1" customWidth="1"/>
    <col min="1547" max="1547" width="0.85546875" style="1" customWidth="1"/>
    <col min="1548" max="1792" width="12.85546875" style="1"/>
    <col min="1793" max="1793" width="56" style="1" customWidth="1"/>
    <col min="1794" max="1794" width="8.28515625" style="1" bestFit="1" customWidth="1"/>
    <col min="1795" max="1795" width="1" style="1" customWidth="1"/>
    <col min="1796" max="1796" width="13.85546875" style="1" customWidth="1"/>
    <col min="1797" max="1797" width="1" style="1" customWidth="1"/>
    <col min="1798" max="1798" width="13.85546875" style="1" customWidth="1"/>
    <col min="1799" max="1799" width="1" style="1" customWidth="1"/>
    <col min="1800" max="1800" width="13.85546875" style="1" customWidth="1"/>
    <col min="1801" max="1801" width="1" style="1" customWidth="1"/>
    <col min="1802" max="1802" width="13.85546875" style="1" customWidth="1"/>
    <col min="1803" max="1803" width="0.85546875" style="1" customWidth="1"/>
    <col min="1804" max="2048" width="12.85546875" style="1"/>
    <col min="2049" max="2049" width="56" style="1" customWidth="1"/>
    <col min="2050" max="2050" width="8.28515625" style="1" bestFit="1" customWidth="1"/>
    <col min="2051" max="2051" width="1" style="1" customWidth="1"/>
    <col min="2052" max="2052" width="13.85546875" style="1" customWidth="1"/>
    <col min="2053" max="2053" width="1" style="1" customWidth="1"/>
    <col min="2054" max="2054" width="13.85546875" style="1" customWidth="1"/>
    <col min="2055" max="2055" width="1" style="1" customWidth="1"/>
    <col min="2056" max="2056" width="13.85546875" style="1" customWidth="1"/>
    <col min="2057" max="2057" width="1" style="1" customWidth="1"/>
    <col min="2058" max="2058" width="13.85546875" style="1" customWidth="1"/>
    <col min="2059" max="2059" width="0.85546875" style="1" customWidth="1"/>
    <col min="2060" max="2304" width="12.85546875" style="1"/>
    <col min="2305" max="2305" width="56" style="1" customWidth="1"/>
    <col min="2306" max="2306" width="8.28515625" style="1" bestFit="1" customWidth="1"/>
    <col min="2307" max="2307" width="1" style="1" customWidth="1"/>
    <col min="2308" max="2308" width="13.85546875" style="1" customWidth="1"/>
    <col min="2309" max="2309" width="1" style="1" customWidth="1"/>
    <col min="2310" max="2310" width="13.85546875" style="1" customWidth="1"/>
    <col min="2311" max="2311" width="1" style="1" customWidth="1"/>
    <col min="2312" max="2312" width="13.85546875" style="1" customWidth="1"/>
    <col min="2313" max="2313" width="1" style="1" customWidth="1"/>
    <col min="2314" max="2314" width="13.85546875" style="1" customWidth="1"/>
    <col min="2315" max="2315" width="0.85546875" style="1" customWidth="1"/>
    <col min="2316" max="2560" width="12.85546875" style="1"/>
    <col min="2561" max="2561" width="56" style="1" customWidth="1"/>
    <col min="2562" max="2562" width="8.28515625" style="1" bestFit="1" customWidth="1"/>
    <col min="2563" max="2563" width="1" style="1" customWidth="1"/>
    <col min="2564" max="2564" width="13.85546875" style="1" customWidth="1"/>
    <col min="2565" max="2565" width="1" style="1" customWidth="1"/>
    <col min="2566" max="2566" width="13.85546875" style="1" customWidth="1"/>
    <col min="2567" max="2567" width="1" style="1" customWidth="1"/>
    <col min="2568" max="2568" width="13.85546875" style="1" customWidth="1"/>
    <col min="2569" max="2569" width="1" style="1" customWidth="1"/>
    <col min="2570" max="2570" width="13.85546875" style="1" customWidth="1"/>
    <col min="2571" max="2571" width="0.85546875" style="1" customWidth="1"/>
    <col min="2572" max="2816" width="12.85546875" style="1"/>
    <col min="2817" max="2817" width="56" style="1" customWidth="1"/>
    <col min="2818" max="2818" width="8.28515625" style="1" bestFit="1" customWidth="1"/>
    <col min="2819" max="2819" width="1" style="1" customWidth="1"/>
    <col min="2820" max="2820" width="13.85546875" style="1" customWidth="1"/>
    <col min="2821" max="2821" width="1" style="1" customWidth="1"/>
    <col min="2822" max="2822" width="13.85546875" style="1" customWidth="1"/>
    <col min="2823" max="2823" width="1" style="1" customWidth="1"/>
    <col min="2824" max="2824" width="13.85546875" style="1" customWidth="1"/>
    <col min="2825" max="2825" width="1" style="1" customWidth="1"/>
    <col min="2826" max="2826" width="13.85546875" style="1" customWidth="1"/>
    <col min="2827" max="2827" width="0.85546875" style="1" customWidth="1"/>
    <col min="2828" max="3072" width="12.85546875" style="1"/>
    <col min="3073" max="3073" width="56" style="1" customWidth="1"/>
    <col min="3074" max="3074" width="8.28515625" style="1" bestFit="1" customWidth="1"/>
    <col min="3075" max="3075" width="1" style="1" customWidth="1"/>
    <col min="3076" max="3076" width="13.85546875" style="1" customWidth="1"/>
    <col min="3077" max="3077" width="1" style="1" customWidth="1"/>
    <col min="3078" max="3078" width="13.85546875" style="1" customWidth="1"/>
    <col min="3079" max="3079" width="1" style="1" customWidth="1"/>
    <col min="3080" max="3080" width="13.85546875" style="1" customWidth="1"/>
    <col min="3081" max="3081" width="1" style="1" customWidth="1"/>
    <col min="3082" max="3082" width="13.85546875" style="1" customWidth="1"/>
    <col min="3083" max="3083" width="0.85546875" style="1" customWidth="1"/>
    <col min="3084" max="3328" width="12.85546875" style="1"/>
    <col min="3329" max="3329" width="56" style="1" customWidth="1"/>
    <col min="3330" max="3330" width="8.28515625" style="1" bestFit="1" customWidth="1"/>
    <col min="3331" max="3331" width="1" style="1" customWidth="1"/>
    <col min="3332" max="3332" width="13.85546875" style="1" customWidth="1"/>
    <col min="3333" max="3333" width="1" style="1" customWidth="1"/>
    <col min="3334" max="3334" width="13.85546875" style="1" customWidth="1"/>
    <col min="3335" max="3335" width="1" style="1" customWidth="1"/>
    <col min="3336" max="3336" width="13.85546875" style="1" customWidth="1"/>
    <col min="3337" max="3337" width="1" style="1" customWidth="1"/>
    <col min="3338" max="3338" width="13.85546875" style="1" customWidth="1"/>
    <col min="3339" max="3339" width="0.85546875" style="1" customWidth="1"/>
    <col min="3340" max="3584" width="12.85546875" style="1"/>
    <col min="3585" max="3585" width="56" style="1" customWidth="1"/>
    <col min="3586" max="3586" width="8.28515625" style="1" bestFit="1" customWidth="1"/>
    <col min="3587" max="3587" width="1" style="1" customWidth="1"/>
    <col min="3588" max="3588" width="13.85546875" style="1" customWidth="1"/>
    <col min="3589" max="3589" width="1" style="1" customWidth="1"/>
    <col min="3590" max="3590" width="13.85546875" style="1" customWidth="1"/>
    <col min="3591" max="3591" width="1" style="1" customWidth="1"/>
    <col min="3592" max="3592" width="13.85546875" style="1" customWidth="1"/>
    <col min="3593" max="3593" width="1" style="1" customWidth="1"/>
    <col min="3594" max="3594" width="13.85546875" style="1" customWidth="1"/>
    <col min="3595" max="3595" width="0.85546875" style="1" customWidth="1"/>
    <col min="3596" max="3840" width="12.85546875" style="1"/>
    <col min="3841" max="3841" width="56" style="1" customWidth="1"/>
    <col min="3842" max="3842" width="8.28515625" style="1" bestFit="1" customWidth="1"/>
    <col min="3843" max="3843" width="1" style="1" customWidth="1"/>
    <col min="3844" max="3844" width="13.85546875" style="1" customWidth="1"/>
    <col min="3845" max="3845" width="1" style="1" customWidth="1"/>
    <col min="3846" max="3846" width="13.85546875" style="1" customWidth="1"/>
    <col min="3847" max="3847" width="1" style="1" customWidth="1"/>
    <col min="3848" max="3848" width="13.85546875" style="1" customWidth="1"/>
    <col min="3849" max="3849" width="1" style="1" customWidth="1"/>
    <col min="3850" max="3850" width="13.85546875" style="1" customWidth="1"/>
    <col min="3851" max="3851" width="0.85546875" style="1" customWidth="1"/>
    <col min="3852" max="4096" width="12.85546875" style="1"/>
    <col min="4097" max="4097" width="56" style="1" customWidth="1"/>
    <col min="4098" max="4098" width="8.28515625" style="1" bestFit="1" customWidth="1"/>
    <col min="4099" max="4099" width="1" style="1" customWidth="1"/>
    <col min="4100" max="4100" width="13.85546875" style="1" customWidth="1"/>
    <col min="4101" max="4101" width="1" style="1" customWidth="1"/>
    <col min="4102" max="4102" width="13.85546875" style="1" customWidth="1"/>
    <col min="4103" max="4103" width="1" style="1" customWidth="1"/>
    <col min="4104" max="4104" width="13.85546875" style="1" customWidth="1"/>
    <col min="4105" max="4105" width="1" style="1" customWidth="1"/>
    <col min="4106" max="4106" width="13.85546875" style="1" customWidth="1"/>
    <col min="4107" max="4107" width="0.85546875" style="1" customWidth="1"/>
    <col min="4108" max="4352" width="12.85546875" style="1"/>
    <col min="4353" max="4353" width="56" style="1" customWidth="1"/>
    <col min="4354" max="4354" width="8.28515625" style="1" bestFit="1" customWidth="1"/>
    <col min="4355" max="4355" width="1" style="1" customWidth="1"/>
    <col min="4356" max="4356" width="13.85546875" style="1" customWidth="1"/>
    <col min="4357" max="4357" width="1" style="1" customWidth="1"/>
    <col min="4358" max="4358" width="13.85546875" style="1" customWidth="1"/>
    <col min="4359" max="4359" width="1" style="1" customWidth="1"/>
    <col min="4360" max="4360" width="13.85546875" style="1" customWidth="1"/>
    <col min="4361" max="4361" width="1" style="1" customWidth="1"/>
    <col min="4362" max="4362" width="13.85546875" style="1" customWidth="1"/>
    <col min="4363" max="4363" width="0.85546875" style="1" customWidth="1"/>
    <col min="4364" max="4608" width="12.85546875" style="1"/>
    <col min="4609" max="4609" width="56" style="1" customWidth="1"/>
    <col min="4610" max="4610" width="8.28515625" style="1" bestFit="1" customWidth="1"/>
    <col min="4611" max="4611" width="1" style="1" customWidth="1"/>
    <col min="4612" max="4612" width="13.85546875" style="1" customWidth="1"/>
    <col min="4613" max="4613" width="1" style="1" customWidth="1"/>
    <col min="4614" max="4614" width="13.85546875" style="1" customWidth="1"/>
    <col min="4615" max="4615" width="1" style="1" customWidth="1"/>
    <col min="4616" max="4616" width="13.85546875" style="1" customWidth="1"/>
    <col min="4617" max="4617" width="1" style="1" customWidth="1"/>
    <col min="4618" max="4618" width="13.85546875" style="1" customWidth="1"/>
    <col min="4619" max="4619" width="0.85546875" style="1" customWidth="1"/>
    <col min="4620" max="4864" width="12.85546875" style="1"/>
    <col min="4865" max="4865" width="56" style="1" customWidth="1"/>
    <col min="4866" max="4866" width="8.28515625" style="1" bestFit="1" customWidth="1"/>
    <col min="4867" max="4867" width="1" style="1" customWidth="1"/>
    <col min="4868" max="4868" width="13.85546875" style="1" customWidth="1"/>
    <col min="4869" max="4869" width="1" style="1" customWidth="1"/>
    <col min="4870" max="4870" width="13.85546875" style="1" customWidth="1"/>
    <col min="4871" max="4871" width="1" style="1" customWidth="1"/>
    <col min="4872" max="4872" width="13.85546875" style="1" customWidth="1"/>
    <col min="4873" max="4873" width="1" style="1" customWidth="1"/>
    <col min="4874" max="4874" width="13.85546875" style="1" customWidth="1"/>
    <col min="4875" max="4875" width="0.85546875" style="1" customWidth="1"/>
    <col min="4876" max="5120" width="12.85546875" style="1"/>
    <col min="5121" max="5121" width="56" style="1" customWidth="1"/>
    <col min="5122" max="5122" width="8.28515625" style="1" bestFit="1" customWidth="1"/>
    <col min="5123" max="5123" width="1" style="1" customWidth="1"/>
    <col min="5124" max="5124" width="13.85546875" style="1" customWidth="1"/>
    <col min="5125" max="5125" width="1" style="1" customWidth="1"/>
    <col min="5126" max="5126" width="13.85546875" style="1" customWidth="1"/>
    <col min="5127" max="5127" width="1" style="1" customWidth="1"/>
    <col min="5128" max="5128" width="13.85546875" style="1" customWidth="1"/>
    <col min="5129" max="5129" width="1" style="1" customWidth="1"/>
    <col min="5130" max="5130" width="13.85546875" style="1" customWidth="1"/>
    <col min="5131" max="5131" width="0.85546875" style="1" customWidth="1"/>
    <col min="5132" max="5376" width="12.85546875" style="1"/>
    <col min="5377" max="5377" width="56" style="1" customWidth="1"/>
    <col min="5378" max="5378" width="8.28515625" style="1" bestFit="1" customWidth="1"/>
    <col min="5379" max="5379" width="1" style="1" customWidth="1"/>
    <col min="5380" max="5380" width="13.85546875" style="1" customWidth="1"/>
    <col min="5381" max="5381" width="1" style="1" customWidth="1"/>
    <col min="5382" max="5382" width="13.85546875" style="1" customWidth="1"/>
    <col min="5383" max="5383" width="1" style="1" customWidth="1"/>
    <col min="5384" max="5384" width="13.85546875" style="1" customWidth="1"/>
    <col min="5385" max="5385" width="1" style="1" customWidth="1"/>
    <col min="5386" max="5386" width="13.85546875" style="1" customWidth="1"/>
    <col min="5387" max="5387" width="0.85546875" style="1" customWidth="1"/>
    <col min="5388" max="5632" width="12.85546875" style="1"/>
    <col min="5633" max="5633" width="56" style="1" customWidth="1"/>
    <col min="5634" max="5634" width="8.28515625" style="1" bestFit="1" customWidth="1"/>
    <col min="5635" max="5635" width="1" style="1" customWidth="1"/>
    <col min="5636" max="5636" width="13.85546875" style="1" customWidth="1"/>
    <col min="5637" max="5637" width="1" style="1" customWidth="1"/>
    <col min="5638" max="5638" width="13.85546875" style="1" customWidth="1"/>
    <col min="5639" max="5639" width="1" style="1" customWidth="1"/>
    <col min="5640" max="5640" width="13.85546875" style="1" customWidth="1"/>
    <col min="5641" max="5641" width="1" style="1" customWidth="1"/>
    <col min="5642" max="5642" width="13.85546875" style="1" customWidth="1"/>
    <col min="5643" max="5643" width="0.85546875" style="1" customWidth="1"/>
    <col min="5644" max="5888" width="12.85546875" style="1"/>
    <col min="5889" max="5889" width="56" style="1" customWidth="1"/>
    <col min="5890" max="5890" width="8.28515625" style="1" bestFit="1" customWidth="1"/>
    <col min="5891" max="5891" width="1" style="1" customWidth="1"/>
    <col min="5892" max="5892" width="13.85546875" style="1" customWidth="1"/>
    <col min="5893" max="5893" width="1" style="1" customWidth="1"/>
    <col min="5894" max="5894" width="13.85546875" style="1" customWidth="1"/>
    <col min="5895" max="5895" width="1" style="1" customWidth="1"/>
    <col min="5896" max="5896" width="13.85546875" style="1" customWidth="1"/>
    <col min="5897" max="5897" width="1" style="1" customWidth="1"/>
    <col min="5898" max="5898" width="13.85546875" style="1" customWidth="1"/>
    <col min="5899" max="5899" width="0.85546875" style="1" customWidth="1"/>
    <col min="5900" max="6144" width="12.85546875" style="1"/>
    <col min="6145" max="6145" width="56" style="1" customWidth="1"/>
    <col min="6146" max="6146" width="8.28515625" style="1" bestFit="1" customWidth="1"/>
    <col min="6147" max="6147" width="1" style="1" customWidth="1"/>
    <col min="6148" max="6148" width="13.85546875" style="1" customWidth="1"/>
    <col min="6149" max="6149" width="1" style="1" customWidth="1"/>
    <col min="6150" max="6150" width="13.85546875" style="1" customWidth="1"/>
    <col min="6151" max="6151" width="1" style="1" customWidth="1"/>
    <col min="6152" max="6152" width="13.85546875" style="1" customWidth="1"/>
    <col min="6153" max="6153" width="1" style="1" customWidth="1"/>
    <col min="6154" max="6154" width="13.85546875" style="1" customWidth="1"/>
    <col min="6155" max="6155" width="0.85546875" style="1" customWidth="1"/>
    <col min="6156" max="6400" width="12.85546875" style="1"/>
    <col min="6401" max="6401" width="56" style="1" customWidth="1"/>
    <col min="6402" max="6402" width="8.28515625" style="1" bestFit="1" customWidth="1"/>
    <col min="6403" max="6403" width="1" style="1" customWidth="1"/>
    <col min="6404" max="6404" width="13.85546875" style="1" customWidth="1"/>
    <col min="6405" max="6405" width="1" style="1" customWidth="1"/>
    <col min="6406" max="6406" width="13.85546875" style="1" customWidth="1"/>
    <col min="6407" max="6407" width="1" style="1" customWidth="1"/>
    <col min="6408" max="6408" width="13.85546875" style="1" customWidth="1"/>
    <col min="6409" max="6409" width="1" style="1" customWidth="1"/>
    <col min="6410" max="6410" width="13.85546875" style="1" customWidth="1"/>
    <col min="6411" max="6411" width="0.85546875" style="1" customWidth="1"/>
    <col min="6412" max="6656" width="12.85546875" style="1"/>
    <col min="6657" max="6657" width="56" style="1" customWidth="1"/>
    <col min="6658" max="6658" width="8.28515625" style="1" bestFit="1" customWidth="1"/>
    <col min="6659" max="6659" width="1" style="1" customWidth="1"/>
    <col min="6660" max="6660" width="13.85546875" style="1" customWidth="1"/>
    <col min="6661" max="6661" width="1" style="1" customWidth="1"/>
    <col min="6662" max="6662" width="13.85546875" style="1" customWidth="1"/>
    <col min="6663" max="6663" width="1" style="1" customWidth="1"/>
    <col min="6664" max="6664" width="13.85546875" style="1" customWidth="1"/>
    <col min="6665" max="6665" width="1" style="1" customWidth="1"/>
    <col min="6666" max="6666" width="13.85546875" style="1" customWidth="1"/>
    <col min="6667" max="6667" width="0.85546875" style="1" customWidth="1"/>
    <col min="6668" max="6912" width="12.85546875" style="1"/>
    <col min="6913" max="6913" width="56" style="1" customWidth="1"/>
    <col min="6914" max="6914" width="8.28515625" style="1" bestFit="1" customWidth="1"/>
    <col min="6915" max="6915" width="1" style="1" customWidth="1"/>
    <col min="6916" max="6916" width="13.85546875" style="1" customWidth="1"/>
    <col min="6917" max="6917" width="1" style="1" customWidth="1"/>
    <col min="6918" max="6918" width="13.85546875" style="1" customWidth="1"/>
    <col min="6919" max="6919" width="1" style="1" customWidth="1"/>
    <col min="6920" max="6920" width="13.85546875" style="1" customWidth="1"/>
    <col min="6921" max="6921" width="1" style="1" customWidth="1"/>
    <col min="6922" max="6922" width="13.85546875" style="1" customWidth="1"/>
    <col min="6923" max="6923" width="0.85546875" style="1" customWidth="1"/>
    <col min="6924" max="7168" width="12.85546875" style="1"/>
    <col min="7169" max="7169" width="56" style="1" customWidth="1"/>
    <col min="7170" max="7170" width="8.28515625" style="1" bestFit="1" customWidth="1"/>
    <col min="7171" max="7171" width="1" style="1" customWidth="1"/>
    <col min="7172" max="7172" width="13.85546875" style="1" customWidth="1"/>
    <col min="7173" max="7173" width="1" style="1" customWidth="1"/>
    <col min="7174" max="7174" width="13.85546875" style="1" customWidth="1"/>
    <col min="7175" max="7175" width="1" style="1" customWidth="1"/>
    <col min="7176" max="7176" width="13.85546875" style="1" customWidth="1"/>
    <col min="7177" max="7177" width="1" style="1" customWidth="1"/>
    <col min="7178" max="7178" width="13.85546875" style="1" customWidth="1"/>
    <col min="7179" max="7179" width="0.85546875" style="1" customWidth="1"/>
    <col min="7180" max="7424" width="12.85546875" style="1"/>
    <col min="7425" max="7425" width="56" style="1" customWidth="1"/>
    <col min="7426" max="7426" width="8.28515625" style="1" bestFit="1" customWidth="1"/>
    <col min="7427" max="7427" width="1" style="1" customWidth="1"/>
    <col min="7428" max="7428" width="13.85546875" style="1" customWidth="1"/>
    <col min="7429" max="7429" width="1" style="1" customWidth="1"/>
    <col min="7430" max="7430" width="13.85546875" style="1" customWidth="1"/>
    <col min="7431" max="7431" width="1" style="1" customWidth="1"/>
    <col min="7432" max="7432" width="13.85546875" style="1" customWidth="1"/>
    <col min="7433" max="7433" width="1" style="1" customWidth="1"/>
    <col min="7434" max="7434" width="13.85546875" style="1" customWidth="1"/>
    <col min="7435" max="7435" width="0.85546875" style="1" customWidth="1"/>
    <col min="7436" max="7680" width="12.85546875" style="1"/>
    <col min="7681" max="7681" width="56" style="1" customWidth="1"/>
    <col min="7682" max="7682" width="8.28515625" style="1" bestFit="1" customWidth="1"/>
    <col min="7683" max="7683" width="1" style="1" customWidth="1"/>
    <col min="7684" max="7684" width="13.85546875" style="1" customWidth="1"/>
    <col min="7685" max="7685" width="1" style="1" customWidth="1"/>
    <col min="7686" max="7686" width="13.85546875" style="1" customWidth="1"/>
    <col min="7687" max="7687" width="1" style="1" customWidth="1"/>
    <col min="7688" max="7688" width="13.85546875" style="1" customWidth="1"/>
    <col min="7689" max="7689" width="1" style="1" customWidth="1"/>
    <col min="7690" max="7690" width="13.85546875" style="1" customWidth="1"/>
    <col min="7691" max="7691" width="0.85546875" style="1" customWidth="1"/>
    <col min="7692" max="7936" width="12.85546875" style="1"/>
    <col min="7937" max="7937" width="56" style="1" customWidth="1"/>
    <col min="7938" max="7938" width="8.28515625" style="1" bestFit="1" customWidth="1"/>
    <col min="7939" max="7939" width="1" style="1" customWidth="1"/>
    <col min="7940" max="7940" width="13.85546875" style="1" customWidth="1"/>
    <col min="7941" max="7941" width="1" style="1" customWidth="1"/>
    <col min="7942" max="7942" width="13.85546875" style="1" customWidth="1"/>
    <col min="7943" max="7943" width="1" style="1" customWidth="1"/>
    <col min="7944" max="7944" width="13.85546875" style="1" customWidth="1"/>
    <col min="7945" max="7945" width="1" style="1" customWidth="1"/>
    <col min="7946" max="7946" width="13.85546875" style="1" customWidth="1"/>
    <col min="7947" max="7947" width="0.85546875" style="1" customWidth="1"/>
    <col min="7948" max="8192" width="12.85546875" style="1"/>
    <col min="8193" max="8193" width="56" style="1" customWidth="1"/>
    <col min="8194" max="8194" width="8.28515625" style="1" bestFit="1" customWidth="1"/>
    <col min="8195" max="8195" width="1" style="1" customWidth="1"/>
    <col min="8196" max="8196" width="13.85546875" style="1" customWidth="1"/>
    <col min="8197" max="8197" width="1" style="1" customWidth="1"/>
    <col min="8198" max="8198" width="13.85546875" style="1" customWidth="1"/>
    <col min="8199" max="8199" width="1" style="1" customWidth="1"/>
    <col min="8200" max="8200" width="13.85546875" style="1" customWidth="1"/>
    <col min="8201" max="8201" width="1" style="1" customWidth="1"/>
    <col min="8202" max="8202" width="13.85546875" style="1" customWidth="1"/>
    <col min="8203" max="8203" width="0.85546875" style="1" customWidth="1"/>
    <col min="8204" max="8448" width="12.85546875" style="1"/>
    <col min="8449" max="8449" width="56" style="1" customWidth="1"/>
    <col min="8450" max="8450" width="8.28515625" style="1" bestFit="1" customWidth="1"/>
    <col min="8451" max="8451" width="1" style="1" customWidth="1"/>
    <col min="8452" max="8452" width="13.85546875" style="1" customWidth="1"/>
    <col min="8453" max="8453" width="1" style="1" customWidth="1"/>
    <col min="8454" max="8454" width="13.85546875" style="1" customWidth="1"/>
    <col min="8455" max="8455" width="1" style="1" customWidth="1"/>
    <col min="8456" max="8456" width="13.85546875" style="1" customWidth="1"/>
    <col min="8457" max="8457" width="1" style="1" customWidth="1"/>
    <col min="8458" max="8458" width="13.85546875" style="1" customWidth="1"/>
    <col min="8459" max="8459" width="0.85546875" style="1" customWidth="1"/>
    <col min="8460" max="8704" width="12.85546875" style="1"/>
    <col min="8705" max="8705" width="56" style="1" customWidth="1"/>
    <col min="8706" max="8706" width="8.28515625" style="1" bestFit="1" customWidth="1"/>
    <col min="8707" max="8707" width="1" style="1" customWidth="1"/>
    <col min="8708" max="8708" width="13.85546875" style="1" customWidth="1"/>
    <col min="8709" max="8709" width="1" style="1" customWidth="1"/>
    <col min="8710" max="8710" width="13.85546875" style="1" customWidth="1"/>
    <col min="8711" max="8711" width="1" style="1" customWidth="1"/>
    <col min="8712" max="8712" width="13.85546875" style="1" customWidth="1"/>
    <col min="8713" max="8713" width="1" style="1" customWidth="1"/>
    <col min="8714" max="8714" width="13.85546875" style="1" customWidth="1"/>
    <col min="8715" max="8715" width="0.85546875" style="1" customWidth="1"/>
    <col min="8716" max="8960" width="12.85546875" style="1"/>
    <col min="8961" max="8961" width="56" style="1" customWidth="1"/>
    <col min="8962" max="8962" width="8.28515625" style="1" bestFit="1" customWidth="1"/>
    <col min="8963" max="8963" width="1" style="1" customWidth="1"/>
    <col min="8964" max="8964" width="13.85546875" style="1" customWidth="1"/>
    <col min="8965" max="8965" width="1" style="1" customWidth="1"/>
    <col min="8966" max="8966" width="13.85546875" style="1" customWidth="1"/>
    <col min="8967" max="8967" width="1" style="1" customWidth="1"/>
    <col min="8968" max="8968" width="13.85546875" style="1" customWidth="1"/>
    <col min="8969" max="8969" width="1" style="1" customWidth="1"/>
    <col min="8970" max="8970" width="13.85546875" style="1" customWidth="1"/>
    <col min="8971" max="8971" width="0.85546875" style="1" customWidth="1"/>
    <col min="8972" max="9216" width="12.85546875" style="1"/>
    <col min="9217" max="9217" width="56" style="1" customWidth="1"/>
    <col min="9218" max="9218" width="8.28515625" style="1" bestFit="1" customWidth="1"/>
    <col min="9219" max="9219" width="1" style="1" customWidth="1"/>
    <col min="9220" max="9220" width="13.85546875" style="1" customWidth="1"/>
    <col min="9221" max="9221" width="1" style="1" customWidth="1"/>
    <col min="9222" max="9222" width="13.85546875" style="1" customWidth="1"/>
    <col min="9223" max="9223" width="1" style="1" customWidth="1"/>
    <col min="9224" max="9224" width="13.85546875" style="1" customWidth="1"/>
    <col min="9225" max="9225" width="1" style="1" customWidth="1"/>
    <col min="9226" max="9226" width="13.85546875" style="1" customWidth="1"/>
    <col min="9227" max="9227" width="0.85546875" style="1" customWidth="1"/>
    <col min="9228" max="9472" width="12.85546875" style="1"/>
    <col min="9473" max="9473" width="56" style="1" customWidth="1"/>
    <col min="9474" max="9474" width="8.28515625" style="1" bestFit="1" customWidth="1"/>
    <col min="9475" max="9475" width="1" style="1" customWidth="1"/>
    <col min="9476" max="9476" width="13.85546875" style="1" customWidth="1"/>
    <col min="9477" max="9477" width="1" style="1" customWidth="1"/>
    <col min="9478" max="9478" width="13.85546875" style="1" customWidth="1"/>
    <col min="9479" max="9479" width="1" style="1" customWidth="1"/>
    <col min="9480" max="9480" width="13.85546875" style="1" customWidth="1"/>
    <col min="9481" max="9481" width="1" style="1" customWidth="1"/>
    <col min="9482" max="9482" width="13.85546875" style="1" customWidth="1"/>
    <col min="9483" max="9483" width="0.85546875" style="1" customWidth="1"/>
    <col min="9484" max="9728" width="12.85546875" style="1"/>
    <col min="9729" max="9729" width="56" style="1" customWidth="1"/>
    <col min="9730" max="9730" width="8.28515625" style="1" bestFit="1" customWidth="1"/>
    <col min="9731" max="9731" width="1" style="1" customWidth="1"/>
    <col min="9732" max="9732" width="13.85546875" style="1" customWidth="1"/>
    <col min="9733" max="9733" width="1" style="1" customWidth="1"/>
    <col min="9734" max="9734" width="13.85546875" style="1" customWidth="1"/>
    <col min="9735" max="9735" width="1" style="1" customWidth="1"/>
    <col min="9736" max="9736" width="13.85546875" style="1" customWidth="1"/>
    <col min="9737" max="9737" width="1" style="1" customWidth="1"/>
    <col min="9738" max="9738" width="13.85546875" style="1" customWidth="1"/>
    <col min="9739" max="9739" width="0.85546875" style="1" customWidth="1"/>
    <col min="9740" max="9984" width="12.85546875" style="1"/>
    <col min="9985" max="9985" width="56" style="1" customWidth="1"/>
    <col min="9986" max="9986" width="8.28515625" style="1" bestFit="1" customWidth="1"/>
    <col min="9987" max="9987" width="1" style="1" customWidth="1"/>
    <col min="9988" max="9988" width="13.85546875" style="1" customWidth="1"/>
    <col min="9989" max="9989" width="1" style="1" customWidth="1"/>
    <col min="9990" max="9990" width="13.85546875" style="1" customWidth="1"/>
    <col min="9991" max="9991" width="1" style="1" customWidth="1"/>
    <col min="9992" max="9992" width="13.85546875" style="1" customWidth="1"/>
    <col min="9993" max="9993" width="1" style="1" customWidth="1"/>
    <col min="9994" max="9994" width="13.85546875" style="1" customWidth="1"/>
    <col min="9995" max="9995" width="0.85546875" style="1" customWidth="1"/>
    <col min="9996" max="10240" width="12.85546875" style="1"/>
    <col min="10241" max="10241" width="56" style="1" customWidth="1"/>
    <col min="10242" max="10242" width="8.28515625" style="1" bestFit="1" customWidth="1"/>
    <col min="10243" max="10243" width="1" style="1" customWidth="1"/>
    <col min="10244" max="10244" width="13.85546875" style="1" customWidth="1"/>
    <col min="10245" max="10245" width="1" style="1" customWidth="1"/>
    <col min="10246" max="10246" width="13.85546875" style="1" customWidth="1"/>
    <col min="10247" max="10247" width="1" style="1" customWidth="1"/>
    <col min="10248" max="10248" width="13.85546875" style="1" customWidth="1"/>
    <col min="10249" max="10249" width="1" style="1" customWidth="1"/>
    <col min="10250" max="10250" width="13.85546875" style="1" customWidth="1"/>
    <col min="10251" max="10251" width="0.85546875" style="1" customWidth="1"/>
    <col min="10252" max="10496" width="12.85546875" style="1"/>
    <col min="10497" max="10497" width="56" style="1" customWidth="1"/>
    <col min="10498" max="10498" width="8.28515625" style="1" bestFit="1" customWidth="1"/>
    <col min="10499" max="10499" width="1" style="1" customWidth="1"/>
    <col min="10500" max="10500" width="13.85546875" style="1" customWidth="1"/>
    <col min="10501" max="10501" width="1" style="1" customWidth="1"/>
    <col min="10502" max="10502" width="13.85546875" style="1" customWidth="1"/>
    <col min="10503" max="10503" width="1" style="1" customWidth="1"/>
    <col min="10504" max="10504" width="13.85546875" style="1" customWidth="1"/>
    <col min="10505" max="10505" width="1" style="1" customWidth="1"/>
    <col min="10506" max="10506" width="13.85546875" style="1" customWidth="1"/>
    <col min="10507" max="10507" width="0.85546875" style="1" customWidth="1"/>
    <col min="10508" max="10752" width="12.85546875" style="1"/>
    <col min="10753" max="10753" width="56" style="1" customWidth="1"/>
    <col min="10754" max="10754" width="8.28515625" style="1" bestFit="1" customWidth="1"/>
    <col min="10755" max="10755" width="1" style="1" customWidth="1"/>
    <col min="10756" max="10756" width="13.85546875" style="1" customWidth="1"/>
    <col min="10757" max="10757" width="1" style="1" customWidth="1"/>
    <col min="10758" max="10758" width="13.85546875" style="1" customWidth="1"/>
    <col min="10759" max="10759" width="1" style="1" customWidth="1"/>
    <col min="10760" max="10760" width="13.85546875" style="1" customWidth="1"/>
    <col min="10761" max="10761" width="1" style="1" customWidth="1"/>
    <col min="10762" max="10762" width="13.85546875" style="1" customWidth="1"/>
    <col min="10763" max="10763" width="0.85546875" style="1" customWidth="1"/>
    <col min="10764" max="11008" width="12.85546875" style="1"/>
    <col min="11009" max="11009" width="56" style="1" customWidth="1"/>
    <col min="11010" max="11010" width="8.28515625" style="1" bestFit="1" customWidth="1"/>
    <col min="11011" max="11011" width="1" style="1" customWidth="1"/>
    <col min="11012" max="11012" width="13.85546875" style="1" customWidth="1"/>
    <col min="11013" max="11013" width="1" style="1" customWidth="1"/>
    <col min="11014" max="11014" width="13.85546875" style="1" customWidth="1"/>
    <col min="11015" max="11015" width="1" style="1" customWidth="1"/>
    <col min="11016" max="11016" width="13.85546875" style="1" customWidth="1"/>
    <col min="11017" max="11017" width="1" style="1" customWidth="1"/>
    <col min="11018" max="11018" width="13.85546875" style="1" customWidth="1"/>
    <col min="11019" max="11019" width="0.85546875" style="1" customWidth="1"/>
    <col min="11020" max="11264" width="12.85546875" style="1"/>
    <col min="11265" max="11265" width="56" style="1" customWidth="1"/>
    <col min="11266" max="11266" width="8.28515625" style="1" bestFit="1" customWidth="1"/>
    <col min="11267" max="11267" width="1" style="1" customWidth="1"/>
    <col min="11268" max="11268" width="13.85546875" style="1" customWidth="1"/>
    <col min="11269" max="11269" width="1" style="1" customWidth="1"/>
    <col min="11270" max="11270" width="13.85546875" style="1" customWidth="1"/>
    <col min="11271" max="11271" width="1" style="1" customWidth="1"/>
    <col min="11272" max="11272" width="13.85546875" style="1" customWidth="1"/>
    <col min="11273" max="11273" width="1" style="1" customWidth="1"/>
    <col min="11274" max="11274" width="13.85546875" style="1" customWidth="1"/>
    <col min="11275" max="11275" width="0.85546875" style="1" customWidth="1"/>
    <col min="11276" max="11520" width="12.85546875" style="1"/>
    <col min="11521" max="11521" width="56" style="1" customWidth="1"/>
    <col min="11522" max="11522" width="8.28515625" style="1" bestFit="1" customWidth="1"/>
    <col min="11523" max="11523" width="1" style="1" customWidth="1"/>
    <col min="11524" max="11524" width="13.85546875" style="1" customWidth="1"/>
    <col min="11525" max="11525" width="1" style="1" customWidth="1"/>
    <col min="11526" max="11526" width="13.85546875" style="1" customWidth="1"/>
    <col min="11527" max="11527" width="1" style="1" customWidth="1"/>
    <col min="11528" max="11528" width="13.85546875" style="1" customWidth="1"/>
    <col min="11529" max="11529" width="1" style="1" customWidth="1"/>
    <col min="11530" max="11530" width="13.85546875" style="1" customWidth="1"/>
    <col min="11531" max="11531" width="0.85546875" style="1" customWidth="1"/>
    <col min="11532" max="11776" width="12.85546875" style="1"/>
    <col min="11777" max="11777" width="56" style="1" customWidth="1"/>
    <col min="11778" max="11778" width="8.28515625" style="1" bestFit="1" customWidth="1"/>
    <col min="11779" max="11779" width="1" style="1" customWidth="1"/>
    <col min="11780" max="11780" width="13.85546875" style="1" customWidth="1"/>
    <col min="11781" max="11781" width="1" style="1" customWidth="1"/>
    <col min="11782" max="11782" width="13.85546875" style="1" customWidth="1"/>
    <col min="11783" max="11783" width="1" style="1" customWidth="1"/>
    <col min="11784" max="11784" width="13.85546875" style="1" customWidth="1"/>
    <col min="11785" max="11785" width="1" style="1" customWidth="1"/>
    <col min="11786" max="11786" width="13.85546875" style="1" customWidth="1"/>
    <col min="11787" max="11787" width="0.85546875" style="1" customWidth="1"/>
    <col min="11788" max="12032" width="12.85546875" style="1"/>
    <col min="12033" max="12033" width="56" style="1" customWidth="1"/>
    <col min="12034" max="12034" width="8.28515625" style="1" bestFit="1" customWidth="1"/>
    <col min="12035" max="12035" width="1" style="1" customWidth="1"/>
    <col min="12036" max="12036" width="13.85546875" style="1" customWidth="1"/>
    <col min="12037" max="12037" width="1" style="1" customWidth="1"/>
    <col min="12038" max="12038" width="13.85546875" style="1" customWidth="1"/>
    <col min="12039" max="12039" width="1" style="1" customWidth="1"/>
    <col min="12040" max="12040" width="13.85546875" style="1" customWidth="1"/>
    <col min="12041" max="12041" width="1" style="1" customWidth="1"/>
    <col min="12042" max="12042" width="13.85546875" style="1" customWidth="1"/>
    <col min="12043" max="12043" width="0.85546875" style="1" customWidth="1"/>
    <col min="12044" max="12288" width="12.85546875" style="1"/>
    <col min="12289" max="12289" width="56" style="1" customWidth="1"/>
    <col min="12290" max="12290" width="8.28515625" style="1" bestFit="1" customWidth="1"/>
    <col min="12291" max="12291" width="1" style="1" customWidth="1"/>
    <col min="12292" max="12292" width="13.85546875" style="1" customWidth="1"/>
    <col min="12293" max="12293" width="1" style="1" customWidth="1"/>
    <col min="12294" max="12294" width="13.85546875" style="1" customWidth="1"/>
    <col min="12295" max="12295" width="1" style="1" customWidth="1"/>
    <col min="12296" max="12296" width="13.85546875" style="1" customWidth="1"/>
    <col min="12297" max="12297" width="1" style="1" customWidth="1"/>
    <col min="12298" max="12298" width="13.85546875" style="1" customWidth="1"/>
    <col min="12299" max="12299" width="0.85546875" style="1" customWidth="1"/>
    <col min="12300" max="12544" width="12.85546875" style="1"/>
    <col min="12545" max="12545" width="56" style="1" customWidth="1"/>
    <col min="12546" max="12546" width="8.28515625" style="1" bestFit="1" customWidth="1"/>
    <col min="12547" max="12547" width="1" style="1" customWidth="1"/>
    <col min="12548" max="12548" width="13.85546875" style="1" customWidth="1"/>
    <col min="12549" max="12549" width="1" style="1" customWidth="1"/>
    <col min="12550" max="12550" width="13.85546875" style="1" customWidth="1"/>
    <col min="12551" max="12551" width="1" style="1" customWidth="1"/>
    <col min="12552" max="12552" width="13.85546875" style="1" customWidth="1"/>
    <col min="12553" max="12553" width="1" style="1" customWidth="1"/>
    <col min="12554" max="12554" width="13.85546875" style="1" customWidth="1"/>
    <col min="12555" max="12555" width="0.85546875" style="1" customWidth="1"/>
    <col min="12556" max="12800" width="12.85546875" style="1"/>
    <col min="12801" max="12801" width="56" style="1" customWidth="1"/>
    <col min="12802" max="12802" width="8.28515625" style="1" bestFit="1" customWidth="1"/>
    <col min="12803" max="12803" width="1" style="1" customWidth="1"/>
    <col min="12804" max="12804" width="13.85546875" style="1" customWidth="1"/>
    <col min="12805" max="12805" width="1" style="1" customWidth="1"/>
    <col min="12806" max="12806" width="13.85546875" style="1" customWidth="1"/>
    <col min="12807" max="12807" width="1" style="1" customWidth="1"/>
    <col min="12808" max="12808" width="13.85546875" style="1" customWidth="1"/>
    <col min="12809" max="12809" width="1" style="1" customWidth="1"/>
    <col min="12810" max="12810" width="13.85546875" style="1" customWidth="1"/>
    <col min="12811" max="12811" width="0.85546875" style="1" customWidth="1"/>
    <col min="12812" max="13056" width="12.85546875" style="1"/>
    <col min="13057" max="13057" width="56" style="1" customWidth="1"/>
    <col min="13058" max="13058" width="8.28515625" style="1" bestFit="1" customWidth="1"/>
    <col min="13059" max="13059" width="1" style="1" customWidth="1"/>
    <col min="13060" max="13060" width="13.85546875" style="1" customWidth="1"/>
    <col min="13061" max="13061" width="1" style="1" customWidth="1"/>
    <col min="13062" max="13062" width="13.85546875" style="1" customWidth="1"/>
    <col min="13063" max="13063" width="1" style="1" customWidth="1"/>
    <col min="13064" max="13064" width="13.85546875" style="1" customWidth="1"/>
    <col min="13065" max="13065" width="1" style="1" customWidth="1"/>
    <col min="13066" max="13066" width="13.85546875" style="1" customWidth="1"/>
    <col min="13067" max="13067" width="0.85546875" style="1" customWidth="1"/>
    <col min="13068" max="13312" width="12.85546875" style="1"/>
    <col min="13313" max="13313" width="56" style="1" customWidth="1"/>
    <col min="13314" max="13314" width="8.28515625" style="1" bestFit="1" customWidth="1"/>
    <col min="13315" max="13315" width="1" style="1" customWidth="1"/>
    <col min="13316" max="13316" width="13.85546875" style="1" customWidth="1"/>
    <col min="13317" max="13317" width="1" style="1" customWidth="1"/>
    <col min="13318" max="13318" width="13.85546875" style="1" customWidth="1"/>
    <col min="13319" max="13319" width="1" style="1" customWidth="1"/>
    <col min="13320" max="13320" width="13.85546875" style="1" customWidth="1"/>
    <col min="13321" max="13321" width="1" style="1" customWidth="1"/>
    <col min="13322" max="13322" width="13.85546875" style="1" customWidth="1"/>
    <col min="13323" max="13323" width="0.85546875" style="1" customWidth="1"/>
    <col min="13324" max="13568" width="12.85546875" style="1"/>
    <col min="13569" max="13569" width="56" style="1" customWidth="1"/>
    <col min="13570" max="13570" width="8.28515625" style="1" bestFit="1" customWidth="1"/>
    <col min="13571" max="13571" width="1" style="1" customWidth="1"/>
    <col min="13572" max="13572" width="13.85546875" style="1" customWidth="1"/>
    <col min="13573" max="13573" width="1" style="1" customWidth="1"/>
    <col min="13574" max="13574" width="13.85546875" style="1" customWidth="1"/>
    <col min="13575" max="13575" width="1" style="1" customWidth="1"/>
    <col min="13576" max="13576" width="13.85546875" style="1" customWidth="1"/>
    <col min="13577" max="13577" width="1" style="1" customWidth="1"/>
    <col min="13578" max="13578" width="13.85546875" style="1" customWidth="1"/>
    <col min="13579" max="13579" width="0.85546875" style="1" customWidth="1"/>
    <col min="13580" max="13824" width="12.85546875" style="1"/>
    <col min="13825" max="13825" width="56" style="1" customWidth="1"/>
    <col min="13826" max="13826" width="8.28515625" style="1" bestFit="1" customWidth="1"/>
    <col min="13827" max="13827" width="1" style="1" customWidth="1"/>
    <col min="13828" max="13828" width="13.85546875" style="1" customWidth="1"/>
    <col min="13829" max="13829" width="1" style="1" customWidth="1"/>
    <col min="13830" max="13830" width="13.85546875" style="1" customWidth="1"/>
    <col min="13831" max="13831" width="1" style="1" customWidth="1"/>
    <col min="13832" max="13832" width="13.85546875" style="1" customWidth="1"/>
    <col min="13833" max="13833" width="1" style="1" customWidth="1"/>
    <col min="13834" max="13834" width="13.85546875" style="1" customWidth="1"/>
    <col min="13835" max="13835" width="0.85546875" style="1" customWidth="1"/>
    <col min="13836" max="14080" width="12.85546875" style="1"/>
    <col min="14081" max="14081" width="56" style="1" customWidth="1"/>
    <col min="14082" max="14082" width="8.28515625" style="1" bestFit="1" customWidth="1"/>
    <col min="14083" max="14083" width="1" style="1" customWidth="1"/>
    <col min="14084" max="14084" width="13.85546875" style="1" customWidth="1"/>
    <col min="14085" max="14085" width="1" style="1" customWidth="1"/>
    <col min="14086" max="14086" width="13.85546875" style="1" customWidth="1"/>
    <col min="14087" max="14087" width="1" style="1" customWidth="1"/>
    <col min="14088" max="14088" width="13.85546875" style="1" customWidth="1"/>
    <col min="14089" max="14089" width="1" style="1" customWidth="1"/>
    <col min="14090" max="14090" width="13.85546875" style="1" customWidth="1"/>
    <col min="14091" max="14091" width="0.85546875" style="1" customWidth="1"/>
    <col min="14092" max="14336" width="12.85546875" style="1"/>
    <col min="14337" max="14337" width="56" style="1" customWidth="1"/>
    <col min="14338" max="14338" width="8.28515625" style="1" bestFit="1" customWidth="1"/>
    <col min="14339" max="14339" width="1" style="1" customWidth="1"/>
    <col min="14340" max="14340" width="13.85546875" style="1" customWidth="1"/>
    <col min="14341" max="14341" width="1" style="1" customWidth="1"/>
    <col min="14342" max="14342" width="13.85546875" style="1" customWidth="1"/>
    <col min="14343" max="14343" width="1" style="1" customWidth="1"/>
    <col min="14344" max="14344" width="13.85546875" style="1" customWidth="1"/>
    <col min="14345" max="14345" width="1" style="1" customWidth="1"/>
    <col min="14346" max="14346" width="13.85546875" style="1" customWidth="1"/>
    <col min="14347" max="14347" width="0.85546875" style="1" customWidth="1"/>
    <col min="14348" max="14592" width="12.85546875" style="1"/>
    <col min="14593" max="14593" width="56" style="1" customWidth="1"/>
    <col min="14594" max="14594" width="8.28515625" style="1" bestFit="1" customWidth="1"/>
    <col min="14595" max="14595" width="1" style="1" customWidth="1"/>
    <col min="14596" max="14596" width="13.85546875" style="1" customWidth="1"/>
    <col min="14597" max="14597" width="1" style="1" customWidth="1"/>
    <col min="14598" max="14598" width="13.85546875" style="1" customWidth="1"/>
    <col min="14599" max="14599" width="1" style="1" customWidth="1"/>
    <col min="14600" max="14600" width="13.85546875" style="1" customWidth="1"/>
    <col min="14601" max="14601" width="1" style="1" customWidth="1"/>
    <col min="14602" max="14602" width="13.85546875" style="1" customWidth="1"/>
    <col min="14603" max="14603" width="0.85546875" style="1" customWidth="1"/>
    <col min="14604" max="14848" width="12.85546875" style="1"/>
    <col min="14849" max="14849" width="56" style="1" customWidth="1"/>
    <col min="14850" max="14850" width="8.28515625" style="1" bestFit="1" customWidth="1"/>
    <col min="14851" max="14851" width="1" style="1" customWidth="1"/>
    <col min="14852" max="14852" width="13.85546875" style="1" customWidth="1"/>
    <col min="14853" max="14853" width="1" style="1" customWidth="1"/>
    <col min="14854" max="14854" width="13.85546875" style="1" customWidth="1"/>
    <col min="14855" max="14855" width="1" style="1" customWidth="1"/>
    <col min="14856" max="14856" width="13.85546875" style="1" customWidth="1"/>
    <col min="14857" max="14857" width="1" style="1" customWidth="1"/>
    <col min="14858" max="14858" width="13.85546875" style="1" customWidth="1"/>
    <col min="14859" max="14859" width="0.85546875" style="1" customWidth="1"/>
    <col min="14860" max="15104" width="12.85546875" style="1"/>
    <col min="15105" max="15105" width="56" style="1" customWidth="1"/>
    <col min="15106" max="15106" width="8.28515625" style="1" bestFit="1" customWidth="1"/>
    <col min="15107" max="15107" width="1" style="1" customWidth="1"/>
    <col min="15108" max="15108" width="13.85546875" style="1" customWidth="1"/>
    <col min="15109" max="15109" width="1" style="1" customWidth="1"/>
    <col min="15110" max="15110" width="13.85546875" style="1" customWidth="1"/>
    <col min="15111" max="15111" width="1" style="1" customWidth="1"/>
    <col min="15112" max="15112" width="13.85546875" style="1" customWidth="1"/>
    <col min="15113" max="15113" width="1" style="1" customWidth="1"/>
    <col min="15114" max="15114" width="13.85546875" style="1" customWidth="1"/>
    <col min="15115" max="15115" width="0.85546875" style="1" customWidth="1"/>
    <col min="15116" max="15360" width="12.85546875" style="1"/>
    <col min="15361" max="15361" width="56" style="1" customWidth="1"/>
    <col min="15362" max="15362" width="8.28515625" style="1" bestFit="1" customWidth="1"/>
    <col min="15363" max="15363" width="1" style="1" customWidth="1"/>
    <col min="15364" max="15364" width="13.85546875" style="1" customWidth="1"/>
    <col min="15365" max="15365" width="1" style="1" customWidth="1"/>
    <col min="15366" max="15366" width="13.85546875" style="1" customWidth="1"/>
    <col min="15367" max="15367" width="1" style="1" customWidth="1"/>
    <col min="15368" max="15368" width="13.85546875" style="1" customWidth="1"/>
    <col min="15369" max="15369" width="1" style="1" customWidth="1"/>
    <col min="15370" max="15370" width="13.85546875" style="1" customWidth="1"/>
    <col min="15371" max="15371" width="0.85546875" style="1" customWidth="1"/>
    <col min="15372" max="15616" width="12.85546875" style="1"/>
    <col min="15617" max="15617" width="56" style="1" customWidth="1"/>
    <col min="15618" max="15618" width="8.28515625" style="1" bestFit="1" customWidth="1"/>
    <col min="15619" max="15619" width="1" style="1" customWidth="1"/>
    <col min="15620" max="15620" width="13.85546875" style="1" customWidth="1"/>
    <col min="15621" max="15621" width="1" style="1" customWidth="1"/>
    <col min="15622" max="15622" width="13.85546875" style="1" customWidth="1"/>
    <col min="15623" max="15623" width="1" style="1" customWidth="1"/>
    <col min="15624" max="15624" width="13.85546875" style="1" customWidth="1"/>
    <col min="15625" max="15625" width="1" style="1" customWidth="1"/>
    <col min="15626" max="15626" width="13.85546875" style="1" customWidth="1"/>
    <col min="15627" max="15627" width="0.85546875" style="1" customWidth="1"/>
    <col min="15628" max="15872" width="12.85546875" style="1"/>
    <col min="15873" max="15873" width="56" style="1" customWidth="1"/>
    <col min="15874" max="15874" width="8.28515625" style="1" bestFit="1" customWidth="1"/>
    <col min="15875" max="15875" width="1" style="1" customWidth="1"/>
    <col min="15876" max="15876" width="13.85546875" style="1" customWidth="1"/>
    <col min="15877" max="15877" width="1" style="1" customWidth="1"/>
    <col min="15878" max="15878" width="13.85546875" style="1" customWidth="1"/>
    <col min="15879" max="15879" width="1" style="1" customWidth="1"/>
    <col min="15880" max="15880" width="13.85546875" style="1" customWidth="1"/>
    <col min="15881" max="15881" width="1" style="1" customWidth="1"/>
    <col min="15882" max="15882" width="13.85546875" style="1" customWidth="1"/>
    <col min="15883" max="15883" width="0.85546875" style="1" customWidth="1"/>
    <col min="15884" max="16128" width="12.85546875" style="1"/>
    <col min="16129" max="16129" width="56" style="1" customWidth="1"/>
    <col min="16130" max="16130" width="8.28515625" style="1" bestFit="1" customWidth="1"/>
    <col min="16131" max="16131" width="1" style="1" customWidth="1"/>
    <col min="16132" max="16132" width="13.85546875" style="1" customWidth="1"/>
    <col min="16133" max="16133" width="1" style="1" customWidth="1"/>
    <col min="16134" max="16134" width="13.85546875" style="1" customWidth="1"/>
    <col min="16135" max="16135" width="1" style="1" customWidth="1"/>
    <col min="16136" max="16136" width="13.85546875" style="1" customWidth="1"/>
    <col min="16137" max="16137" width="1" style="1" customWidth="1"/>
    <col min="16138" max="16138" width="13.85546875" style="1" customWidth="1"/>
    <col min="16139" max="16139" width="0.85546875" style="1" customWidth="1"/>
    <col min="16140" max="16384" width="12.85546875" style="1"/>
  </cols>
  <sheetData>
    <row r="1" spans="1:10" ht="26.45" customHeight="1" x14ac:dyDescent="0.25">
      <c r="A1" s="248" t="s">
        <v>0</v>
      </c>
      <c r="B1" s="248"/>
      <c r="C1" s="248"/>
      <c r="D1" s="248"/>
      <c r="E1" s="248"/>
      <c r="F1" s="248"/>
      <c r="G1" s="248"/>
      <c r="H1" s="248"/>
      <c r="I1" s="248"/>
      <c r="J1" s="248"/>
    </row>
    <row r="2" spans="1:10" ht="26.45" customHeight="1" x14ac:dyDescent="0.25">
      <c r="A2" s="248" t="s">
        <v>217</v>
      </c>
      <c r="B2" s="248"/>
      <c r="C2" s="248"/>
      <c r="D2" s="248"/>
      <c r="E2" s="248"/>
      <c r="F2" s="248"/>
      <c r="G2" s="248"/>
      <c r="H2" s="248"/>
      <c r="I2" s="248"/>
      <c r="J2" s="248"/>
    </row>
    <row r="3" spans="1:10" ht="26.45" customHeight="1" x14ac:dyDescent="0.25">
      <c r="A3" s="249" t="s">
        <v>86</v>
      </c>
      <c r="B3" s="248"/>
      <c r="C3" s="248"/>
      <c r="D3" s="248"/>
      <c r="E3" s="248"/>
      <c r="F3" s="248"/>
      <c r="G3" s="248"/>
      <c r="H3" s="248"/>
      <c r="I3" s="248"/>
      <c r="J3" s="248"/>
    </row>
    <row r="4" spans="1:10" ht="26.45" customHeight="1" x14ac:dyDescent="0.25">
      <c r="A4" s="250" t="s">
        <v>68</v>
      </c>
      <c r="B4" s="250"/>
      <c r="C4" s="250"/>
      <c r="D4" s="250"/>
      <c r="E4" s="250"/>
      <c r="F4" s="250"/>
      <c r="G4" s="250"/>
      <c r="H4" s="250"/>
      <c r="I4" s="250"/>
      <c r="J4" s="250"/>
    </row>
    <row r="5" spans="1:10" ht="9.4" customHeight="1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ht="24" customHeight="1" x14ac:dyDescent="0.25">
      <c r="A6" s="29"/>
      <c r="B6" s="137" t="s">
        <v>4</v>
      </c>
      <c r="C6" s="4"/>
      <c r="D6" s="251" t="s">
        <v>5</v>
      </c>
      <c r="E6" s="251"/>
      <c r="F6" s="251"/>
      <c r="G6" s="5"/>
      <c r="H6" s="251" t="s">
        <v>6</v>
      </c>
      <c r="I6" s="251"/>
      <c r="J6" s="251"/>
    </row>
    <row r="7" spans="1:10" ht="24" customHeight="1" x14ac:dyDescent="0.25">
      <c r="C7" s="7"/>
      <c r="D7" s="8" t="s">
        <v>7</v>
      </c>
      <c r="E7" s="9"/>
      <c r="F7" s="8" t="s">
        <v>8</v>
      </c>
      <c r="G7" s="9"/>
      <c r="H7" s="8" t="s">
        <v>7</v>
      </c>
      <c r="I7" s="9"/>
      <c r="J7" s="8" t="s">
        <v>8</v>
      </c>
    </row>
    <row r="8" spans="1:10" ht="24" customHeight="1" x14ac:dyDescent="0.25">
      <c r="A8" s="63" t="s">
        <v>87</v>
      </c>
      <c r="B8" s="13"/>
      <c r="C8" s="14"/>
    </row>
    <row r="9" spans="1:10" ht="24" customHeight="1" x14ac:dyDescent="0.25">
      <c r="A9" s="63" t="s">
        <v>88</v>
      </c>
      <c r="B9" s="13"/>
      <c r="C9" s="14"/>
      <c r="D9" s="109">
        <v>649427512</v>
      </c>
      <c r="E9" s="63"/>
      <c r="F9" s="109">
        <v>640273354</v>
      </c>
      <c r="G9" s="63"/>
      <c r="H9" s="63">
        <v>123483000</v>
      </c>
      <c r="I9" s="63"/>
      <c r="J9" s="63">
        <v>128121662</v>
      </c>
    </row>
    <row r="10" spans="1:10" ht="24" customHeight="1" x14ac:dyDescent="0.25">
      <c r="A10" s="63" t="s">
        <v>89</v>
      </c>
      <c r="B10" s="13"/>
      <c r="C10" s="14"/>
      <c r="D10" s="109">
        <v>77575385</v>
      </c>
      <c r="E10" s="63"/>
      <c r="F10" s="109">
        <v>80091541</v>
      </c>
      <c r="G10" s="63"/>
      <c r="H10" s="63">
        <v>74533447</v>
      </c>
      <c r="I10" s="63"/>
      <c r="J10" s="63">
        <v>77188446</v>
      </c>
    </row>
    <row r="11" spans="1:10" ht="24" customHeight="1" x14ac:dyDescent="0.25">
      <c r="A11" s="63" t="s">
        <v>90</v>
      </c>
      <c r="B11" s="13"/>
      <c r="C11" s="14"/>
      <c r="D11" s="109">
        <v>455322214</v>
      </c>
      <c r="E11" s="63"/>
      <c r="F11" s="109">
        <v>678665095</v>
      </c>
      <c r="G11" s="63"/>
      <c r="H11" s="121">
        <v>0</v>
      </c>
      <c r="I11" s="63"/>
      <c r="J11" s="121">
        <v>0</v>
      </c>
    </row>
    <row r="12" spans="1:10" ht="24" customHeight="1" x14ac:dyDescent="0.25">
      <c r="A12" s="63" t="s">
        <v>91</v>
      </c>
      <c r="B12" s="13"/>
      <c r="C12" s="14"/>
      <c r="D12" s="109">
        <v>60448940</v>
      </c>
      <c r="E12" s="63"/>
      <c r="F12" s="109">
        <v>6476090</v>
      </c>
      <c r="G12" s="63"/>
      <c r="H12" s="121">
        <v>0</v>
      </c>
      <c r="I12" s="63"/>
      <c r="J12" s="121">
        <v>0</v>
      </c>
    </row>
    <row r="13" spans="1:10" ht="24" customHeight="1" x14ac:dyDescent="0.25">
      <c r="A13" s="63" t="s">
        <v>92</v>
      </c>
      <c r="B13" s="13"/>
      <c r="C13" s="14"/>
      <c r="D13" s="109">
        <v>28337286</v>
      </c>
      <c r="E13" s="63"/>
      <c r="F13" s="109">
        <v>33639328</v>
      </c>
      <c r="G13" s="63"/>
      <c r="H13" s="62">
        <v>41145285</v>
      </c>
      <c r="I13" s="63"/>
      <c r="J13" s="62">
        <v>58854145</v>
      </c>
    </row>
    <row r="14" spans="1:10" ht="24" customHeight="1" x14ac:dyDescent="0.25">
      <c r="A14" s="63" t="s">
        <v>93</v>
      </c>
      <c r="B14" s="13">
        <v>38</v>
      </c>
      <c r="C14" s="14"/>
      <c r="D14" s="109">
        <f>152051709+3937450</f>
        <v>155989159</v>
      </c>
      <c r="E14" s="63"/>
      <c r="F14" s="109">
        <f>798635638+15430000</f>
        <v>814065638</v>
      </c>
      <c r="G14" s="63"/>
      <c r="H14" s="62">
        <v>86072592.870000005</v>
      </c>
      <c r="I14" s="63"/>
      <c r="J14" s="62">
        <v>92619114</v>
      </c>
    </row>
    <row r="15" spans="1:10" ht="24" customHeight="1" x14ac:dyDescent="0.25">
      <c r="A15" s="63" t="s">
        <v>94</v>
      </c>
      <c r="D15" s="110">
        <f>SUM(D9:D14)</f>
        <v>1427100496</v>
      </c>
      <c r="E15" s="63"/>
      <c r="F15" s="110">
        <f>SUM(F9:F14)</f>
        <v>2253211046</v>
      </c>
      <c r="G15" s="63"/>
      <c r="H15" s="110">
        <f>SUM(H9:H14)</f>
        <v>325234324.87</v>
      </c>
      <c r="I15" s="63"/>
      <c r="J15" s="110">
        <f>SUM(J9:J14)</f>
        <v>356783367</v>
      </c>
    </row>
    <row r="16" spans="1:10" ht="24" customHeight="1" x14ac:dyDescent="0.25">
      <c r="A16" s="31"/>
      <c r="D16" s="111"/>
      <c r="E16" s="63"/>
      <c r="F16" s="111"/>
      <c r="G16" s="63"/>
      <c r="H16" s="62"/>
      <c r="I16" s="63"/>
      <c r="J16" s="62"/>
    </row>
    <row r="17" spans="1:10" ht="24" customHeight="1" x14ac:dyDescent="0.25">
      <c r="A17" s="63" t="s">
        <v>95</v>
      </c>
      <c r="D17" s="109"/>
      <c r="E17" s="63"/>
      <c r="F17" s="109"/>
      <c r="G17" s="63"/>
      <c r="H17" s="63"/>
      <c r="I17" s="63"/>
      <c r="J17" s="63"/>
    </row>
    <row r="18" spans="1:10" ht="24" customHeight="1" x14ac:dyDescent="0.25">
      <c r="A18" s="63" t="s">
        <v>96</v>
      </c>
      <c r="D18" s="109">
        <v>460774158</v>
      </c>
      <c r="E18" s="63"/>
      <c r="F18" s="109">
        <v>461702486</v>
      </c>
      <c r="G18" s="63"/>
      <c r="H18" s="63">
        <v>72018693</v>
      </c>
      <c r="I18" s="63"/>
      <c r="J18" s="63">
        <v>78071403</v>
      </c>
    </row>
    <row r="19" spans="1:10" ht="24" customHeight="1" x14ac:dyDescent="0.25">
      <c r="A19" s="63" t="s">
        <v>97</v>
      </c>
      <c r="D19" s="109">
        <v>41461054</v>
      </c>
      <c r="E19" s="63"/>
      <c r="F19" s="109">
        <v>44245198</v>
      </c>
      <c r="G19" s="63"/>
      <c r="H19" s="63">
        <v>42733155</v>
      </c>
      <c r="I19" s="63"/>
      <c r="J19" s="62">
        <v>46520051</v>
      </c>
    </row>
    <row r="20" spans="1:10" ht="24" customHeight="1" x14ac:dyDescent="0.5">
      <c r="A20" s="67" t="s">
        <v>98</v>
      </c>
      <c r="D20" s="109">
        <v>499702830</v>
      </c>
      <c r="E20" s="63"/>
      <c r="F20" s="109">
        <v>734572110</v>
      </c>
      <c r="G20" s="63"/>
      <c r="H20" s="121">
        <v>0</v>
      </c>
      <c r="I20" s="63"/>
      <c r="J20" s="121">
        <v>0</v>
      </c>
    </row>
    <row r="21" spans="1:10" ht="24" customHeight="1" x14ac:dyDescent="0.25">
      <c r="A21" s="63" t="s">
        <v>99</v>
      </c>
      <c r="D21" s="109">
        <v>60916210</v>
      </c>
      <c r="E21" s="63"/>
      <c r="F21" s="109">
        <v>6195435</v>
      </c>
      <c r="G21" s="63"/>
      <c r="H21" s="121">
        <v>0</v>
      </c>
      <c r="I21" s="63"/>
      <c r="J21" s="121">
        <v>0</v>
      </c>
    </row>
    <row r="22" spans="1:10" ht="24" customHeight="1" x14ac:dyDescent="0.25">
      <c r="A22" s="63" t="s">
        <v>226</v>
      </c>
      <c r="D22" s="109">
        <v>118835740</v>
      </c>
      <c r="E22" s="63"/>
      <c r="F22" s="109">
        <v>192397046</v>
      </c>
      <c r="G22" s="62"/>
      <c r="H22" s="62">
        <v>33678209</v>
      </c>
      <c r="I22" s="63"/>
      <c r="J22" s="62">
        <v>48202635</v>
      </c>
    </row>
    <row r="23" spans="1:10" ht="24" customHeight="1" x14ac:dyDescent="0.25">
      <c r="A23" s="63" t="s">
        <v>100</v>
      </c>
      <c r="B23" s="13"/>
      <c r="D23" s="111">
        <v>390172422</v>
      </c>
      <c r="E23" s="63"/>
      <c r="F23" s="111">
        <v>545277538</v>
      </c>
      <c r="G23" s="63"/>
      <c r="H23" s="62">
        <v>139966200</v>
      </c>
      <c r="I23" s="63"/>
      <c r="J23" s="112">
        <v>184112994</v>
      </c>
    </row>
    <row r="24" spans="1:10" ht="24" customHeight="1" x14ac:dyDescent="0.25">
      <c r="A24" s="63" t="s">
        <v>101</v>
      </c>
      <c r="D24" s="110">
        <f>SUM(D18:D23)</f>
        <v>1571862414</v>
      </c>
      <c r="E24" s="63"/>
      <c r="F24" s="110">
        <f>SUM(F18:F23)</f>
        <v>1984389813</v>
      </c>
      <c r="G24" s="63"/>
      <c r="H24" s="110">
        <f>SUM(H18:H23)</f>
        <v>288396257</v>
      </c>
      <c r="I24" s="63"/>
      <c r="J24" s="110">
        <f>SUM(J18:J23)</f>
        <v>356907083</v>
      </c>
    </row>
    <row r="25" spans="1:10" ht="24" customHeight="1" x14ac:dyDescent="0.25">
      <c r="B25" s="13"/>
      <c r="C25" s="14"/>
      <c r="D25" s="111"/>
      <c r="E25" s="62"/>
      <c r="F25" s="63"/>
      <c r="G25" s="63"/>
      <c r="H25" s="63"/>
      <c r="I25" s="63"/>
      <c r="J25" s="63"/>
    </row>
    <row r="26" spans="1:10" ht="24" customHeight="1" x14ac:dyDescent="0.25">
      <c r="A26" s="69" t="s">
        <v>265</v>
      </c>
      <c r="C26" s="1"/>
      <c r="D26" s="111">
        <f>D15-D24</f>
        <v>-144761918</v>
      </c>
      <c r="E26" s="63"/>
      <c r="F26" s="63">
        <f>F15-F24</f>
        <v>268821233</v>
      </c>
      <c r="G26" s="63"/>
      <c r="H26" s="111">
        <f>H15-H24</f>
        <v>36838067.870000005</v>
      </c>
      <c r="I26" s="63"/>
      <c r="J26" s="63">
        <f>J15-J24</f>
        <v>-123716</v>
      </c>
    </row>
    <row r="27" spans="1:10" ht="24" customHeight="1" x14ac:dyDescent="0.25">
      <c r="A27" s="102" t="s">
        <v>177</v>
      </c>
      <c r="D27" s="111">
        <v>1915188</v>
      </c>
      <c r="E27" s="63"/>
      <c r="F27" s="63">
        <v>3153212</v>
      </c>
      <c r="G27" s="62"/>
      <c r="H27" s="62">
        <v>22167482</v>
      </c>
      <c r="I27" s="62"/>
      <c r="J27" s="62">
        <v>43458535</v>
      </c>
    </row>
    <row r="28" spans="1:10" ht="24" customHeight="1" x14ac:dyDescent="0.25">
      <c r="A28" s="102" t="s">
        <v>178</v>
      </c>
      <c r="B28" s="13"/>
      <c r="D28" s="111">
        <v>-330247605</v>
      </c>
      <c r="E28" s="63"/>
      <c r="F28" s="111">
        <v>-115797963</v>
      </c>
      <c r="G28" s="62"/>
      <c r="H28" s="62">
        <v>-80458157</v>
      </c>
      <c r="I28" s="62"/>
      <c r="J28" s="62">
        <v>-91670829</v>
      </c>
    </row>
    <row r="29" spans="1:10" ht="24" customHeight="1" x14ac:dyDescent="0.5">
      <c r="A29" s="101" t="s">
        <v>179</v>
      </c>
      <c r="B29" s="13"/>
      <c r="D29" s="111">
        <v>-779659</v>
      </c>
      <c r="E29" s="63"/>
      <c r="F29" s="121">
        <v>0</v>
      </c>
      <c r="G29" s="62"/>
      <c r="H29" s="62">
        <v>-65259</v>
      </c>
      <c r="I29" s="62"/>
      <c r="J29" s="121">
        <v>0</v>
      </c>
    </row>
    <row r="30" spans="1:10" ht="24" customHeight="1" x14ac:dyDescent="0.25">
      <c r="A30" s="102" t="s">
        <v>180</v>
      </c>
      <c r="B30" s="13" t="s">
        <v>243</v>
      </c>
      <c r="D30" s="113">
        <v>1943269</v>
      </c>
      <c r="E30" s="63"/>
      <c r="F30" s="113">
        <v>16651234</v>
      </c>
      <c r="G30" s="62"/>
      <c r="H30" s="119">
        <v>0</v>
      </c>
      <c r="I30" s="62"/>
      <c r="J30" s="119">
        <v>0</v>
      </c>
    </row>
    <row r="31" spans="1:10" ht="24" customHeight="1" x14ac:dyDescent="0.5">
      <c r="A31" s="67" t="s">
        <v>251</v>
      </c>
      <c r="B31" s="13"/>
      <c r="C31" s="1"/>
      <c r="D31" s="111">
        <f>SUM(D26:D30)</f>
        <v>-471930725</v>
      </c>
      <c r="E31" s="63"/>
      <c r="F31" s="111">
        <f>SUM(F26:F30)</f>
        <v>172827716</v>
      </c>
      <c r="G31" s="63"/>
      <c r="H31" s="111">
        <f>SUM(H26:H30)</f>
        <v>-21517866.129999995</v>
      </c>
      <c r="I31" s="63"/>
      <c r="J31" s="111">
        <f>SUM(J26:J30)</f>
        <v>-48336010</v>
      </c>
    </row>
    <row r="32" spans="1:10" ht="24" customHeight="1" x14ac:dyDescent="0.25">
      <c r="A32" s="63" t="s">
        <v>219</v>
      </c>
      <c r="B32" s="13">
        <v>30</v>
      </c>
      <c r="D32" s="111">
        <v>-84945494</v>
      </c>
      <c r="E32" s="63"/>
      <c r="F32" s="113">
        <v>-15488120</v>
      </c>
      <c r="G32" s="62"/>
      <c r="H32" s="112">
        <v>2753805</v>
      </c>
      <c r="I32" s="62"/>
      <c r="J32" s="112">
        <v>2301441</v>
      </c>
    </row>
    <row r="33" spans="1:10" s="33" customFormat="1" ht="24" customHeight="1" thickBot="1" x14ac:dyDescent="0.3">
      <c r="A33" s="103" t="s">
        <v>252</v>
      </c>
      <c r="B33" s="137"/>
      <c r="C33" s="34"/>
      <c r="D33" s="114">
        <f>D31-D32</f>
        <v>-386985231</v>
      </c>
      <c r="E33" s="63"/>
      <c r="F33" s="115">
        <f>F31-F32</f>
        <v>188315836</v>
      </c>
      <c r="G33" s="63"/>
      <c r="H33" s="115">
        <f>H31-H32</f>
        <v>-24271671.129999995</v>
      </c>
      <c r="I33" s="63"/>
      <c r="J33" s="115">
        <f>J31-J32</f>
        <v>-50637451</v>
      </c>
    </row>
    <row r="34" spans="1:10" ht="24" customHeight="1" thickTop="1" x14ac:dyDescent="0.5">
      <c r="A34" s="36"/>
      <c r="B34" s="13"/>
      <c r="C34" s="14"/>
      <c r="D34" s="111"/>
      <c r="E34" s="63"/>
      <c r="F34" s="111"/>
      <c r="G34" s="63"/>
      <c r="H34" s="62"/>
      <c r="I34" s="63"/>
      <c r="J34" s="62"/>
    </row>
    <row r="35" spans="1:10" ht="24" customHeight="1" x14ac:dyDescent="0.25">
      <c r="A35" s="103" t="s">
        <v>253</v>
      </c>
      <c r="B35" s="13"/>
      <c r="C35" s="14"/>
      <c r="D35" s="62"/>
      <c r="E35" s="62"/>
      <c r="F35" s="62"/>
      <c r="G35" s="62"/>
      <c r="H35" s="62"/>
      <c r="I35" s="62"/>
      <c r="J35" s="62"/>
    </row>
    <row r="36" spans="1:10" ht="24" customHeight="1" x14ac:dyDescent="0.25">
      <c r="A36" s="104" t="s">
        <v>104</v>
      </c>
      <c r="B36" s="13"/>
      <c r="C36" s="14"/>
      <c r="D36" s="63"/>
      <c r="E36" s="63"/>
      <c r="F36" s="63"/>
      <c r="G36" s="63"/>
      <c r="H36" s="63"/>
      <c r="I36" s="63"/>
      <c r="J36" s="63"/>
    </row>
    <row r="37" spans="1:10" ht="24" customHeight="1" x14ac:dyDescent="0.25">
      <c r="A37" s="105" t="s">
        <v>254</v>
      </c>
      <c r="B37" s="13"/>
      <c r="C37" s="14"/>
      <c r="D37" s="111">
        <v>-165298592</v>
      </c>
      <c r="E37" s="111"/>
      <c r="F37" s="121">
        <v>0</v>
      </c>
      <c r="G37" s="111"/>
      <c r="H37" s="111">
        <v>22479232</v>
      </c>
      <c r="I37" s="111"/>
      <c r="J37" s="121">
        <v>0</v>
      </c>
    </row>
    <row r="38" spans="1:10" ht="24" customHeight="1" x14ac:dyDescent="0.25">
      <c r="A38" s="105" t="s">
        <v>183</v>
      </c>
      <c r="B38" s="13"/>
      <c r="C38" s="14"/>
      <c r="D38" s="113">
        <v>-8218034.4000000004</v>
      </c>
      <c r="E38" s="111"/>
      <c r="F38" s="113">
        <v>-3654292</v>
      </c>
      <c r="G38" s="111"/>
      <c r="H38" s="113">
        <v>-3050106</v>
      </c>
      <c r="I38" s="111"/>
      <c r="J38" s="113">
        <v>-2131844</v>
      </c>
    </row>
    <row r="39" spans="1:10" ht="24" customHeight="1" x14ac:dyDescent="0.25">
      <c r="A39" s="106" t="s">
        <v>255</v>
      </c>
      <c r="B39" s="13"/>
      <c r="C39" s="14"/>
      <c r="D39" s="110">
        <f>SUM(D37,D38)</f>
        <v>-173516626.40000001</v>
      </c>
      <c r="E39" s="111"/>
      <c r="F39" s="110">
        <f>SUM(F37,F38)</f>
        <v>-3654292</v>
      </c>
      <c r="G39" s="111"/>
      <c r="H39" s="110">
        <f>SUM(H37,H38)</f>
        <v>19429126</v>
      </c>
      <c r="I39" s="111"/>
      <c r="J39" s="110">
        <f>SUM(J37,J38)</f>
        <v>-2131844</v>
      </c>
    </row>
    <row r="40" spans="1:10" ht="24" customHeight="1" thickBot="1" x14ac:dyDescent="0.3">
      <c r="A40" s="61" t="s">
        <v>256</v>
      </c>
      <c r="B40" s="13"/>
      <c r="C40" s="14"/>
      <c r="D40" s="114">
        <f>D33+D39</f>
        <v>-560501857.39999998</v>
      </c>
      <c r="E40" s="116"/>
      <c r="F40" s="117">
        <f>F33+F39</f>
        <v>184661544</v>
      </c>
      <c r="G40" s="118"/>
      <c r="H40" s="114">
        <f>H33+H39</f>
        <v>-4842545.1299999952</v>
      </c>
      <c r="I40" s="116"/>
      <c r="J40" s="117">
        <f>J33+J39</f>
        <v>-52769295</v>
      </c>
    </row>
    <row r="41" spans="1:10" ht="24" customHeight="1" thickTop="1" x14ac:dyDescent="0.5">
      <c r="A41" s="36"/>
      <c r="B41" s="13"/>
      <c r="C41" s="14"/>
      <c r="D41" s="37"/>
      <c r="E41" s="15"/>
      <c r="F41" s="32"/>
      <c r="G41" s="15"/>
      <c r="H41" s="17"/>
      <c r="I41" s="15"/>
      <c r="J41" s="17"/>
    </row>
    <row r="42" spans="1:10" ht="24" customHeight="1" x14ac:dyDescent="0.5">
      <c r="A42" s="36"/>
      <c r="B42" s="13"/>
      <c r="C42" s="14"/>
      <c r="D42" s="37"/>
      <c r="E42" s="15"/>
      <c r="F42" s="32"/>
      <c r="G42" s="15"/>
      <c r="H42" s="17"/>
      <c r="I42" s="15"/>
      <c r="J42" s="17"/>
    </row>
    <row r="43" spans="1:10" ht="24" customHeight="1" x14ac:dyDescent="0.5">
      <c r="A43" s="36"/>
      <c r="B43" s="13"/>
      <c r="C43" s="14"/>
      <c r="D43" s="37"/>
      <c r="E43" s="15"/>
      <c r="F43" s="32"/>
      <c r="G43" s="15"/>
      <c r="H43" s="17"/>
      <c r="I43" s="15"/>
      <c r="J43" s="17"/>
    </row>
    <row r="44" spans="1:10" ht="24" customHeight="1" x14ac:dyDescent="0.5">
      <c r="A44" s="36"/>
      <c r="B44" s="13"/>
      <c r="C44" s="14"/>
      <c r="D44" s="37"/>
      <c r="E44" s="15"/>
      <c r="F44" s="32"/>
      <c r="G44" s="15"/>
      <c r="H44" s="17"/>
      <c r="I44" s="15"/>
      <c r="J44" s="17"/>
    </row>
    <row r="45" spans="1:10" ht="24" customHeight="1" x14ac:dyDescent="0.5">
      <c r="A45" s="36"/>
      <c r="B45" s="13"/>
      <c r="C45" s="14"/>
      <c r="D45" s="37"/>
      <c r="E45" s="15"/>
      <c r="F45" s="32"/>
      <c r="G45" s="15"/>
      <c r="H45" s="17"/>
      <c r="I45" s="15"/>
      <c r="J45" s="17"/>
    </row>
    <row r="46" spans="1:10" ht="24" customHeight="1" x14ac:dyDescent="0.5">
      <c r="A46" s="36"/>
      <c r="B46" s="13"/>
      <c r="C46" s="14"/>
      <c r="D46" s="37"/>
      <c r="E46" s="15"/>
      <c r="F46" s="32"/>
      <c r="G46" s="15"/>
      <c r="H46" s="17"/>
      <c r="I46" s="15"/>
      <c r="J46" s="17"/>
    </row>
    <row r="47" spans="1:10" ht="26.45" customHeight="1" x14ac:dyDescent="0.25">
      <c r="A47" s="248" t="s">
        <v>0</v>
      </c>
      <c r="B47" s="248"/>
      <c r="C47" s="248"/>
      <c r="D47" s="248"/>
      <c r="E47" s="248"/>
      <c r="F47" s="248"/>
      <c r="G47" s="248"/>
      <c r="H47" s="248"/>
      <c r="I47" s="248"/>
      <c r="J47" s="248"/>
    </row>
    <row r="48" spans="1:10" ht="26.45" customHeight="1" x14ac:dyDescent="0.25">
      <c r="A48" s="248" t="s">
        <v>218</v>
      </c>
      <c r="B48" s="248"/>
      <c r="C48" s="248"/>
      <c r="D48" s="248"/>
      <c r="E48" s="248"/>
      <c r="F48" s="248"/>
      <c r="G48" s="248"/>
      <c r="H48" s="248"/>
      <c r="I48" s="248"/>
      <c r="J48" s="248"/>
    </row>
    <row r="49" spans="1:10" ht="26.45" customHeight="1" x14ac:dyDescent="0.25">
      <c r="A49" s="249" t="s">
        <v>86</v>
      </c>
      <c r="B49" s="248"/>
      <c r="C49" s="248"/>
      <c r="D49" s="248"/>
      <c r="E49" s="248"/>
      <c r="F49" s="248"/>
      <c r="G49" s="248"/>
      <c r="H49" s="248"/>
      <c r="I49" s="248"/>
      <c r="J49" s="248"/>
    </row>
    <row r="50" spans="1:10" ht="26.45" customHeight="1" x14ac:dyDescent="0.25">
      <c r="A50" s="250" t="s">
        <v>68</v>
      </c>
      <c r="B50" s="250"/>
      <c r="C50" s="250"/>
      <c r="D50" s="250"/>
      <c r="E50" s="250"/>
      <c r="F50" s="250"/>
      <c r="G50" s="250"/>
      <c r="H50" s="250"/>
      <c r="I50" s="250"/>
      <c r="J50" s="250"/>
    </row>
    <row r="51" spans="1:10" ht="9.4" customHeight="1" x14ac:dyDescent="0.5">
      <c r="A51" s="36"/>
      <c r="B51" s="13"/>
      <c r="C51" s="14"/>
      <c r="D51" s="32"/>
      <c r="E51" s="15"/>
      <c r="F51" s="32"/>
      <c r="G51" s="15"/>
      <c r="H51" s="17"/>
      <c r="I51" s="15"/>
      <c r="J51" s="17"/>
    </row>
    <row r="52" spans="1:10" ht="24" customHeight="1" x14ac:dyDescent="0.5">
      <c r="A52" s="36"/>
      <c r="B52" s="137" t="s">
        <v>4</v>
      </c>
      <c r="C52" s="4"/>
      <c r="D52" s="251" t="s">
        <v>5</v>
      </c>
      <c r="E52" s="251"/>
      <c r="F52" s="251"/>
      <c r="G52" s="5"/>
      <c r="H52" s="251" t="s">
        <v>6</v>
      </c>
      <c r="I52" s="251"/>
      <c r="J52" s="251"/>
    </row>
    <row r="53" spans="1:10" ht="24" customHeight="1" x14ac:dyDescent="0.5">
      <c r="A53" s="36"/>
      <c r="C53" s="7"/>
      <c r="D53" s="8" t="s">
        <v>7</v>
      </c>
      <c r="E53" s="9"/>
      <c r="F53" s="8" t="s">
        <v>8</v>
      </c>
      <c r="G53" s="9"/>
      <c r="H53" s="8" t="s">
        <v>7</v>
      </c>
      <c r="I53" s="9"/>
      <c r="J53" s="8" t="s">
        <v>8</v>
      </c>
    </row>
    <row r="54" spans="1:10" ht="24" customHeight="1" x14ac:dyDescent="0.25">
      <c r="A54" s="21" t="s">
        <v>258</v>
      </c>
      <c r="B54" s="13"/>
      <c r="C54" s="14"/>
      <c r="D54" s="32"/>
      <c r="E54" s="15"/>
      <c r="F54" s="17"/>
      <c r="G54" s="15"/>
      <c r="H54" s="17"/>
      <c r="I54" s="15"/>
      <c r="J54" s="17"/>
    </row>
    <row r="55" spans="1:10" ht="24" customHeight="1" thickBot="1" x14ac:dyDescent="0.3">
      <c r="A55" s="6" t="s">
        <v>106</v>
      </c>
      <c r="B55" s="13"/>
      <c r="C55" s="14"/>
      <c r="D55" s="38">
        <v>-328225285</v>
      </c>
      <c r="E55" s="15"/>
      <c r="F55" s="38">
        <v>270593837</v>
      </c>
      <c r="G55" s="15"/>
      <c r="H55" s="25">
        <f>H33</f>
        <v>-24271671.129999995</v>
      </c>
      <c r="I55" s="15"/>
      <c r="J55" s="25">
        <f>J33</f>
        <v>-50637451</v>
      </c>
    </row>
    <row r="56" spans="1:10" ht="24" customHeight="1" thickTop="1" x14ac:dyDescent="0.25">
      <c r="A56" s="6" t="s">
        <v>107</v>
      </c>
      <c r="B56" s="13"/>
      <c r="C56" s="14"/>
      <c r="D56" s="38">
        <v>-58759946</v>
      </c>
      <c r="E56" s="15"/>
      <c r="F56" s="38">
        <v>-82278001</v>
      </c>
      <c r="G56" s="15"/>
      <c r="H56" s="17"/>
      <c r="I56" s="15"/>
      <c r="J56" s="17"/>
    </row>
    <row r="57" spans="1:10" ht="24" customHeight="1" thickBot="1" x14ac:dyDescent="0.3">
      <c r="A57" s="21"/>
      <c r="B57" s="13"/>
      <c r="C57" s="14"/>
      <c r="D57" s="35">
        <f>D33</f>
        <v>-386985231</v>
      </c>
      <c r="E57" s="15"/>
      <c r="F57" s="35">
        <f>SUM(F33)</f>
        <v>188315836</v>
      </c>
      <c r="G57" s="15"/>
      <c r="H57" s="17"/>
      <c r="I57" s="15"/>
      <c r="J57" s="17"/>
    </row>
    <row r="58" spans="1:10" ht="24" customHeight="1" thickTop="1" x14ac:dyDescent="0.25">
      <c r="A58" s="6"/>
      <c r="B58" s="13"/>
      <c r="C58" s="14"/>
      <c r="D58" s="39"/>
      <c r="E58" s="40"/>
      <c r="F58" s="39"/>
      <c r="G58" s="40"/>
      <c r="H58" s="39"/>
      <c r="I58" s="40"/>
      <c r="J58" s="39"/>
    </row>
    <row r="59" spans="1:10" ht="24" customHeight="1" x14ac:dyDescent="0.25">
      <c r="A59" s="21" t="s">
        <v>257</v>
      </c>
      <c r="B59" s="13"/>
      <c r="C59" s="14"/>
      <c r="D59" s="32"/>
      <c r="E59" s="15"/>
      <c r="F59" s="32"/>
      <c r="G59" s="15"/>
      <c r="H59" s="17"/>
      <c r="I59" s="15"/>
      <c r="J59" s="17"/>
    </row>
    <row r="60" spans="1:10" ht="24" customHeight="1" thickBot="1" x14ac:dyDescent="0.3">
      <c r="A60" s="6" t="s">
        <v>106</v>
      </c>
      <c r="B60" s="13"/>
      <c r="C60" s="14"/>
      <c r="D60" s="38">
        <v>-478522863.71518946</v>
      </c>
      <c r="E60" s="15"/>
      <c r="F60" s="38">
        <v>267483566</v>
      </c>
      <c r="G60" s="15"/>
      <c r="H60" s="25">
        <f>H40</f>
        <v>-4842545.1299999952</v>
      </c>
      <c r="I60" s="15"/>
      <c r="J60" s="25">
        <f>J40</f>
        <v>-52769295</v>
      </c>
    </row>
    <row r="61" spans="1:10" ht="24" customHeight="1" thickTop="1" x14ac:dyDescent="0.25">
      <c r="A61" s="6" t="s">
        <v>107</v>
      </c>
      <c r="B61" s="13"/>
      <c r="C61" s="14"/>
      <c r="D61" s="38">
        <v>-81978992.684810519</v>
      </c>
      <c r="E61" s="15"/>
      <c r="F61" s="38">
        <v>-82822022</v>
      </c>
      <c r="G61" s="15"/>
      <c r="H61" s="17"/>
      <c r="I61" s="15"/>
      <c r="J61" s="17"/>
    </row>
    <row r="62" spans="1:10" ht="24" customHeight="1" thickBot="1" x14ac:dyDescent="0.3">
      <c r="A62" s="21"/>
      <c r="B62" s="13"/>
      <c r="C62" s="14"/>
      <c r="D62" s="35">
        <f>D40</f>
        <v>-560501857.39999998</v>
      </c>
      <c r="E62" s="15"/>
      <c r="F62" s="35">
        <f>F40</f>
        <v>184661544</v>
      </c>
      <c r="G62" s="15"/>
      <c r="H62" s="17"/>
      <c r="I62" s="15"/>
      <c r="J62" s="17"/>
    </row>
    <row r="63" spans="1:10" ht="24" customHeight="1" thickTop="1" x14ac:dyDescent="0.25">
      <c r="A63" s="6"/>
      <c r="B63" s="13"/>
      <c r="C63" s="14"/>
      <c r="D63" s="39"/>
      <c r="E63" s="40"/>
      <c r="F63" s="39"/>
      <c r="G63" s="40"/>
      <c r="H63" s="41"/>
      <c r="I63" s="40"/>
      <c r="J63" s="39"/>
    </row>
    <row r="64" spans="1:10" ht="24" customHeight="1" thickBot="1" x14ac:dyDescent="0.3">
      <c r="A64" s="21" t="s">
        <v>259</v>
      </c>
      <c r="B64" s="13">
        <v>40</v>
      </c>
      <c r="C64" s="14"/>
      <c r="D64" s="42">
        <f ca="1">D55/BS!C109</f>
        <v>-0.30773163085532868</v>
      </c>
      <c r="E64" s="40"/>
      <c r="F64" s="42">
        <v>0.25369999999999998</v>
      </c>
      <c r="G64" s="40"/>
      <c r="H64" s="42">
        <f ca="1">H55/BS!G109</f>
        <v>-2.2756202162850122E-2</v>
      </c>
      <c r="I64" s="40"/>
      <c r="J64" s="42">
        <v>-4.7500000000000001E-2</v>
      </c>
    </row>
    <row r="65" spans="1:10" ht="24" customHeight="1" thickTop="1" x14ac:dyDescent="0.25">
      <c r="A65" s="21"/>
      <c r="B65" s="13"/>
      <c r="C65" s="14"/>
      <c r="D65" s="43"/>
      <c r="E65" s="40"/>
      <c r="F65" s="43"/>
      <c r="G65" s="40"/>
      <c r="H65" s="43"/>
      <c r="I65" s="40"/>
      <c r="J65" s="43"/>
    </row>
    <row r="66" spans="1:10" ht="24" customHeight="1" x14ac:dyDescent="0.25">
      <c r="A66" s="21"/>
      <c r="B66" s="13"/>
      <c r="C66" s="14"/>
      <c r="D66" s="43"/>
      <c r="E66" s="40"/>
      <c r="F66" s="43"/>
      <c r="G66" s="40"/>
      <c r="H66" s="43"/>
      <c r="I66" s="40"/>
      <c r="J66" s="43"/>
    </row>
    <row r="67" spans="1:10" ht="24" customHeight="1" x14ac:dyDescent="0.25">
      <c r="A67" s="21"/>
      <c r="B67" s="13"/>
      <c r="C67" s="14"/>
      <c r="D67" s="43"/>
      <c r="E67" s="40"/>
      <c r="F67" s="43"/>
      <c r="G67" s="40"/>
      <c r="H67" s="43"/>
      <c r="I67" s="40"/>
      <c r="J67" s="43"/>
    </row>
    <row r="68" spans="1:10" ht="24" customHeight="1" x14ac:dyDescent="0.25">
      <c r="A68" s="21"/>
      <c r="B68" s="13"/>
      <c r="C68" s="14"/>
      <c r="D68" s="43"/>
      <c r="E68" s="40"/>
      <c r="F68" s="43"/>
      <c r="G68" s="40"/>
      <c r="H68" s="43"/>
      <c r="I68" s="40"/>
      <c r="J68" s="43"/>
    </row>
    <row r="69" spans="1:10" ht="24" customHeight="1" x14ac:dyDescent="0.25">
      <c r="A69" s="21"/>
      <c r="B69" s="13"/>
      <c r="C69" s="14"/>
      <c r="D69" s="43"/>
      <c r="E69" s="40"/>
      <c r="F69" s="43"/>
      <c r="G69" s="40"/>
      <c r="H69" s="43"/>
      <c r="I69" s="40"/>
      <c r="J69" s="43"/>
    </row>
    <row r="70" spans="1:10" ht="24" customHeight="1" x14ac:dyDescent="0.25">
      <c r="A70" s="21"/>
      <c r="B70" s="13"/>
      <c r="C70" s="14"/>
      <c r="D70" s="43"/>
      <c r="E70" s="40"/>
      <c r="F70" s="43"/>
      <c r="G70" s="40"/>
      <c r="H70" s="43"/>
      <c r="I70" s="40"/>
      <c r="J70" s="43"/>
    </row>
    <row r="71" spans="1:10" ht="24" customHeight="1" x14ac:dyDescent="0.25">
      <c r="A71" s="21"/>
      <c r="B71" s="13"/>
      <c r="C71" s="14"/>
      <c r="D71" s="43"/>
      <c r="E71" s="40"/>
      <c r="F71" s="43"/>
      <c r="G71" s="40"/>
      <c r="H71" s="43"/>
      <c r="I71" s="40"/>
      <c r="J71" s="43"/>
    </row>
    <row r="72" spans="1:10" ht="24" customHeight="1" x14ac:dyDescent="0.25">
      <c r="A72" s="6"/>
      <c r="B72" s="13"/>
      <c r="C72" s="14"/>
      <c r="D72" s="39"/>
      <c r="E72" s="40"/>
      <c r="F72" s="39"/>
      <c r="G72" s="40"/>
      <c r="H72" s="39"/>
      <c r="I72" s="40"/>
      <c r="J72" s="39"/>
    </row>
    <row r="73" spans="1:10" ht="24" customHeight="1" x14ac:dyDescent="0.25">
      <c r="B73" s="13"/>
      <c r="C73" s="14"/>
      <c r="D73" s="39"/>
      <c r="E73" s="40"/>
      <c r="F73" s="39"/>
      <c r="G73" s="40"/>
      <c r="H73" s="39"/>
      <c r="I73" s="40"/>
      <c r="J73" s="39"/>
    </row>
    <row r="74" spans="1:10" ht="24" customHeight="1" x14ac:dyDescent="0.25">
      <c r="A74" s="44" t="s">
        <v>40</v>
      </c>
    </row>
    <row r="87" spans="1:1" ht="24" customHeight="1" x14ac:dyDescent="0.25">
      <c r="A87" s="1" t="s">
        <v>40</v>
      </c>
    </row>
  </sheetData>
  <mergeCells count="12">
    <mergeCell ref="A1:J1"/>
    <mergeCell ref="A2:J2"/>
    <mergeCell ref="A3:J3"/>
    <mergeCell ref="A4:J4"/>
    <mergeCell ref="D6:F6"/>
    <mergeCell ref="H6:J6"/>
    <mergeCell ref="A47:J47"/>
    <mergeCell ref="A48:J48"/>
    <mergeCell ref="A49:J49"/>
    <mergeCell ref="A50:J50"/>
    <mergeCell ref="D52:F52"/>
    <mergeCell ref="H52:J52"/>
  </mergeCells>
  <pageMargins left="0.7" right="0.4" top="1" bottom="0.5" header="0.6" footer="0.3"/>
  <pageSetup paperSize="9" scale="65" fitToWidth="0" fitToHeight="0" orientation="portrait" r:id="rId1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P34"/>
  <sheetViews>
    <sheetView view="pageBreakPreview" topLeftCell="A22" zoomScale="85" zoomScaleNormal="85" zoomScaleSheetLayoutView="85" workbookViewId="0">
      <selection activeCell="A23" sqref="A23"/>
    </sheetView>
  </sheetViews>
  <sheetFormatPr defaultColWidth="9.140625" defaultRowHeight="22.15" customHeight="1" x14ac:dyDescent="0.25"/>
  <cols>
    <col min="1" max="1" width="41.85546875" style="6" customWidth="1"/>
    <col min="2" max="2" width="7.28515625" style="53" customWidth="1"/>
    <col min="3" max="3" width="1.7109375" style="53" customWidth="1"/>
    <col min="4" max="4" width="12.85546875" style="53" customWidth="1"/>
    <col min="5" max="5" width="1" style="53" customWidth="1"/>
    <col min="6" max="6" width="12.85546875" style="53" customWidth="1"/>
    <col min="7" max="7" width="1" style="53" customWidth="1"/>
    <col min="8" max="8" width="12.85546875" style="53" customWidth="1"/>
    <col min="9" max="9" width="1" style="53" customWidth="1"/>
    <col min="10" max="10" width="13.140625" style="53" customWidth="1"/>
    <col min="11" max="12" width="1" style="53" customWidth="1"/>
    <col min="13" max="13" width="16.5703125" style="53" customWidth="1"/>
    <col min="14" max="15" width="1" style="53" customWidth="1"/>
    <col min="16" max="16" width="14.85546875" style="53" customWidth="1"/>
    <col min="17" max="17" width="1" style="53" customWidth="1"/>
    <col min="18" max="18" width="15.85546875" style="53" customWidth="1"/>
    <col min="19" max="20" width="1" style="53" customWidth="1"/>
    <col min="21" max="21" width="13.140625" style="53" customWidth="1"/>
    <col min="22" max="23" width="1" style="53" customWidth="1"/>
    <col min="24" max="24" width="13.85546875" style="53" customWidth="1"/>
    <col min="25" max="25" width="1" style="53" customWidth="1"/>
    <col min="26" max="26" width="14.140625" style="53" customWidth="1"/>
    <col min="27" max="27" width="1.140625" style="53" customWidth="1"/>
    <col min="28" max="28" width="12.140625" style="53" bestFit="1" customWidth="1"/>
    <col min="29" max="31" width="11.140625" style="53" bestFit="1" customWidth="1"/>
    <col min="32" max="33" width="12.140625" style="53" bestFit="1" customWidth="1"/>
    <col min="34" max="34" width="11.140625" style="53" bestFit="1" customWidth="1"/>
    <col min="35" max="35" width="8.85546875" style="53" bestFit="1" customWidth="1"/>
    <col min="36" max="36" width="11.140625" style="53" bestFit="1" customWidth="1"/>
    <col min="37" max="37" width="13.85546875" style="53" bestFit="1" customWidth="1"/>
    <col min="38" max="38" width="11.140625" style="53" bestFit="1" customWidth="1"/>
    <col min="39" max="39" width="12.140625" style="53" bestFit="1" customWidth="1"/>
    <col min="40" max="40" width="13.85546875" style="53" bestFit="1" customWidth="1"/>
    <col min="41" max="256" width="9.140625" style="53"/>
    <col min="257" max="257" width="46" style="53" customWidth="1"/>
    <col min="258" max="258" width="11.42578125" style="53" customWidth="1"/>
    <col min="259" max="259" width="1.7109375" style="53" customWidth="1"/>
    <col min="260" max="260" width="11.85546875" style="53" customWidth="1"/>
    <col min="261" max="261" width="1" style="53" customWidth="1"/>
    <col min="262" max="262" width="11.140625" style="53" customWidth="1"/>
    <col min="263" max="263" width="1" style="53" customWidth="1"/>
    <col min="264" max="264" width="11.28515625" style="53" customWidth="1"/>
    <col min="265" max="265" width="1" style="53" customWidth="1"/>
    <col min="266" max="266" width="11.85546875" style="53" customWidth="1"/>
    <col min="267" max="268" width="1" style="53" customWidth="1"/>
    <col min="269" max="269" width="12.85546875" style="53" customWidth="1"/>
    <col min="270" max="271" width="1" style="53" customWidth="1"/>
    <col min="272" max="272" width="11.85546875" style="53" customWidth="1"/>
    <col min="273" max="273" width="1" style="53" customWidth="1"/>
    <col min="274" max="274" width="12.140625" style="53" customWidth="1"/>
    <col min="275" max="276" width="1" style="53" customWidth="1"/>
    <col min="277" max="277" width="9.140625" style="53" bestFit="1" customWidth="1"/>
    <col min="278" max="279" width="1" style="53" customWidth="1"/>
    <col min="280" max="280" width="9.85546875" style="53" customWidth="1"/>
    <col min="281" max="281" width="1" style="53" customWidth="1"/>
    <col min="282" max="282" width="11.140625" style="53" customWidth="1"/>
    <col min="283" max="283" width="1.140625" style="53" customWidth="1"/>
    <col min="284" max="284" width="12.140625" style="53" bestFit="1" customWidth="1"/>
    <col min="285" max="287" width="11.140625" style="53" bestFit="1" customWidth="1"/>
    <col min="288" max="289" width="12.140625" style="53" bestFit="1" customWidth="1"/>
    <col min="290" max="290" width="11.140625" style="53" bestFit="1" customWidth="1"/>
    <col min="291" max="291" width="8.85546875" style="53" bestFit="1" customWidth="1"/>
    <col min="292" max="292" width="11.140625" style="53" bestFit="1" customWidth="1"/>
    <col min="293" max="293" width="13.85546875" style="53" bestFit="1" customWidth="1"/>
    <col min="294" max="294" width="11.140625" style="53" bestFit="1" customWidth="1"/>
    <col min="295" max="295" width="12.140625" style="53" bestFit="1" customWidth="1"/>
    <col min="296" max="296" width="13.85546875" style="53" bestFit="1" customWidth="1"/>
    <col min="297" max="512" width="9.140625" style="53"/>
    <col min="513" max="513" width="46" style="53" customWidth="1"/>
    <col min="514" max="514" width="11.42578125" style="53" customWidth="1"/>
    <col min="515" max="515" width="1.7109375" style="53" customWidth="1"/>
    <col min="516" max="516" width="11.85546875" style="53" customWidth="1"/>
    <col min="517" max="517" width="1" style="53" customWidth="1"/>
    <col min="518" max="518" width="11.140625" style="53" customWidth="1"/>
    <col min="519" max="519" width="1" style="53" customWidth="1"/>
    <col min="520" max="520" width="11.28515625" style="53" customWidth="1"/>
    <col min="521" max="521" width="1" style="53" customWidth="1"/>
    <col min="522" max="522" width="11.85546875" style="53" customWidth="1"/>
    <col min="523" max="524" width="1" style="53" customWidth="1"/>
    <col min="525" max="525" width="12.85546875" style="53" customWidth="1"/>
    <col min="526" max="527" width="1" style="53" customWidth="1"/>
    <col min="528" max="528" width="11.85546875" style="53" customWidth="1"/>
    <col min="529" max="529" width="1" style="53" customWidth="1"/>
    <col min="530" max="530" width="12.140625" style="53" customWidth="1"/>
    <col min="531" max="532" width="1" style="53" customWidth="1"/>
    <col min="533" max="533" width="9.140625" style="53" bestFit="1" customWidth="1"/>
    <col min="534" max="535" width="1" style="53" customWidth="1"/>
    <col min="536" max="536" width="9.85546875" style="53" customWidth="1"/>
    <col min="537" max="537" width="1" style="53" customWidth="1"/>
    <col min="538" max="538" width="11.140625" style="53" customWidth="1"/>
    <col min="539" max="539" width="1.140625" style="53" customWidth="1"/>
    <col min="540" max="540" width="12.140625" style="53" bestFit="1" customWidth="1"/>
    <col min="541" max="543" width="11.140625" style="53" bestFit="1" customWidth="1"/>
    <col min="544" max="545" width="12.140625" style="53" bestFit="1" customWidth="1"/>
    <col min="546" max="546" width="11.140625" style="53" bestFit="1" customWidth="1"/>
    <col min="547" max="547" width="8.85546875" style="53" bestFit="1" customWidth="1"/>
    <col min="548" max="548" width="11.140625" style="53" bestFit="1" customWidth="1"/>
    <col min="549" max="549" width="13.85546875" style="53" bestFit="1" customWidth="1"/>
    <col min="550" max="550" width="11.140625" style="53" bestFit="1" customWidth="1"/>
    <col min="551" max="551" width="12.140625" style="53" bestFit="1" customWidth="1"/>
    <col min="552" max="552" width="13.85546875" style="53" bestFit="1" customWidth="1"/>
    <col min="553" max="768" width="9.140625" style="53"/>
    <col min="769" max="769" width="46" style="53" customWidth="1"/>
    <col min="770" max="770" width="11.42578125" style="53" customWidth="1"/>
    <col min="771" max="771" width="1.7109375" style="53" customWidth="1"/>
    <col min="772" max="772" width="11.85546875" style="53" customWidth="1"/>
    <col min="773" max="773" width="1" style="53" customWidth="1"/>
    <col min="774" max="774" width="11.140625" style="53" customWidth="1"/>
    <col min="775" max="775" width="1" style="53" customWidth="1"/>
    <col min="776" max="776" width="11.28515625" style="53" customWidth="1"/>
    <col min="777" max="777" width="1" style="53" customWidth="1"/>
    <col min="778" max="778" width="11.85546875" style="53" customWidth="1"/>
    <col min="779" max="780" width="1" style="53" customWidth="1"/>
    <col min="781" max="781" width="12.85546875" style="53" customWidth="1"/>
    <col min="782" max="783" width="1" style="53" customWidth="1"/>
    <col min="784" max="784" width="11.85546875" style="53" customWidth="1"/>
    <col min="785" max="785" width="1" style="53" customWidth="1"/>
    <col min="786" max="786" width="12.140625" style="53" customWidth="1"/>
    <col min="787" max="788" width="1" style="53" customWidth="1"/>
    <col min="789" max="789" width="9.140625" style="53" bestFit="1" customWidth="1"/>
    <col min="790" max="791" width="1" style="53" customWidth="1"/>
    <col min="792" max="792" width="9.85546875" style="53" customWidth="1"/>
    <col min="793" max="793" width="1" style="53" customWidth="1"/>
    <col min="794" max="794" width="11.140625" style="53" customWidth="1"/>
    <col min="795" max="795" width="1.140625" style="53" customWidth="1"/>
    <col min="796" max="796" width="12.140625" style="53" bestFit="1" customWidth="1"/>
    <col min="797" max="799" width="11.140625" style="53" bestFit="1" customWidth="1"/>
    <col min="800" max="801" width="12.140625" style="53" bestFit="1" customWidth="1"/>
    <col min="802" max="802" width="11.140625" style="53" bestFit="1" customWidth="1"/>
    <col min="803" max="803" width="8.85546875" style="53" bestFit="1" customWidth="1"/>
    <col min="804" max="804" width="11.140625" style="53" bestFit="1" customWidth="1"/>
    <col min="805" max="805" width="13.85546875" style="53" bestFit="1" customWidth="1"/>
    <col min="806" max="806" width="11.140625" style="53" bestFit="1" customWidth="1"/>
    <col min="807" max="807" width="12.140625" style="53" bestFit="1" customWidth="1"/>
    <col min="808" max="808" width="13.85546875" style="53" bestFit="1" customWidth="1"/>
    <col min="809" max="1024" width="9.140625" style="53"/>
    <col min="1025" max="1025" width="46" style="53" customWidth="1"/>
    <col min="1026" max="1026" width="11.42578125" style="53" customWidth="1"/>
    <col min="1027" max="1027" width="1.7109375" style="53" customWidth="1"/>
    <col min="1028" max="1028" width="11.85546875" style="53" customWidth="1"/>
    <col min="1029" max="1029" width="1" style="53" customWidth="1"/>
    <col min="1030" max="1030" width="11.140625" style="53" customWidth="1"/>
    <col min="1031" max="1031" width="1" style="53" customWidth="1"/>
    <col min="1032" max="1032" width="11.28515625" style="53" customWidth="1"/>
    <col min="1033" max="1033" width="1" style="53" customWidth="1"/>
    <col min="1034" max="1034" width="11.85546875" style="53" customWidth="1"/>
    <col min="1035" max="1036" width="1" style="53" customWidth="1"/>
    <col min="1037" max="1037" width="12.85546875" style="53" customWidth="1"/>
    <col min="1038" max="1039" width="1" style="53" customWidth="1"/>
    <col min="1040" max="1040" width="11.85546875" style="53" customWidth="1"/>
    <col min="1041" max="1041" width="1" style="53" customWidth="1"/>
    <col min="1042" max="1042" width="12.140625" style="53" customWidth="1"/>
    <col min="1043" max="1044" width="1" style="53" customWidth="1"/>
    <col min="1045" max="1045" width="9.140625" style="53" bestFit="1" customWidth="1"/>
    <col min="1046" max="1047" width="1" style="53" customWidth="1"/>
    <col min="1048" max="1048" width="9.85546875" style="53" customWidth="1"/>
    <col min="1049" max="1049" width="1" style="53" customWidth="1"/>
    <col min="1050" max="1050" width="11.140625" style="53" customWidth="1"/>
    <col min="1051" max="1051" width="1.140625" style="53" customWidth="1"/>
    <col min="1052" max="1052" width="12.140625" style="53" bestFit="1" customWidth="1"/>
    <col min="1053" max="1055" width="11.140625" style="53" bestFit="1" customWidth="1"/>
    <col min="1056" max="1057" width="12.140625" style="53" bestFit="1" customWidth="1"/>
    <col min="1058" max="1058" width="11.140625" style="53" bestFit="1" customWidth="1"/>
    <col min="1059" max="1059" width="8.85546875" style="53" bestFit="1" customWidth="1"/>
    <col min="1060" max="1060" width="11.140625" style="53" bestFit="1" customWidth="1"/>
    <col min="1061" max="1061" width="13.85546875" style="53" bestFit="1" customWidth="1"/>
    <col min="1062" max="1062" width="11.140625" style="53" bestFit="1" customWidth="1"/>
    <col min="1063" max="1063" width="12.140625" style="53" bestFit="1" customWidth="1"/>
    <col min="1064" max="1064" width="13.85546875" style="53" bestFit="1" customWidth="1"/>
    <col min="1065" max="1280" width="9.140625" style="53"/>
    <col min="1281" max="1281" width="46" style="53" customWidth="1"/>
    <col min="1282" max="1282" width="11.42578125" style="53" customWidth="1"/>
    <col min="1283" max="1283" width="1.7109375" style="53" customWidth="1"/>
    <col min="1284" max="1284" width="11.85546875" style="53" customWidth="1"/>
    <col min="1285" max="1285" width="1" style="53" customWidth="1"/>
    <col min="1286" max="1286" width="11.140625" style="53" customWidth="1"/>
    <col min="1287" max="1287" width="1" style="53" customWidth="1"/>
    <col min="1288" max="1288" width="11.28515625" style="53" customWidth="1"/>
    <col min="1289" max="1289" width="1" style="53" customWidth="1"/>
    <col min="1290" max="1290" width="11.85546875" style="53" customWidth="1"/>
    <col min="1291" max="1292" width="1" style="53" customWidth="1"/>
    <col min="1293" max="1293" width="12.85546875" style="53" customWidth="1"/>
    <col min="1294" max="1295" width="1" style="53" customWidth="1"/>
    <col min="1296" max="1296" width="11.85546875" style="53" customWidth="1"/>
    <col min="1297" max="1297" width="1" style="53" customWidth="1"/>
    <col min="1298" max="1298" width="12.140625" style="53" customWidth="1"/>
    <col min="1299" max="1300" width="1" style="53" customWidth="1"/>
    <col min="1301" max="1301" width="9.140625" style="53" bestFit="1" customWidth="1"/>
    <col min="1302" max="1303" width="1" style="53" customWidth="1"/>
    <col min="1304" max="1304" width="9.85546875" style="53" customWidth="1"/>
    <col min="1305" max="1305" width="1" style="53" customWidth="1"/>
    <col min="1306" max="1306" width="11.140625" style="53" customWidth="1"/>
    <col min="1307" max="1307" width="1.140625" style="53" customWidth="1"/>
    <col min="1308" max="1308" width="12.140625" style="53" bestFit="1" customWidth="1"/>
    <col min="1309" max="1311" width="11.140625" style="53" bestFit="1" customWidth="1"/>
    <col min="1312" max="1313" width="12.140625" style="53" bestFit="1" customWidth="1"/>
    <col min="1314" max="1314" width="11.140625" style="53" bestFit="1" customWidth="1"/>
    <col min="1315" max="1315" width="8.85546875" style="53" bestFit="1" customWidth="1"/>
    <col min="1316" max="1316" width="11.140625" style="53" bestFit="1" customWidth="1"/>
    <col min="1317" max="1317" width="13.85546875" style="53" bestFit="1" customWidth="1"/>
    <col min="1318" max="1318" width="11.140625" style="53" bestFit="1" customWidth="1"/>
    <col min="1319" max="1319" width="12.140625" style="53" bestFit="1" customWidth="1"/>
    <col min="1320" max="1320" width="13.85546875" style="53" bestFit="1" customWidth="1"/>
    <col min="1321" max="1536" width="9.140625" style="53"/>
    <col min="1537" max="1537" width="46" style="53" customWidth="1"/>
    <col min="1538" max="1538" width="11.42578125" style="53" customWidth="1"/>
    <col min="1539" max="1539" width="1.7109375" style="53" customWidth="1"/>
    <col min="1540" max="1540" width="11.85546875" style="53" customWidth="1"/>
    <col min="1541" max="1541" width="1" style="53" customWidth="1"/>
    <col min="1542" max="1542" width="11.140625" style="53" customWidth="1"/>
    <col min="1543" max="1543" width="1" style="53" customWidth="1"/>
    <col min="1544" max="1544" width="11.28515625" style="53" customWidth="1"/>
    <col min="1545" max="1545" width="1" style="53" customWidth="1"/>
    <col min="1546" max="1546" width="11.85546875" style="53" customWidth="1"/>
    <col min="1547" max="1548" width="1" style="53" customWidth="1"/>
    <col min="1549" max="1549" width="12.85546875" style="53" customWidth="1"/>
    <col min="1550" max="1551" width="1" style="53" customWidth="1"/>
    <col min="1552" max="1552" width="11.85546875" style="53" customWidth="1"/>
    <col min="1553" max="1553" width="1" style="53" customWidth="1"/>
    <col min="1554" max="1554" width="12.140625" style="53" customWidth="1"/>
    <col min="1555" max="1556" width="1" style="53" customWidth="1"/>
    <col min="1557" max="1557" width="9.140625" style="53" bestFit="1" customWidth="1"/>
    <col min="1558" max="1559" width="1" style="53" customWidth="1"/>
    <col min="1560" max="1560" width="9.85546875" style="53" customWidth="1"/>
    <col min="1561" max="1561" width="1" style="53" customWidth="1"/>
    <col min="1562" max="1562" width="11.140625" style="53" customWidth="1"/>
    <col min="1563" max="1563" width="1.140625" style="53" customWidth="1"/>
    <col min="1564" max="1564" width="12.140625" style="53" bestFit="1" customWidth="1"/>
    <col min="1565" max="1567" width="11.140625" style="53" bestFit="1" customWidth="1"/>
    <col min="1568" max="1569" width="12.140625" style="53" bestFit="1" customWidth="1"/>
    <col min="1570" max="1570" width="11.140625" style="53" bestFit="1" customWidth="1"/>
    <col min="1571" max="1571" width="8.85546875" style="53" bestFit="1" customWidth="1"/>
    <col min="1572" max="1572" width="11.140625" style="53" bestFit="1" customWidth="1"/>
    <col min="1573" max="1573" width="13.85546875" style="53" bestFit="1" customWidth="1"/>
    <col min="1574" max="1574" width="11.140625" style="53" bestFit="1" customWidth="1"/>
    <col min="1575" max="1575" width="12.140625" style="53" bestFit="1" customWidth="1"/>
    <col min="1576" max="1576" width="13.85546875" style="53" bestFit="1" customWidth="1"/>
    <col min="1577" max="1792" width="9.140625" style="53"/>
    <col min="1793" max="1793" width="46" style="53" customWidth="1"/>
    <col min="1794" max="1794" width="11.42578125" style="53" customWidth="1"/>
    <col min="1795" max="1795" width="1.7109375" style="53" customWidth="1"/>
    <col min="1796" max="1796" width="11.85546875" style="53" customWidth="1"/>
    <col min="1797" max="1797" width="1" style="53" customWidth="1"/>
    <col min="1798" max="1798" width="11.140625" style="53" customWidth="1"/>
    <col min="1799" max="1799" width="1" style="53" customWidth="1"/>
    <col min="1800" max="1800" width="11.28515625" style="53" customWidth="1"/>
    <col min="1801" max="1801" width="1" style="53" customWidth="1"/>
    <col min="1802" max="1802" width="11.85546875" style="53" customWidth="1"/>
    <col min="1803" max="1804" width="1" style="53" customWidth="1"/>
    <col min="1805" max="1805" width="12.85546875" style="53" customWidth="1"/>
    <col min="1806" max="1807" width="1" style="53" customWidth="1"/>
    <col min="1808" max="1808" width="11.85546875" style="53" customWidth="1"/>
    <col min="1809" max="1809" width="1" style="53" customWidth="1"/>
    <col min="1810" max="1810" width="12.140625" style="53" customWidth="1"/>
    <col min="1811" max="1812" width="1" style="53" customWidth="1"/>
    <col min="1813" max="1813" width="9.140625" style="53" bestFit="1" customWidth="1"/>
    <col min="1814" max="1815" width="1" style="53" customWidth="1"/>
    <col min="1816" max="1816" width="9.85546875" style="53" customWidth="1"/>
    <col min="1817" max="1817" width="1" style="53" customWidth="1"/>
    <col min="1818" max="1818" width="11.140625" style="53" customWidth="1"/>
    <col min="1819" max="1819" width="1.140625" style="53" customWidth="1"/>
    <col min="1820" max="1820" width="12.140625" style="53" bestFit="1" customWidth="1"/>
    <col min="1821" max="1823" width="11.140625" style="53" bestFit="1" customWidth="1"/>
    <col min="1824" max="1825" width="12.140625" style="53" bestFit="1" customWidth="1"/>
    <col min="1826" max="1826" width="11.140625" style="53" bestFit="1" customWidth="1"/>
    <col min="1827" max="1827" width="8.85546875" style="53" bestFit="1" customWidth="1"/>
    <col min="1828" max="1828" width="11.140625" style="53" bestFit="1" customWidth="1"/>
    <col min="1829" max="1829" width="13.85546875" style="53" bestFit="1" customWidth="1"/>
    <col min="1830" max="1830" width="11.140625" style="53" bestFit="1" customWidth="1"/>
    <col min="1831" max="1831" width="12.140625" style="53" bestFit="1" customWidth="1"/>
    <col min="1832" max="1832" width="13.85546875" style="53" bestFit="1" customWidth="1"/>
    <col min="1833" max="2048" width="9.140625" style="53"/>
    <col min="2049" max="2049" width="46" style="53" customWidth="1"/>
    <col min="2050" max="2050" width="11.42578125" style="53" customWidth="1"/>
    <col min="2051" max="2051" width="1.7109375" style="53" customWidth="1"/>
    <col min="2052" max="2052" width="11.85546875" style="53" customWidth="1"/>
    <col min="2053" max="2053" width="1" style="53" customWidth="1"/>
    <col min="2054" max="2054" width="11.140625" style="53" customWidth="1"/>
    <col min="2055" max="2055" width="1" style="53" customWidth="1"/>
    <col min="2056" max="2056" width="11.28515625" style="53" customWidth="1"/>
    <col min="2057" max="2057" width="1" style="53" customWidth="1"/>
    <col min="2058" max="2058" width="11.85546875" style="53" customWidth="1"/>
    <col min="2059" max="2060" width="1" style="53" customWidth="1"/>
    <col min="2061" max="2061" width="12.85546875" style="53" customWidth="1"/>
    <col min="2062" max="2063" width="1" style="53" customWidth="1"/>
    <col min="2064" max="2064" width="11.85546875" style="53" customWidth="1"/>
    <col min="2065" max="2065" width="1" style="53" customWidth="1"/>
    <col min="2066" max="2066" width="12.140625" style="53" customWidth="1"/>
    <col min="2067" max="2068" width="1" style="53" customWidth="1"/>
    <col min="2069" max="2069" width="9.140625" style="53" bestFit="1" customWidth="1"/>
    <col min="2070" max="2071" width="1" style="53" customWidth="1"/>
    <col min="2072" max="2072" width="9.85546875" style="53" customWidth="1"/>
    <col min="2073" max="2073" width="1" style="53" customWidth="1"/>
    <col min="2074" max="2074" width="11.140625" style="53" customWidth="1"/>
    <col min="2075" max="2075" width="1.140625" style="53" customWidth="1"/>
    <col min="2076" max="2076" width="12.140625" style="53" bestFit="1" customWidth="1"/>
    <col min="2077" max="2079" width="11.140625" style="53" bestFit="1" customWidth="1"/>
    <col min="2080" max="2081" width="12.140625" style="53" bestFit="1" customWidth="1"/>
    <col min="2082" max="2082" width="11.140625" style="53" bestFit="1" customWidth="1"/>
    <col min="2083" max="2083" width="8.85546875" style="53" bestFit="1" customWidth="1"/>
    <col min="2084" max="2084" width="11.140625" style="53" bestFit="1" customWidth="1"/>
    <col min="2085" max="2085" width="13.85546875" style="53" bestFit="1" customWidth="1"/>
    <col min="2086" max="2086" width="11.140625" style="53" bestFit="1" customWidth="1"/>
    <col min="2087" max="2087" width="12.140625" style="53" bestFit="1" customWidth="1"/>
    <col min="2088" max="2088" width="13.85546875" style="53" bestFit="1" customWidth="1"/>
    <col min="2089" max="2304" width="9.140625" style="53"/>
    <col min="2305" max="2305" width="46" style="53" customWidth="1"/>
    <col min="2306" max="2306" width="11.42578125" style="53" customWidth="1"/>
    <col min="2307" max="2307" width="1.7109375" style="53" customWidth="1"/>
    <col min="2308" max="2308" width="11.85546875" style="53" customWidth="1"/>
    <col min="2309" max="2309" width="1" style="53" customWidth="1"/>
    <col min="2310" max="2310" width="11.140625" style="53" customWidth="1"/>
    <col min="2311" max="2311" width="1" style="53" customWidth="1"/>
    <col min="2312" max="2312" width="11.28515625" style="53" customWidth="1"/>
    <col min="2313" max="2313" width="1" style="53" customWidth="1"/>
    <col min="2314" max="2314" width="11.85546875" style="53" customWidth="1"/>
    <col min="2315" max="2316" width="1" style="53" customWidth="1"/>
    <col min="2317" max="2317" width="12.85546875" style="53" customWidth="1"/>
    <col min="2318" max="2319" width="1" style="53" customWidth="1"/>
    <col min="2320" max="2320" width="11.85546875" style="53" customWidth="1"/>
    <col min="2321" max="2321" width="1" style="53" customWidth="1"/>
    <col min="2322" max="2322" width="12.140625" style="53" customWidth="1"/>
    <col min="2323" max="2324" width="1" style="53" customWidth="1"/>
    <col min="2325" max="2325" width="9.140625" style="53" bestFit="1" customWidth="1"/>
    <col min="2326" max="2327" width="1" style="53" customWidth="1"/>
    <col min="2328" max="2328" width="9.85546875" style="53" customWidth="1"/>
    <col min="2329" max="2329" width="1" style="53" customWidth="1"/>
    <col min="2330" max="2330" width="11.140625" style="53" customWidth="1"/>
    <col min="2331" max="2331" width="1.140625" style="53" customWidth="1"/>
    <col min="2332" max="2332" width="12.140625" style="53" bestFit="1" customWidth="1"/>
    <col min="2333" max="2335" width="11.140625" style="53" bestFit="1" customWidth="1"/>
    <col min="2336" max="2337" width="12.140625" style="53" bestFit="1" customWidth="1"/>
    <col min="2338" max="2338" width="11.140625" style="53" bestFit="1" customWidth="1"/>
    <col min="2339" max="2339" width="8.85546875" style="53" bestFit="1" customWidth="1"/>
    <col min="2340" max="2340" width="11.140625" style="53" bestFit="1" customWidth="1"/>
    <col min="2341" max="2341" width="13.85546875" style="53" bestFit="1" customWidth="1"/>
    <col min="2342" max="2342" width="11.140625" style="53" bestFit="1" customWidth="1"/>
    <col min="2343" max="2343" width="12.140625" style="53" bestFit="1" customWidth="1"/>
    <col min="2344" max="2344" width="13.85546875" style="53" bestFit="1" customWidth="1"/>
    <col min="2345" max="2560" width="9.140625" style="53"/>
    <col min="2561" max="2561" width="46" style="53" customWidth="1"/>
    <col min="2562" max="2562" width="11.42578125" style="53" customWidth="1"/>
    <col min="2563" max="2563" width="1.7109375" style="53" customWidth="1"/>
    <col min="2564" max="2564" width="11.85546875" style="53" customWidth="1"/>
    <col min="2565" max="2565" width="1" style="53" customWidth="1"/>
    <col min="2566" max="2566" width="11.140625" style="53" customWidth="1"/>
    <col min="2567" max="2567" width="1" style="53" customWidth="1"/>
    <col min="2568" max="2568" width="11.28515625" style="53" customWidth="1"/>
    <col min="2569" max="2569" width="1" style="53" customWidth="1"/>
    <col min="2570" max="2570" width="11.85546875" style="53" customWidth="1"/>
    <col min="2571" max="2572" width="1" style="53" customWidth="1"/>
    <col min="2573" max="2573" width="12.85546875" style="53" customWidth="1"/>
    <col min="2574" max="2575" width="1" style="53" customWidth="1"/>
    <col min="2576" max="2576" width="11.85546875" style="53" customWidth="1"/>
    <col min="2577" max="2577" width="1" style="53" customWidth="1"/>
    <col min="2578" max="2578" width="12.140625" style="53" customWidth="1"/>
    <col min="2579" max="2580" width="1" style="53" customWidth="1"/>
    <col min="2581" max="2581" width="9.140625" style="53" bestFit="1" customWidth="1"/>
    <col min="2582" max="2583" width="1" style="53" customWidth="1"/>
    <col min="2584" max="2584" width="9.85546875" style="53" customWidth="1"/>
    <col min="2585" max="2585" width="1" style="53" customWidth="1"/>
    <col min="2586" max="2586" width="11.140625" style="53" customWidth="1"/>
    <col min="2587" max="2587" width="1.140625" style="53" customWidth="1"/>
    <col min="2588" max="2588" width="12.140625" style="53" bestFit="1" customWidth="1"/>
    <col min="2589" max="2591" width="11.140625" style="53" bestFit="1" customWidth="1"/>
    <col min="2592" max="2593" width="12.140625" style="53" bestFit="1" customWidth="1"/>
    <col min="2594" max="2594" width="11.140625" style="53" bestFit="1" customWidth="1"/>
    <col min="2595" max="2595" width="8.85546875" style="53" bestFit="1" customWidth="1"/>
    <col min="2596" max="2596" width="11.140625" style="53" bestFit="1" customWidth="1"/>
    <col min="2597" max="2597" width="13.85546875" style="53" bestFit="1" customWidth="1"/>
    <col min="2598" max="2598" width="11.140625" style="53" bestFit="1" customWidth="1"/>
    <col min="2599" max="2599" width="12.140625" style="53" bestFit="1" customWidth="1"/>
    <col min="2600" max="2600" width="13.85546875" style="53" bestFit="1" customWidth="1"/>
    <col min="2601" max="2816" width="9.140625" style="53"/>
    <col min="2817" max="2817" width="46" style="53" customWidth="1"/>
    <col min="2818" max="2818" width="11.42578125" style="53" customWidth="1"/>
    <col min="2819" max="2819" width="1.7109375" style="53" customWidth="1"/>
    <col min="2820" max="2820" width="11.85546875" style="53" customWidth="1"/>
    <col min="2821" max="2821" width="1" style="53" customWidth="1"/>
    <col min="2822" max="2822" width="11.140625" style="53" customWidth="1"/>
    <col min="2823" max="2823" width="1" style="53" customWidth="1"/>
    <col min="2824" max="2824" width="11.28515625" style="53" customWidth="1"/>
    <col min="2825" max="2825" width="1" style="53" customWidth="1"/>
    <col min="2826" max="2826" width="11.85546875" style="53" customWidth="1"/>
    <col min="2827" max="2828" width="1" style="53" customWidth="1"/>
    <col min="2829" max="2829" width="12.85546875" style="53" customWidth="1"/>
    <col min="2830" max="2831" width="1" style="53" customWidth="1"/>
    <col min="2832" max="2832" width="11.85546875" style="53" customWidth="1"/>
    <col min="2833" max="2833" width="1" style="53" customWidth="1"/>
    <col min="2834" max="2834" width="12.140625" style="53" customWidth="1"/>
    <col min="2835" max="2836" width="1" style="53" customWidth="1"/>
    <col min="2837" max="2837" width="9.140625" style="53" bestFit="1" customWidth="1"/>
    <col min="2838" max="2839" width="1" style="53" customWidth="1"/>
    <col min="2840" max="2840" width="9.85546875" style="53" customWidth="1"/>
    <col min="2841" max="2841" width="1" style="53" customWidth="1"/>
    <col min="2842" max="2842" width="11.140625" style="53" customWidth="1"/>
    <col min="2843" max="2843" width="1.140625" style="53" customWidth="1"/>
    <col min="2844" max="2844" width="12.140625" style="53" bestFit="1" customWidth="1"/>
    <col min="2845" max="2847" width="11.140625" style="53" bestFit="1" customWidth="1"/>
    <col min="2848" max="2849" width="12.140625" style="53" bestFit="1" customWidth="1"/>
    <col min="2850" max="2850" width="11.140625" style="53" bestFit="1" customWidth="1"/>
    <col min="2851" max="2851" width="8.85546875" style="53" bestFit="1" customWidth="1"/>
    <col min="2852" max="2852" width="11.140625" style="53" bestFit="1" customWidth="1"/>
    <col min="2853" max="2853" width="13.85546875" style="53" bestFit="1" customWidth="1"/>
    <col min="2854" max="2854" width="11.140625" style="53" bestFit="1" customWidth="1"/>
    <col min="2855" max="2855" width="12.140625" style="53" bestFit="1" customWidth="1"/>
    <col min="2856" max="2856" width="13.85546875" style="53" bestFit="1" customWidth="1"/>
    <col min="2857" max="3072" width="9.140625" style="53"/>
    <col min="3073" max="3073" width="46" style="53" customWidth="1"/>
    <col min="3074" max="3074" width="11.42578125" style="53" customWidth="1"/>
    <col min="3075" max="3075" width="1.7109375" style="53" customWidth="1"/>
    <col min="3076" max="3076" width="11.85546875" style="53" customWidth="1"/>
    <col min="3077" max="3077" width="1" style="53" customWidth="1"/>
    <col min="3078" max="3078" width="11.140625" style="53" customWidth="1"/>
    <col min="3079" max="3079" width="1" style="53" customWidth="1"/>
    <col min="3080" max="3080" width="11.28515625" style="53" customWidth="1"/>
    <col min="3081" max="3081" width="1" style="53" customWidth="1"/>
    <col min="3082" max="3082" width="11.85546875" style="53" customWidth="1"/>
    <col min="3083" max="3084" width="1" style="53" customWidth="1"/>
    <col min="3085" max="3085" width="12.85546875" style="53" customWidth="1"/>
    <col min="3086" max="3087" width="1" style="53" customWidth="1"/>
    <col min="3088" max="3088" width="11.85546875" style="53" customWidth="1"/>
    <col min="3089" max="3089" width="1" style="53" customWidth="1"/>
    <col min="3090" max="3090" width="12.140625" style="53" customWidth="1"/>
    <col min="3091" max="3092" width="1" style="53" customWidth="1"/>
    <col min="3093" max="3093" width="9.140625" style="53" bestFit="1" customWidth="1"/>
    <col min="3094" max="3095" width="1" style="53" customWidth="1"/>
    <col min="3096" max="3096" width="9.85546875" style="53" customWidth="1"/>
    <col min="3097" max="3097" width="1" style="53" customWidth="1"/>
    <col min="3098" max="3098" width="11.140625" style="53" customWidth="1"/>
    <col min="3099" max="3099" width="1.140625" style="53" customWidth="1"/>
    <col min="3100" max="3100" width="12.140625" style="53" bestFit="1" customWidth="1"/>
    <col min="3101" max="3103" width="11.140625" style="53" bestFit="1" customWidth="1"/>
    <col min="3104" max="3105" width="12.140625" style="53" bestFit="1" customWidth="1"/>
    <col min="3106" max="3106" width="11.140625" style="53" bestFit="1" customWidth="1"/>
    <col min="3107" max="3107" width="8.85546875" style="53" bestFit="1" customWidth="1"/>
    <col min="3108" max="3108" width="11.140625" style="53" bestFit="1" customWidth="1"/>
    <col min="3109" max="3109" width="13.85546875" style="53" bestFit="1" customWidth="1"/>
    <col min="3110" max="3110" width="11.140625" style="53" bestFit="1" customWidth="1"/>
    <col min="3111" max="3111" width="12.140625" style="53" bestFit="1" customWidth="1"/>
    <col min="3112" max="3112" width="13.85546875" style="53" bestFit="1" customWidth="1"/>
    <col min="3113" max="3328" width="9.140625" style="53"/>
    <col min="3329" max="3329" width="46" style="53" customWidth="1"/>
    <col min="3330" max="3330" width="11.42578125" style="53" customWidth="1"/>
    <col min="3331" max="3331" width="1.7109375" style="53" customWidth="1"/>
    <col min="3332" max="3332" width="11.85546875" style="53" customWidth="1"/>
    <col min="3333" max="3333" width="1" style="53" customWidth="1"/>
    <col min="3334" max="3334" width="11.140625" style="53" customWidth="1"/>
    <col min="3335" max="3335" width="1" style="53" customWidth="1"/>
    <col min="3336" max="3336" width="11.28515625" style="53" customWidth="1"/>
    <col min="3337" max="3337" width="1" style="53" customWidth="1"/>
    <col min="3338" max="3338" width="11.85546875" style="53" customWidth="1"/>
    <col min="3339" max="3340" width="1" style="53" customWidth="1"/>
    <col min="3341" max="3341" width="12.85546875" style="53" customWidth="1"/>
    <col min="3342" max="3343" width="1" style="53" customWidth="1"/>
    <col min="3344" max="3344" width="11.85546875" style="53" customWidth="1"/>
    <col min="3345" max="3345" width="1" style="53" customWidth="1"/>
    <col min="3346" max="3346" width="12.140625" style="53" customWidth="1"/>
    <col min="3347" max="3348" width="1" style="53" customWidth="1"/>
    <col min="3349" max="3349" width="9.140625" style="53" bestFit="1" customWidth="1"/>
    <col min="3350" max="3351" width="1" style="53" customWidth="1"/>
    <col min="3352" max="3352" width="9.85546875" style="53" customWidth="1"/>
    <col min="3353" max="3353" width="1" style="53" customWidth="1"/>
    <col min="3354" max="3354" width="11.140625" style="53" customWidth="1"/>
    <col min="3355" max="3355" width="1.140625" style="53" customWidth="1"/>
    <col min="3356" max="3356" width="12.140625" style="53" bestFit="1" customWidth="1"/>
    <col min="3357" max="3359" width="11.140625" style="53" bestFit="1" customWidth="1"/>
    <col min="3360" max="3361" width="12.140625" style="53" bestFit="1" customWidth="1"/>
    <col min="3362" max="3362" width="11.140625" style="53" bestFit="1" customWidth="1"/>
    <col min="3363" max="3363" width="8.85546875" style="53" bestFit="1" customWidth="1"/>
    <col min="3364" max="3364" width="11.140625" style="53" bestFit="1" customWidth="1"/>
    <col min="3365" max="3365" width="13.85546875" style="53" bestFit="1" customWidth="1"/>
    <col min="3366" max="3366" width="11.140625" style="53" bestFit="1" customWidth="1"/>
    <col min="3367" max="3367" width="12.140625" style="53" bestFit="1" customWidth="1"/>
    <col min="3368" max="3368" width="13.85546875" style="53" bestFit="1" customWidth="1"/>
    <col min="3369" max="3584" width="9.140625" style="53"/>
    <col min="3585" max="3585" width="46" style="53" customWidth="1"/>
    <col min="3586" max="3586" width="11.42578125" style="53" customWidth="1"/>
    <col min="3587" max="3587" width="1.7109375" style="53" customWidth="1"/>
    <col min="3588" max="3588" width="11.85546875" style="53" customWidth="1"/>
    <col min="3589" max="3589" width="1" style="53" customWidth="1"/>
    <col min="3590" max="3590" width="11.140625" style="53" customWidth="1"/>
    <col min="3591" max="3591" width="1" style="53" customWidth="1"/>
    <col min="3592" max="3592" width="11.28515625" style="53" customWidth="1"/>
    <col min="3593" max="3593" width="1" style="53" customWidth="1"/>
    <col min="3594" max="3594" width="11.85546875" style="53" customWidth="1"/>
    <col min="3595" max="3596" width="1" style="53" customWidth="1"/>
    <col min="3597" max="3597" width="12.85546875" style="53" customWidth="1"/>
    <col min="3598" max="3599" width="1" style="53" customWidth="1"/>
    <col min="3600" max="3600" width="11.85546875" style="53" customWidth="1"/>
    <col min="3601" max="3601" width="1" style="53" customWidth="1"/>
    <col min="3602" max="3602" width="12.140625" style="53" customWidth="1"/>
    <col min="3603" max="3604" width="1" style="53" customWidth="1"/>
    <col min="3605" max="3605" width="9.140625" style="53" bestFit="1" customWidth="1"/>
    <col min="3606" max="3607" width="1" style="53" customWidth="1"/>
    <col min="3608" max="3608" width="9.85546875" style="53" customWidth="1"/>
    <col min="3609" max="3609" width="1" style="53" customWidth="1"/>
    <col min="3610" max="3610" width="11.140625" style="53" customWidth="1"/>
    <col min="3611" max="3611" width="1.140625" style="53" customWidth="1"/>
    <col min="3612" max="3612" width="12.140625" style="53" bestFit="1" customWidth="1"/>
    <col min="3613" max="3615" width="11.140625" style="53" bestFit="1" customWidth="1"/>
    <col min="3616" max="3617" width="12.140625" style="53" bestFit="1" customWidth="1"/>
    <col min="3618" max="3618" width="11.140625" style="53" bestFit="1" customWidth="1"/>
    <col min="3619" max="3619" width="8.85546875" style="53" bestFit="1" customWidth="1"/>
    <col min="3620" max="3620" width="11.140625" style="53" bestFit="1" customWidth="1"/>
    <col min="3621" max="3621" width="13.85546875" style="53" bestFit="1" customWidth="1"/>
    <col min="3622" max="3622" width="11.140625" style="53" bestFit="1" customWidth="1"/>
    <col min="3623" max="3623" width="12.140625" style="53" bestFit="1" customWidth="1"/>
    <col min="3624" max="3624" width="13.85546875" style="53" bestFit="1" customWidth="1"/>
    <col min="3625" max="3840" width="9.140625" style="53"/>
    <col min="3841" max="3841" width="46" style="53" customWidth="1"/>
    <col min="3842" max="3842" width="11.42578125" style="53" customWidth="1"/>
    <col min="3843" max="3843" width="1.7109375" style="53" customWidth="1"/>
    <col min="3844" max="3844" width="11.85546875" style="53" customWidth="1"/>
    <col min="3845" max="3845" width="1" style="53" customWidth="1"/>
    <col min="3846" max="3846" width="11.140625" style="53" customWidth="1"/>
    <col min="3847" max="3847" width="1" style="53" customWidth="1"/>
    <col min="3848" max="3848" width="11.28515625" style="53" customWidth="1"/>
    <col min="3849" max="3849" width="1" style="53" customWidth="1"/>
    <col min="3850" max="3850" width="11.85546875" style="53" customWidth="1"/>
    <col min="3851" max="3852" width="1" style="53" customWidth="1"/>
    <col min="3853" max="3853" width="12.85546875" style="53" customWidth="1"/>
    <col min="3854" max="3855" width="1" style="53" customWidth="1"/>
    <col min="3856" max="3856" width="11.85546875" style="53" customWidth="1"/>
    <col min="3857" max="3857" width="1" style="53" customWidth="1"/>
    <col min="3858" max="3858" width="12.140625" style="53" customWidth="1"/>
    <col min="3859" max="3860" width="1" style="53" customWidth="1"/>
    <col min="3861" max="3861" width="9.140625" style="53" bestFit="1" customWidth="1"/>
    <col min="3862" max="3863" width="1" style="53" customWidth="1"/>
    <col min="3864" max="3864" width="9.85546875" style="53" customWidth="1"/>
    <col min="3865" max="3865" width="1" style="53" customWidth="1"/>
    <col min="3866" max="3866" width="11.140625" style="53" customWidth="1"/>
    <col min="3867" max="3867" width="1.140625" style="53" customWidth="1"/>
    <col min="3868" max="3868" width="12.140625" style="53" bestFit="1" customWidth="1"/>
    <col min="3869" max="3871" width="11.140625" style="53" bestFit="1" customWidth="1"/>
    <col min="3872" max="3873" width="12.140625" style="53" bestFit="1" customWidth="1"/>
    <col min="3874" max="3874" width="11.140625" style="53" bestFit="1" customWidth="1"/>
    <col min="3875" max="3875" width="8.85546875" style="53" bestFit="1" customWidth="1"/>
    <col min="3876" max="3876" width="11.140625" style="53" bestFit="1" customWidth="1"/>
    <col min="3877" max="3877" width="13.85546875" style="53" bestFit="1" customWidth="1"/>
    <col min="3878" max="3878" width="11.140625" style="53" bestFit="1" customWidth="1"/>
    <col min="3879" max="3879" width="12.140625" style="53" bestFit="1" customWidth="1"/>
    <col min="3880" max="3880" width="13.85546875" style="53" bestFit="1" customWidth="1"/>
    <col min="3881" max="4096" width="9.140625" style="53"/>
    <col min="4097" max="4097" width="46" style="53" customWidth="1"/>
    <col min="4098" max="4098" width="11.42578125" style="53" customWidth="1"/>
    <col min="4099" max="4099" width="1.7109375" style="53" customWidth="1"/>
    <col min="4100" max="4100" width="11.85546875" style="53" customWidth="1"/>
    <col min="4101" max="4101" width="1" style="53" customWidth="1"/>
    <col min="4102" max="4102" width="11.140625" style="53" customWidth="1"/>
    <col min="4103" max="4103" width="1" style="53" customWidth="1"/>
    <col min="4104" max="4104" width="11.28515625" style="53" customWidth="1"/>
    <col min="4105" max="4105" width="1" style="53" customWidth="1"/>
    <col min="4106" max="4106" width="11.85546875" style="53" customWidth="1"/>
    <col min="4107" max="4108" width="1" style="53" customWidth="1"/>
    <col min="4109" max="4109" width="12.85546875" style="53" customWidth="1"/>
    <col min="4110" max="4111" width="1" style="53" customWidth="1"/>
    <col min="4112" max="4112" width="11.85546875" style="53" customWidth="1"/>
    <col min="4113" max="4113" width="1" style="53" customWidth="1"/>
    <col min="4114" max="4114" width="12.140625" style="53" customWidth="1"/>
    <col min="4115" max="4116" width="1" style="53" customWidth="1"/>
    <col min="4117" max="4117" width="9.140625" style="53" bestFit="1" customWidth="1"/>
    <col min="4118" max="4119" width="1" style="53" customWidth="1"/>
    <col min="4120" max="4120" width="9.85546875" style="53" customWidth="1"/>
    <col min="4121" max="4121" width="1" style="53" customWidth="1"/>
    <col min="4122" max="4122" width="11.140625" style="53" customWidth="1"/>
    <col min="4123" max="4123" width="1.140625" style="53" customWidth="1"/>
    <col min="4124" max="4124" width="12.140625" style="53" bestFit="1" customWidth="1"/>
    <col min="4125" max="4127" width="11.140625" style="53" bestFit="1" customWidth="1"/>
    <col min="4128" max="4129" width="12.140625" style="53" bestFit="1" customWidth="1"/>
    <col min="4130" max="4130" width="11.140625" style="53" bestFit="1" customWidth="1"/>
    <col min="4131" max="4131" width="8.85546875" style="53" bestFit="1" customWidth="1"/>
    <col min="4132" max="4132" width="11.140625" style="53" bestFit="1" customWidth="1"/>
    <col min="4133" max="4133" width="13.85546875" style="53" bestFit="1" customWidth="1"/>
    <col min="4134" max="4134" width="11.140625" style="53" bestFit="1" customWidth="1"/>
    <col min="4135" max="4135" width="12.140625" style="53" bestFit="1" customWidth="1"/>
    <col min="4136" max="4136" width="13.85546875" style="53" bestFit="1" customWidth="1"/>
    <col min="4137" max="4352" width="9.140625" style="53"/>
    <col min="4353" max="4353" width="46" style="53" customWidth="1"/>
    <col min="4354" max="4354" width="11.42578125" style="53" customWidth="1"/>
    <col min="4355" max="4355" width="1.7109375" style="53" customWidth="1"/>
    <col min="4356" max="4356" width="11.85546875" style="53" customWidth="1"/>
    <col min="4357" max="4357" width="1" style="53" customWidth="1"/>
    <col min="4358" max="4358" width="11.140625" style="53" customWidth="1"/>
    <col min="4359" max="4359" width="1" style="53" customWidth="1"/>
    <col min="4360" max="4360" width="11.28515625" style="53" customWidth="1"/>
    <col min="4361" max="4361" width="1" style="53" customWidth="1"/>
    <col min="4362" max="4362" width="11.85546875" style="53" customWidth="1"/>
    <col min="4363" max="4364" width="1" style="53" customWidth="1"/>
    <col min="4365" max="4365" width="12.85546875" style="53" customWidth="1"/>
    <col min="4366" max="4367" width="1" style="53" customWidth="1"/>
    <col min="4368" max="4368" width="11.85546875" style="53" customWidth="1"/>
    <col min="4369" max="4369" width="1" style="53" customWidth="1"/>
    <col min="4370" max="4370" width="12.140625" style="53" customWidth="1"/>
    <col min="4371" max="4372" width="1" style="53" customWidth="1"/>
    <col min="4373" max="4373" width="9.140625" style="53" bestFit="1" customWidth="1"/>
    <col min="4374" max="4375" width="1" style="53" customWidth="1"/>
    <col min="4376" max="4376" width="9.85546875" style="53" customWidth="1"/>
    <col min="4377" max="4377" width="1" style="53" customWidth="1"/>
    <col min="4378" max="4378" width="11.140625" style="53" customWidth="1"/>
    <col min="4379" max="4379" width="1.140625" style="53" customWidth="1"/>
    <col min="4380" max="4380" width="12.140625" style="53" bestFit="1" customWidth="1"/>
    <col min="4381" max="4383" width="11.140625" style="53" bestFit="1" customWidth="1"/>
    <col min="4384" max="4385" width="12.140625" style="53" bestFit="1" customWidth="1"/>
    <col min="4386" max="4386" width="11.140625" style="53" bestFit="1" customWidth="1"/>
    <col min="4387" max="4387" width="8.85546875" style="53" bestFit="1" customWidth="1"/>
    <col min="4388" max="4388" width="11.140625" style="53" bestFit="1" customWidth="1"/>
    <col min="4389" max="4389" width="13.85546875" style="53" bestFit="1" customWidth="1"/>
    <col min="4390" max="4390" width="11.140625" style="53" bestFit="1" customWidth="1"/>
    <col min="4391" max="4391" width="12.140625" style="53" bestFit="1" customWidth="1"/>
    <col min="4392" max="4392" width="13.85546875" style="53" bestFit="1" customWidth="1"/>
    <col min="4393" max="4608" width="9.140625" style="53"/>
    <col min="4609" max="4609" width="46" style="53" customWidth="1"/>
    <col min="4610" max="4610" width="11.42578125" style="53" customWidth="1"/>
    <col min="4611" max="4611" width="1.7109375" style="53" customWidth="1"/>
    <col min="4612" max="4612" width="11.85546875" style="53" customWidth="1"/>
    <col min="4613" max="4613" width="1" style="53" customWidth="1"/>
    <col min="4614" max="4614" width="11.140625" style="53" customWidth="1"/>
    <col min="4615" max="4615" width="1" style="53" customWidth="1"/>
    <col min="4616" max="4616" width="11.28515625" style="53" customWidth="1"/>
    <col min="4617" max="4617" width="1" style="53" customWidth="1"/>
    <col min="4618" max="4618" width="11.85546875" style="53" customWidth="1"/>
    <col min="4619" max="4620" width="1" style="53" customWidth="1"/>
    <col min="4621" max="4621" width="12.85546875" style="53" customWidth="1"/>
    <col min="4622" max="4623" width="1" style="53" customWidth="1"/>
    <col min="4624" max="4624" width="11.85546875" style="53" customWidth="1"/>
    <col min="4625" max="4625" width="1" style="53" customWidth="1"/>
    <col min="4626" max="4626" width="12.140625" style="53" customWidth="1"/>
    <col min="4627" max="4628" width="1" style="53" customWidth="1"/>
    <col min="4629" max="4629" width="9.140625" style="53" bestFit="1" customWidth="1"/>
    <col min="4630" max="4631" width="1" style="53" customWidth="1"/>
    <col min="4632" max="4632" width="9.85546875" style="53" customWidth="1"/>
    <col min="4633" max="4633" width="1" style="53" customWidth="1"/>
    <col min="4634" max="4634" width="11.140625" style="53" customWidth="1"/>
    <col min="4635" max="4635" width="1.140625" style="53" customWidth="1"/>
    <col min="4636" max="4636" width="12.140625" style="53" bestFit="1" customWidth="1"/>
    <col min="4637" max="4639" width="11.140625" style="53" bestFit="1" customWidth="1"/>
    <col min="4640" max="4641" width="12.140625" style="53" bestFit="1" customWidth="1"/>
    <col min="4642" max="4642" width="11.140625" style="53" bestFit="1" customWidth="1"/>
    <col min="4643" max="4643" width="8.85546875" style="53" bestFit="1" customWidth="1"/>
    <col min="4644" max="4644" width="11.140625" style="53" bestFit="1" customWidth="1"/>
    <col min="4645" max="4645" width="13.85546875" style="53" bestFit="1" customWidth="1"/>
    <col min="4646" max="4646" width="11.140625" style="53" bestFit="1" customWidth="1"/>
    <col min="4647" max="4647" width="12.140625" style="53" bestFit="1" customWidth="1"/>
    <col min="4648" max="4648" width="13.85546875" style="53" bestFit="1" customWidth="1"/>
    <col min="4649" max="4864" width="9.140625" style="53"/>
    <col min="4865" max="4865" width="46" style="53" customWidth="1"/>
    <col min="4866" max="4866" width="11.42578125" style="53" customWidth="1"/>
    <col min="4867" max="4867" width="1.7109375" style="53" customWidth="1"/>
    <col min="4868" max="4868" width="11.85546875" style="53" customWidth="1"/>
    <col min="4869" max="4869" width="1" style="53" customWidth="1"/>
    <col min="4870" max="4870" width="11.140625" style="53" customWidth="1"/>
    <col min="4871" max="4871" width="1" style="53" customWidth="1"/>
    <col min="4872" max="4872" width="11.28515625" style="53" customWidth="1"/>
    <col min="4873" max="4873" width="1" style="53" customWidth="1"/>
    <col min="4874" max="4874" width="11.85546875" style="53" customWidth="1"/>
    <col min="4875" max="4876" width="1" style="53" customWidth="1"/>
    <col min="4877" max="4877" width="12.85546875" style="53" customWidth="1"/>
    <col min="4878" max="4879" width="1" style="53" customWidth="1"/>
    <col min="4880" max="4880" width="11.85546875" style="53" customWidth="1"/>
    <col min="4881" max="4881" width="1" style="53" customWidth="1"/>
    <col min="4882" max="4882" width="12.140625" style="53" customWidth="1"/>
    <col min="4883" max="4884" width="1" style="53" customWidth="1"/>
    <col min="4885" max="4885" width="9.140625" style="53" bestFit="1" customWidth="1"/>
    <col min="4886" max="4887" width="1" style="53" customWidth="1"/>
    <col min="4888" max="4888" width="9.85546875" style="53" customWidth="1"/>
    <col min="4889" max="4889" width="1" style="53" customWidth="1"/>
    <col min="4890" max="4890" width="11.140625" style="53" customWidth="1"/>
    <col min="4891" max="4891" width="1.140625" style="53" customWidth="1"/>
    <col min="4892" max="4892" width="12.140625" style="53" bestFit="1" customWidth="1"/>
    <col min="4893" max="4895" width="11.140625" style="53" bestFit="1" customWidth="1"/>
    <col min="4896" max="4897" width="12.140625" style="53" bestFit="1" customWidth="1"/>
    <col min="4898" max="4898" width="11.140625" style="53" bestFit="1" customWidth="1"/>
    <col min="4899" max="4899" width="8.85546875" style="53" bestFit="1" customWidth="1"/>
    <col min="4900" max="4900" width="11.140625" style="53" bestFit="1" customWidth="1"/>
    <col min="4901" max="4901" width="13.85546875" style="53" bestFit="1" customWidth="1"/>
    <col min="4902" max="4902" width="11.140625" style="53" bestFit="1" customWidth="1"/>
    <col min="4903" max="4903" width="12.140625" style="53" bestFit="1" customWidth="1"/>
    <col min="4904" max="4904" width="13.85546875" style="53" bestFit="1" customWidth="1"/>
    <col min="4905" max="5120" width="9.140625" style="53"/>
    <col min="5121" max="5121" width="46" style="53" customWidth="1"/>
    <col min="5122" max="5122" width="11.42578125" style="53" customWidth="1"/>
    <col min="5123" max="5123" width="1.7109375" style="53" customWidth="1"/>
    <col min="5124" max="5124" width="11.85546875" style="53" customWidth="1"/>
    <col min="5125" max="5125" width="1" style="53" customWidth="1"/>
    <col min="5126" max="5126" width="11.140625" style="53" customWidth="1"/>
    <col min="5127" max="5127" width="1" style="53" customWidth="1"/>
    <col min="5128" max="5128" width="11.28515625" style="53" customWidth="1"/>
    <col min="5129" max="5129" width="1" style="53" customWidth="1"/>
    <col min="5130" max="5130" width="11.85546875" style="53" customWidth="1"/>
    <col min="5131" max="5132" width="1" style="53" customWidth="1"/>
    <col min="5133" max="5133" width="12.85546875" style="53" customWidth="1"/>
    <col min="5134" max="5135" width="1" style="53" customWidth="1"/>
    <col min="5136" max="5136" width="11.85546875" style="53" customWidth="1"/>
    <col min="5137" max="5137" width="1" style="53" customWidth="1"/>
    <col min="5138" max="5138" width="12.140625" style="53" customWidth="1"/>
    <col min="5139" max="5140" width="1" style="53" customWidth="1"/>
    <col min="5141" max="5141" width="9.140625" style="53" bestFit="1" customWidth="1"/>
    <col min="5142" max="5143" width="1" style="53" customWidth="1"/>
    <col min="5144" max="5144" width="9.85546875" style="53" customWidth="1"/>
    <col min="5145" max="5145" width="1" style="53" customWidth="1"/>
    <col min="5146" max="5146" width="11.140625" style="53" customWidth="1"/>
    <col min="5147" max="5147" width="1.140625" style="53" customWidth="1"/>
    <col min="5148" max="5148" width="12.140625" style="53" bestFit="1" customWidth="1"/>
    <col min="5149" max="5151" width="11.140625" style="53" bestFit="1" customWidth="1"/>
    <col min="5152" max="5153" width="12.140625" style="53" bestFit="1" customWidth="1"/>
    <col min="5154" max="5154" width="11.140625" style="53" bestFit="1" customWidth="1"/>
    <col min="5155" max="5155" width="8.85546875" style="53" bestFit="1" customWidth="1"/>
    <col min="5156" max="5156" width="11.140625" style="53" bestFit="1" customWidth="1"/>
    <col min="5157" max="5157" width="13.85546875" style="53" bestFit="1" customWidth="1"/>
    <col min="5158" max="5158" width="11.140625" style="53" bestFit="1" customWidth="1"/>
    <col min="5159" max="5159" width="12.140625" style="53" bestFit="1" customWidth="1"/>
    <col min="5160" max="5160" width="13.85546875" style="53" bestFit="1" customWidth="1"/>
    <col min="5161" max="5376" width="9.140625" style="53"/>
    <col min="5377" max="5377" width="46" style="53" customWidth="1"/>
    <col min="5378" max="5378" width="11.42578125" style="53" customWidth="1"/>
    <col min="5379" max="5379" width="1.7109375" style="53" customWidth="1"/>
    <col min="5380" max="5380" width="11.85546875" style="53" customWidth="1"/>
    <col min="5381" max="5381" width="1" style="53" customWidth="1"/>
    <col min="5382" max="5382" width="11.140625" style="53" customWidth="1"/>
    <col min="5383" max="5383" width="1" style="53" customWidth="1"/>
    <col min="5384" max="5384" width="11.28515625" style="53" customWidth="1"/>
    <col min="5385" max="5385" width="1" style="53" customWidth="1"/>
    <col min="5386" max="5386" width="11.85546875" style="53" customWidth="1"/>
    <col min="5387" max="5388" width="1" style="53" customWidth="1"/>
    <col min="5389" max="5389" width="12.85546875" style="53" customWidth="1"/>
    <col min="5390" max="5391" width="1" style="53" customWidth="1"/>
    <col min="5392" max="5392" width="11.85546875" style="53" customWidth="1"/>
    <col min="5393" max="5393" width="1" style="53" customWidth="1"/>
    <col min="5394" max="5394" width="12.140625" style="53" customWidth="1"/>
    <col min="5395" max="5396" width="1" style="53" customWidth="1"/>
    <col min="5397" max="5397" width="9.140625" style="53" bestFit="1" customWidth="1"/>
    <col min="5398" max="5399" width="1" style="53" customWidth="1"/>
    <col min="5400" max="5400" width="9.85546875" style="53" customWidth="1"/>
    <col min="5401" max="5401" width="1" style="53" customWidth="1"/>
    <col min="5402" max="5402" width="11.140625" style="53" customWidth="1"/>
    <col min="5403" max="5403" width="1.140625" style="53" customWidth="1"/>
    <col min="5404" max="5404" width="12.140625" style="53" bestFit="1" customWidth="1"/>
    <col min="5405" max="5407" width="11.140625" style="53" bestFit="1" customWidth="1"/>
    <col min="5408" max="5409" width="12.140625" style="53" bestFit="1" customWidth="1"/>
    <col min="5410" max="5410" width="11.140625" style="53" bestFit="1" customWidth="1"/>
    <col min="5411" max="5411" width="8.85546875" style="53" bestFit="1" customWidth="1"/>
    <col min="5412" max="5412" width="11.140625" style="53" bestFit="1" customWidth="1"/>
    <col min="5413" max="5413" width="13.85546875" style="53" bestFit="1" customWidth="1"/>
    <col min="5414" max="5414" width="11.140625" style="53" bestFit="1" customWidth="1"/>
    <col min="5415" max="5415" width="12.140625" style="53" bestFit="1" customWidth="1"/>
    <col min="5416" max="5416" width="13.85546875" style="53" bestFit="1" customWidth="1"/>
    <col min="5417" max="5632" width="9.140625" style="53"/>
    <col min="5633" max="5633" width="46" style="53" customWidth="1"/>
    <col min="5634" max="5634" width="11.42578125" style="53" customWidth="1"/>
    <col min="5635" max="5635" width="1.7109375" style="53" customWidth="1"/>
    <col min="5636" max="5636" width="11.85546875" style="53" customWidth="1"/>
    <col min="5637" max="5637" width="1" style="53" customWidth="1"/>
    <col min="5638" max="5638" width="11.140625" style="53" customWidth="1"/>
    <col min="5639" max="5639" width="1" style="53" customWidth="1"/>
    <col min="5640" max="5640" width="11.28515625" style="53" customWidth="1"/>
    <col min="5641" max="5641" width="1" style="53" customWidth="1"/>
    <col min="5642" max="5642" width="11.85546875" style="53" customWidth="1"/>
    <col min="5643" max="5644" width="1" style="53" customWidth="1"/>
    <col min="5645" max="5645" width="12.85546875" style="53" customWidth="1"/>
    <col min="5646" max="5647" width="1" style="53" customWidth="1"/>
    <col min="5648" max="5648" width="11.85546875" style="53" customWidth="1"/>
    <col min="5649" max="5649" width="1" style="53" customWidth="1"/>
    <col min="5650" max="5650" width="12.140625" style="53" customWidth="1"/>
    <col min="5651" max="5652" width="1" style="53" customWidth="1"/>
    <col min="5653" max="5653" width="9.140625" style="53" bestFit="1" customWidth="1"/>
    <col min="5654" max="5655" width="1" style="53" customWidth="1"/>
    <col min="5656" max="5656" width="9.85546875" style="53" customWidth="1"/>
    <col min="5657" max="5657" width="1" style="53" customWidth="1"/>
    <col min="5658" max="5658" width="11.140625" style="53" customWidth="1"/>
    <col min="5659" max="5659" width="1.140625" style="53" customWidth="1"/>
    <col min="5660" max="5660" width="12.140625" style="53" bestFit="1" customWidth="1"/>
    <col min="5661" max="5663" width="11.140625" style="53" bestFit="1" customWidth="1"/>
    <col min="5664" max="5665" width="12.140625" style="53" bestFit="1" customWidth="1"/>
    <col min="5666" max="5666" width="11.140625" style="53" bestFit="1" customWidth="1"/>
    <col min="5667" max="5667" width="8.85546875" style="53" bestFit="1" customWidth="1"/>
    <col min="5668" max="5668" width="11.140625" style="53" bestFit="1" customWidth="1"/>
    <col min="5669" max="5669" width="13.85546875" style="53" bestFit="1" customWidth="1"/>
    <col min="5670" max="5670" width="11.140625" style="53" bestFit="1" customWidth="1"/>
    <col min="5671" max="5671" width="12.140625" style="53" bestFit="1" customWidth="1"/>
    <col min="5672" max="5672" width="13.85546875" style="53" bestFit="1" customWidth="1"/>
    <col min="5673" max="5888" width="9.140625" style="53"/>
    <col min="5889" max="5889" width="46" style="53" customWidth="1"/>
    <col min="5890" max="5890" width="11.42578125" style="53" customWidth="1"/>
    <col min="5891" max="5891" width="1.7109375" style="53" customWidth="1"/>
    <col min="5892" max="5892" width="11.85546875" style="53" customWidth="1"/>
    <col min="5893" max="5893" width="1" style="53" customWidth="1"/>
    <col min="5894" max="5894" width="11.140625" style="53" customWidth="1"/>
    <col min="5895" max="5895" width="1" style="53" customWidth="1"/>
    <col min="5896" max="5896" width="11.28515625" style="53" customWidth="1"/>
    <col min="5897" max="5897" width="1" style="53" customWidth="1"/>
    <col min="5898" max="5898" width="11.85546875" style="53" customWidth="1"/>
    <col min="5899" max="5900" width="1" style="53" customWidth="1"/>
    <col min="5901" max="5901" width="12.85546875" style="53" customWidth="1"/>
    <col min="5902" max="5903" width="1" style="53" customWidth="1"/>
    <col min="5904" max="5904" width="11.85546875" style="53" customWidth="1"/>
    <col min="5905" max="5905" width="1" style="53" customWidth="1"/>
    <col min="5906" max="5906" width="12.140625" style="53" customWidth="1"/>
    <col min="5907" max="5908" width="1" style="53" customWidth="1"/>
    <col min="5909" max="5909" width="9.140625" style="53" bestFit="1" customWidth="1"/>
    <col min="5910" max="5911" width="1" style="53" customWidth="1"/>
    <col min="5912" max="5912" width="9.85546875" style="53" customWidth="1"/>
    <col min="5913" max="5913" width="1" style="53" customWidth="1"/>
    <col min="5914" max="5914" width="11.140625" style="53" customWidth="1"/>
    <col min="5915" max="5915" width="1.140625" style="53" customWidth="1"/>
    <col min="5916" max="5916" width="12.140625" style="53" bestFit="1" customWidth="1"/>
    <col min="5917" max="5919" width="11.140625" style="53" bestFit="1" customWidth="1"/>
    <col min="5920" max="5921" width="12.140625" style="53" bestFit="1" customWidth="1"/>
    <col min="5922" max="5922" width="11.140625" style="53" bestFit="1" customWidth="1"/>
    <col min="5923" max="5923" width="8.85546875" style="53" bestFit="1" customWidth="1"/>
    <col min="5924" max="5924" width="11.140625" style="53" bestFit="1" customWidth="1"/>
    <col min="5925" max="5925" width="13.85546875" style="53" bestFit="1" customWidth="1"/>
    <col min="5926" max="5926" width="11.140625" style="53" bestFit="1" customWidth="1"/>
    <col min="5927" max="5927" width="12.140625" style="53" bestFit="1" customWidth="1"/>
    <col min="5928" max="5928" width="13.85546875" style="53" bestFit="1" customWidth="1"/>
    <col min="5929" max="6144" width="9.140625" style="53"/>
    <col min="6145" max="6145" width="46" style="53" customWidth="1"/>
    <col min="6146" max="6146" width="11.42578125" style="53" customWidth="1"/>
    <col min="6147" max="6147" width="1.7109375" style="53" customWidth="1"/>
    <col min="6148" max="6148" width="11.85546875" style="53" customWidth="1"/>
    <col min="6149" max="6149" width="1" style="53" customWidth="1"/>
    <col min="6150" max="6150" width="11.140625" style="53" customWidth="1"/>
    <col min="6151" max="6151" width="1" style="53" customWidth="1"/>
    <col min="6152" max="6152" width="11.28515625" style="53" customWidth="1"/>
    <col min="6153" max="6153" width="1" style="53" customWidth="1"/>
    <col min="6154" max="6154" width="11.85546875" style="53" customWidth="1"/>
    <col min="6155" max="6156" width="1" style="53" customWidth="1"/>
    <col min="6157" max="6157" width="12.85546875" style="53" customWidth="1"/>
    <col min="6158" max="6159" width="1" style="53" customWidth="1"/>
    <col min="6160" max="6160" width="11.85546875" style="53" customWidth="1"/>
    <col min="6161" max="6161" width="1" style="53" customWidth="1"/>
    <col min="6162" max="6162" width="12.140625" style="53" customWidth="1"/>
    <col min="6163" max="6164" width="1" style="53" customWidth="1"/>
    <col min="6165" max="6165" width="9.140625" style="53" bestFit="1" customWidth="1"/>
    <col min="6166" max="6167" width="1" style="53" customWidth="1"/>
    <col min="6168" max="6168" width="9.85546875" style="53" customWidth="1"/>
    <col min="6169" max="6169" width="1" style="53" customWidth="1"/>
    <col min="6170" max="6170" width="11.140625" style="53" customWidth="1"/>
    <col min="6171" max="6171" width="1.140625" style="53" customWidth="1"/>
    <col min="6172" max="6172" width="12.140625" style="53" bestFit="1" customWidth="1"/>
    <col min="6173" max="6175" width="11.140625" style="53" bestFit="1" customWidth="1"/>
    <col min="6176" max="6177" width="12.140625" style="53" bestFit="1" customWidth="1"/>
    <col min="6178" max="6178" width="11.140625" style="53" bestFit="1" customWidth="1"/>
    <col min="6179" max="6179" width="8.85546875" style="53" bestFit="1" customWidth="1"/>
    <col min="6180" max="6180" width="11.140625" style="53" bestFit="1" customWidth="1"/>
    <col min="6181" max="6181" width="13.85546875" style="53" bestFit="1" customWidth="1"/>
    <col min="6182" max="6182" width="11.140625" style="53" bestFit="1" customWidth="1"/>
    <col min="6183" max="6183" width="12.140625" style="53" bestFit="1" customWidth="1"/>
    <col min="6184" max="6184" width="13.85546875" style="53" bestFit="1" customWidth="1"/>
    <col min="6185" max="6400" width="9.140625" style="53"/>
    <col min="6401" max="6401" width="46" style="53" customWidth="1"/>
    <col min="6402" max="6402" width="11.42578125" style="53" customWidth="1"/>
    <col min="6403" max="6403" width="1.7109375" style="53" customWidth="1"/>
    <col min="6404" max="6404" width="11.85546875" style="53" customWidth="1"/>
    <col min="6405" max="6405" width="1" style="53" customWidth="1"/>
    <col min="6406" max="6406" width="11.140625" style="53" customWidth="1"/>
    <col min="6407" max="6407" width="1" style="53" customWidth="1"/>
    <col min="6408" max="6408" width="11.28515625" style="53" customWidth="1"/>
    <col min="6409" max="6409" width="1" style="53" customWidth="1"/>
    <col min="6410" max="6410" width="11.85546875" style="53" customWidth="1"/>
    <col min="6411" max="6412" width="1" style="53" customWidth="1"/>
    <col min="6413" max="6413" width="12.85546875" style="53" customWidth="1"/>
    <col min="6414" max="6415" width="1" style="53" customWidth="1"/>
    <col min="6416" max="6416" width="11.85546875" style="53" customWidth="1"/>
    <col min="6417" max="6417" width="1" style="53" customWidth="1"/>
    <col min="6418" max="6418" width="12.140625" style="53" customWidth="1"/>
    <col min="6419" max="6420" width="1" style="53" customWidth="1"/>
    <col min="6421" max="6421" width="9.140625" style="53" bestFit="1" customWidth="1"/>
    <col min="6422" max="6423" width="1" style="53" customWidth="1"/>
    <col min="6424" max="6424" width="9.85546875" style="53" customWidth="1"/>
    <col min="6425" max="6425" width="1" style="53" customWidth="1"/>
    <col min="6426" max="6426" width="11.140625" style="53" customWidth="1"/>
    <col min="6427" max="6427" width="1.140625" style="53" customWidth="1"/>
    <col min="6428" max="6428" width="12.140625" style="53" bestFit="1" customWidth="1"/>
    <col min="6429" max="6431" width="11.140625" style="53" bestFit="1" customWidth="1"/>
    <col min="6432" max="6433" width="12.140625" style="53" bestFit="1" customWidth="1"/>
    <col min="6434" max="6434" width="11.140625" style="53" bestFit="1" customWidth="1"/>
    <col min="6435" max="6435" width="8.85546875" style="53" bestFit="1" customWidth="1"/>
    <col min="6436" max="6436" width="11.140625" style="53" bestFit="1" customWidth="1"/>
    <col min="6437" max="6437" width="13.85546875" style="53" bestFit="1" customWidth="1"/>
    <col min="6438" max="6438" width="11.140625" style="53" bestFit="1" customWidth="1"/>
    <col min="6439" max="6439" width="12.140625" style="53" bestFit="1" customWidth="1"/>
    <col min="6440" max="6440" width="13.85546875" style="53" bestFit="1" customWidth="1"/>
    <col min="6441" max="6656" width="9.140625" style="53"/>
    <col min="6657" max="6657" width="46" style="53" customWidth="1"/>
    <col min="6658" max="6658" width="11.42578125" style="53" customWidth="1"/>
    <col min="6659" max="6659" width="1.7109375" style="53" customWidth="1"/>
    <col min="6660" max="6660" width="11.85546875" style="53" customWidth="1"/>
    <col min="6661" max="6661" width="1" style="53" customWidth="1"/>
    <col min="6662" max="6662" width="11.140625" style="53" customWidth="1"/>
    <col min="6663" max="6663" width="1" style="53" customWidth="1"/>
    <col min="6664" max="6664" width="11.28515625" style="53" customWidth="1"/>
    <col min="6665" max="6665" width="1" style="53" customWidth="1"/>
    <col min="6666" max="6666" width="11.85546875" style="53" customWidth="1"/>
    <col min="6667" max="6668" width="1" style="53" customWidth="1"/>
    <col min="6669" max="6669" width="12.85546875" style="53" customWidth="1"/>
    <col min="6670" max="6671" width="1" style="53" customWidth="1"/>
    <col min="6672" max="6672" width="11.85546875" style="53" customWidth="1"/>
    <col min="6673" max="6673" width="1" style="53" customWidth="1"/>
    <col min="6674" max="6674" width="12.140625" style="53" customWidth="1"/>
    <col min="6675" max="6676" width="1" style="53" customWidth="1"/>
    <col min="6677" max="6677" width="9.140625" style="53" bestFit="1" customWidth="1"/>
    <col min="6678" max="6679" width="1" style="53" customWidth="1"/>
    <col min="6680" max="6680" width="9.85546875" style="53" customWidth="1"/>
    <col min="6681" max="6681" width="1" style="53" customWidth="1"/>
    <col min="6682" max="6682" width="11.140625" style="53" customWidth="1"/>
    <col min="6683" max="6683" width="1.140625" style="53" customWidth="1"/>
    <col min="6684" max="6684" width="12.140625" style="53" bestFit="1" customWidth="1"/>
    <col min="6685" max="6687" width="11.140625" style="53" bestFit="1" customWidth="1"/>
    <col min="6688" max="6689" width="12.140625" style="53" bestFit="1" customWidth="1"/>
    <col min="6690" max="6690" width="11.140625" style="53" bestFit="1" customWidth="1"/>
    <col min="6691" max="6691" width="8.85546875" style="53" bestFit="1" customWidth="1"/>
    <col min="6692" max="6692" width="11.140625" style="53" bestFit="1" customWidth="1"/>
    <col min="6693" max="6693" width="13.85546875" style="53" bestFit="1" customWidth="1"/>
    <col min="6694" max="6694" width="11.140625" style="53" bestFit="1" customWidth="1"/>
    <col min="6695" max="6695" width="12.140625" style="53" bestFit="1" customWidth="1"/>
    <col min="6696" max="6696" width="13.85546875" style="53" bestFit="1" customWidth="1"/>
    <col min="6697" max="6912" width="9.140625" style="53"/>
    <col min="6913" max="6913" width="46" style="53" customWidth="1"/>
    <col min="6914" max="6914" width="11.42578125" style="53" customWidth="1"/>
    <col min="6915" max="6915" width="1.7109375" style="53" customWidth="1"/>
    <col min="6916" max="6916" width="11.85546875" style="53" customWidth="1"/>
    <col min="6917" max="6917" width="1" style="53" customWidth="1"/>
    <col min="6918" max="6918" width="11.140625" style="53" customWidth="1"/>
    <col min="6919" max="6919" width="1" style="53" customWidth="1"/>
    <col min="6920" max="6920" width="11.28515625" style="53" customWidth="1"/>
    <col min="6921" max="6921" width="1" style="53" customWidth="1"/>
    <col min="6922" max="6922" width="11.85546875" style="53" customWidth="1"/>
    <col min="6923" max="6924" width="1" style="53" customWidth="1"/>
    <col min="6925" max="6925" width="12.85546875" style="53" customWidth="1"/>
    <col min="6926" max="6927" width="1" style="53" customWidth="1"/>
    <col min="6928" max="6928" width="11.85546875" style="53" customWidth="1"/>
    <col min="6929" max="6929" width="1" style="53" customWidth="1"/>
    <col min="6930" max="6930" width="12.140625" style="53" customWidth="1"/>
    <col min="6931" max="6932" width="1" style="53" customWidth="1"/>
    <col min="6933" max="6933" width="9.140625" style="53" bestFit="1" customWidth="1"/>
    <col min="6934" max="6935" width="1" style="53" customWidth="1"/>
    <col min="6936" max="6936" width="9.85546875" style="53" customWidth="1"/>
    <col min="6937" max="6937" width="1" style="53" customWidth="1"/>
    <col min="6938" max="6938" width="11.140625" style="53" customWidth="1"/>
    <col min="6939" max="6939" width="1.140625" style="53" customWidth="1"/>
    <col min="6940" max="6940" width="12.140625" style="53" bestFit="1" customWidth="1"/>
    <col min="6941" max="6943" width="11.140625" style="53" bestFit="1" customWidth="1"/>
    <col min="6944" max="6945" width="12.140625" style="53" bestFit="1" customWidth="1"/>
    <col min="6946" max="6946" width="11.140625" style="53" bestFit="1" customWidth="1"/>
    <col min="6947" max="6947" width="8.85546875" style="53" bestFit="1" customWidth="1"/>
    <col min="6948" max="6948" width="11.140625" style="53" bestFit="1" customWidth="1"/>
    <col min="6949" max="6949" width="13.85546875" style="53" bestFit="1" customWidth="1"/>
    <col min="6950" max="6950" width="11.140625" style="53" bestFit="1" customWidth="1"/>
    <col min="6951" max="6951" width="12.140625" style="53" bestFit="1" customWidth="1"/>
    <col min="6952" max="6952" width="13.85546875" style="53" bestFit="1" customWidth="1"/>
    <col min="6953" max="7168" width="9.140625" style="53"/>
    <col min="7169" max="7169" width="46" style="53" customWidth="1"/>
    <col min="7170" max="7170" width="11.42578125" style="53" customWidth="1"/>
    <col min="7171" max="7171" width="1.7109375" style="53" customWidth="1"/>
    <col min="7172" max="7172" width="11.85546875" style="53" customWidth="1"/>
    <col min="7173" max="7173" width="1" style="53" customWidth="1"/>
    <col min="7174" max="7174" width="11.140625" style="53" customWidth="1"/>
    <col min="7175" max="7175" width="1" style="53" customWidth="1"/>
    <col min="7176" max="7176" width="11.28515625" style="53" customWidth="1"/>
    <col min="7177" max="7177" width="1" style="53" customWidth="1"/>
    <col min="7178" max="7178" width="11.85546875" style="53" customWidth="1"/>
    <col min="7179" max="7180" width="1" style="53" customWidth="1"/>
    <col min="7181" max="7181" width="12.85546875" style="53" customWidth="1"/>
    <col min="7182" max="7183" width="1" style="53" customWidth="1"/>
    <col min="7184" max="7184" width="11.85546875" style="53" customWidth="1"/>
    <col min="7185" max="7185" width="1" style="53" customWidth="1"/>
    <col min="7186" max="7186" width="12.140625" style="53" customWidth="1"/>
    <col min="7187" max="7188" width="1" style="53" customWidth="1"/>
    <col min="7189" max="7189" width="9.140625" style="53" bestFit="1" customWidth="1"/>
    <col min="7190" max="7191" width="1" style="53" customWidth="1"/>
    <col min="7192" max="7192" width="9.85546875" style="53" customWidth="1"/>
    <col min="7193" max="7193" width="1" style="53" customWidth="1"/>
    <col min="7194" max="7194" width="11.140625" style="53" customWidth="1"/>
    <col min="7195" max="7195" width="1.140625" style="53" customWidth="1"/>
    <col min="7196" max="7196" width="12.140625" style="53" bestFit="1" customWidth="1"/>
    <col min="7197" max="7199" width="11.140625" style="53" bestFit="1" customWidth="1"/>
    <col min="7200" max="7201" width="12.140625" style="53" bestFit="1" customWidth="1"/>
    <col min="7202" max="7202" width="11.140625" style="53" bestFit="1" customWidth="1"/>
    <col min="7203" max="7203" width="8.85546875" style="53" bestFit="1" customWidth="1"/>
    <col min="7204" max="7204" width="11.140625" style="53" bestFit="1" customWidth="1"/>
    <col min="7205" max="7205" width="13.85546875" style="53" bestFit="1" customWidth="1"/>
    <col min="7206" max="7206" width="11.140625" style="53" bestFit="1" customWidth="1"/>
    <col min="7207" max="7207" width="12.140625" style="53" bestFit="1" customWidth="1"/>
    <col min="7208" max="7208" width="13.85546875" style="53" bestFit="1" customWidth="1"/>
    <col min="7209" max="7424" width="9.140625" style="53"/>
    <col min="7425" max="7425" width="46" style="53" customWidth="1"/>
    <col min="7426" max="7426" width="11.42578125" style="53" customWidth="1"/>
    <col min="7427" max="7427" width="1.7109375" style="53" customWidth="1"/>
    <col min="7428" max="7428" width="11.85546875" style="53" customWidth="1"/>
    <col min="7429" max="7429" width="1" style="53" customWidth="1"/>
    <col min="7430" max="7430" width="11.140625" style="53" customWidth="1"/>
    <col min="7431" max="7431" width="1" style="53" customWidth="1"/>
    <col min="7432" max="7432" width="11.28515625" style="53" customWidth="1"/>
    <col min="7433" max="7433" width="1" style="53" customWidth="1"/>
    <col min="7434" max="7434" width="11.85546875" style="53" customWidth="1"/>
    <col min="7435" max="7436" width="1" style="53" customWidth="1"/>
    <col min="7437" max="7437" width="12.85546875" style="53" customWidth="1"/>
    <col min="7438" max="7439" width="1" style="53" customWidth="1"/>
    <col min="7440" max="7440" width="11.85546875" style="53" customWidth="1"/>
    <col min="7441" max="7441" width="1" style="53" customWidth="1"/>
    <col min="7442" max="7442" width="12.140625" style="53" customWidth="1"/>
    <col min="7443" max="7444" width="1" style="53" customWidth="1"/>
    <col min="7445" max="7445" width="9.140625" style="53" bestFit="1" customWidth="1"/>
    <col min="7446" max="7447" width="1" style="53" customWidth="1"/>
    <col min="7448" max="7448" width="9.85546875" style="53" customWidth="1"/>
    <col min="7449" max="7449" width="1" style="53" customWidth="1"/>
    <col min="7450" max="7450" width="11.140625" style="53" customWidth="1"/>
    <col min="7451" max="7451" width="1.140625" style="53" customWidth="1"/>
    <col min="7452" max="7452" width="12.140625" style="53" bestFit="1" customWidth="1"/>
    <col min="7453" max="7455" width="11.140625" style="53" bestFit="1" customWidth="1"/>
    <col min="7456" max="7457" width="12.140625" style="53" bestFit="1" customWidth="1"/>
    <col min="7458" max="7458" width="11.140625" style="53" bestFit="1" customWidth="1"/>
    <col min="7459" max="7459" width="8.85546875" style="53" bestFit="1" customWidth="1"/>
    <col min="7460" max="7460" width="11.140625" style="53" bestFit="1" customWidth="1"/>
    <col min="7461" max="7461" width="13.85546875" style="53" bestFit="1" customWidth="1"/>
    <col min="7462" max="7462" width="11.140625" style="53" bestFit="1" customWidth="1"/>
    <col min="7463" max="7463" width="12.140625" style="53" bestFit="1" customWidth="1"/>
    <col min="7464" max="7464" width="13.85546875" style="53" bestFit="1" customWidth="1"/>
    <col min="7465" max="7680" width="9.140625" style="53"/>
    <col min="7681" max="7681" width="46" style="53" customWidth="1"/>
    <col min="7682" max="7682" width="11.42578125" style="53" customWidth="1"/>
    <col min="7683" max="7683" width="1.7109375" style="53" customWidth="1"/>
    <col min="7684" max="7684" width="11.85546875" style="53" customWidth="1"/>
    <col min="7685" max="7685" width="1" style="53" customWidth="1"/>
    <col min="7686" max="7686" width="11.140625" style="53" customWidth="1"/>
    <col min="7687" max="7687" width="1" style="53" customWidth="1"/>
    <col min="7688" max="7688" width="11.28515625" style="53" customWidth="1"/>
    <col min="7689" max="7689" width="1" style="53" customWidth="1"/>
    <col min="7690" max="7690" width="11.85546875" style="53" customWidth="1"/>
    <col min="7691" max="7692" width="1" style="53" customWidth="1"/>
    <col min="7693" max="7693" width="12.85546875" style="53" customWidth="1"/>
    <col min="7694" max="7695" width="1" style="53" customWidth="1"/>
    <col min="7696" max="7696" width="11.85546875" style="53" customWidth="1"/>
    <col min="7697" max="7697" width="1" style="53" customWidth="1"/>
    <col min="7698" max="7698" width="12.140625" style="53" customWidth="1"/>
    <col min="7699" max="7700" width="1" style="53" customWidth="1"/>
    <col min="7701" max="7701" width="9.140625" style="53" bestFit="1" customWidth="1"/>
    <col min="7702" max="7703" width="1" style="53" customWidth="1"/>
    <col min="7704" max="7704" width="9.85546875" style="53" customWidth="1"/>
    <col min="7705" max="7705" width="1" style="53" customWidth="1"/>
    <col min="7706" max="7706" width="11.140625" style="53" customWidth="1"/>
    <col min="7707" max="7707" width="1.140625" style="53" customWidth="1"/>
    <col min="7708" max="7708" width="12.140625" style="53" bestFit="1" customWidth="1"/>
    <col min="7709" max="7711" width="11.140625" style="53" bestFit="1" customWidth="1"/>
    <col min="7712" max="7713" width="12.140625" style="53" bestFit="1" customWidth="1"/>
    <col min="7714" max="7714" width="11.140625" style="53" bestFit="1" customWidth="1"/>
    <col min="7715" max="7715" width="8.85546875" style="53" bestFit="1" customWidth="1"/>
    <col min="7716" max="7716" width="11.140625" style="53" bestFit="1" customWidth="1"/>
    <col min="7717" max="7717" width="13.85546875" style="53" bestFit="1" customWidth="1"/>
    <col min="7718" max="7718" width="11.140625" style="53" bestFit="1" customWidth="1"/>
    <col min="7719" max="7719" width="12.140625" style="53" bestFit="1" customWidth="1"/>
    <col min="7720" max="7720" width="13.85546875" style="53" bestFit="1" customWidth="1"/>
    <col min="7721" max="7936" width="9.140625" style="53"/>
    <col min="7937" max="7937" width="46" style="53" customWidth="1"/>
    <col min="7938" max="7938" width="11.42578125" style="53" customWidth="1"/>
    <col min="7939" max="7939" width="1.7109375" style="53" customWidth="1"/>
    <col min="7940" max="7940" width="11.85546875" style="53" customWidth="1"/>
    <col min="7941" max="7941" width="1" style="53" customWidth="1"/>
    <col min="7942" max="7942" width="11.140625" style="53" customWidth="1"/>
    <col min="7943" max="7943" width="1" style="53" customWidth="1"/>
    <col min="7944" max="7944" width="11.28515625" style="53" customWidth="1"/>
    <col min="7945" max="7945" width="1" style="53" customWidth="1"/>
    <col min="7946" max="7946" width="11.85546875" style="53" customWidth="1"/>
    <col min="7947" max="7948" width="1" style="53" customWidth="1"/>
    <col min="7949" max="7949" width="12.85546875" style="53" customWidth="1"/>
    <col min="7950" max="7951" width="1" style="53" customWidth="1"/>
    <col min="7952" max="7952" width="11.85546875" style="53" customWidth="1"/>
    <col min="7953" max="7953" width="1" style="53" customWidth="1"/>
    <col min="7954" max="7954" width="12.140625" style="53" customWidth="1"/>
    <col min="7955" max="7956" width="1" style="53" customWidth="1"/>
    <col min="7957" max="7957" width="9.140625" style="53" bestFit="1" customWidth="1"/>
    <col min="7958" max="7959" width="1" style="53" customWidth="1"/>
    <col min="7960" max="7960" width="9.85546875" style="53" customWidth="1"/>
    <col min="7961" max="7961" width="1" style="53" customWidth="1"/>
    <col min="7962" max="7962" width="11.140625" style="53" customWidth="1"/>
    <col min="7963" max="7963" width="1.140625" style="53" customWidth="1"/>
    <col min="7964" max="7964" width="12.140625" style="53" bestFit="1" customWidth="1"/>
    <col min="7965" max="7967" width="11.140625" style="53" bestFit="1" customWidth="1"/>
    <col min="7968" max="7969" width="12.140625" style="53" bestFit="1" customWidth="1"/>
    <col min="7970" max="7970" width="11.140625" style="53" bestFit="1" customWidth="1"/>
    <col min="7971" max="7971" width="8.85546875" style="53" bestFit="1" customWidth="1"/>
    <col min="7972" max="7972" width="11.140625" style="53" bestFit="1" customWidth="1"/>
    <col min="7973" max="7973" width="13.85546875" style="53" bestFit="1" customWidth="1"/>
    <col min="7974" max="7974" width="11.140625" style="53" bestFit="1" customWidth="1"/>
    <col min="7975" max="7975" width="12.140625" style="53" bestFit="1" customWidth="1"/>
    <col min="7976" max="7976" width="13.85546875" style="53" bestFit="1" customWidth="1"/>
    <col min="7977" max="8192" width="9.140625" style="53"/>
    <col min="8193" max="8193" width="46" style="53" customWidth="1"/>
    <col min="8194" max="8194" width="11.42578125" style="53" customWidth="1"/>
    <col min="8195" max="8195" width="1.7109375" style="53" customWidth="1"/>
    <col min="8196" max="8196" width="11.85546875" style="53" customWidth="1"/>
    <col min="8197" max="8197" width="1" style="53" customWidth="1"/>
    <col min="8198" max="8198" width="11.140625" style="53" customWidth="1"/>
    <col min="8199" max="8199" width="1" style="53" customWidth="1"/>
    <col min="8200" max="8200" width="11.28515625" style="53" customWidth="1"/>
    <col min="8201" max="8201" width="1" style="53" customWidth="1"/>
    <col min="8202" max="8202" width="11.85546875" style="53" customWidth="1"/>
    <col min="8203" max="8204" width="1" style="53" customWidth="1"/>
    <col min="8205" max="8205" width="12.85546875" style="53" customWidth="1"/>
    <col min="8206" max="8207" width="1" style="53" customWidth="1"/>
    <col min="8208" max="8208" width="11.85546875" style="53" customWidth="1"/>
    <col min="8209" max="8209" width="1" style="53" customWidth="1"/>
    <col min="8210" max="8210" width="12.140625" style="53" customWidth="1"/>
    <col min="8211" max="8212" width="1" style="53" customWidth="1"/>
    <col min="8213" max="8213" width="9.140625" style="53" bestFit="1" customWidth="1"/>
    <col min="8214" max="8215" width="1" style="53" customWidth="1"/>
    <col min="8216" max="8216" width="9.85546875" style="53" customWidth="1"/>
    <col min="8217" max="8217" width="1" style="53" customWidth="1"/>
    <col min="8218" max="8218" width="11.140625" style="53" customWidth="1"/>
    <col min="8219" max="8219" width="1.140625" style="53" customWidth="1"/>
    <col min="8220" max="8220" width="12.140625" style="53" bestFit="1" customWidth="1"/>
    <col min="8221" max="8223" width="11.140625" style="53" bestFit="1" customWidth="1"/>
    <col min="8224" max="8225" width="12.140625" style="53" bestFit="1" customWidth="1"/>
    <col min="8226" max="8226" width="11.140625" style="53" bestFit="1" customWidth="1"/>
    <col min="8227" max="8227" width="8.85546875" style="53" bestFit="1" customWidth="1"/>
    <col min="8228" max="8228" width="11.140625" style="53" bestFit="1" customWidth="1"/>
    <col min="8229" max="8229" width="13.85546875" style="53" bestFit="1" customWidth="1"/>
    <col min="8230" max="8230" width="11.140625" style="53" bestFit="1" customWidth="1"/>
    <col min="8231" max="8231" width="12.140625" style="53" bestFit="1" customWidth="1"/>
    <col min="8232" max="8232" width="13.85546875" style="53" bestFit="1" customWidth="1"/>
    <col min="8233" max="8448" width="9.140625" style="53"/>
    <col min="8449" max="8449" width="46" style="53" customWidth="1"/>
    <col min="8450" max="8450" width="11.42578125" style="53" customWidth="1"/>
    <col min="8451" max="8451" width="1.7109375" style="53" customWidth="1"/>
    <col min="8452" max="8452" width="11.85546875" style="53" customWidth="1"/>
    <col min="8453" max="8453" width="1" style="53" customWidth="1"/>
    <col min="8454" max="8454" width="11.140625" style="53" customWidth="1"/>
    <col min="8455" max="8455" width="1" style="53" customWidth="1"/>
    <col min="8456" max="8456" width="11.28515625" style="53" customWidth="1"/>
    <col min="8457" max="8457" width="1" style="53" customWidth="1"/>
    <col min="8458" max="8458" width="11.85546875" style="53" customWidth="1"/>
    <col min="8459" max="8460" width="1" style="53" customWidth="1"/>
    <col min="8461" max="8461" width="12.85546875" style="53" customWidth="1"/>
    <col min="8462" max="8463" width="1" style="53" customWidth="1"/>
    <col min="8464" max="8464" width="11.85546875" style="53" customWidth="1"/>
    <col min="8465" max="8465" width="1" style="53" customWidth="1"/>
    <col min="8466" max="8466" width="12.140625" style="53" customWidth="1"/>
    <col min="8467" max="8468" width="1" style="53" customWidth="1"/>
    <col min="8469" max="8469" width="9.140625" style="53" bestFit="1" customWidth="1"/>
    <col min="8470" max="8471" width="1" style="53" customWidth="1"/>
    <col min="8472" max="8472" width="9.85546875" style="53" customWidth="1"/>
    <col min="8473" max="8473" width="1" style="53" customWidth="1"/>
    <col min="8474" max="8474" width="11.140625" style="53" customWidth="1"/>
    <col min="8475" max="8475" width="1.140625" style="53" customWidth="1"/>
    <col min="8476" max="8476" width="12.140625" style="53" bestFit="1" customWidth="1"/>
    <col min="8477" max="8479" width="11.140625" style="53" bestFit="1" customWidth="1"/>
    <col min="8480" max="8481" width="12.140625" style="53" bestFit="1" customWidth="1"/>
    <col min="8482" max="8482" width="11.140625" style="53" bestFit="1" customWidth="1"/>
    <col min="8483" max="8483" width="8.85546875" style="53" bestFit="1" customWidth="1"/>
    <col min="8484" max="8484" width="11.140625" style="53" bestFit="1" customWidth="1"/>
    <col min="8485" max="8485" width="13.85546875" style="53" bestFit="1" customWidth="1"/>
    <col min="8486" max="8486" width="11.140625" style="53" bestFit="1" customWidth="1"/>
    <col min="8487" max="8487" width="12.140625" style="53" bestFit="1" customWidth="1"/>
    <col min="8488" max="8488" width="13.85546875" style="53" bestFit="1" customWidth="1"/>
    <col min="8489" max="8704" width="9.140625" style="53"/>
    <col min="8705" max="8705" width="46" style="53" customWidth="1"/>
    <col min="8706" max="8706" width="11.42578125" style="53" customWidth="1"/>
    <col min="8707" max="8707" width="1.7109375" style="53" customWidth="1"/>
    <col min="8708" max="8708" width="11.85546875" style="53" customWidth="1"/>
    <col min="8709" max="8709" width="1" style="53" customWidth="1"/>
    <col min="8710" max="8710" width="11.140625" style="53" customWidth="1"/>
    <col min="8711" max="8711" width="1" style="53" customWidth="1"/>
    <col min="8712" max="8712" width="11.28515625" style="53" customWidth="1"/>
    <col min="8713" max="8713" width="1" style="53" customWidth="1"/>
    <col min="8714" max="8714" width="11.85546875" style="53" customWidth="1"/>
    <col min="8715" max="8716" width="1" style="53" customWidth="1"/>
    <col min="8717" max="8717" width="12.85546875" style="53" customWidth="1"/>
    <col min="8718" max="8719" width="1" style="53" customWidth="1"/>
    <col min="8720" max="8720" width="11.85546875" style="53" customWidth="1"/>
    <col min="8721" max="8721" width="1" style="53" customWidth="1"/>
    <col min="8722" max="8722" width="12.140625" style="53" customWidth="1"/>
    <col min="8723" max="8724" width="1" style="53" customWidth="1"/>
    <col min="8725" max="8725" width="9.140625" style="53" bestFit="1" customWidth="1"/>
    <col min="8726" max="8727" width="1" style="53" customWidth="1"/>
    <col min="8728" max="8728" width="9.85546875" style="53" customWidth="1"/>
    <col min="8729" max="8729" width="1" style="53" customWidth="1"/>
    <col min="8730" max="8730" width="11.140625" style="53" customWidth="1"/>
    <col min="8731" max="8731" width="1.140625" style="53" customWidth="1"/>
    <col min="8732" max="8732" width="12.140625" style="53" bestFit="1" customWidth="1"/>
    <col min="8733" max="8735" width="11.140625" style="53" bestFit="1" customWidth="1"/>
    <col min="8736" max="8737" width="12.140625" style="53" bestFit="1" customWidth="1"/>
    <col min="8738" max="8738" width="11.140625" style="53" bestFit="1" customWidth="1"/>
    <col min="8739" max="8739" width="8.85546875" style="53" bestFit="1" customWidth="1"/>
    <col min="8740" max="8740" width="11.140625" style="53" bestFit="1" customWidth="1"/>
    <col min="8741" max="8741" width="13.85546875" style="53" bestFit="1" customWidth="1"/>
    <col min="8742" max="8742" width="11.140625" style="53" bestFit="1" customWidth="1"/>
    <col min="8743" max="8743" width="12.140625" style="53" bestFit="1" customWidth="1"/>
    <col min="8744" max="8744" width="13.85546875" style="53" bestFit="1" customWidth="1"/>
    <col min="8745" max="8960" width="9.140625" style="53"/>
    <col min="8961" max="8961" width="46" style="53" customWidth="1"/>
    <col min="8962" max="8962" width="11.42578125" style="53" customWidth="1"/>
    <col min="8963" max="8963" width="1.7109375" style="53" customWidth="1"/>
    <col min="8964" max="8964" width="11.85546875" style="53" customWidth="1"/>
    <col min="8965" max="8965" width="1" style="53" customWidth="1"/>
    <col min="8966" max="8966" width="11.140625" style="53" customWidth="1"/>
    <col min="8967" max="8967" width="1" style="53" customWidth="1"/>
    <col min="8968" max="8968" width="11.28515625" style="53" customWidth="1"/>
    <col min="8969" max="8969" width="1" style="53" customWidth="1"/>
    <col min="8970" max="8970" width="11.85546875" style="53" customWidth="1"/>
    <col min="8971" max="8972" width="1" style="53" customWidth="1"/>
    <col min="8973" max="8973" width="12.85546875" style="53" customWidth="1"/>
    <col min="8974" max="8975" width="1" style="53" customWidth="1"/>
    <col min="8976" max="8976" width="11.85546875" style="53" customWidth="1"/>
    <col min="8977" max="8977" width="1" style="53" customWidth="1"/>
    <col min="8978" max="8978" width="12.140625" style="53" customWidth="1"/>
    <col min="8979" max="8980" width="1" style="53" customWidth="1"/>
    <col min="8981" max="8981" width="9.140625" style="53" bestFit="1" customWidth="1"/>
    <col min="8982" max="8983" width="1" style="53" customWidth="1"/>
    <col min="8984" max="8984" width="9.85546875" style="53" customWidth="1"/>
    <col min="8985" max="8985" width="1" style="53" customWidth="1"/>
    <col min="8986" max="8986" width="11.140625" style="53" customWidth="1"/>
    <col min="8987" max="8987" width="1.140625" style="53" customWidth="1"/>
    <col min="8988" max="8988" width="12.140625" style="53" bestFit="1" customWidth="1"/>
    <col min="8989" max="8991" width="11.140625" style="53" bestFit="1" customWidth="1"/>
    <col min="8992" max="8993" width="12.140625" style="53" bestFit="1" customWidth="1"/>
    <col min="8994" max="8994" width="11.140625" style="53" bestFit="1" customWidth="1"/>
    <col min="8995" max="8995" width="8.85546875" style="53" bestFit="1" customWidth="1"/>
    <col min="8996" max="8996" width="11.140625" style="53" bestFit="1" customWidth="1"/>
    <col min="8997" max="8997" width="13.85546875" style="53" bestFit="1" customWidth="1"/>
    <col min="8998" max="8998" width="11.140625" style="53" bestFit="1" customWidth="1"/>
    <col min="8999" max="8999" width="12.140625" style="53" bestFit="1" customWidth="1"/>
    <col min="9000" max="9000" width="13.85546875" style="53" bestFit="1" customWidth="1"/>
    <col min="9001" max="9216" width="9.140625" style="53"/>
    <col min="9217" max="9217" width="46" style="53" customWidth="1"/>
    <col min="9218" max="9218" width="11.42578125" style="53" customWidth="1"/>
    <col min="9219" max="9219" width="1.7109375" style="53" customWidth="1"/>
    <col min="9220" max="9220" width="11.85546875" style="53" customWidth="1"/>
    <col min="9221" max="9221" width="1" style="53" customWidth="1"/>
    <col min="9222" max="9222" width="11.140625" style="53" customWidth="1"/>
    <col min="9223" max="9223" width="1" style="53" customWidth="1"/>
    <col min="9224" max="9224" width="11.28515625" style="53" customWidth="1"/>
    <col min="9225" max="9225" width="1" style="53" customWidth="1"/>
    <col min="9226" max="9226" width="11.85546875" style="53" customWidth="1"/>
    <col min="9227" max="9228" width="1" style="53" customWidth="1"/>
    <col min="9229" max="9229" width="12.85546875" style="53" customWidth="1"/>
    <col min="9230" max="9231" width="1" style="53" customWidth="1"/>
    <col min="9232" max="9232" width="11.85546875" style="53" customWidth="1"/>
    <col min="9233" max="9233" width="1" style="53" customWidth="1"/>
    <col min="9234" max="9234" width="12.140625" style="53" customWidth="1"/>
    <col min="9235" max="9236" width="1" style="53" customWidth="1"/>
    <col min="9237" max="9237" width="9.140625" style="53" bestFit="1" customWidth="1"/>
    <col min="9238" max="9239" width="1" style="53" customWidth="1"/>
    <col min="9240" max="9240" width="9.85546875" style="53" customWidth="1"/>
    <col min="9241" max="9241" width="1" style="53" customWidth="1"/>
    <col min="9242" max="9242" width="11.140625" style="53" customWidth="1"/>
    <col min="9243" max="9243" width="1.140625" style="53" customWidth="1"/>
    <col min="9244" max="9244" width="12.140625" style="53" bestFit="1" customWidth="1"/>
    <col min="9245" max="9247" width="11.140625" style="53" bestFit="1" customWidth="1"/>
    <col min="9248" max="9249" width="12.140625" style="53" bestFit="1" customWidth="1"/>
    <col min="9250" max="9250" width="11.140625" style="53" bestFit="1" customWidth="1"/>
    <col min="9251" max="9251" width="8.85546875" style="53" bestFit="1" customWidth="1"/>
    <col min="9252" max="9252" width="11.140625" style="53" bestFit="1" customWidth="1"/>
    <col min="9253" max="9253" width="13.85546875" style="53" bestFit="1" customWidth="1"/>
    <col min="9254" max="9254" width="11.140625" style="53" bestFit="1" customWidth="1"/>
    <col min="9255" max="9255" width="12.140625" style="53" bestFit="1" customWidth="1"/>
    <col min="9256" max="9256" width="13.85546875" style="53" bestFit="1" customWidth="1"/>
    <col min="9257" max="9472" width="9.140625" style="53"/>
    <col min="9473" max="9473" width="46" style="53" customWidth="1"/>
    <col min="9474" max="9474" width="11.42578125" style="53" customWidth="1"/>
    <col min="9475" max="9475" width="1.7109375" style="53" customWidth="1"/>
    <col min="9476" max="9476" width="11.85546875" style="53" customWidth="1"/>
    <col min="9477" max="9477" width="1" style="53" customWidth="1"/>
    <col min="9478" max="9478" width="11.140625" style="53" customWidth="1"/>
    <col min="9479" max="9479" width="1" style="53" customWidth="1"/>
    <col min="9480" max="9480" width="11.28515625" style="53" customWidth="1"/>
    <col min="9481" max="9481" width="1" style="53" customWidth="1"/>
    <col min="9482" max="9482" width="11.85546875" style="53" customWidth="1"/>
    <col min="9483" max="9484" width="1" style="53" customWidth="1"/>
    <col min="9485" max="9485" width="12.85546875" style="53" customWidth="1"/>
    <col min="9486" max="9487" width="1" style="53" customWidth="1"/>
    <col min="9488" max="9488" width="11.85546875" style="53" customWidth="1"/>
    <col min="9489" max="9489" width="1" style="53" customWidth="1"/>
    <col min="9490" max="9490" width="12.140625" style="53" customWidth="1"/>
    <col min="9491" max="9492" width="1" style="53" customWidth="1"/>
    <col min="9493" max="9493" width="9.140625" style="53" bestFit="1" customWidth="1"/>
    <col min="9494" max="9495" width="1" style="53" customWidth="1"/>
    <col min="9496" max="9496" width="9.85546875" style="53" customWidth="1"/>
    <col min="9497" max="9497" width="1" style="53" customWidth="1"/>
    <col min="9498" max="9498" width="11.140625" style="53" customWidth="1"/>
    <col min="9499" max="9499" width="1.140625" style="53" customWidth="1"/>
    <col min="9500" max="9500" width="12.140625" style="53" bestFit="1" customWidth="1"/>
    <col min="9501" max="9503" width="11.140625" style="53" bestFit="1" customWidth="1"/>
    <col min="9504" max="9505" width="12.140625" style="53" bestFit="1" customWidth="1"/>
    <col min="9506" max="9506" width="11.140625" style="53" bestFit="1" customWidth="1"/>
    <col min="9507" max="9507" width="8.85546875" style="53" bestFit="1" customWidth="1"/>
    <col min="9508" max="9508" width="11.140625" style="53" bestFit="1" customWidth="1"/>
    <col min="9509" max="9509" width="13.85546875" style="53" bestFit="1" customWidth="1"/>
    <col min="9510" max="9510" width="11.140625" style="53" bestFit="1" customWidth="1"/>
    <col min="9511" max="9511" width="12.140625" style="53" bestFit="1" customWidth="1"/>
    <col min="9512" max="9512" width="13.85546875" style="53" bestFit="1" customWidth="1"/>
    <col min="9513" max="9728" width="9.140625" style="53"/>
    <col min="9729" max="9729" width="46" style="53" customWidth="1"/>
    <col min="9730" max="9730" width="11.42578125" style="53" customWidth="1"/>
    <col min="9731" max="9731" width="1.7109375" style="53" customWidth="1"/>
    <col min="9732" max="9732" width="11.85546875" style="53" customWidth="1"/>
    <col min="9733" max="9733" width="1" style="53" customWidth="1"/>
    <col min="9734" max="9734" width="11.140625" style="53" customWidth="1"/>
    <col min="9735" max="9735" width="1" style="53" customWidth="1"/>
    <col min="9736" max="9736" width="11.28515625" style="53" customWidth="1"/>
    <col min="9737" max="9737" width="1" style="53" customWidth="1"/>
    <col min="9738" max="9738" width="11.85546875" style="53" customWidth="1"/>
    <col min="9739" max="9740" width="1" style="53" customWidth="1"/>
    <col min="9741" max="9741" width="12.85546875" style="53" customWidth="1"/>
    <col min="9742" max="9743" width="1" style="53" customWidth="1"/>
    <col min="9744" max="9744" width="11.85546875" style="53" customWidth="1"/>
    <col min="9745" max="9745" width="1" style="53" customWidth="1"/>
    <col min="9746" max="9746" width="12.140625" style="53" customWidth="1"/>
    <col min="9747" max="9748" width="1" style="53" customWidth="1"/>
    <col min="9749" max="9749" width="9.140625" style="53" bestFit="1" customWidth="1"/>
    <col min="9750" max="9751" width="1" style="53" customWidth="1"/>
    <col min="9752" max="9752" width="9.85546875" style="53" customWidth="1"/>
    <col min="9753" max="9753" width="1" style="53" customWidth="1"/>
    <col min="9754" max="9754" width="11.140625" style="53" customWidth="1"/>
    <col min="9755" max="9755" width="1.140625" style="53" customWidth="1"/>
    <col min="9756" max="9756" width="12.140625" style="53" bestFit="1" customWidth="1"/>
    <col min="9757" max="9759" width="11.140625" style="53" bestFit="1" customWidth="1"/>
    <col min="9760" max="9761" width="12.140625" style="53" bestFit="1" customWidth="1"/>
    <col min="9762" max="9762" width="11.140625" style="53" bestFit="1" customWidth="1"/>
    <col min="9763" max="9763" width="8.85546875" style="53" bestFit="1" customWidth="1"/>
    <col min="9764" max="9764" width="11.140625" style="53" bestFit="1" customWidth="1"/>
    <col min="9765" max="9765" width="13.85546875" style="53" bestFit="1" customWidth="1"/>
    <col min="9766" max="9766" width="11.140625" style="53" bestFit="1" customWidth="1"/>
    <col min="9767" max="9767" width="12.140625" style="53" bestFit="1" customWidth="1"/>
    <col min="9768" max="9768" width="13.85546875" style="53" bestFit="1" customWidth="1"/>
    <col min="9769" max="9984" width="9.140625" style="53"/>
    <col min="9985" max="9985" width="46" style="53" customWidth="1"/>
    <col min="9986" max="9986" width="11.42578125" style="53" customWidth="1"/>
    <col min="9987" max="9987" width="1.7109375" style="53" customWidth="1"/>
    <col min="9988" max="9988" width="11.85546875" style="53" customWidth="1"/>
    <col min="9989" max="9989" width="1" style="53" customWidth="1"/>
    <col min="9990" max="9990" width="11.140625" style="53" customWidth="1"/>
    <col min="9991" max="9991" width="1" style="53" customWidth="1"/>
    <col min="9992" max="9992" width="11.28515625" style="53" customWidth="1"/>
    <col min="9993" max="9993" width="1" style="53" customWidth="1"/>
    <col min="9994" max="9994" width="11.85546875" style="53" customWidth="1"/>
    <col min="9995" max="9996" width="1" style="53" customWidth="1"/>
    <col min="9997" max="9997" width="12.85546875" style="53" customWidth="1"/>
    <col min="9998" max="9999" width="1" style="53" customWidth="1"/>
    <col min="10000" max="10000" width="11.85546875" style="53" customWidth="1"/>
    <col min="10001" max="10001" width="1" style="53" customWidth="1"/>
    <col min="10002" max="10002" width="12.140625" style="53" customWidth="1"/>
    <col min="10003" max="10004" width="1" style="53" customWidth="1"/>
    <col min="10005" max="10005" width="9.140625" style="53" bestFit="1" customWidth="1"/>
    <col min="10006" max="10007" width="1" style="53" customWidth="1"/>
    <col min="10008" max="10008" width="9.85546875" style="53" customWidth="1"/>
    <col min="10009" max="10009" width="1" style="53" customWidth="1"/>
    <col min="10010" max="10010" width="11.140625" style="53" customWidth="1"/>
    <col min="10011" max="10011" width="1.140625" style="53" customWidth="1"/>
    <col min="10012" max="10012" width="12.140625" style="53" bestFit="1" customWidth="1"/>
    <col min="10013" max="10015" width="11.140625" style="53" bestFit="1" customWidth="1"/>
    <col min="10016" max="10017" width="12.140625" style="53" bestFit="1" customWidth="1"/>
    <col min="10018" max="10018" width="11.140625" style="53" bestFit="1" customWidth="1"/>
    <col min="10019" max="10019" width="8.85546875" style="53" bestFit="1" customWidth="1"/>
    <col min="10020" max="10020" width="11.140625" style="53" bestFit="1" customWidth="1"/>
    <col min="10021" max="10021" width="13.85546875" style="53" bestFit="1" customWidth="1"/>
    <col min="10022" max="10022" width="11.140625" style="53" bestFit="1" customWidth="1"/>
    <col min="10023" max="10023" width="12.140625" style="53" bestFit="1" customWidth="1"/>
    <col min="10024" max="10024" width="13.85546875" style="53" bestFit="1" customWidth="1"/>
    <col min="10025" max="10240" width="9.140625" style="53"/>
    <col min="10241" max="10241" width="46" style="53" customWidth="1"/>
    <col min="10242" max="10242" width="11.42578125" style="53" customWidth="1"/>
    <col min="10243" max="10243" width="1.7109375" style="53" customWidth="1"/>
    <col min="10244" max="10244" width="11.85546875" style="53" customWidth="1"/>
    <col min="10245" max="10245" width="1" style="53" customWidth="1"/>
    <col min="10246" max="10246" width="11.140625" style="53" customWidth="1"/>
    <col min="10247" max="10247" width="1" style="53" customWidth="1"/>
    <col min="10248" max="10248" width="11.28515625" style="53" customWidth="1"/>
    <col min="10249" max="10249" width="1" style="53" customWidth="1"/>
    <col min="10250" max="10250" width="11.85546875" style="53" customWidth="1"/>
    <col min="10251" max="10252" width="1" style="53" customWidth="1"/>
    <col min="10253" max="10253" width="12.85546875" style="53" customWidth="1"/>
    <col min="10254" max="10255" width="1" style="53" customWidth="1"/>
    <col min="10256" max="10256" width="11.85546875" style="53" customWidth="1"/>
    <col min="10257" max="10257" width="1" style="53" customWidth="1"/>
    <col min="10258" max="10258" width="12.140625" style="53" customWidth="1"/>
    <col min="10259" max="10260" width="1" style="53" customWidth="1"/>
    <col min="10261" max="10261" width="9.140625" style="53" bestFit="1" customWidth="1"/>
    <col min="10262" max="10263" width="1" style="53" customWidth="1"/>
    <col min="10264" max="10264" width="9.85546875" style="53" customWidth="1"/>
    <col min="10265" max="10265" width="1" style="53" customWidth="1"/>
    <col min="10266" max="10266" width="11.140625" style="53" customWidth="1"/>
    <col min="10267" max="10267" width="1.140625" style="53" customWidth="1"/>
    <col min="10268" max="10268" width="12.140625" style="53" bestFit="1" customWidth="1"/>
    <col min="10269" max="10271" width="11.140625" style="53" bestFit="1" customWidth="1"/>
    <col min="10272" max="10273" width="12.140625" style="53" bestFit="1" customWidth="1"/>
    <col min="10274" max="10274" width="11.140625" style="53" bestFit="1" customWidth="1"/>
    <col min="10275" max="10275" width="8.85546875" style="53" bestFit="1" customWidth="1"/>
    <col min="10276" max="10276" width="11.140625" style="53" bestFit="1" customWidth="1"/>
    <col min="10277" max="10277" width="13.85546875" style="53" bestFit="1" customWidth="1"/>
    <col min="10278" max="10278" width="11.140625" style="53" bestFit="1" customWidth="1"/>
    <col min="10279" max="10279" width="12.140625" style="53" bestFit="1" customWidth="1"/>
    <col min="10280" max="10280" width="13.85546875" style="53" bestFit="1" customWidth="1"/>
    <col min="10281" max="10496" width="9.140625" style="53"/>
    <col min="10497" max="10497" width="46" style="53" customWidth="1"/>
    <col min="10498" max="10498" width="11.42578125" style="53" customWidth="1"/>
    <col min="10499" max="10499" width="1.7109375" style="53" customWidth="1"/>
    <col min="10500" max="10500" width="11.85546875" style="53" customWidth="1"/>
    <col min="10501" max="10501" width="1" style="53" customWidth="1"/>
    <col min="10502" max="10502" width="11.140625" style="53" customWidth="1"/>
    <col min="10503" max="10503" width="1" style="53" customWidth="1"/>
    <col min="10504" max="10504" width="11.28515625" style="53" customWidth="1"/>
    <col min="10505" max="10505" width="1" style="53" customWidth="1"/>
    <col min="10506" max="10506" width="11.85546875" style="53" customWidth="1"/>
    <col min="10507" max="10508" width="1" style="53" customWidth="1"/>
    <col min="10509" max="10509" width="12.85546875" style="53" customWidth="1"/>
    <col min="10510" max="10511" width="1" style="53" customWidth="1"/>
    <col min="10512" max="10512" width="11.85546875" style="53" customWidth="1"/>
    <col min="10513" max="10513" width="1" style="53" customWidth="1"/>
    <col min="10514" max="10514" width="12.140625" style="53" customWidth="1"/>
    <col min="10515" max="10516" width="1" style="53" customWidth="1"/>
    <col min="10517" max="10517" width="9.140625" style="53" bestFit="1" customWidth="1"/>
    <col min="10518" max="10519" width="1" style="53" customWidth="1"/>
    <col min="10520" max="10520" width="9.85546875" style="53" customWidth="1"/>
    <col min="10521" max="10521" width="1" style="53" customWidth="1"/>
    <col min="10522" max="10522" width="11.140625" style="53" customWidth="1"/>
    <col min="10523" max="10523" width="1.140625" style="53" customWidth="1"/>
    <col min="10524" max="10524" width="12.140625" style="53" bestFit="1" customWidth="1"/>
    <col min="10525" max="10527" width="11.140625" style="53" bestFit="1" customWidth="1"/>
    <col min="10528" max="10529" width="12.140625" style="53" bestFit="1" customWidth="1"/>
    <col min="10530" max="10530" width="11.140625" style="53" bestFit="1" customWidth="1"/>
    <col min="10531" max="10531" width="8.85546875" style="53" bestFit="1" customWidth="1"/>
    <col min="10532" max="10532" width="11.140625" style="53" bestFit="1" customWidth="1"/>
    <col min="10533" max="10533" width="13.85546875" style="53" bestFit="1" customWidth="1"/>
    <col min="10534" max="10534" width="11.140625" style="53" bestFit="1" customWidth="1"/>
    <col min="10535" max="10535" width="12.140625" style="53" bestFit="1" customWidth="1"/>
    <col min="10536" max="10536" width="13.85546875" style="53" bestFit="1" customWidth="1"/>
    <col min="10537" max="10752" width="9.140625" style="53"/>
    <col min="10753" max="10753" width="46" style="53" customWidth="1"/>
    <col min="10754" max="10754" width="11.42578125" style="53" customWidth="1"/>
    <col min="10755" max="10755" width="1.7109375" style="53" customWidth="1"/>
    <col min="10756" max="10756" width="11.85546875" style="53" customWidth="1"/>
    <col min="10757" max="10757" width="1" style="53" customWidth="1"/>
    <col min="10758" max="10758" width="11.140625" style="53" customWidth="1"/>
    <col min="10759" max="10759" width="1" style="53" customWidth="1"/>
    <col min="10760" max="10760" width="11.28515625" style="53" customWidth="1"/>
    <col min="10761" max="10761" width="1" style="53" customWidth="1"/>
    <col min="10762" max="10762" width="11.85546875" style="53" customWidth="1"/>
    <col min="10763" max="10764" width="1" style="53" customWidth="1"/>
    <col min="10765" max="10765" width="12.85546875" style="53" customWidth="1"/>
    <col min="10766" max="10767" width="1" style="53" customWidth="1"/>
    <col min="10768" max="10768" width="11.85546875" style="53" customWidth="1"/>
    <col min="10769" max="10769" width="1" style="53" customWidth="1"/>
    <col min="10770" max="10770" width="12.140625" style="53" customWidth="1"/>
    <col min="10771" max="10772" width="1" style="53" customWidth="1"/>
    <col min="10773" max="10773" width="9.140625" style="53" bestFit="1" customWidth="1"/>
    <col min="10774" max="10775" width="1" style="53" customWidth="1"/>
    <col min="10776" max="10776" width="9.85546875" style="53" customWidth="1"/>
    <col min="10777" max="10777" width="1" style="53" customWidth="1"/>
    <col min="10778" max="10778" width="11.140625" style="53" customWidth="1"/>
    <col min="10779" max="10779" width="1.140625" style="53" customWidth="1"/>
    <col min="10780" max="10780" width="12.140625" style="53" bestFit="1" customWidth="1"/>
    <col min="10781" max="10783" width="11.140625" style="53" bestFit="1" customWidth="1"/>
    <col min="10784" max="10785" width="12.140625" style="53" bestFit="1" customWidth="1"/>
    <col min="10786" max="10786" width="11.140625" style="53" bestFit="1" customWidth="1"/>
    <col min="10787" max="10787" width="8.85546875" style="53" bestFit="1" customWidth="1"/>
    <col min="10788" max="10788" width="11.140625" style="53" bestFit="1" customWidth="1"/>
    <col min="10789" max="10789" width="13.85546875" style="53" bestFit="1" customWidth="1"/>
    <col min="10790" max="10790" width="11.140625" style="53" bestFit="1" customWidth="1"/>
    <col min="10791" max="10791" width="12.140625" style="53" bestFit="1" customWidth="1"/>
    <col min="10792" max="10792" width="13.85546875" style="53" bestFit="1" customWidth="1"/>
    <col min="10793" max="11008" width="9.140625" style="53"/>
    <col min="11009" max="11009" width="46" style="53" customWidth="1"/>
    <col min="11010" max="11010" width="11.42578125" style="53" customWidth="1"/>
    <col min="11011" max="11011" width="1.7109375" style="53" customWidth="1"/>
    <col min="11012" max="11012" width="11.85546875" style="53" customWidth="1"/>
    <col min="11013" max="11013" width="1" style="53" customWidth="1"/>
    <col min="11014" max="11014" width="11.140625" style="53" customWidth="1"/>
    <col min="11015" max="11015" width="1" style="53" customWidth="1"/>
    <col min="11016" max="11016" width="11.28515625" style="53" customWidth="1"/>
    <col min="11017" max="11017" width="1" style="53" customWidth="1"/>
    <col min="11018" max="11018" width="11.85546875" style="53" customWidth="1"/>
    <col min="11019" max="11020" width="1" style="53" customWidth="1"/>
    <col min="11021" max="11021" width="12.85546875" style="53" customWidth="1"/>
    <col min="11022" max="11023" width="1" style="53" customWidth="1"/>
    <col min="11024" max="11024" width="11.85546875" style="53" customWidth="1"/>
    <col min="11025" max="11025" width="1" style="53" customWidth="1"/>
    <col min="11026" max="11026" width="12.140625" style="53" customWidth="1"/>
    <col min="11027" max="11028" width="1" style="53" customWidth="1"/>
    <col min="11029" max="11029" width="9.140625" style="53" bestFit="1" customWidth="1"/>
    <col min="11030" max="11031" width="1" style="53" customWidth="1"/>
    <col min="11032" max="11032" width="9.85546875" style="53" customWidth="1"/>
    <col min="11033" max="11033" width="1" style="53" customWidth="1"/>
    <col min="11034" max="11034" width="11.140625" style="53" customWidth="1"/>
    <col min="11035" max="11035" width="1.140625" style="53" customWidth="1"/>
    <col min="11036" max="11036" width="12.140625" style="53" bestFit="1" customWidth="1"/>
    <col min="11037" max="11039" width="11.140625" style="53" bestFit="1" customWidth="1"/>
    <col min="11040" max="11041" width="12.140625" style="53" bestFit="1" customWidth="1"/>
    <col min="11042" max="11042" width="11.140625" style="53" bestFit="1" customWidth="1"/>
    <col min="11043" max="11043" width="8.85546875" style="53" bestFit="1" customWidth="1"/>
    <col min="11044" max="11044" width="11.140625" style="53" bestFit="1" customWidth="1"/>
    <col min="11045" max="11045" width="13.85546875" style="53" bestFit="1" customWidth="1"/>
    <col min="11046" max="11046" width="11.140625" style="53" bestFit="1" customWidth="1"/>
    <col min="11047" max="11047" width="12.140625" style="53" bestFit="1" customWidth="1"/>
    <col min="11048" max="11048" width="13.85546875" style="53" bestFit="1" customWidth="1"/>
    <col min="11049" max="11264" width="9.140625" style="53"/>
    <col min="11265" max="11265" width="46" style="53" customWidth="1"/>
    <col min="11266" max="11266" width="11.42578125" style="53" customWidth="1"/>
    <col min="11267" max="11267" width="1.7109375" style="53" customWidth="1"/>
    <col min="11268" max="11268" width="11.85546875" style="53" customWidth="1"/>
    <col min="11269" max="11269" width="1" style="53" customWidth="1"/>
    <col min="11270" max="11270" width="11.140625" style="53" customWidth="1"/>
    <col min="11271" max="11271" width="1" style="53" customWidth="1"/>
    <col min="11272" max="11272" width="11.28515625" style="53" customWidth="1"/>
    <col min="11273" max="11273" width="1" style="53" customWidth="1"/>
    <col min="11274" max="11274" width="11.85546875" style="53" customWidth="1"/>
    <col min="11275" max="11276" width="1" style="53" customWidth="1"/>
    <col min="11277" max="11277" width="12.85546875" style="53" customWidth="1"/>
    <col min="11278" max="11279" width="1" style="53" customWidth="1"/>
    <col min="11280" max="11280" width="11.85546875" style="53" customWidth="1"/>
    <col min="11281" max="11281" width="1" style="53" customWidth="1"/>
    <col min="11282" max="11282" width="12.140625" style="53" customWidth="1"/>
    <col min="11283" max="11284" width="1" style="53" customWidth="1"/>
    <col min="11285" max="11285" width="9.140625" style="53" bestFit="1" customWidth="1"/>
    <col min="11286" max="11287" width="1" style="53" customWidth="1"/>
    <col min="11288" max="11288" width="9.85546875" style="53" customWidth="1"/>
    <col min="11289" max="11289" width="1" style="53" customWidth="1"/>
    <col min="11290" max="11290" width="11.140625" style="53" customWidth="1"/>
    <col min="11291" max="11291" width="1.140625" style="53" customWidth="1"/>
    <col min="11292" max="11292" width="12.140625" style="53" bestFit="1" customWidth="1"/>
    <col min="11293" max="11295" width="11.140625" style="53" bestFit="1" customWidth="1"/>
    <col min="11296" max="11297" width="12.140625" style="53" bestFit="1" customWidth="1"/>
    <col min="11298" max="11298" width="11.140625" style="53" bestFit="1" customWidth="1"/>
    <col min="11299" max="11299" width="8.85546875" style="53" bestFit="1" customWidth="1"/>
    <col min="11300" max="11300" width="11.140625" style="53" bestFit="1" customWidth="1"/>
    <col min="11301" max="11301" width="13.85546875" style="53" bestFit="1" customWidth="1"/>
    <col min="11302" max="11302" width="11.140625" style="53" bestFit="1" customWidth="1"/>
    <col min="11303" max="11303" width="12.140625" style="53" bestFit="1" customWidth="1"/>
    <col min="11304" max="11304" width="13.85546875" style="53" bestFit="1" customWidth="1"/>
    <col min="11305" max="11520" width="9.140625" style="53"/>
    <col min="11521" max="11521" width="46" style="53" customWidth="1"/>
    <col min="11522" max="11522" width="11.42578125" style="53" customWidth="1"/>
    <col min="11523" max="11523" width="1.7109375" style="53" customWidth="1"/>
    <col min="11524" max="11524" width="11.85546875" style="53" customWidth="1"/>
    <col min="11525" max="11525" width="1" style="53" customWidth="1"/>
    <col min="11526" max="11526" width="11.140625" style="53" customWidth="1"/>
    <col min="11527" max="11527" width="1" style="53" customWidth="1"/>
    <col min="11528" max="11528" width="11.28515625" style="53" customWidth="1"/>
    <col min="11529" max="11529" width="1" style="53" customWidth="1"/>
    <col min="11530" max="11530" width="11.85546875" style="53" customWidth="1"/>
    <col min="11531" max="11532" width="1" style="53" customWidth="1"/>
    <col min="11533" max="11533" width="12.85546875" style="53" customWidth="1"/>
    <col min="11534" max="11535" width="1" style="53" customWidth="1"/>
    <col min="11536" max="11536" width="11.85546875" style="53" customWidth="1"/>
    <col min="11537" max="11537" width="1" style="53" customWidth="1"/>
    <col min="11538" max="11538" width="12.140625" style="53" customWidth="1"/>
    <col min="11539" max="11540" width="1" style="53" customWidth="1"/>
    <col min="11541" max="11541" width="9.140625" style="53" bestFit="1" customWidth="1"/>
    <col min="11542" max="11543" width="1" style="53" customWidth="1"/>
    <col min="11544" max="11544" width="9.85546875" style="53" customWidth="1"/>
    <col min="11545" max="11545" width="1" style="53" customWidth="1"/>
    <col min="11546" max="11546" width="11.140625" style="53" customWidth="1"/>
    <col min="11547" max="11547" width="1.140625" style="53" customWidth="1"/>
    <col min="11548" max="11548" width="12.140625" style="53" bestFit="1" customWidth="1"/>
    <col min="11549" max="11551" width="11.140625" style="53" bestFit="1" customWidth="1"/>
    <col min="11552" max="11553" width="12.140625" style="53" bestFit="1" customWidth="1"/>
    <col min="11554" max="11554" width="11.140625" style="53" bestFit="1" customWidth="1"/>
    <col min="11555" max="11555" width="8.85546875" style="53" bestFit="1" customWidth="1"/>
    <col min="11556" max="11556" width="11.140625" style="53" bestFit="1" customWidth="1"/>
    <col min="11557" max="11557" width="13.85546875" style="53" bestFit="1" customWidth="1"/>
    <col min="11558" max="11558" width="11.140625" style="53" bestFit="1" customWidth="1"/>
    <col min="11559" max="11559" width="12.140625" style="53" bestFit="1" customWidth="1"/>
    <col min="11560" max="11560" width="13.85546875" style="53" bestFit="1" customWidth="1"/>
    <col min="11561" max="11776" width="9.140625" style="53"/>
    <col min="11777" max="11777" width="46" style="53" customWidth="1"/>
    <col min="11778" max="11778" width="11.42578125" style="53" customWidth="1"/>
    <col min="11779" max="11779" width="1.7109375" style="53" customWidth="1"/>
    <col min="11780" max="11780" width="11.85546875" style="53" customWidth="1"/>
    <col min="11781" max="11781" width="1" style="53" customWidth="1"/>
    <col min="11782" max="11782" width="11.140625" style="53" customWidth="1"/>
    <col min="11783" max="11783" width="1" style="53" customWidth="1"/>
    <col min="11784" max="11784" width="11.28515625" style="53" customWidth="1"/>
    <col min="11785" max="11785" width="1" style="53" customWidth="1"/>
    <col min="11786" max="11786" width="11.85546875" style="53" customWidth="1"/>
    <col min="11787" max="11788" width="1" style="53" customWidth="1"/>
    <col min="11789" max="11789" width="12.85546875" style="53" customWidth="1"/>
    <col min="11790" max="11791" width="1" style="53" customWidth="1"/>
    <col min="11792" max="11792" width="11.85546875" style="53" customWidth="1"/>
    <col min="11793" max="11793" width="1" style="53" customWidth="1"/>
    <col min="11794" max="11794" width="12.140625" style="53" customWidth="1"/>
    <col min="11795" max="11796" width="1" style="53" customWidth="1"/>
    <col min="11797" max="11797" width="9.140625" style="53" bestFit="1" customWidth="1"/>
    <col min="11798" max="11799" width="1" style="53" customWidth="1"/>
    <col min="11800" max="11800" width="9.85546875" style="53" customWidth="1"/>
    <col min="11801" max="11801" width="1" style="53" customWidth="1"/>
    <col min="11802" max="11802" width="11.140625" style="53" customWidth="1"/>
    <col min="11803" max="11803" width="1.140625" style="53" customWidth="1"/>
    <col min="11804" max="11804" width="12.140625" style="53" bestFit="1" customWidth="1"/>
    <col min="11805" max="11807" width="11.140625" style="53" bestFit="1" customWidth="1"/>
    <col min="11808" max="11809" width="12.140625" style="53" bestFit="1" customWidth="1"/>
    <col min="11810" max="11810" width="11.140625" style="53" bestFit="1" customWidth="1"/>
    <col min="11811" max="11811" width="8.85546875" style="53" bestFit="1" customWidth="1"/>
    <col min="11812" max="11812" width="11.140625" style="53" bestFit="1" customWidth="1"/>
    <col min="11813" max="11813" width="13.85546875" style="53" bestFit="1" customWidth="1"/>
    <col min="11814" max="11814" width="11.140625" style="53" bestFit="1" customWidth="1"/>
    <col min="11815" max="11815" width="12.140625" style="53" bestFit="1" customWidth="1"/>
    <col min="11816" max="11816" width="13.85546875" style="53" bestFit="1" customWidth="1"/>
    <col min="11817" max="12032" width="9.140625" style="53"/>
    <col min="12033" max="12033" width="46" style="53" customWidth="1"/>
    <col min="12034" max="12034" width="11.42578125" style="53" customWidth="1"/>
    <col min="12035" max="12035" width="1.7109375" style="53" customWidth="1"/>
    <col min="12036" max="12036" width="11.85546875" style="53" customWidth="1"/>
    <col min="12037" max="12037" width="1" style="53" customWidth="1"/>
    <col min="12038" max="12038" width="11.140625" style="53" customWidth="1"/>
    <col min="12039" max="12039" width="1" style="53" customWidth="1"/>
    <col min="12040" max="12040" width="11.28515625" style="53" customWidth="1"/>
    <col min="12041" max="12041" width="1" style="53" customWidth="1"/>
    <col min="12042" max="12042" width="11.85546875" style="53" customWidth="1"/>
    <col min="12043" max="12044" width="1" style="53" customWidth="1"/>
    <col min="12045" max="12045" width="12.85546875" style="53" customWidth="1"/>
    <col min="12046" max="12047" width="1" style="53" customWidth="1"/>
    <col min="12048" max="12048" width="11.85546875" style="53" customWidth="1"/>
    <col min="12049" max="12049" width="1" style="53" customWidth="1"/>
    <col min="12050" max="12050" width="12.140625" style="53" customWidth="1"/>
    <col min="12051" max="12052" width="1" style="53" customWidth="1"/>
    <col min="12053" max="12053" width="9.140625" style="53" bestFit="1" customWidth="1"/>
    <col min="12054" max="12055" width="1" style="53" customWidth="1"/>
    <col min="12056" max="12056" width="9.85546875" style="53" customWidth="1"/>
    <col min="12057" max="12057" width="1" style="53" customWidth="1"/>
    <col min="12058" max="12058" width="11.140625" style="53" customWidth="1"/>
    <col min="12059" max="12059" width="1.140625" style="53" customWidth="1"/>
    <col min="12060" max="12060" width="12.140625" style="53" bestFit="1" customWidth="1"/>
    <col min="12061" max="12063" width="11.140625" style="53" bestFit="1" customWidth="1"/>
    <col min="12064" max="12065" width="12.140625" style="53" bestFit="1" customWidth="1"/>
    <col min="12066" max="12066" width="11.140625" style="53" bestFit="1" customWidth="1"/>
    <col min="12067" max="12067" width="8.85546875" style="53" bestFit="1" customWidth="1"/>
    <col min="12068" max="12068" width="11.140625" style="53" bestFit="1" customWidth="1"/>
    <col min="12069" max="12069" width="13.85546875" style="53" bestFit="1" customWidth="1"/>
    <col min="12070" max="12070" width="11.140625" style="53" bestFit="1" customWidth="1"/>
    <col min="12071" max="12071" width="12.140625" style="53" bestFit="1" customWidth="1"/>
    <col min="12072" max="12072" width="13.85546875" style="53" bestFit="1" customWidth="1"/>
    <col min="12073" max="12288" width="9.140625" style="53"/>
    <col min="12289" max="12289" width="46" style="53" customWidth="1"/>
    <col min="12290" max="12290" width="11.42578125" style="53" customWidth="1"/>
    <col min="12291" max="12291" width="1.7109375" style="53" customWidth="1"/>
    <col min="12292" max="12292" width="11.85546875" style="53" customWidth="1"/>
    <col min="12293" max="12293" width="1" style="53" customWidth="1"/>
    <col min="12294" max="12294" width="11.140625" style="53" customWidth="1"/>
    <col min="12295" max="12295" width="1" style="53" customWidth="1"/>
    <col min="12296" max="12296" width="11.28515625" style="53" customWidth="1"/>
    <col min="12297" max="12297" width="1" style="53" customWidth="1"/>
    <col min="12298" max="12298" width="11.85546875" style="53" customWidth="1"/>
    <col min="12299" max="12300" width="1" style="53" customWidth="1"/>
    <col min="12301" max="12301" width="12.85546875" style="53" customWidth="1"/>
    <col min="12302" max="12303" width="1" style="53" customWidth="1"/>
    <col min="12304" max="12304" width="11.85546875" style="53" customWidth="1"/>
    <col min="12305" max="12305" width="1" style="53" customWidth="1"/>
    <col min="12306" max="12306" width="12.140625" style="53" customWidth="1"/>
    <col min="12307" max="12308" width="1" style="53" customWidth="1"/>
    <col min="12309" max="12309" width="9.140625" style="53" bestFit="1" customWidth="1"/>
    <col min="12310" max="12311" width="1" style="53" customWidth="1"/>
    <col min="12312" max="12312" width="9.85546875" style="53" customWidth="1"/>
    <col min="12313" max="12313" width="1" style="53" customWidth="1"/>
    <col min="12314" max="12314" width="11.140625" style="53" customWidth="1"/>
    <col min="12315" max="12315" width="1.140625" style="53" customWidth="1"/>
    <col min="12316" max="12316" width="12.140625" style="53" bestFit="1" customWidth="1"/>
    <col min="12317" max="12319" width="11.140625" style="53" bestFit="1" customWidth="1"/>
    <col min="12320" max="12321" width="12.140625" style="53" bestFit="1" customWidth="1"/>
    <col min="12322" max="12322" width="11.140625" style="53" bestFit="1" customWidth="1"/>
    <col min="12323" max="12323" width="8.85546875" style="53" bestFit="1" customWidth="1"/>
    <col min="12324" max="12324" width="11.140625" style="53" bestFit="1" customWidth="1"/>
    <col min="12325" max="12325" width="13.85546875" style="53" bestFit="1" customWidth="1"/>
    <col min="12326" max="12326" width="11.140625" style="53" bestFit="1" customWidth="1"/>
    <col min="12327" max="12327" width="12.140625" style="53" bestFit="1" customWidth="1"/>
    <col min="12328" max="12328" width="13.85546875" style="53" bestFit="1" customWidth="1"/>
    <col min="12329" max="12544" width="9.140625" style="53"/>
    <col min="12545" max="12545" width="46" style="53" customWidth="1"/>
    <col min="12546" max="12546" width="11.42578125" style="53" customWidth="1"/>
    <col min="12547" max="12547" width="1.7109375" style="53" customWidth="1"/>
    <col min="12548" max="12548" width="11.85546875" style="53" customWidth="1"/>
    <col min="12549" max="12549" width="1" style="53" customWidth="1"/>
    <col min="12550" max="12550" width="11.140625" style="53" customWidth="1"/>
    <col min="12551" max="12551" width="1" style="53" customWidth="1"/>
    <col min="12552" max="12552" width="11.28515625" style="53" customWidth="1"/>
    <col min="12553" max="12553" width="1" style="53" customWidth="1"/>
    <col min="12554" max="12554" width="11.85546875" style="53" customWidth="1"/>
    <col min="12555" max="12556" width="1" style="53" customWidth="1"/>
    <col min="12557" max="12557" width="12.85546875" style="53" customWidth="1"/>
    <col min="12558" max="12559" width="1" style="53" customWidth="1"/>
    <col min="12560" max="12560" width="11.85546875" style="53" customWidth="1"/>
    <col min="12561" max="12561" width="1" style="53" customWidth="1"/>
    <col min="12562" max="12562" width="12.140625" style="53" customWidth="1"/>
    <col min="12563" max="12564" width="1" style="53" customWidth="1"/>
    <col min="12565" max="12565" width="9.140625" style="53" bestFit="1" customWidth="1"/>
    <col min="12566" max="12567" width="1" style="53" customWidth="1"/>
    <col min="12568" max="12568" width="9.85546875" style="53" customWidth="1"/>
    <col min="12569" max="12569" width="1" style="53" customWidth="1"/>
    <col min="12570" max="12570" width="11.140625" style="53" customWidth="1"/>
    <col min="12571" max="12571" width="1.140625" style="53" customWidth="1"/>
    <col min="12572" max="12572" width="12.140625" style="53" bestFit="1" customWidth="1"/>
    <col min="12573" max="12575" width="11.140625" style="53" bestFit="1" customWidth="1"/>
    <col min="12576" max="12577" width="12.140625" style="53" bestFit="1" customWidth="1"/>
    <col min="12578" max="12578" width="11.140625" style="53" bestFit="1" customWidth="1"/>
    <col min="12579" max="12579" width="8.85546875" style="53" bestFit="1" customWidth="1"/>
    <col min="12580" max="12580" width="11.140625" style="53" bestFit="1" customWidth="1"/>
    <col min="12581" max="12581" width="13.85546875" style="53" bestFit="1" customWidth="1"/>
    <col min="12582" max="12582" width="11.140625" style="53" bestFit="1" customWidth="1"/>
    <col min="12583" max="12583" width="12.140625" style="53" bestFit="1" customWidth="1"/>
    <col min="12584" max="12584" width="13.85546875" style="53" bestFit="1" customWidth="1"/>
    <col min="12585" max="12800" width="9.140625" style="53"/>
    <col min="12801" max="12801" width="46" style="53" customWidth="1"/>
    <col min="12802" max="12802" width="11.42578125" style="53" customWidth="1"/>
    <col min="12803" max="12803" width="1.7109375" style="53" customWidth="1"/>
    <col min="12804" max="12804" width="11.85546875" style="53" customWidth="1"/>
    <col min="12805" max="12805" width="1" style="53" customWidth="1"/>
    <col min="12806" max="12806" width="11.140625" style="53" customWidth="1"/>
    <col min="12807" max="12807" width="1" style="53" customWidth="1"/>
    <col min="12808" max="12808" width="11.28515625" style="53" customWidth="1"/>
    <col min="12809" max="12809" width="1" style="53" customWidth="1"/>
    <col min="12810" max="12810" width="11.85546875" style="53" customWidth="1"/>
    <col min="12811" max="12812" width="1" style="53" customWidth="1"/>
    <col min="12813" max="12813" width="12.85546875" style="53" customWidth="1"/>
    <col min="12814" max="12815" width="1" style="53" customWidth="1"/>
    <col min="12816" max="12816" width="11.85546875" style="53" customWidth="1"/>
    <col min="12817" max="12817" width="1" style="53" customWidth="1"/>
    <col min="12818" max="12818" width="12.140625" style="53" customWidth="1"/>
    <col min="12819" max="12820" width="1" style="53" customWidth="1"/>
    <col min="12821" max="12821" width="9.140625" style="53" bestFit="1" customWidth="1"/>
    <col min="12822" max="12823" width="1" style="53" customWidth="1"/>
    <col min="12824" max="12824" width="9.85546875" style="53" customWidth="1"/>
    <col min="12825" max="12825" width="1" style="53" customWidth="1"/>
    <col min="12826" max="12826" width="11.140625" style="53" customWidth="1"/>
    <col min="12827" max="12827" width="1.140625" style="53" customWidth="1"/>
    <col min="12828" max="12828" width="12.140625" style="53" bestFit="1" customWidth="1"/>
    <col min="12829" max="12831" width="11.140625" style="53" bestFit="1" customWidth="1"/>
    <col min="12832" max="12833" width="12.140625" style="53" bestFit="1" customWidth="1"/>
    <col min="12834" max="12834" width="11.140625" style="53" bestFit="1" customWidth="1"/>
    <col min="12835" max="12835" width="8.85546875" style="53" bestFit="1" customWidth="1"/>
    <col min="12836" max="12836" width="11.140625" style="53" bestFit="1" customWidth="1"/>
    <col min="12837" max="12837" width="13.85546875" style="53" bestFit="1" customWidth="1"/>
    <col min="12838" max="12838" width="11.140625" style="53" bestFit="1" customWidth="1"/>
    <col min="12839" max="12839" width="12.140625" style="53" bestFit="1" customWidth="1"/>
    <col min="12840" max="12840" width="13.85546875" style="53" bestFit="1" customWidth="1"/>
    <col min="12841" max="13056" width="9.140625" style="53"/>
    <col min="13057" max="13057" width="46" style="53" customWidth="1"/>
    <col min="13058" max="13058" width="11.42578125" style="53" customWidth="1"/>
    <col min="13059" max="13059" width="1.7109375" style="53" customWidth="1"/>
    <col min="13060" max="13060" width="11.85546875" style="53" customWidth="1"/>
    <col min="13061" max="13061" width="1" style="53" customWidth="1"/>
    <col min="13062" max="13062" width="11.140625" style="53" customWidth="1"/>
    <col min="13063" max="13063" width="1" style="53" customWidth="1"/>
    <col min="13064" max="13064" width="11.28515625" style="53" customWidth="1"/>
    <col min="13065" max="13065" width="1" style="53" customWidth="1"/>
    <col min="13066" max="13066" width="11.85546875" style="53" customWidth="1"/>
    <col min="13067" max="13068" width="1" style="53" customWidth="1"/>
    <col min="13069" max="13069" width="12.85546875" style="53" customWidth="1"/>
    <col min="13070" max="13071" width="1" style="53" customWidth="1"/>
    <col min="13072" max="13072" width="11.85546875" style="53" customWidth="1"/>
    <col min="13073" max="13073" width="1" style="53" customWidth="1"/>
    <col min="13074" max="13074" width="12.140625" style="53" customWidth="1"/>
    <col min="13075" max="13076" width="1" style="53" customWidth="1"/>
    <col min="13077" max="13077" width="9.140625" style="53" bestFit="1" customWidth="1"/>
    <col min="13078" max="13079" width="1" style="53" customWidth="1"/>
    <col min="13080" max="13080" width="9.85546875" style="53" customWidth="1"/>
    <col min="13081" max="13081" width="1" style="53" customWidth="1"/>
    <col min="13082" max="13082" width="11.140625" style="53" customWidth="1"/>
    <col min="13083" max="13083" width="1.140625" style="53" customWidth="1"/>
    <col min="13084" max="13084" width="12.140625" style="53" bestFit="1" customWidth="1"/>
    <col min="13085" max="13087" width="11.140625" style="53" bestFit="1" customWidth="1"/>
    <col min="13088" max="13089" width="12.140625" style="53" bestFit="1" customWidth="1"/>
    <col min="13090" max="13090" width="11.140625" style="53" bestFit="1" customWidth="1"/>
    <col min="13091" max="13091" width="8.85546875" style="53" bestFit="1" customWidth="1"/>
    <col min="13092" max="13092" width="11.140625" style="53" bestFit="1" customWidth="1"/>
    <col min="13093" max="13093" width="13.85546875" style="53" bestFit="1" customWidth="1"/>
    <col min="13094" max="13094" width="11.140625" style="53" bestFit="1" customWidth="1"/>
    <col min="13095" max="13095" width="12.140625" style="53" bestFit="1" customWidth="1"/>
    <col min="13096" max="13096" width="13.85546875" style="53" bestFit="1" customWidth="1"/>
    <col min="13097" max="13312" width="9.140625" style="53"/>
    <col min="13313" max="13313" width="46" style="53" customWidth="1"/>
    <col min="13314" max="13314" width="11.42578125" style="53" customWidth="1"/>
    <col min="13315" max="13315" width="1.7109375" style="53" customWidth="1"/>
    <col min="13316" max="13316" width="11.85546875" style="53" customWidth="1"/>
    <col min="13317" max="13317" width="1" style="53" customWidth="1"/>
    <col min="13318" max="13318" width="11.140625" style="53" customWidth="1"/>
    <col min="13319" max="13319" width="1" style="53" customWidth="1"/>
    <col min="13320" max="13320" width="11.28515625" style="53" customWidth="1"/>
    <col min="13321" max="13321" width="1" style="53" customWidth="1"/>
    <col min="13322" max="13322" width="11.85546875" style="53" customWidth="1"/>
    <col min="13323" max="13324" width="1" style="53" customWidth="1"/>
    <col min="13325" max="13325" width="12.85546875" style="53" customWidth="1"/>
    <col min="13326" max="13327" width="1" style="53" customWidth="1"/>
    <col min="13328" max="13328" width="11.85546875" style="53" customWidth="1"/>
    <col min="13329" max="13329" width="1" style="53" customWidth="1"/>
    <col min="13330" max="13330" width="12.140625" style="53" customWidth="1"/>
    <col min="13331" max="13332" width="1" style="53" customWidth="1"/>
    <col min="13333" max="13333" width="9.140625" style="53" bestFit="1" customWidth="1"/>
    <col min="13334" max="13335" width="1" style="53" customWidth="1"/>
    <col min="13336" max="13336" width="9.85546875" style="53" customWidth="1"/>
    <col min="13337" max="13337" width="1" style="53" customWidth="1"/>
    <col min="13338" max="13338" width="11.140625" style="53" customWidth="1"/>
    <col min="13339" max="13339" width="1.140625" style="53" customWidth="1"/>
    <col min="13340" max="13340" width="12.140625" style="53" bestFit="1" customWidth="1"/>
    <col min="13341" max="13343" width="11.140625" style="53" bestFit="1" customWidth="1"/>
    <col min="13344" max="13345" width="12.140625" style="53" bestFit="1" customWidth="1"/>
    <col min="13346" max="13346" width="11.140625" style="53" bestFit="1" customWidth="1"/>
    <col min="13347" max="13347" width="8.85546875" style="53" bestFit="1" customWidth="1"/>
    <col min="13348" max="13348" width="11.140625" style="53" bestFit="1" customWidth="1"/>
    <col min="13349" max="13349" width="13.85546875" style="53" bestFit="1" customWidth="1"/>
    <col min="13350" max="13350" width="11.140625" style="53" bestFit="1" customWidth="1"/>
    <col min="13351" max="13351" width="12.140625" style="53" bestFit="1" customWidth="1"/>
    <col min="13352" max="13352" width="13.85546875" style="53" bestFit="1" customWidth="1"/>
    <col min="13353" max="13568" width="9.140625" style="53"/>
    <col min="13569" max="13569" width="46" style="53" customWidth="1"/>
    <col min="13570" max="13570" width="11.42578125" style="53" customWidth="1"/>
    <col min="13571" max="13571" width="1.7109375" style="53" customWidth="1"/>
    <col min="13572" max="13572" width="11.85546875" style="53" customWidth="1"/>
    <col min="13573" max="13573" width="1" style="53" customWidth="1"/>
    <col min="13574" max="13574" width="11.140625" style="53" customWidth="1"/>
    <col min="13575" max="13575" width="1" style="53" customWidth="1"/>
    <col min="13576" max="13576" width="11.28515625" style="53" customWidth="1"/>
    <col min="13577" max="13577" width="1" style="53" customWidth="1"/>
    <col min="13578" max="13578" width="11.85546875" style="53" customWidth="1"/>
    <col min="13579" max="13580" width="1" style="53" customWidth="1"/>
    <col min="13581" max="13581" width="12.85546875" style="53" customWidth="1"/>
    <col min="13582" max="13583" width="1" style="53" customWidth="1"/>
    <col min="13584" max="13584" width="11.85546875" style="53" customWidth="1"/>
    <col min="13585" max="13585" width="1" style="53" customWidth="1"/>
    <col min="13586" max="13586" width="12.140625" style="53" customWidth="1"/>
    <col min="13587" max="13588" width="1" style="53" customWidth="1"/>
    <col min="13589" max="13589" width="9.140625" style="53" bestFit="1" customWidth="1"/>
    <col min="13590" max="13591" width="1" style="53" customWidth="1"/>
    <col min="13592" max="13592" width="9.85546875" style="53" customWidth="1"/>
    <col min="13593" max="13593" width="1" style="53" customWidth="1"/>
    <col min="13594" max="13594" width="11.140625" style="53" customWidth="1"/>
    <col min="13595" max="13595" width="1.140625" style="53" customWidth="1"/>
    <col min="13596" max="13596" width="12.140625" style="53" bestFit="1" customWidth="1"/>
    <col min="13597" max="13599" width="11.140625" style="53" bestFit="1" customWidth="1"/>
    <col min="13600" max="13601" width="12.140625" style="53" bestFit="1" customWidth="1"/>
    <col min="13602" max="13602" width="11.140625" style="53" bestFit="1" customWidth="1"/>
    <col min="13603" max="13603" width="8.85546875" style="53" bestFit="1" customWidth="1"/>
    <col min="13604" max="13604" width="11.140625" style="53" bestFit="1" customWidth="1"/>
    <col min="13605" max="13605" width="13.85546875" style="53" bestFit="1" customWidth="1"/>
    <col min="13606" max="13606" width="11.140625" style="53" bestFit="1" customWidth="1"/>
    <col min="13607" max="13607" width="12.140625" style="53" bestFit="1" customWidth="1"/>
    <col min="13608" max="13608" width="13.85546875" style="53" bestFit="1" customWidth="1"/>
    <col min="13609" max="13824" width="9.140625" style="53"/>
    <col min="13825" max="13825" width="46" style="53" customWidth="1"/>
    <col min="13826" max="13826" width="11.42578125" style="53" customWidth="1"/>
    <col min="13827" max="13827" width="1.7109375" style="53" customWidth="1"/>
    <col min="13828" max="13828" width="11.85546875" style="53" customWidth="1"/>
    <col min="13829" max="13829" width="1" style="53" customWidth="1"/>
    <col min="13830" max="13830" width="11.140625" style="53" customWidth="1"/>
    <col min="13831" max="13831" width="1" style="53" customWidth="1"/>
    <col min="13832" max="13832" width="11.28515625" style="53" customWidth="1"/>
    <col min="13833" max="13833" width="1" style="53" customWidth="1"/>
    <col min="13834" max="13834" width="11.85546875" style="53" customWidth="1"/>
    <col min="13835" max="13836" width="1" style="53" customWidth="1"/>
    <col min="13837" max="13837" width="12.85546875" style="53" customWidth="1"/>
    <col min="13838" max="13839" width="1" style="53" customWidth="1"/>
    <col min="13840" max="13840" width="11.85546875" style="53" customWidth="1"/>
    <col min="13841" max="13841" width="1" style="53" customWidth="1"/>
    <col min="13842" max="13842" width="12.140625" style="53" customWidth="1"/>
    <col min="13843" max="13844" width="1" style="53" customWidth="1"/>
    <col min="13845" max="13845" width="9.140625" style="53" bestFit="1" customWidth="1"/>
    <col min="13846" max="13847" width="1" style="53" customWidth="1"/>
    <col min="13848" max="13848" width="9.85546875" style="53" customWidth="1"/>
    <col min="13849" max="13849" width="1" style="53" customWidth="1"/>
    <col min="13850" max="13850" width="11.140625" style="53" customWidth="1"/>
    <col min="13851" max="13851" width="1.140625" style="53" customWidth="1"/>
    <col min="13852" max="13852" width="12.140625" style="53" bestFit="1" customWidth="1"/>
    <col min="13853" max="13855" width="11.140625" style="53" bestFit="1" customWidth="1"/>
    <col min="13856" max="13857" width="12.140625" style="53" bestFit="1" customWidth="1"/>
    <col min="13858" max="13858" width="11.140625" style="53" bestFit="1" customWidth="1"/>
    <col min="13859" max="13859" width="8.85546875" style="53" bestFit="1" customWidth="1"/>
    <col min="13860" max="13860" width="11.140625" style="53" bestFit="1" customWidth="1"/>
    <col min="13861" max="13861" width="13.85546875" style="53" bestFit="1" customWidth="1"/>
    <col min="13862" max="13862" width="11.140625" style="53" bestFit="1" customWidth="1"/>
    <col min="13863" max="13863" width="12.140625" style="53" bestFit="1" customWidth="1"/>
    <col min="13864" max="13864" width="13.85546875" style="53" bestFit="1" customWidth="1"/>
    <col min="13865" max="14080" width="9.140625" style="53"/>
    <col min="14081" max="14081" width="46" style="53" customWidth="1"/>
    <col min="14082" max="14082" width="11.42578125" style="53" customWidth="1"/>
    <col min="14083" max="14083" width="1.7109375" style="53" customWidth="1"/>
    <col min="14084" max="14084" width="11.85546875" style="53" customWidth="1"/>
    <col min="14085" max="14085" width="1" style="53" customWidth="1"/>
    <col min="14086" max="14086" width="11.140625" style="53" customWidth="1"/>
    <col min="14087" max="14087" width="1" style="53" customWidth="1"/>
    <col min="14088" max="14088" width="11.28515625" style="53" customWidth="1"/>
    <col min="14089" max="14089" width="1" style="53" customWidth="1"/>
    <col min="14090" max="14090" width="11.85546875" style="53" customWidth="1"/>
    <col min="14091" max="14092" width="1" style="53" customWidth="1"/>
    <col min="14093" max="14093" width="12.85546875" style="53" customWidth="1"/>
    <col min="14094" max="14095" width="1" style="53" customWidth="1"/>
    <col min="14096" max="14096" width="11.85546875" style="53" customWidth="1"/>
    <col min="14097" max="14097" width="1" style="53" customWidth="1"/>
    <col min="14098" max="14098" width="12.140625" style="53" customWidth="1"/>
    <col min="14099" max="14100" width="1" style="53" customWidth="1"/>
    <col min="14101" max="14101" width="9.140625" style="53" bestFit="1" customWidth="1"/>
    <col min="14102" max="14103" width="1" style="53" customWidth="1"/>
    <col min="14104" max="14104" width="9.85546875" style="53" customWidth="1"/>
    <col min="14105" max="14105" width="1" style="53" customWidth="1"/>
    <col min="14106" max="14106" width="11.140625" style="53" customWidth="1"/>
    <col min="14107" max="14107" width="1.140625" style="53" customWidth="1"/>
    <col min="14108" max="14108" width="12.140625" style="53" bestFit="1" customWidth="1"/>
    <col min="14109" max="14111" width="11.140625" style="53" bestFit="1" customWidth="1"/>
    <col min="14112" max="14113" width="12.140625" style="53" bestFit="1" customWidth="1"/>
    <col min="14114" max="14114" width="11.140625" style="53" bestFit="1" customWidth="1"/>
    <col min="14115" max="14115" width="8.85546875" style="53" bestFit="1" customWidth="1"/>
    <col min="14116" max="14116" width="11.140625" style="53" bestFit="1" customWidth="1"/>
    <col min="14117" max="14117" width="13.85546875" style="53" bestFit="1" customWidth="1"/>
    <col min="14118" max="14118" width="11.140625" style="53" bestFit="1" customWidth="1"/>
    <col min="14119" max="14119" width="12.140625" style="53" bestFit="1" customWidth="1"/>
    <col min="14120" max="14120" width="13.85546875" style="53" bestFit="1" customWidth="1"/>
    <col min="14121" max="14336" width="9.140625" style="53"/>
    <col min="14337" max="14337" width="46" style="53" customWidth="1"/>
    <col min="14338" max="14338" width="11.42578125" style="53" customWidth="1"/>
    <col min="14339" max="14339" width="1.7109375" style="53" customWidth="1"/>
    <col min="14340" max="14340" width="11.85546875" style="53" customWidth="1"/>
    <col min="14341" max="14341" width="1" style="53" customWidth="1"/>
    <col min="14342" max="14342" width="11.140625" style="53" customWidth="1"/>
    <col min="14343" max="14343" width="1" style="53" customWidth="1"/>
    <col min="14344" max="14344" width="11.28515625" style="53" customWidth="1"/>
    <col min="14345" max="14345" width="1" style="53" customWidth="1"/>
    <col min="14346" max="14346" width="11.85546875" style="53" customWidth="1"/>
    <col min="14347" max="14348" width="1" style="53" customWidth="1"/>
    <col min="14349" max="14349" width="12.85546875" style="53" customWidth="1"/>
    <col min="14350" max="14351" width="1" style="53" customWidth="1"/>
    <col min="14352" max="14352" width="11.85546875" style="53" customWidth="1"/>
    <col min="14353" max="14353" width="1" style="53" customWidth="1"/>
    <col min="14354" max="14354" width="12.140625" style="53" customWidth="1"/>
    <col min="14355" max="14356" width="1" style="53" customWidth="1"/>
    <col min="14357" max="14357" width="9.140625" style="53" bestFit="1" customWidth="1"/>
    <col min="14358" max="14359" width="1" style="53" customWidth="1"/>
    <col min="14360" max="14360" width="9.85546875" style="53" customWidth="1"/>
    <col min="14361" max="14361" width="1" style="53" customWidth="1"/>
    <col min="14362" max="14362" width="11.140625" style="53" customWidth="1"/>
    <col min="14363" max="14363" width="1.140625" style="53" customWidth="1"/>
    <col min="14364" max="14364" width="12.140625" style="53" bestFit="1" customWidth="1"/>
    <col min="14365" max="14367" width="11.140625" style="53" bestFit="1" customWidth="1"/>
    <col min="14368" max="14369" width="12.140625" style="53" bestFit="1" customWidth="1"/>
    <col min="14370" max="14370" width="11.140625" style="53" bestFit="1" customWidth="1"/>
    <col min="14371" max="14371" width="8.85546875" style="53" bestFit="1" customWidth="1"/>
    <col min="14372" max="14372" width="11.140625" style="53" bestFit="1" customWidth="1"/>
    <col min="14373" max="14373" width="13.85546875" style="53" bestFit="1" customWidth="1"/>
    <col min="14374" max="14374" width="11.140625" style="53" bestFit="1" customWidth="1"/>
    <col min="14375" max="14375" width="12.140625" style="53" bestFit="1" customWidth="1"/>
    <col min="14376" max="14376" width="13.85546875" style="53" bestFit="1" customWidth="1"/>
    <col min="14377" max="14592" width="9.140625" style="53"/>
    <col min="14593" max="14593" width="46" style="53" customWidth="1"/>
    <col min="14594" max="14594" width="11.42578125" style="53" customWidth="1"/>
    <col min="14595" max="14595" width="1.7109375" style="53" customWidth="1"/>
    <col min="14596" max="14596" width="11.85546875" style="53" customWidth="1"/>
    <col min="14597" max="14597" width="1" style="53" customWidth="1"/>
    <col min="14598" max="14598" width="11.140625" style="53" customWidth="1"/>
    <col min="14599" max="14599" width="1" style="53" customWidth="1"/>
    <col min="14600" max="14600" width="11.28515625" style="53" customWidth="1"/>
    <col min="14601" max="14601" width="1" style="53" customWidth="1"/>
    <col min="14602" max="14602" width="11.85546875" style="53" customWidth="1"/>
    <col min="14603" max="14604" width="1" style="53" customWidth="1"/>
    <col min="14605" max="14605" width="12.85546875" style="53" customWidth="1"/>
    <col min="14606" max="14607" width="1" style="53" customWidth="1"/>
    <col min="14608" max="14608" width="11.85546875" style="53" customWidth="1"/>
    <col min="14609" max="14609" width="1" style="53" customWidth="1"/>
    <col min="14610" max="14610" width="12.140625" style="53" customWidth="1"/>
    <col min="14611" max="14612" width="1" style="53" customWidth="1"/>
    <col min="14613" max="14613" width="9.140625" style="53" bestFit="1" customWidth="1"/>
    <col min="14614" max="14615" width="1" style="53" customWidth="1"/>
    <col min="14616" max="14616" width="9.85546875" style="53" customWidth="1"/>
    <col min="14617" max="14617" width="1" style="53" customWidth="1"/>
    <col min="14618" max="14618" width="11.140625" style="53" customWidth="1"/>
    <col min="14619" max="14619" width="1.140625" style="53" customWidth="1"/>
    <col min="14620" max="14620" width="12.140625" style="53" bestFit="1" customWidth="1"/>
    <col min="14621" max="14623" width="11.140625" style="53" bestFit="1" customWidth="1"/>
    <col min="14624" max="14625" width="12.140625" style="53" bestFit="1" customWidth="1"/>
    <col min="14626" max="14626" width="11.140625" style="53" bestFit="1" customWidth="1"/>
    <col min="14627" max="14627" width="8.85546875" style="53" bestFit="1" customWidth="1"/>
    <col min="14628" max="14628" width="11.140625" style="53" bestFit="1" customWidth="1"/>
    <col min="14629" max="14629" width="13.85546875" style="53" bestFit="1" customWidth="1"/>
    <col min="14630" max="14630" width="11.140625" style="53" bestFit="1" customWidth="1"/>
    <col min="14631" max="14631" width="12.140625" style="53" bestFit="1" customWidth="1"/>
    <col min="14632" max="14632" width="13.85546875" style="53" bestFit="1" customWidth="1"/>
    <col min="14633" max="14848" width="9.140625" style="53"/>
    <col min="14849" max="14849" width="46" style="53" customWidth="1"/>
    <col min="14850" max="14850" width="11.42578125" style="53" customWidth="1"/>
    <col min="14851" max="14851" width="1.7109375" style="53" customWidth="1"/>
    <col min="14852" max="14852" width="11.85546875" style="53" customWidth="1"/>
    <col min="14853" max="14853" width="1" style="53" customWidth="1"/>
    <col min="14854" max="14854" width="11.140625" style="53" customWidth="1"/>
    <col min="14855" max="14855" width="1" style="53" customWidth="1"/>
    <col min="14856" max="14856" width="11.28515625" style="53" customWidth="1"/>
    <col min="14857" max="14857" width="1" style="53" customWidth="1"/>
    <col min="14858" max="14858" width="11.85546875" style="53" customWidth="1"/>
    <col min="14859" max="14860" width="1" style="53" customWidth="1"/>
    <col min="14861" max="14861" width="12.85546875" style="53" customWidth="1"/>
    <col min="14862" max="14863" width="1" style="53" customWidth="1"/>
    <col min="14864" max="14864" width="11.85546875" style="53" customWidth="1"/>
    <col min="14865" max="14865" width="1" style="53" customWidth="1"/>
    <col min="14866" max="14866" width="12.140625" style="53" customWidth="1"/>
    <col min="14867" max="14868" width="1" style="53" customWidth="1"/>
    <col min="14869" max="14869" width="9.140625" style="53" bestFit="1" customWidth="1"/>
    <col min="14870" max="14871" width="1" style="53" customWidth="1"/>
    <col min="14872" max="14872" width="9.85546875" style="53" customWidth="1"/>
    <col min="14873" max="14873" width="1" style="53" customWidth="1"/>
    <col min="14874" max="14874" width="11.140625" style="53" customWidth="1"/>
    <col min="14875" max="14875" width="1.140625" style="53" customWidth="1"/>
    <col min="14876" max="14876" width="12.140625" style="53" bestFit="1" customWidth="1"/>
    <col min="14877" max="14879" width="11.140625" style="53" bestFit="1" customWidth="1"/>
    <col min="14880" max="14881" width="12.140625" style="53" bestFit="1" customWidth="1"/>
    <col min="14882" max="14882" width="11.140625" style="53" bestFit="1" customWidth="1"/>
    <col min="14883" max="14883" width="8.85546875" style="53" bestFit="1" customWidth="1"/>
    <col min="14884" max="14884" width="11.140625" style="53" bestFit="1" customWidth="1"/>
    <col min="14885" max="14885" width="13.85546875" style="53" bestFit="1" customWidth="1"/>
    <col min="14886" max="14886" width="11.140625" style="53" bestFit="1" customWidth="1"/>
    <col min="14887" max="14887" width="12.140625" style="53" bestFit="1" customWidth="1"/>
    <col min="14888" max="14888" width="13.85546875" style="53" bestFit="1" customWidth="1"/>
    <col min="14889" max="15104" width="9.140625" style="53"/>
    <col min="15105" max="15105" width="46" style="53" customWidth="1"/>
    <col min="15106" max="15106" width="11.42578125" style="53" customWidth="1"/>
    <col min="15107" max="15107" width="1.7109375" style="53" customWidth="1"/>
    <col min="15108" max="15108" width="11.85546875" style="53" customWidth="1"/>
    <col min="15109" max="15109" width="1" style="53" customWidth="1"/>
    <col min="15110" max="15110" width="11.140625" style="53" customWidth="1"/>
    <col min="15111" max="15111" width="1" style="53" customWidth="1"/>
    <col min="15112" max="15112" width="11.28515625" style="53" customWidth="1"/>
    <col min="15113" max="15113" width="1" style="53" customWidth="1"/>
    <col min="15114" max="15114" width="11.85546875" style="53" customWidth="1"/>
    <col min="15115" max="15116" width="1" style="53" customWidth="1"/>
    <col min="15117" max="15117" width="12.85546875" style="53" customWidth="1"/>
    <col min="15118" max="15119" width="1" style="53" customWidth="1"/>
    <col min="15120" max="15120" width="11.85546875" style="53" customWidth="1"/>
    <col min="15121" max="15121" width="1" style="53" customWidth="1"/>
    <col min="15122" max="15122" width="12.140625" style="53" customWidth="1"/>
    <col min="15123" max="15124" width="1" style="53" customWidth="1"/>
    <col min="15125" max="15125" width="9.140625" style="53" bestFit="1" customWidth="1"/>
    <col min="15126" max="15127" width="1" style="53" customWidth="1"/>
    <col min="15128" max="15128" width="9.85546875" style="53" customWidth="1"/>
    <col min="15129" max="15129" width="1" style="53" customWidth="1"/>
    <col min="15130" max="15130" width="11.140625" style="53" customWidth="1"/>
    <col min="15131" max="15131" width="1.140625" style="53" customWidth="1"/>
    <col min="15132" max="15132" width="12.140625" style="53" bestFit="1" customWidth="1"/>
    <col min="15133" max="15135" width="11.140625" style="53" bestFit="1" customWidth="1"/>
    <col min="15136" max="15137" width="12.140625" style="53" bestFit="1" customWidth="1"/>
    <col min="15138" max="15138" width="11.140625" style="53" bestFit="1" customWidth="1"/>
    <col min="15139" max="15139" width="8.85546875" style="53" bestFit="1" customWidth="1"/>
    <col min="15140" max="15140" width="11.140625" style="53" bestFit="1" customWidth="1"/>
    <col min="15141" max="15141" width="13.85546875" style="53" bestFit="1" customWidth="1"/>
    <col min="15142" max="15142" width="11.140625" style="53" bestFit="1" customWidth="1"/>
    <col min="15143" max="15143" width="12.140625" style="53" bestFit="1" customWidth="1"/>
    <col min="15144" max="15144" width="13.85546875" style="53" bestFit="1" customWidth="1"/>
    <col min="15145" max="15360" width="9.140625" style="53"/>
    <col min="15361" max="15361" width="46" style="53" customWidth="1"/>
    <col min="15362" max="15362" width="11.42578125" style="53" customWidth="1"/>
    <col min="15363" max="15363" width="1.7109375" style="53" customWidth="1"/>
    <col min="15364" max="15364" width="11.85546875" style="53" customWidth="1"/>
    <col min="15365" max="15365" width="1" style="53" customWidth="1"/>
    <col min="15366" max="15366" width="11.140625" style="53" customWidth="1"/>
    <col min="15367" max="15367" width="1" style="53" customWidth="1"/>
    <col min="15368" max="15368" width="11.28515625" style="53" customWidth="1"/>
    <col min="15369" max="15369" width="1" style="53" customWidth="1"/>
    <col min="15370" max="15370" width="11.85546875" style="53" customWidth="1"/>
    <col min="15371" max="15372" width="1" style="53" customWidth="1"/>
    <col min="15373" max="15373" width="12.85546875" style="53" customWidth="1"/>
    <col min="15374" max="15375" width="1" style="53" customWidth="1"/>
    <col min="15376" max="15376" width="11.85546875" style="53" customWidth="1"/>
    <col min="15377" max="15377" width="1" style="53" customWidth="1"/>
    <col min="15378" max="15378" width="12.140625" style="53" customWidth="1"/>
    <col min="15379" max="15380" width="1" style="53" customWidth="1"/>
    <col min="15381" max="15381" width="9.140625" style="53" bestFit="1" customWidth="1"/>
    <col min="15382" max="15383" width="1" style="53" customWidth="1"/>
    <col min="15384" max="15384" width="9.85546875" style="53" customWidth="1"/>
    <col min="15385" max="15385" width="1" style="53" customWidth="1"/>
    <col min="15386" max="15386" width="11.140625" style="53" customWidth="1"/>
    <col min="15387" max="15387" width="1.140625" style="53" customWidth="1"/>
    <col min="15388" max="15388" width="12.140625" style="53" bestFit="1" customWidth="1"/>
    <col min="15389" max="15391" width="11.140625" style="53" bestFit="1" customWidth="1"/>
    <col min="15392" max="15393" width="12.140625" style="53" bestFit="1" customWidth="1"/>
    <col min="15394" max="15394" width="11.140625" style="53" bestFit="1" customWidth="1"/>
    <col min="15395" max="15395" width="8.85546875" style="53" bestFit="1" customWidth="1"/>
    <col min="15396" max="15396" width="11.140625" style="53" bestFit="1" customWidth="1"/>
    <col min="15397" max="15397" width="13.85546875" style="53" bestFit="1" customWidth="1"/>
    <col min="15398" max="15398" width="11.140625" style="53" bestFit="1" customWidth="1"/>
    <col min="15399" max="15399" width="12.140625" style="53" bestFit="1" customWidth="1"/>
    <col min="15400" max="15400" width="13.85546875" style="53" bestFit="1" customWidth="1"/>
    <col min="15401" max="15616" width="9.140625" style="53"/>
    <col min="15617" max="15617" width="46" style="53" customWidth="1"/>
    <col min="15618" max="15618" width="11.42578125" style="53" customWidth="1"/>
    <col min="15619" max="15619" width="1.7109375" style="53" customWidth="1"/>
    <col min="15620" max="15620" width="11.85546875" style="53" customWidth="1"/>
    <col min="15621" max="15621" width="1" style="53" customWidth="1"/>
    <col min="15622" max="15622" width="11.140625" style="53" customWidth="1"/>
    <col min="15623" max="15623" width="1" style="53" customWidth="1"/>
    <col min="15624" max="15624" width="11.28515625" style="53" customWidth="1"/>
    <col min="15625" max="15625" width="1" style="53" customWidth="1"/>
    <col min="15626" max="15626" width="11.85546875" style="53" customWidth="1"/>
    <col min="15627" max="15628" width="1" style="53" customWidth="1"/>
    <col min="15629" max="15629" width="12.85546875" style="53" customWidth="1"/>
    <col min="15630" max="15631" width="1" style="53" customWidth="1"/>
    <col min="15632" max="15632" width="11.85546875" style="53" customWidth="1"/>
    <col min="15633" max="15633" width="1" style="53" customWidth="1"/>
    <col min="15634" max="15634" width="12.140625" style="53" customWidth="1"/>
    <col min="15635" max="15636" width="1" style="53" customWidth="1"/>
    <col min="15637" max="15637" width="9.140625" style="53" bestFit="1" customWidth="1"/>
    <col min="15638" max="15639" width="1" style="53" customWidth="1"/>
    <col min="15640" max="15640" width="9.85546875" style="53" customWidth="1"/>
    <col min="15641" max="15641" width="1" style="53" customWidth="1"/>
    <col min="15642" max="15642" width="11.140625" style="53" customWidth="1"/>
    <col min="15643" max="15643" width="1.140625" style="53" customWidth="1"/>
    <col min="15644" max="15644" width="12.140625" style="53" bestFit="1" customWidth="1"/>
    <col min="15645" max="15647" width="11.140625" style="53" bestFit="1" customWidth="1"/>
    <col min="15648" max="15649" width="12.140625" style="53" bestFit="1" customWidth="1"/>
    <col min="15650" max="15650" width="11.140625" style="53" bestFit="1" customWidth="1"/>
    <col min="15651" max="15651" width="8.85546875" style="53" bestFit="1" customWidth="1"/>
    <col min="15652" max="15652" width="11.140625" style="53" bestFit="1" customWidth="1"/>
    <col min="15653" max="15653" width="13.85546875" style="53" bestFit="1" customWidth="1"/>
    <col min="15654" max="15654" width="11.140625" style="53" bestFit="1" customWidth="1"/>
    <col min="15655" max="15655" width="12.140625" style="53" bestFit="1" customWidth="1"/>
    <col min="15656" max="15656" width="13.85546875" style="53" bestFit="1" customWidth="1"/>
    <col min="15657" max="15872" width="9.140625" style="53"/>
    <col min="15873" max="15873" width="46" style="53" customWidth="1"/>
    <col min="15874" max="15874" width="11.42578125" style="53" customWidth="1"/>
    <col min="15875" max="15875" width="1.7109375" style="53" customWidth="1"/>
    <col min="15876" max="15876" width="11.85546875" style="53" customWidth="1"/>
    <col min="15877" max="15877" width="1" style="53" customWidth="1"/>
    <col min="15878" max="15878" width="11.140625" style="53" customWidth="1"/>
    <col min="15879" max="15879" width="1" style="53" customWidth="1"/>
    <col min="15880" max="15880" width="11.28515625" style="53" customWidth="1"/>
    <col min="15881" max="15881" width="1" style="53" customWidth="1"/>
    <col min="15882" max="15882" width="11.85546875" style="53" customWidth="1"/>
    <col min="15883" max="15884" width="1" style="53" customWidth="1"/>
    <col min="15885" max="15885" width="12.85546875" style="53" customWidth="1"/>
    <col min="15886" max="15887" width="1" style="53" customWidth="1"/>
    <col min="15888" max="15888" width="11.85546875" style="53" customWidth="1"/>
    <col min="15889" max="15889" width="1" style="53" customWidth="1"/>
    <col min="15890" max="15890" width="12.140625" style="53" customWidth="1"/>
    <col min="15891" max="15892" width="1" style="53" customWidth="1"/>
    <col min="15893" max="15893" width="9.140625" style="53" bestFit="1" customWidth="1"/>
    <col min="15894" max="15895" width="1" style="53" customWidth="1"/>
    <col min="15896" max="15896" width="9.85546875" style="53" customWidth="1"/>
    <col min="15897" max="15897" width="1" style="53" customWidth="1"/>
    <col min="15898" max="15898" width="11.140625" style="53" customWidth="1"/>
    <col min="15899" max="15899" width="1.140625" style="53" customWidth="1"/>
    <col min="15900" max="15900" width="12.140625" style="53" bestFit="1" customWidth="1"/>
    <col min="15901" max="15903" width="11.140625" style="53" bestFit="1" customWidth="1"/>
    <col min="15904" max="15905" width="12.140625" style="53" bestFit="1" customWidth="1"/>
    <col min="15906" max="15906" width="11.140625" style="53" bestFit="1" customWidth="1"/>
    <col min="15907" max="15907" width="8.85546875" style="53" bestFit="1" customWidth="1"/>
    <col min="15908" max="15908" width="11.140625" style="53" bestFit="1" customWidth="1"/>
    <col min="15909" max="15909" width="13.85546875" style="53" bestFit="1" customWidth="1"/>
    <col min="15910" max="15910" width="11.140625" style="53" bestFit="1" customWidth="1"/>
    <col min="15911" max="15911" width="12.140625" style="53" bestFit="1" customWidth="1"/>
    <col min="15912" max="15912" width="13.85546875" style="53" bestFit="1" customWidth="1"/>
    <col min="15913" max="16128" width="9.140625" style="53"/>
    <col min="16129" max="16129" width="46" style="53" customWidth="1"/>
    <col min="16130" max="16130" width="11.42578125" style="53" customWidth="1"/>
    <col min="16131" max="16131" width="1.7109375" style="53" customWidth="1"/>
    <col min="16132" max="16132" width="11.85546875" style="53" customWidth="1"/>
    <col min="16133" max="16133" width="1" style="53" customWidth="1"/>
    <col min="16134" max="16134" width="11.140625" style="53" customWidth="1"/>
    <col min="16135" max="16135" width="1" style="53" customWidth="1"/>
    <col min="16136" max="16136" width="11.28515625" style="53" customWidth="1"/>
    <col min="16137" max="16137" width="1" style="53" customWidth="1"/>
    <col min="16138" max="16138" width="11.85546875" style="53" customWidth="1"/>
    <col min="16139" max="16140" width="1" style="53" customWidth="1"/>
    <col min="16141" max="16141" width="12.85546875" style="53" customWidth="1"/>
    <col min="16142" max="16143" width="1" style="53" customWidth="1"/>
    <col min="16144" max="16144" width="11.85546875" style="53" customWidth="1"/>
    <col min="16145" max="16145" width="1" style="53" customWidth="1"/>
    <col min="16146" max="16146" width="12.140625" style="53" customWidth="1"/>
    <col min="16147" max="16148" width="1" style="53" customWidth="1"/>
    <col min="16149" max="16149" width="9.140625" style="53" bestFit="1" customWidth="1"/>
    <col min="16150" max="16151" width="1" style="53" customWidth="1"/>
    <col min="16152" max="16152" width="9.85546875" style="53" customWidth="1"/>
    <col min="16153" max="16153" width="1" style="53" customWidth="1"/>
    <col min="16154" max="16154" width="11.140625" style="53" customWidth="1"/>
    <col min="16155" max="16155" width="1.140625" style="53" customWidth="1"/>
    <col min="16156" max="16156" width="12.140625" style="53" bestFit="1" customWidth="1"/>
    <col min="16157" max="16159" width="11.140625" style="53" bestFit="1" customWidth="1"/>
    <col min="16160" max="16161" width="12.140625" style="53" bestFit="1" customWidth="1"/>
    <col min="16162" max="16162" width="11.140625" style="53" bestFit="1" customWidth="1"/>
    <col min="16163" max="16163" width="8.85546875" style="53" bestFit="1" customWidth="1"/>
    <col min="16164" max="16164" width="11.140625" style="53" bestFit="1" customWidth="1"/>
    <col min="16165" max="16165" width="13.85546875" style="53" bestFit="1" customWidth="1"/>
    <col min="16166" max="16166" width="11.140625" style="53" bestFit="1" customWidth="1"/>
    <col min="16167" max="16167" width="12.140625" style="53" bestFit="1" customWidth="1"/>
    <col min="16168" max="16168" width="13.85546875" style="53" bestFit="1" customWidth="1"/>
    <col min="16169" max="16384" width="9.140625" style="53"/>
  </cols>
  <sheetData>
    <row r="1" spans="1:42" ht="22.15" customHeight="1" x14ac:dyDescent="0.2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  <c r="R1" s="257"/>
      <c r="S1" s="257"/>
      <c r="T1" s="257"/>
      <c r="U1" s="257"/>
      <c r="V1" s="257"/>
      <c r="W1" s="257"/>
      <c r="X1" s="257"/>
      <c r="Y1" s="257"/>
      <c r="Z1" s="257"/>
    </row>
    <row r="2" spans="1:42" ht="22.15" customHeight="1" x14ac:dyDescent="0.25">
      <c r="A2" s="257" t="s">
        <v>108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</row>
    <row r="3" spans="1:42" ht="22.15" customHeight="1" x14ac:dyDescent="0.25">
      <c r="A3" s="244" t="s">
        <v>86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  <c r="R3" s="243"/>
      <c r="S3" s="243"/>
      <c r="T3" s="243"/>
      <c r="U3" s="243"/>
      <c r="V3" s="243"/>
      <c r="W3" s="243"/>
      <c r="X3" s="243"/>
      <c r="Y3" s="243"/>
      <c r="Z3" s="243"/>
    </row>
    <row r="4" spans="1:42" ht="22.15" customHeight="1" x14ac:dyDescent="0.25">
      <c r="A4" s="245" t="s">
        <v>68</v>
      </c>
      <c r="B4" s="245"/>
      <c r="C4" s="245"/>
      <c r="D4" s="245"/>
      <c r="E4" s="245"/>
      <c r="F4" s="245"/>
      <c r="G4" s="245"/>
      <c r="H4" s="245"/>
      <c r="I4" s="245"/>
      <c r="J4" s="245"/>
      <c r="K4" s="245"/>
      <c r="L4" s="245"/>
      <c r="M4" s="245"/>
      <c r="N4" s="245"/>
      <c r="O4" s="245"/>
      <c r="P4" s="245"/>
      <c r="Q4" s="245"/>
      <c r="R4" s="245"/>
      <c r="S4" s="245"/>
      <c r="T4" s="245"/>
      <c r="U4" s="245"/>
      <c r="V4" s="245"/>
      <c r="W4" s="245"/>
      <c r="X4" s="245"/>
      <c r="Y4" s="245"/>
      <c r="Z4" s="245"/>
    </row>
    <row r="5" spans="1:42" s="47" customFormat="1" ht="9.1999999999999993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42" s="140" customFormat="1" ht="22.15" customHeight="1" x14ac:dyDescent="0.45">
      <c r="A6" s="138"/>
      <c r="B6" s="139" t="s">
        <v>4</v>
      </c>
      <c r="C6" s="139"/>
      <c r="D6" s="258" t="s">
        <v>5</v>
      </c>
      <c r="E6" s="258"/>
      <c r="F6" s="258"/>
      <c r="G6" s="258"/>
      <c r="H6" s="258"/>
      <c r="I6" s="258"/>
      <c r="J6" s="258"/>
      <c r="K6" s="258"/>
      <c r="L6" s="258"/>
      <c r="M6" s="258"/>
      <c r="N6" s="258"/>
      <c r="O6" s="258"/>
      <c r="P6" s="258"/>
      <c r="Q6" s="258"/>
      <c r="R6" s="258"/>
      <c r="S6" s="258"/>
      <c r="T6" s="258"/>
      <c r="U6" s="258"/>
      <c r="V6" s="258"/>
      <c r="W6" s="258"/>
      <c r="X6" s="258"/>
      <c r="Y6" s="258"/>
      <c r="Z6" s="258"/>
    </row>
    <row r="7" spans="1:42" s="140" customFormat="1" ht="22.15" customHeight="1" x14ac:dyDescent="0.45">
      <c r="A7" s="138"/>
      <c r="B7" s="141"/>
      <c r="C7" s="141"/>
      <c r="D7" s="144" t="s">
        <v>110</v>
      </c>
      <c r="E7" s="141"/>
      <c r="F7" s="144" t="s">
        <v>111</v>
      </c>
      <c r="G7" s="141"/>
      <c r="H7" s="256" t="s">
        <v>77</v>
      </c>
      <c r="I7" s="256"/>
      <c r="J7" s="256"/>
      <c r="K7" s="141"/>
      <c r="L7" s="141"/>
      <c r="M7" s="256" t="s">
        <v>81</v>
      </c>
      <c r="N7" s="256"/>
      <c r="O7" s="256"/>
      <c r="P7" s="256"/>
      <c r="Q7" s="256"/>
      <c r="R7" s="256"/>
      <c r="S7" s="142"/>
      <c r="T7" s="259" t="s">
        <v>185</v>
      </c>
      <c r="U7" s="260"/>
      <c r="V7" s="260"/>
      <c r="W7" s="141"/>
      <c r="X7" s="143" t="s">
        <v>187</v>
      </c>
      <c r="Y7" s="141"/>
      <c r="Z7" s="143" t="s">
        <v>109</v>
      </c>
    </row>
    <row r="8" spans="1:42" s="140" customFormat="1" ht="22.15" customHeight="1" x14ac:dyDescent="0.45">
      <c r="A8" s="138"/>
      <c r="B8" s="141"/>
      <c r="C8" s="141"/>
      <c r="D8" s="144" t="s">
        <v>115</v>
      </c>
      <c r="E8" s="149"/>
      <c r="F8" s="144" t="s">
        <v>116</v>
      </c>
      <c r="G8" s="141"/>
      <c r="H8" s="145" t="s">
        <v>117</v>
      </c>
      <c r="I8" s="146"/>
      <c r="J8" s="146" t="s">
        <v>80</v>
      </c>
      <c r="K8" s="141"/>
      <c r="L8" s="141"/>
      <c r="M8" s="252" t="s">
        <v>112</v>
      </c>
      <c r="N8" s="253"/>
      <c r="O8" s="253"/>
      <c r="P8" s="253"/>
      <c r="Q8" s="147"/>
      <c r="R8" s="143" t="s">
        <v>113</v>
      </c>
      <c r="S8" s="142"/>
      <c r="T8" s="254" t="s">
        <v>186</v>
      </c>
      <c r="U8" s="255"/>
      <c r="V8" s="255"/>
      <c r="W8" s="141"/>
      <c r="X8" s="143" t="s">
        <v>188</v>
      </c>
      <c r="Y8" s="141"/>
      <c r="Z8" s="148" t="s">
        <v>70</v>
      </c>
    </row>
    <row r="9" spans="1:42" s="140" customFormat="1" ht="22.15" customHeight="1" x14ac:dyDescent="0.45">
      <c r="A9" s="138"/>
      <c r="B9" s="141"/>
      <c r="C9" s="141"/>
      <c r="G9" s="141"/>
      <c r="H9" s="144" t="s">
        <v>121</v>
      </c>
      <c r="I9" s="144"/>
      <c r="J9" s="150"/>
      <c r="K9" s="141"/>
      <c r="L9" s="141"/>
      <c r="M9" s="144" t="s">
        <v>133</v>
      </c>
      <c r="N9" s="151"/>
      <c r="O9" s="151"/>
      <c r="P9" s="152" t="s">
        <v>118</v>
      </c>
      <c r="Q9" s="147"/>
      <c r="R9" s="148" t="s">
        <v>119</v>
      </c>
      <c r="S9" s="142"/>
      <c r="T9" s="142"/>
      <c r="U9" s="141"/>
      <c r="V9" s="141"/>
      <c r="W9" s="141"/>
      <c r="X9" s="143" t="s">
        <v>189</v>
      </c>
      <c r="Y9" s="141"/>
      <c r="Z9" s="153"/>
    </row>
    <row r="10" spans="1:42" s="140" customFormat="1" ht="22.15" customHeight="1" x14ac:dyDescent="0.45">
      <c r="A10" s="138"/>
      <c r="B10" s="141"/>
      <c r="C10" s="141"/>
      <c r="E10" s="149"/>
      <c r="F10" s="141"/>
      <c r="G10" s="139"/>
      <c r="H10" s="144" t="s">
        <v>123</v>
      </c>
      <c r="I10" s="144"/>
      <c r="J10" s="152"/>
      <c r="K10" s="141"/>
      <c r="L10" s="141"/>
      <c r="M10" s="152" t="s">
        <v>134</v>
      </c>
      <c r="N10" s="152"/>
      <c r="P10" s="152" t="s">
        <v>122</v>
      </c>
      <c r="Q10" s="147"/>
      <c r="R10" s="141"/>
      <c r="S10" s="139"/>
      <c r="T10" s="139"/>
      <c r="U10" s="139"/>
      <c r="V10" s="141"/>
      <c r="W10" s="141"/>
      <c r="X10" s="141"/>
      <c r="Y10" s="141"/>
      <c r="Z10" s="141"/>
    </row>
    <row r="11" spans="1:42" s="155" customFormat="1" ht="22.15" customHeight="1" x14ac:dyDescent="0.45">
      <c r="A11" s="154"/>
      <c r="B11" s="139"/>
      <c r="C11" s="139"/>
      <c r="D11" s="147"/>
      <c r="E11" s="147"/>
      <c r="F11" s="147"/>
      <c r="G11" s="139"/>
      <c r="K11" s="139"/>
      <c r="L11" s="139"/>
      <c r="M11" s="144" t="s">
        <v>135</v>
      </c>
      <c r="N11" s="144"/>
      <c r="P11" s="144" t="s">
        <v>184</v>
      </c>
      <c r="Q11" s="139"/>
      <c r="R11" s="139"/>
      <c r="S11" s="139"/>
      <c r="T11" s="139"/>
      <c r="U11" s="139"/>
      <c r="V11" s="139"/>
      <c r="W11" s="139"/>
      <c r="X11" s="139"/>
      <c r="Y11" s="139"/>
      <c r="Z11" s="139"/>
    </row>
    <row r="12" spans="1:42" s="161" customFormat="1" ht="22.15" customHeight="1" x14ac:dyDescent="0.45">
      <c r="A12" s="156" t="s">
        <v>124</v>
      </c>
      <c r="B12" s="157"/>
      <c r="C12" s="157"/>
      <c r="D12" s="158">
        <v>1066509514</v>
      </c>
      <c r="E12" s="158"/>
      <c r="F12" s="158">
        <v>98029612</v>
      </c>
      <c r="G12" s="158"/>
      <c r="H12" s="158">
        <v>49701934.719999999</v>
      </c>
      <c r="I12" s="158"/>
      <c r="J12" s="158">
        <v>522313110.27999997</v>
      </c>
      <c r="K12" s="158"/>
      <c r="L12" s="158"/>
      <c r="M12" s="158">
        <v>22390288</v>
      </c>
      <c r="N12" s="158"/>
      <c r="O12" s="158"/>
      <c r="P12" s="159" t="s">
        <v>52</v>
      </c>
      <c r="Q12" s="158"/>
      <c r="R12" s="158">
        <f>M12</f>
        <v>22390288</v>
      </c>
      <c r="S12" s="158"/>
      <c r="T12" s="158"/>
      <c r="U12" s="158">
        <f>SUM(D12:J12,R12)</f>
        <v>1758944459</v>
      </c>
      <c r="V12" s="158"/>
      <c r="W12" s="158"/>
      <c r="X12" s="158">
        <v>1039348291</v>
      </c>
      <c r="Y12" s="158"/>
      <c r="Z12" s="158">
        <f>SUM(U12:X12)</f>
        <v>2798292750</v>
      </c>
      <c r="AA12" s="160"/>
      <c r="AB12" s="160"/>
      <c r="AC12" s="160"/>
      <c r="AD12" s="160"/>
      <c r="AE12" s="160"/>
      <c r="AF12" s="160"/>
      <c r="AG12" s="160"/>
      <c r="AH12" s="160"/>
      <c r="AI12" s="160"/>
      <c r="AJ12" s="160"/>
      <c r="AK12" s="160"/>
      <c r="AL12" s="160"/>
      <c r="AM12" s="160"/>
      <c r="AN12" s="160"/>
      <c r="AO12" s="160"/>
      <c r="AP12" s="160"/>
    </row>
    <row r="13" spans="1:42" s="161" customFormat="1" ht="22.15" customHeight="1" x14ac:dyDescent="0.45">
      <c r="A13" s="162" t="s">
        <v>103</v>
      </c>
      <c r="B13" s="157"/>
      <c r="C13" s="157"/>
      <c r="D13" s="163">
        <v>0</v>
      </c>
      <c r="E13" s="158"/>
      <c r="F13" s="163">
        <v>0</v>
      </c>
      <c r="G13" s="158"/>
      <c r="H13" s="163">
        <v>0</v>
      </c>
      <c r="I13" s="158"/>
      <c r="J13" s="164">
        <v>270593837</v>
      </c>
      <c r="K13" s="158"/>
      <c r="L13" s="158"/>
      <c r="M13" s="163">
        <v>0</v>
      </c>
      <c r="N13" s="158"/>
      <c r="O13" s="158"/>
      <c r="P13" s="163">
        <v>0</v>
      </c>
      <c r="Q13" s="158"/>
      <c r="R13" s="163">
        <v>0</v>
      </c>
      <c r="S13" s="158"/>
      <c r="T13" s="158"/>
      <c r="U13" s="165">
        <f>SUM(D13:J13,R13)</f>
        <v>270593837</v>
      </c>
      <c r="V13" s="158"/>
      <c r="W13" s="158"/>
      <c r="X13" s="164">
        <v>-82278001.108474538</v>
      </c>
      <c r="Y13" s="158"/>
      <c r="Z13" s="164">
        <f>SUM(U13:X13)</f>
        <v>188315835.89152545</v>
      </c>
      <c r="AA13" s="160"/>
      <c r="AB13" s="160"/>
      <c r="AC13" s="160"/>
      <c r="AD13" s="160"/>
      <c r="AE13" s="160"/>
      <c r="AF13" s="160"/>
      <c r="AG13" s="160"/>
      <c r="AH13" s="160"/>
      <c r="AI13" s="160"/>
      <c r="AJ13" s="160"/>
      <c r="AK13" s="160"/>
      <c r="AL13" s="160"/>
      <c r="AM13" s="160"/>
      <c r="AN13" s="160"/>
      <c r="AO13" s="160"/>
      <c r="AP13" s="160"/>
    </row>
    <row r="14" spans="1:42" s="161" customFormat="1" ht="22.15" customHeight="1" x14ac:dyDescent="0.45">
      <c r="A14" s="162" t="s">
        <v>126</v>
      </c>
      <c r="B14" s="157"/>
      <c r="C14" s="157"/>
      <c r="D14" s="166">
        <v>0</v>
      </c>
      <c r="E14" s="167"/>
      <c r="F14" s="166">
        <v>0</v>
      </c>
      <c r="G14" s="167"/>
      <c r="H14" s="166">
        <v>0</v>
      </c>
      <c r="I14" s="167"/>
      <c r="J14" s="168">
        <v>-3110271.1247398695</v>
      </c>
      <c r="K14" s="167"/>
      <c r="L14" s="167"/>
      <c r="M14" s="166">
        <v>0</v>
      </c>
      <c r="N14" s="169"/>
      <c r="O14" s="169"/>
      <c r="P14" s="166">
        <v>0</v>
      </c>
      <c r="Q14" s="170"/>
      <c r="R14" s="166">
        <v>0</v>
      </c>
      <c r="S14" s="167"/>
      <c r="T14" s="167"/>
      <c r="U14" s="168">
        <f>SUM(D14:J14,R14)</f>
        <v>-3110271.1247398695</v>
      </c>
      <c r="V14" s="167"/>
      <c r="W14" s="167"/>
      <c r="X14" s="168">
        <v>-544020.87526013074</v>
      </c>
      <c r="Y14" s="171"/>
      <c r="Z14" s="168">
        <f>SUM(U14:X14)</f>
        <v>-3654292</v>
      </c>
      <c r="AA14" s="160"/>
      <c r="AB14" s="160"/>
      <c r="AC14" s="160"/>
      <c r="AD14" s="160"/>
      <c r="AE14" s="160"/>
      <c r="AF14" s="160"/>
      <c r="AG14" s="160"/>
      <c r="AH14" s="160"/>
      <c r="AI14" s="160"/>
      <c r="AJ14" s="160"/>
      <c r="AK14" s="160"/>
      <c r="AL14" s="160"/>
      <c r="AM14" s="160"/>
      <c r="AN14" s="160"/>
      <c r="AO14" s="160"/>
      <c r="AP14" s="160"/>
    </row>
    <row r="15" spans="1:42" s="161" customFormat="1" ht="22.15" customHeight="1" x14ac:dyDescent="0.45">
      <c r="A15" s="162" t="s">
        <v>105</v>
      </c>
      <c r="B15" s="157"/>
      <c r="C15" s="157"/>
      <c r="D15" s="159">
        <v>0</v>
      </c>
      <c r="E15" s="159"/>
      <c r="F15" s="159">
        <v>0</v>
      </c>
      <c r="G15" s="158"/>
      <c r="H15" s="159">
        <v>0</v>
      </c>
      <c r="I15" s="158"/>
      <c r="J15" s="172">
        <v>267483565.87526014</v>
      </c>
      <c r="K15" s="158"/>
      <c r="L15" s="158"/>
      <c r="M15" s="159">
        <v>0</v>
      </c>
      <c r="N15" s="158"/>
      <c r="O15" s="158"/>
      <c r="P15" s="159">
        <v>0</v>
      </c>
      <c r="Q15" s="158"/>
      <c r="R15" s="159">
        <v>0</v>
      </c>
      <c r="S15" s="158"/>
      <c r="T15" s="158"/>
      <c r="U15" s="172">
        <f>SUM(U13:U14)</f>
        <v>267483565.87526014</v>
      </c>
      <c r="V15" s="158"/>
      <c r="W15" s="158"/>
      <c r="X15" s="173">
        <v>-82822021.983734667</v>
      </c>
      <c r="Y15" s="158"/>
      <c r="Z15" s="172">
        <f>SUM(Z13:Z14)</f>
        <v>184661543.89152545</v>
      </c>
      <c r="AA15" s="160"/>
      <c r="AB15" s="160"/>
      <c r="AC15" s="160"/>
      <c r="AD15" s="160"/>
      <c r="AE15" s="160"/>
      <c r="AF15" s="160"/>
      <c r="AG15" s="160"/>
      <c r="AH15" s="160"/>
      <c r="AI15" s="160"/>
      <c r="AJ15" s="160"/>
      <c r="AK15" s="160"/>
      <c r="AL15" s="160"/>
      <c r="AM15" s="160"/>
      <c r="AN15" s="160"/>
      <c r="AO15" s="160"/>
      <c r="AP15" s="160"/>
    </row>
    <row r="16" spans="1:42" s="161" customFormat="1" ht="22.15" customHeight="1" x14ac:dyDescent="0.45">
      <c r="A16" s="162" t="s">
        <v>128</v>
      </c>
      <c r="B16" s="174">
        <v>31</v>
      </c>
      <c r="C16" s="157"/>
      <c r="D16" s="158">
        <v>83919</v>
      </c>
      <c r="E16" s="158"/>
      <c r="F16" s="158">
        <v>97581</v>
      </c>
      <c r="G16" s="158"/>
      <c r="H16" s="159">
        <v>0</v>
      </c>
      <c r="I16" s="158"/>
      <c r="J16" s="159">
        <v>0</v>
      </c>
      <c r="K16" s="158"/>
      <c r="L16" s="158"/>
      <c r="M16" s="159">
        <v>0</v>
      </c>
      <c r="N16" s="158"/>
      <c r="O16" s="158"/>
      <c r="P16" s="159">
        <v>0</v>
      </c>
      <c r="Q16" s="158"/>
      <c r="R16" s="159">
        <v>0</v>
      </c>
      <c r="S16" s="158"/>
      <c r="T16" s="158"/>
      <c r="U16" s="158">
        <f>SUM(D16:J16,R16)</f>
        <v>181500</v>
      </c>
      <c r="V16" s="158"/>
      <c r="W16" s="158"/>
      <c r="X16" s="159">
        <v>0</v>
      </c>
      <c r="Y16" s="158"/>
      <c r="Z16" s="158">
        <f>SUM(U16:X16)</f>
        <v>181500</v>
      </c>
      <c r="AA16" s="160"/>
      <c r="AB16" s="160"/>
      <c r="AC16" s="160"/>
      <c r="AD16" s="160"/>
      <c r="AE16" s="160"/>
      <c r="AF16" s="160"/>
      <c r="AG16" s="160"/>
      <c r="AH16" s="160"/>
      <c r="AI16" s="160"/>
      <c r="AJ16" s="160"/>
      <c r="AK16" s="160"/>
      <c r="AL16" s="160"/>
      <c r="AM16" s="160"/>
      <c r="AN16" s="160"/>
      <c r="AO16" s="160"/>
      <c r="AP16" s="160"/>
    </row>
    <row r="17" spans="1:42" s="161" customFormat="1" ht="22.15" customHeight="1" x14ac:dyDescent="0.45">
      <c r="A17" s="175" t="s">
        <v>129</v>
      </c>
      <c r="B17" s="174">
        <v>32</v>
      </c>
      <c r="C17" s="176"/>
      <c r="D17" s="159">
        <v>0</v>
      </c>
      <c r="E17" s="158"/>
      <c r="F17" s="159">
        <v>0</v>
      </c>
      <c r="G17" s="158"/>
      <c r="H17" s="159">
        <v>0</v>
      </c>
      <c r="I17" s="158"/>
      <c r="J17" s="158">
        <v>-34127469</v>
      </c>
      <c r="K17" s="158"/>
      <c r="L17" s="158"/>
      <c r="M17" s="159">
        <v>0</v>
      </c>
      <c r="N17" s="158"/>
      <c r="O17" s="158"/>
      <c r="P17" s="159">
        <v>0</v>
      </c>
      <c r="Q17" s="158"/>
      <c r="R17" s="159">
        <v>0</v>
      </c>
      <c r="S17" s="167"/>
      <c r="T17" s="167"/>
      <c r="U17" s="158">
        <f>SUM(D17:J17,R17)</f>
        <v>-34127469</v>
      </c>
      <c r="V17" s="167"/>
      <c r="W17" s="167"/>
      <c r="X17" s="159">
        <v>0</v>
      </c>
      <c r="Y17" s="167"/>
      <c r="Z17" s="158">
        <f>SUM(U17:X17)</f>
        <v>-34127469</v>
      </c>
      <c r="AA17" s="160"/>
      <c r="AB17" s="160"/>
      <c r="AC17" s="160"/>
      <c r="AD17" s="160"/>
      <c r="AE17" s="160"/>
      <c r="AF17" s="160"/>
      <c r="AG17" s="160"/>
      <c r="AH17" s="160"/>
      <c r="AI17" s="160"/>
      <c r="AJ17" s="160"/>
      <c r="AK17" s="160"/>
      <c r="AL17" s="160"/>
      <c r="AM17" s="160"/>
      <c r="AN17" s="160"/>
      <c r="AO17" s="160"/>
      <c r="AP17" s="160"/>
    </row>
    <row r="18" spans="1:42" s="161" customFormat="1" ht="22.15" customHeight="1" thickBot="1" x14ac:dyDescent="0.5">
      <c r="A18" s="156" t="s">
        <v>130</v>
      </c>
      <c r="B18" s="141"/>
      <c r="C18" s="141"/>
      <c r="D18" s="177">
        <f>SUM(D15:D17,D12)</f>
        <v>1066593433</v>
      </c>
      <c r="E18" s="158"/>
      <c r="F18" s="177">
        <f>SUM(F15:F17,F12)</f>
        <v>98127193</v>
      </c>
      <c r="G18" s="158"/>
      <c r="H18" s="177">
        <f>SUM(H15:H17,H12)</f>
        <v>49701934.719999999</v>
      </c>
      <c r="I18" s="167"/>
      <c r="J18" s="177">
        <f>SUM(J15:J17,J12)</f>
        <v>755669207.15526009</v>
      </c>
      <c r="K18" s="167"/>
      <c r="L18" s="167"/>
      <c r="M18" s="177">
        <f>SUM(M15:M17,M12)</f>
        <v>22390288</v>
      </c>
      <c r="N18" s="158"/>
      <c r="O18" s="158"/>
      <c r="P18" s="178" t="s">
        <v>52</v>
      </c>
      <c r="Q18" s="158"/>
      <c r="R18" s="177">
        <f>SUM(R15:R17,R12)</f>
        <v>22390288</v>
      </c>
      <c r="S18" s="158"/>
      <c r="T18" s="158"/>
      <c r="U18" s="177">
        <f>SUM(U15:U17,U12)</f>
        <v>1992482055.8752601</v>
      </c>
      <c r="V18" s="167"/>
      <c r="W18" s="167"/>
      <c r="X18" s="177">
        <f>SUM(X15:X17,X12)</f>
        <v>956526269.01626539</v>
      </c>
      <c r="Y18" s="167"/>
      <c r="Z18" s="177">
        <f>SUM(Z15:Z17,Z12)</f>
        <v>2949008324.8915253</v>
      </c>
      <c r="AA18" s="160"/>
      <c r="AB18" s="160"/>
      <c r="AC18" s="160"/>
      <c r="AD18" s="160"/>
      <c r="AE18" s="160"/>
      <c r="AF18" s="160"/>
      <c r="AG18" s="160"/>
      <c r="AH18" s="160"/>
      <c r="AI18" s="160"/>
      <c r="AJ18" s="160"/>
      <c r="AK18" s="160"/>
      <c r="AL18" s="160"/>
      <c r="AM18" s="160"/>
      <c r="AN18" s="160"/>
      <c r="AO18" s="160"/>
      <c r="AP18" s="160"/>
    </row>
    <row r="19" spans="1:42" s="161" customFormat="1" ht="22.15" customHeight="1" thickTop="1" x14ac:dyDescent="0.45">
      <c r="A19" s="179"/>
      <c r="B19" s="141"/>
      <c r="C19" s="141"/>
      <c r="D19" s="158"/>
      <c r="E19" s="158"/>
      <c r="F19" s="158"/>
      <c r="G19" s="158"/>
      <c r="H19" s="158"/>
      <c r="I19" s="167"/>
      <c r="J19" s="158"/>
      <c r="K19" s="167"/>
      <c r="L19" s="167"/>
      <c r="M19" s="158"/>
      <c r="N19" s="158"/>
      <c r="O19" s="158"/>
      <c r="P19" s="170"/>
      <c r="Q19" s="158"/>
      <c r="R19" s="158"/>
      <c r="S19" s="158"/>
      <c r="T19" s="158"/>
      <c r="U19" s="158"/>
      <c r="V19" s="167"/>
      <c r="W19" s="167"/>
      <c r="X19" s="158"/>
      <c r="Y19" s="167"/>
      <c r="Z19" s="158"/>
      <c r="AA19" s="160"/>
      <c r="AB19" s="160"/>
      <c r="AC19" s="160"/>
      <c r="AD19" s="160"/>
      <c r="AE19" s="160"/>
      <c r="AF19" s="160"/>
      <c r="AG19" s="160"/>
      <c r="AH19" s="160"/>
      <c r="AI19" s="160"/>
      <c r="AJ19" s="160"/>
      <c r="AK19" s="160"/>
      <c r="AL19" s="160"/>
      <c r="AM19" s="160"/>
      <c r="AN19" s="160"/>
      <c r="AO19" s="160"/>
      <c r="AP19" s="160"/>
    </row>
    <row r="20" spans="1:42" s="161" customFormat="1" ht="22.15" customHeight="1" x14ac:dyDescent="0.45">
      <c r="A20" s="156" t="s">
        <v>205</v>
      </c>
      <c r="B20" s="141"/>
      <c r="C20" s="141"/>
      <c r="D20" s="158">
        <v>1066593433</v>
      </c>
      <c r="E20" s="158">
        <v>0</v>
      </c>
      <c r="F20" s="158">
        <v>98127193</v>
      </c>
      <c r="G20" s="158">
        <v>0</v>
      </c>
      <c r="H20" s="158">
        <v>49701934.719999999</v>
      </c>
      <c r="I20" s="158">
        <v>0</v>
      </c>
      <c r="J20" s="158">
        <v>755669207.15526009</v>
      </c>
      <c r="K20" s="158">
        <v>0</v>
      </c>
      <c r="L20" s="158">
        <v>0</v>
      </c>
      <c r="M20" s="158">
        <v>22390288</v>
      </c>
      <c r="N20" s="158">
        <v>0</v>
      </c>
      <c r="O20" s="158">
        <v>0</v>
      </c>
      <c r="P20" s="159" t="s">
        <v>52</v>
      </c>
      <c r="Q20" s="158">
        <v>0</v>
      </c>
      <c r="R20" s="158">
        <v>22390288</v>
      </c>
      <c r="S20" s="158">
        <v>0</v>
      </c>
      <c r="T20" s="158">
        <v>0</v>
      </c>
      <c r="U20" s="158">
        <v>1992482055.8752601</v>
      </c>
      <c r="V20" s="158">
        <v>0</v>
      </c>
      <c r="W20" s="158">
        <v>0</v>
      </c>
      <c r="X20" s="158">
        <v>956526269.01626539</v>
      </c>
      <c r="Y20" s="158">
        <f t="shared" ref="Y20" si="0">Y18</f>
        <v>0</v>
      </c>
      <c r="Z20" s="158">
        <f>SUM(U20:X20)</f>
        <v>2949008324.8915253</v>
      </c>
      <c r="AA20" s="160"/>
      <c r="AB20" s="160"/>
      <c r="AC20" s="160"/>
      <c r="AD20" s="160"/>
      <c r="AE20" s="160"/>
      <c r="AF20" s="160"/>
      <c r="AG20" s="160"/>
      <c r="AH20" s="160"/>
      <c r="AI20" s="160"/>
      <c r="AJ20" s="160"/>
      <c r="AK20" s="160"/>
      <c r="AL20" s="160"/>
      <c r="AM20" s="160"/>
      <c r="AN20" s="160"/>
      <c r="AO20" s="160"/>
      <c r="AP20" s="160"/>
    </row>
    <row r="21" spans="1:42" s="161" customFormat="1" ht="22.15" customHeight="1" x14ac:dyDescent="0.45">
      <c r="A21" s="180" t="s">
        <v>206</v>
      </c>
      <c r="B21" s="141"/>
      <c r="C21" s="141"/>
      <c r="D21" s="158"/>
      <c r="E21" s="158"/>
      <c r="F21" s="158"/>
      <c r="G21" s="158"/>
      <c r="H21" s="158"/>
      <c r="I21" s="167"/>
      <c r="J21" s="158"/>
      <c r="K21" s="167"/>
      <c r="L21" s="167"/>
      <c r="M21" s="158"/>
      <c r="N21" s="158"/>
      <c r="O21" s="158"/>
      <c r="P21" s="170"/>
      <c r="Q21" s="158"/>
      <c r="R21" s="158"/>
      <c r="S21" s="158"/>
      <c r="T21" s="158"/>
      <c r="U21" s="158"/>
      <c r="V21" s="167"/>
      <c r="W21" s="167"/>
      <c r="X21" s="158"/>
      <c r="Y21" s="167"/>
      <c r="Z21" s="158"/>
      <c r="AA21" s="160"/>
      <c r="AB21" s="160"/>
      <c r="AC21" s="160"/>
      <c r="AD21" s="160"/>
      <c r="AE21" s="160"/>
      <c r="AF21" s="160"/>
      <c r="AG21" s="160"/>
      <c r="AH21" s="160"/>
      <c r="AI21" s="160"/>
      <c r="AJ21" s="160"/>
      <c r="AK21" s="160"/>
      <c r="AL21" s="160"/>
      <c r="AM21" s="160"/>
      <c r="AN21" s="160"/>
      <c r="AO21" s="160"/>
      <c r="AP21" s="160"/>
    </row>
    <row r="22" spans="1:42" s="161" customFormat="1" ht="22.15" customHeight="1" x14ac:dyDescent="0.45">
      <c r="A22" s="180" t="s">
        <v>215</v>
      </c>
      <c r="B22" s="141"/>
      <c r="C22" s="141"/>
      <c r="D22" s="158"/>
      <c r="E22" s="158"/>
      <c r="F22" s="158"/>
      <c r="G22" s="158"/>
      <c r="H22" s="158"/>
      <c r="I22" s="167"/>
      <c r="J22" s="158"/>
      <c r="K22" s="167"/>
      <c r="L22" s="167"/>
      <c r="M22" s="158"/>
      <c r="N22" s="158"/>
      <c r="O22" s="158"/>
      <c r="P22" s="170"/>
      <c r="Q22" s="158"/>
      <c r="R22" s="158"/>
      <c r="S22" s="158"/>
      <c r="T22" s="158"/>
      <c r="U22" s="158"/>
      <c r="V22" s="167"/>
      <c r="W22" s="167"/>
      <c r="X22" s="158"/>
      <c r="Y22" s="167"/>
      <c r="Z22" s="158"/>
      <c r="AA22" s="160"/>
      <c r="AB22" s="160"/>
      <c r="AC22" s="160"/>
      <c r="AD22" s="160"/>
      <c r="AE22" s="160"/>
      <c r="AF22" s="160"/>
      <c r="AG22" s="160"/>
      <c r="AH22" s="160"/>
      <c r="AI22" s="160"/>
      <c r="AJ22" s="160"/>
      <c r="AK22" s="160"/>
      <c r="AL22" s="160"/>
      <c r="AM22" s="160"/>
      <c r="AN22" s="160"/>
      <c r="AO22" s="160"/>
      <c r="AP22" s="160"/>
    </row>
    <row r="23" spans="1:42" s="161" customFormat="1" ht="22.15" customHeight="1" x14ac:dyDescent="0.45">
      <c r="A23" s="226" t="s">
        <v>216</v>
      </c>
      <c r="B23" s="174">
        <v>2.4</v>
      </c>
      <c r="C23" s="174"/>
      <c r="D23" s="181">
        <v>0</v>
      </c>
      <c r="E23" s="158"/>
      <c r="F23" s="181">
        <v>0</v>
      </c>
      <c r="G23" s="158"/>
      <c r="H23" s="181">
        <v>0</v>
      </c>
      <c r="I23" s="158"/>
      <c r="J23" s="182">
        <v>0</v>
      </c>
      <c r="K23" s="158"/>
      <c r="L23" s="158"/>
      <c r="M23" s="181">
        <v>0</v>
      </c>
      <c r="N23" s="158"/>
      <c r="O23" s="158"/>
      <c r="P23" s="183">
        <v>65924300.799999997</v>
      </c>
      <c r="Q23" s="158"/>
      <c r="R23" s="183">
        <v>65924300.799999997</v>
      </c>
      <c r="S23" s="158"/>
      <c r="T23" s="158"/>
      <c r="U23" s="183">
        <v>65924300.799999997</v>
      </c>
      <c r="V23" s="158"/>
      <c r="W23" s="158"/>
      <c r="X23" s="181">
        <v>0</v>
      </c>
      <c r="Y23" s="158"/>
      <c r="Z23" s="184">
        <f>SUM(U23:X23)</f>
        <v>65924300.799999997</v>
      </c>
      <c r="AA23" s="160"/>
      <c r="AB23" s="160"/>
      <c r="AC23" s="160"/>
      <c r="AD23" s="160"/>
      <c r="AE23" s="160"/>
      <c r="AF23" s="160"/>
      <c r="AG23" s="160"/>
      <c r="AH23" s="160"/>
      <c r="AI23" s="160"/>
      <c r="AJ23" s="160"/>
      <c r="AK23" s="160"/>
      <c r="AL23" s="160"/>
      <c r="AM23" s="160"/>
      <c r="AN23" s="160"/>
      <c r="AO23" s="160"/>
      <c r="AP23" s="160"/>
    </row>
    <row r="24" spans="1:42" s="161" customFormat="1" ht="22.15" customHeight="1" x14ac:dyDescent="0.45">
      <c r="A24" s="156" t="s">
        <v>131</v>
      </c>
      <c r="B24" s="157"/>
      <c r="C24" s="157"/>
      <c r="D24" s="158">
        <f t="shared" ref="D24:Z24" si="1">SUM(D20:D23)</f>
        <v>1066593433</v>
      </c>
      <c r="E24" s="158">
        <f t="shared" si="1"/>
        <v>0</v>
      </c>
      <c r="F24" s="158">
        <f t="shared" si="1"/>
        <v>98127193</v>
      </c>
      <c r="G24" s="158">
        <f t="shared" si="1"/>
        <v>0</v>
      </c>
      <c r="H24" s="158">
        <f t="shared" si="1"/>
        <v>49701934.719999999</v>
      </c>
      <c r="I24" s="158">
        <f t="shared" si="1"/>
        <v>0</v>
      </c>
      <c r="J24" s="158">
        <f t="shared" si="1"/>
        <v>755669207.15526009</v>
      </c>
      <c r="K24" s="158">
        <f t="shared" si="1"/>
        <v>0</v>
      </c>
      <c r="L24" s="158">
        <f t="shared" si="1"/>
        <v>0</v>
      </c>
      <c r="M24" s="158">
        <f t="shared" si="1"/>
        <v>22390288</v>
      </c>
      <c r="N24" s="158">
        <f t="shared" si="1"/>
        <v>0</v>
      </c>
      <c r="O24" s="158">
        <f t="shared" si="1"/>
        <v>0</v>
      </c>
      <c r="P24" s="158">
        <f t="shared" si="1"/>
        <v>65924300.799999997</v>
      </c>
      <c r="Q24" s="158">
        <f t="shared" si="1"/>
        <v>0</v>
      </c>
      <c r="R24" s="158">
        <f t="shared" si="1"/>
        <v>88314588.799999997</v>
      </c>
      <c r="S24" s="158">
        <f t="shared" si="1"/>
        <v>0</v>
      </c>
      <c r="T24" s="158">
        <f t="shared" si="1"/>
        <v>0</v>
      </c>
      <c r="U24" s="158">
        <f t="shared" si="1"/>
        <v>2058406356.6752601</v>
      </c>
      <c r="V24" s="158">
        <f t="shared" si="1"/>
        <v>0</v>
      </c>
      <c r="W24" s="158">
        <f t="shared" si="1"/>
        <v>0</v>
      </c>
      <c r="X24" s="158">
        <f t="shared" si="1"/>
        <v>956526269.01626539</v>
      </c>
      <c r="Y24" s="158">
        <f t="shared" si="1"/>
        <v>0</v>
      </c>
      <c r="Z24" s="158">
        <f t="shared" si="1"/>
        <v>3014932625.6915255</v>
      </c>
      <c r="AA24" s="160"/>
      <c r="AB24" s="160"/>
      <c r="AC24" s="160"/>
      <c r="AD24" s="160"/>
      <c r="AE24" s="160"/>
      <c r="AF24" s="160"/>
      <c r="AG24" s="160"/>
      <c r="AH24" s="160"/>
      <c r="AI24" s="160"/>
      <c r="AJ24" s="160"/>
      <c r="AK24" s="160"/>
      <c r="AL24" s="160"/>
      <c r="AM24" s="160"/>
      <c r="AN24" s="160"/>
      <c r="AO24" s="160"/>
      <c r="AP24" s="160"/>
    </row>
    <row r="25" spans="1:42" s="161" customFormat="1" ht="22.15" customHeight="1" x14ac:dyDescent="0.45">
      <c r="A25" s="162" t="s">
        <v>125</v>
      </c>
      <c r="B25" s="157"/>
      <c r="C25" s="157"/>
      <c r="D25" s="163">
        <v>0</v>
      </c>
      <c r="E25" s="158"/>
      <c r="F25" s="163">
        <v>0</v>
      </c>
      <c r="G25" s="158"/>
      <c r="H25" s="163">
        <v>0</v>
      </c>
      <c r="I25" s="158"/>
      <c r="J25" s="164">
        <v>-328225285</v>
      </c>
      <c r="K25" s="158"/>
      <c r="L25" s="158"/>
      <c r="M25" s="163">
        <v>0</v>
      </c>
      <c r="N25" s="158"/>
      <c r="O25" s="158"/>
      <c r="P25" s="163">
        <v>0</v>
      </c>
      <c r="Q25" s="158"/>
      <c r="R25" s="163">
        <f>SUM(M25:P25)</f>
        <v>0</v>
      </c>
      <c r="S25" s="158"/>
      <c r="T25" s="158"/>
      <c r="U25" s="165">
        <f>SUM(D25:J25,R25)</f>
        <v>-328225285</v>
      </c>
      <c r="V25" s="158"/>
      <c r="W25" s="158"/>
      <c r="X25" s="164">
        <v>-58759946</v>
      </c>
      <c r="Y25" s="158"/>
      <c r="Z25" s="164">
        <f>SUM(U25:X25)</f>
        <v>-386985231</v>
      </c>
      <c r="AA25" s="160"/>
      <c r="AB25" s="160"/>
      <c r="AC25" s="160"/>
      <c r="AD25" s="160"/>
      <c r="AE25" s="160"/>
      <c r="AF25" s="160"/>
      <c r="AG25" s="160"/>
      <c r="AH25" s="160"/>
      <c r="AI25" s="160"/>
      <c r="AJ25" s="160"/>
      <c r="AK25" s="160"/>
      <c r="AL25" s="160"/>
      <c r="AM25" s="160"/>
      <c r="AN25" s="160"/>
      <c r="AO25" s="160"/>
      <c r="AP25" s="160"/>
    </row>
    <row r="26" spans="1:42" s="161" customFormat="1" ht="22.15" customHeight="1" x14ac:dyDescent="0.45">
      <c r="A26" s="162" t="s">
        <v>126</v>
      </c>
      <c r="B26" s="157"/>
      <c r="C26" s="157"/>
      <c r="D26" s="166">
        <v>0</v>
      </c>
      <c r="E26" s="167"/>
      <c r="F26" s="166">
        <v>0</v>
      </c>
      <c r="G26" s="167"/>
      <c r="H26" s="166">
        <v>0</v>
      </c>
      <c r="I26" s="167"/>
      <c r="J26" s="168">
        <v>-5706097</v>
      </c>
      <c r="K26" s="167"/>
      <c r="L26" s="167"/>
      <c r="M26" s="166">
        <v>0</v>
      </c>
      <c r="N26" s="169"/>
      <c r="O26" s="169"/>
      <c r="P26" s="168">
        <v>-144591482</v>
      </c>
      <c r="Q26" s="170"/>
      <c r="R26" s="168">
        <f>SUM(M26:P26)</f>
        <v>-144591482</v>
      </c>
      <c r="S26" s="167"/>
      <c r="T26" s="167"/>
      <c r="U26" s="168">
        <f>SUM(D26:J26,R26)</f>
        <v>-150297579</v>
      </c>
      <c r="V26" s="167"/>
      <c r="W26" s="167"/>
      <c r="X26" s="168">
        <v>-23219047</v>
      </c>
      <c r="Y26" s="171"/>
      <c r="Z26" s="168">
        <f>SUM(U26:X26)</f>
        <v>-173516626</v>
      </c>
      <c r="AA26" s="160"/>
      <c r="AB26" s="160"/>
      <c r="AC26" s="160"/>
      <c r="AD26" s="160"/>
      <c r="AE26" s="160"/>
      <c r="AF26" s="160"/>
      <c r="AG26" s="160"/>
      <c r="AH26" s="160"/>
      <c r="AI26" s="160"/>
      <c r="AJ26" s="160"/>
      <c r="AK26" s="160"/>
      <c r="AL26" s="160"/>
      <c r="AM26" s="160"/>
      <c r="AN26" s="160"/>
      <c r="AO26" s="160"/>
      <c r="AP26" s="160"/>
    </row>
    <row r="27" spans="1:42" s="161" customFormat="1" ht="22.15" customHeight="1" x14ac:dyDescent="0.45">
      <c r="A27" s="162" t="s">
        <v>127</v>
      </c>
      <c r="B27" s="157"/>
      <c r="C27" s="157"/>
      <c r="D27" s="159">
        <f>SUM(D25:D26)</f>
        <v>0</v>
      </c>
      <c r="E27" s="159"/>
      <c r="F27" s="159">
        <f>SUM(F25:F26)</f>
        <v>0</v>
      </c>
      <c r="G27" s="158"/>
      <c r="H27" s="159">
        <f>SUM(H25:H26)</f>
        <v>0</v>
      </c>
      <c r="I27" s="158"/>
      <c r="J27" s="158">
        <f>SUM(J25:J26)</f>
        <v>-333931382</v>
      </c>
      <c r="K27" s="158"/>
      <c r="L27" s="158"/>
      <c r="M27" s="159">
        <f>SUM(M25:M26)</f>
        <v>0</v>
      </c>
      <c r="N27" s="158"/>
      <c r="O27" s="158"/>
      <c r="P27" s="158">
        <f>SUM(P25:P26)</f>
        <v>-144591482</v>
      </c>
      <c r="Q27" s="158"/>
      <c r="R27" s="158">
        <f>SUM(R25:R26)</f>
        <v>-144591482</v>
      </c>
      <c r="S27" s="158"/>
      <c r="T27" s="159"/>
      <c r="U27" s="158">
        <f>SUM(U25:U26)</f>
        <v>-478522864</v>
      </c>
      <c r="V27" s="158"/>
      <c r="W27" s="158"/>
      <c r="X27" s="158">
        <f>SUM(X25:X26)</f>
        <v>-81978993</v>
      </c>
      <c r="Y27" s="158"/>
      <c r="Z27" s="158">
        <f>SUM(Z25:Z26)</f>
        <v>-560501857</v>
      </c>
      <c r="AA27" s="160"/>
      <c r="AB27" s="160"/>
      <c r="AC27" s="160"/>
      <c r="AD27" s="160"/>
      <c r="AE27" s="160"/>
      <c r="AF27" s="160"/>
      <c r="AG27" s="160"/>
      <c r="AH27" s="160"/>
      <c r="AI27" s="160"/>
      <c r="AJ27" s="160"/>
      <c r="AK27" s="160"/>
      <c r="AL27" s="160"/>
      <c r="AM27" s="160"/>
      <c r="AN27" s="160"/>
      <c r="AO27" s="160"/>
      <c r="AP27" s="160"/>
    </row>
    <row r="28" spans="1:42" s="161" customFormat="1" ht="22.15" customHeight="1" x14ac:dyDescent="0.45">
      <c r="A28" s="162" t="s">
        <v>128</v>
      </c>
      <c r="B28" s="174">
        <v>31</v>
      </c>
      <c r="C28" s="157"/>
      <c r="D28" s="158">
        <v>2432</v>
      </c>
      <c r="E28" s="158"/>
      <c r="F28" s="158">
        <v>2828</v>
      </c>
      <c r="G28" s="158"/>
      <c r="H28" s="159">
        <f>SUM(H26:H27)</f>
        <v>0</v>
      </c>
      <c r="I28" s="158"/>
      <c r="J28" s="159">
        <v>0</v>
      </c>
      <c r="K28" s="158"/>
      <c r="L28" s="158"/>
      <c r="M28" s="159">
        <f>SUM(M26:M27)</f>
        <v>0</v>
      </c>
      <c r="N28" s="158"/>
      <c r="O28" s="158"/>
      <c r="P28" s="159">
        <v>0</v>
      </c>
      <c r="Q28" s="158"/>
      <c r="R28" s="159">
        <v>0</v>
      </c>
      <c r="S28" s="158"/>
      <c r="T28" s="158"/>
      <c r="U28" s="158">
        <f>SUM(D28:J28,R28)</f>
        <v>5260</v>
      </c>
      <c r="V28" s="158"/>
      <c r="W28" s="158"/>
      <c r="X28" s="159">
        <v>0</v>
      </c>
      <c r="Y28" s="158"/>
      <c r="Z28" s="158">
        <f>SUM(U28:X28)</f>
        <v>5260</v>
      </c>
      <c r="AA28" s="160"/>
      <c r="AB28" s="160"/>
      <c r="AC28" s="160"/>
      <c r="AD28" s="160"/>
      <c r="AE28" s="160"/>
      <c r="AF28" s="160"/>
      <c r="AG28" s="160"/>
      <c r="AH28" s="160"/>
      <c r="AI28" s="160"/>
      <c r="AJ28" s="160"/>
      <c r="AK28" s="160"/>
      <c r="AL28" s="160"/>
      <c r="AM28" s="160"/>
      <c r="AN28" s="160"/>
      <c r="AO28" s="160"/>
      <c r="AP28" s="160"/>
    </row>
    <row r="29" spans="1:42" s="161" customFormat="1" ht="22.15" customHeight="1" x14ac:dyDescent="0.45">
      <c r="A29" s="175" t="s">
        <v>129</v>
      </c>
      <c r="B29" s="174">
        <v>32</v>
      </c>
      <c r="C29" s="185"/>
      <c r="D29" s="181">
        <v>0</v>
      </c>
      <c r="E29" s="158"/>
      <c r="F29" s="181">
        <v>0</v>
      </c>
      <c r="G29" s="158"/>
      <c r="H29" s="181">
        <v>0</v>
      </c>
      <c r="I29" s="158"/>
      <c r="J29" s="158">
        <v>-16531796</v>
      </c>
      <c r="K29" s="158"/>
      <c r="L29" s="158"/>
      <c r="M29" s="159">
        <f>SUM(M27:M28)</f>
        <v>0</v>
      </c>
      <c r="N29" s="158"/>
      <c r="O29" s="158"/>
      <c r="P29" s="159">
        <v>0</v>
      </c>
      <c r="Q29" s="158"/>
      <c r="R29" s="159">
        <v>0</v>
      </c>
      <c r="S29" s="158"/>
      <c r="T29" s="158"/>
      <c r="U29" s="158">
        <f>SUM(D29:J29,R29)</f>
        <v>-16531796</v>
      </c>
      <c r="V29" s="158"/>
      <c r="W29" s="158"/>
      <c r="X29" s="159">
        <v>0</v>
      </c>
      <c r="Y29" s="158"/>
      <c r="Z29" s="158">
        <f>SUM(U29:X29)</f>
        <v>-16531796</v>
      </c>
      <c r="AA29" s="160"/>
      <c r="AB29" s="160"/>
      <c r="AC29" s="160"/>
      <c r="AD29" s="160"/>
      <c r="AE29" s="160"/>
      <c r="AF29" s="160"/>
      <c r="AG29" s="160"/>
      <c r="AH29" s="160"/>
      <c r="AI29" s="160"/>
      <c r="AJ29" s="160"/>
      <c r="AK29" s="160"/>
      <c r="AL29" s="160"/>
      <c r="AM29" s="160"/>
      <c r="AN29" s="160"/>
      <c r="AO29" s="160"/>
      <c r="AP29" s="160"/>
    </row>
    <row r="30" spans="1:42" s="161" customFormat="1" ht="22.15" customHeight="1" thickBot="1" x14ac:dyDescent="0.5">
      <c r="A30" s="156" t="s">
        <v>132</v>
      </c>
      <c r="B30" s="141"/>
      <c r="C30" s="141"/>
      <c r="D30" s="177">
        <f>SUM(D27:D29,D24)</f>
        <v>1066595865</v>
      </c>
      <c r="E30" s="158"/>
      <c r="F30" s="177">
        <f>SUM(F27:F29,F24)</f>
        <v>98130021</v>
      </c>
      <c r="G30" s="158"/>
      <c r="H30" s="177">
        <f>SUM(H27:H29,H24)</f>
        <v>49701934.719999999</v>
      </c>
      <c r="I30" s="167"/>
      <c r="J30" s="177">
        <f>SUM(J27:J29,J24)</f>
        <v>405206029.15526009</v>
      </c>
      <c r="K30" s="167"/>
      <c r="L30" s="167"/>
      <c r="M30" s="177">
        <f>SUM(M27:M29,M24)</f>
        <v>22390288</v>
      </c>
      <c r="N30" s="158"/>
      <c r="O30" s="158"/>
      <c r="P30" s="177">
        <f>SUM(P27:P29,P24)</f>
        <v>-78667181.200000003</v>
      </c>
      <c r="Q30" s="158"/>
      <c r="R30" s="177">
        <f>SUM(R27:R29,R24)</f>
        <v>-56276893.200000003</v>
      </c>
      <c r="S30" s="158"/>
      <c r="T30" s="158"/>
      <c r="U30" s="177">
        <f>SUM(U27:U29,U24)</f>
        <v>1563356956.6752601</v>
      </c>
      <c r="V30" s="167"/>
      <c r="W30" s="167"/>
      <c r="X30" s="177">
        <f>SUM(X27:X29,X24)</f>
        <v>874547276.01626539</v>
      </c>
      <c r="Y30" s="167"/>
      <c r="Z30" s="177">
        <f>SUM(Z27:Z29,Z24)</f>
        <v>2437904232.6915255</v>
      </c>
      <c r="AA30" s="160"/>
      <c r="AB30" s="160"/>
      <c r="AC30" s="160"/>
      <c r="AD30" s="160"/>
      <c r="AE30" s="160"/>
      <c r="AF30" s="160"/>
      <c r="AG30" s="160"/>
      <c r="AH30" s="160"/>
      <c r="AI30" s="160"/>
      <c r="AJ30" s="160"/>
      <c r="AK30" s="160"/>
      <c r="AL30" s="160"/>
      <c r="AM30" s="160"/>
      <c r="AN30" s="160"/>
      <c r="AO30" s="160"/>
      <c r="AP30" s="160"/>
    </row>
    <row r="31" spans="1:42" s="161" customFormat="1" ht="22.15" customHeight="1" thickTop="1" x14ac:dyDescent="0.25">
      <c r="A31" s="227"/>
      <c r="B31" s="140"/>
      <c r="C31" s="140"/>
      <c r="D31" s="228"/>
      <c r="E31" s="229"/>
      <c r="F31" s="229"/>
      <c r="G31" s="229"/>
      <c r="H31" s="229"/>
      <c r="I31" s="230"/>
      <c r="J31" s="229"/>
      <c r="K31" s="230"/>
      <c r="L31" s="230"/>
      <c r="M31" s="229"/>
      <c r="N31" s="229"/>
      <c r="O31" s="229"/>
      <c r="P31" s="231"/>
      <c r="Q31" s="229"/>
      <c r="R31" s="229"/>
      <c r="S31" s="229"/>
      <c r="T31" s="229"/>
      <c r="U31" s="229"/>
      <c r="V31" s="230"/>
      <c r="W31" s="230"/>
      <c r="X31" s="229"/>
      <c r="Y31" s="230"/>
      <c r="Z31" s="229"/>
      <c r="AA31" s="160"/>
      <c r="AB31" s="160"/>
      <c r="AC31" s="160"/>
      <c r="AD31" s="160"/>
      <c r="AE31" s="160"/>
      <c r="AF31" s="160"/>
      <c r="AG31" s="160"/>
      <c r="AH31" s="160"/>
      <c r="AI31" s="160"/>
      <c r="AJ31" s="160"/>
      <c r="AK31" s="160"/>
      <c r="AL31" s="160"/>
      <c r="AM31" s="160"/>
      <c r="AN31" s="160"/>
      <c r="AO31" s="160"/>
      <c r="AP31" s="160"/>
    </row>
    <row r="32" spans="1:42" ht="22.15" customHeight="1" x14ac:dyDescent="0.25">
      <c r="A32" s="6" t="s">
        <v>40</v>
      </c>
      <c r="F32" s="11"/>
      <c r="H32" s="11"/>
      <c r="I32" s="11"/>
      <c r="J32" s="11"/>
      <c r="K32" s="11"/>
      <c r="L32" s="11"/>
      <c r="M32" s="17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11"/>
      <c r="AB32" s="11"/>
    </row>
    <row r="33" spans="6:28" ht="22.15" customHeight="1" x14ac:dyDescent="0.25"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Z33" s="11"/>
      <c r="AB33" s="11"/>
    </row>
    <row r="34" spans="6:28" ht="22.15" customHeight="1" x14ac:dyDescent="0.25">
      <c r="J34" s="11"/>
      <c r="X34" s="11"/>
      <c r="Z34" s="11"/>
    </row>
  </sheetData>
  <mergeCells count="10">
    <mergeCell ref="M8:P8"/>
    <mergeCell ref="T8:V8"/>
    <mergeCell ref="H7:J7"/>
    <mergeCell ref="A1:Z1"/>
    <mergeCell ref="A2:Z2"/>
    <mergeCell ref="A3:Z3"/>
    <mergeCell ref="A4:Z4"/>
    <mergeCell ref="D6:Z6"/>
    <mergeCell ref="M7:R7"/>
    <mergeCell ref="T7:V7"/>
  </mergeCells>
  <pageMargins left="0.8" right="0.4" top="1" bottom="0.5" header="0.6" footer="0.2"/>
  <pageSetup paperSize="9" scale="65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Q35"/>
  <sheetViews>
    <sheetView view="pageBreakPreview" topLeftCell="A7" zoomScaleNormal="85" zoomScaleSheetLayoutView="100" workbookViewId="0">
      <selection activeCell="K11" sqref="K11"/>
    </sheetView>
  </sheetViews>
  <sheetFormatPr defaultColWidth="9.140625" defaultRowHeight="22.15" customHeight="1" x14ac:dyDescent="0.25"/>
  <cols>
    <col min="1" max="1" width="49.85546875" style="45" customWidth="1"/>
    <col min="2" max="2" width="11.28515625" style="45" customWidth="1"/>
    <col min="3" max="3" width="1.7109375" style="45" customWidth="1"/>
    <col min="4" max="4" width="14.7109375" style="45" customWidth="1"/>
    <col min="5" max="5" width="1.42578125" style="45" customWidth="1"/>
    <col min="6" max="6" width="14.7109375" style="45" customWidth="1"/>
    <col min="7" max="7" width="1.42578125" style="45" customWidth="1"/>
    <col min="8" max="8" width="14.7109375" style="45" customWidth="1"/>
    <col min="9" max="9" width="1.42578125" style="45" customWidth="1"/>
    <col min="10" max="10" width="14.7109375" style="52" customWidth="1"/>
    <col min="11" max="12" width="1.42578125" style="45" customWidth="1"/>
    <col min="13" max="13" width="14.7109375" style="45" customWidth="1"/>
    <col min="14" max="14" width="1.7109375" style="45" customWidth="1"/>
    <col min="15" max="15" width="14.7109375" style="45" customWidth="1"/>
    <col min="16" max="16" width="1.42578125" style="45" customWidth="1"/>
    <col min="17" max="17" width="14.7109375" style="45" customWidth="1"/>
    <col min="18" max="18" width="1.28515625" style="45" customWidth="1"/>
    <col min="19" max="256" width="9.140625" style="45"/>
    <col min="257" max="257" width="63" style="45" customWidth="1"/>
    <col min="258" max="258" width="12.28515625" style="45" customWidth="1"/>
    <col min="259" max="259" width="1.7109375" style="45" customWidth="1"/>
    <col min="260" max="260" width="13.140625" style="45" bestFit="1" customWidth="1"/>
    <col min="261" max="261" width="0.85546875" style="45" customWidth="1"/>
    <col min="262" max="262" width="12.140625" style="45" customWidth="1"/>
    <col min="263" max="263" width="0.85546875" style="45" customWidth="1"/>
    <col min="264" max="264" width="12.85546875" style="45" customWidth="1"/>
    <col min="265" max="265" width="0.85546875" style="45" customWidth="1"/>
    <col min="266" max="266" width="12.140625" style="45" customWidth="1"/>
    <col min="267" max="267" width="0.85546875" style="45" customWidth="1"/>
    <col min="268" max="268" width="18.140625" style="45" customWidth="1"/>
    <col min="269" max="269" width="0.42578125" style="45" customWidth="1"/>
    <col min="270" max="270" width="0.28515625" style="45" customWidth="1"/>
    <col min="271" max="271" width="15.140625" style="45" customWidth="1"/>
    <col min="272" max="272" width="0.85546875" style="45" customWidth="1"/>
    <col min="273" max="273" width="14.85546875" style="45" customWidth="1"/>
    <col min="274" max="274" width="1.28515625" style="45" customWidth="1"/>
    <col min="275" max="512" width="9.140625" style="45"/>
    <col min="513" max="513" width="63" style="45" customWidth="1"/>
    <col min="514" max="514" width="12.28515625" style="45" customWidth="1"/>
    <col min="515" max="515" width="1.7109375" style="45" customWidth="1"/>
    <col min="516" max="516" width="13.140625" style="45" bestFit="1" customWidth="1"/>
    <col min="517" max="517" width="0.85546875" style="45" customWidth="1"/>
    <col min="518" max="518" width="12.140625" style="45" customWidth="1"/>
    <col min="519" max="519" width="0.85546875" style="45" customWidth="1"/>
    <col min="520" max="520" width="12.85546875" style="45" customWidth="1"/>
    <col min="521" max="521" width="0.85546875" style="45" customWidth="1"/>
    <col min="522" max="522" width="12.140625" style="45" customWidth="1"/>
    <col min="523" max="523" width="0.85546875" style="45" customWidth="1"/>
    <col min="524" max="524" width="18.140625" style="45" customWidth="1"/>
    <col min="525" max="525" width="0.42578125" style="45" customWidth="1"/>
    <col min="526" max="526" width="0.28515625" style="45" customWidth="1"/>
    <col min="527" max="527" width="15.140625" style="45" customWidth="1"/>
    <col min="528" max="528" width="0.85546875" style="45" customWidth="1"/>
    <col min="529" max="529" width="14.85546875" style="45" customWidth="1"/>
    <col min="530" max="530" width="1.28515625" style="45" customWidth="1"/>
    <col min="531" max="768" width="9.140625" style="45"/>
    <col min="769" max="769" width="63" style="45" customWidth="1"/>
    <col min="770" max="770" width="12.28515625" style="45" customWidth="1"/>
    <col min="771" max="771" width="1.7109375" style="45" customWidth="1"/>
    <col min="772" max="772" width="13.140625" style="45" bestFit="1" customWidth="1"/>
    <col min="773" max="773" width="0.85546875" style="45" customWidth="1"/>
    <col min="774" max="774" width="12.140625" style="45" customWidth="1"/>
    <col min="775" max="775" width="0.85546875" style="45" customWidth="1"/>
    <col min="776" max="776" width="12.85546875" style="45" customWidth="1"/>
    <col min="777" max="777" width="0.85546875" style="45" customWidth="1"/>
    <col min="778" max="778" width="12.140625" style="45" customWidth="1"/>
    <col min="779" max="779" width="0.85546875" style="45" customWidth="1"/>
    <col min="780" max="780" width="18.140625" style="45" customWidth="1"/>
    <col min="781" max="781" width="0.42578125" style="45" customWidth="1"/>
    <col min="782" max="782" width="0.28515625" style="45" customWidth="1"/>
    <col min="783" max="783" width="15.140625" style="45" customWidth="1"/>
    <col min="784" max="784" width="0.85546875" style="45" customWidth="1"/>
    <col min="785" max="785" width="14.85546875" style="45" customWidth="1"/>
    <col min="786" max="786" width="1.28515625" style="45" customWidth="1"/>
    <col min="787" max="1024" width="9.140625" style="45"/>
    <col min="1025" max="1025" width="63" style="45" customWidth="1"/>
    <col min="1026" max="1026" width="12.28515625" style="45" customWidth="1"/>
    <col min="1027" max="1027" width="1.7109375" style="45" customWidth="1"/>
    <col min="1028" max="1028" width="13.140625" style="45" bestFit="1" customWidth="1"/>
    <col min="1029" max="1029" width="0.85546875" style="45" customWidth="1"/>
    <col min="1030" max="1030" width="12.140625" style="45" customWidth="1"/>
    <col min="1031" max="1031" width="0.85546875" style="45" customWidth="1"/>
    <col min="1032" max="1032" width="12.85546875" style="45" customWidth="1"/>
    <col min="1033" max="1033" width="0.85546875" style="45" customWidth="1"/>
    <col min="1034" max="1034" width="12.140625" style="45" customWidth="1"/>
    <col min="1035" max="1035" width="0.85546875" style="45" customWidth="1"/>
    <col min="1036" max="1036" width="18.140625" style="45" customWidth="1"/>
    <col min="1037" max="1037" width="0.42578125" style="45" customWidth="1"/>
    <col min="1038" max="1038" width="0.28515625" style="45" customWidth="1"/>
    <col min="1039" max="1039" width="15.140625" style="45" customWidth="1"/>
    <col min="1040" max="1040" width="0.85546875" style="45" customWidth="1"/>
    <col min="1041" max="1041" width="14.85546875" style="45" customWidth="1"/>
    <col min="1042" max="1042" width="1.28515625" style="45" customWidth="1"/>
    <col min="1043" max="1280" width="9.140625" style="45"/>
    <col min="1281" max="1281" width="63" style="45" customWidth="1"/>
    <col min="1282" max="1282" width="12.28515625" style="45" customWidth="1"/>
    <col min="1283" max="1283" width="1.7109375" style="45" customWidth="1"/>
    <col min="1284" max="1284" width="13.140625" style="45" bestFit="1" customWidth="1"/>
    <col min="1285" max="1285" width="0.85546875" style="45" customWidth="1"/>
    <col min="1286" max="1286" width="12.140625" style="45" customWidth="1"/>
    <col min="1287" max="1287" width="0.85546875" style="45" customWidth="1"/>
    <col min="1288" max="1288" width="12.85546875" style="45" customWidth="1"/>
    <col min="1289" max="1289" width="0.85546875" style="45" customWidth="1"/>
    <col min="1290" max="1290" width="12.140625" style="45" customWidth="1"/>
    <col min="1291" max="1291" width="0.85546875" style="45" customWidth="1"/>
    <col min="1292" max="1292" width="18.140625" style="45" customWidth="1"/>
    <col min="1293" max="1293" width="0.42578125" style="45" customWidth="1"/>
    <col min="1294" max="1294" width="0.28515625" style="45" customWidth="1"/>
    <col min="1295" max="1295" width="15.140625" style="45" customWidth="1"/>
    <col min="1296" max="1296" width="0.85546875" style="45" customWidth="1"/>
    <col min="1297" max="1297" width="14.85546875" style="45" customWidth="1"/>
    <col min="1298" max="1298" width="1.28515625" style="45" customWidth="1"/>
    <col min="1299" max="1536" width="9.140625" style="45"/>
    <col min="1537" max="1537" width="63" style="45" customWidth="1"/>
    <col min="1538" max="1538" width="12.28515625" style="45" customWidth="1"/>
    <col min="1539" max="1539" width="1.7109375" style="45" customWidth="1"/>
    <col min="1540" max="1540" width="13.140625" style="45" bestFit="1" customWidth="1"/>
    <col min="1541" max="1541" width="0.85546875" style="45" customWidth="1"/>
    <col min="1542" max="1542" width="12.140625" style="45" customWidth="1"/>
    <col min="1543" max="1543" width="0.85546875" style="45" customWidth="1"/>
    <col min="1544" max="1544" width="12.85546875" style="45" customWidth="1"/>
    <col min="1545" max="1545" width="0.85546875" style="45" customWidth="1"/>
    <col min="1546" max="1546" width="12.140625" style="45" customWidth="1"/>
    <col min="1547" max="1547" width="0.85546875" style="45" customWidth="1"/>
    <col min="1548" max="1548" width="18.140625" style="45" customWidth="1"/>
    <col min="1549" max="1549" width="0.42578125" style="45" customWidth="1"/>
    <col min="1550" max="1550" width="0.28515625" style="45" customWidth="1"/>
    <col min="1551" max="1551" width="15.140625" style="45" customWidth="1"/>
    <col min="1552" max="1552" width="0.85546875" style="45" customWidth="1"/>
    <col min="1553" max="1553" width="14.85546875" style="45" customWidth="1"/>
    <col min="1554" max="1554" width="1.28515625" style="45" customWidth="1"/>
    <col min="1555" max="1792" width="9.140625" style="45"/>
    <col min="1793" max="1793" width="63" style="45" customWidth="1"/>
    <col min="1794" max="1794" width="12.28515625" style="45" customWidth="1"/>
    <col min="1795" max="1795" width="1.7109375" style="45" customWidth="1"/>
    <col min="1796" max="1796" width="13.140625" style="45" bestFit="1" customWidth="1"/>
    <col min="1797" max="1797" width="0.85546875" style="45" customWidth="1"/>
    <col min="1798" max="1798" width="12.140625" style="45" customWidth="1"/>
    <col min="1799" max="1799" width="0.85546875" style="45" customWidth="1"/>
    <col min="1800" max="1800" width="12.85546875" style="45" customWidth="1"/>
    <col min="1801" max="1801" width="0.85546875" style="45" customWidth="1"/>
    <col min="1802" max="1802" width="12.140625" style="45" customWidth="1"/>
    <col min="1803" max="1803" width="0.85546875" style="45" customWidth="1"/>
    <col min="1804" max="1804" width="18.140625" style="45" customWidth="1"/>
    <col min="1805" max="1805" width="0.42578125" style="45" customWidth="1"/>
    <col min="1806" max="1806" width="0.28515625" style="45" customWidth="1"/>
    <col min="1807" max="1807" width="15.140625" style="45" customWidth="1"/>
    <col min="1808" max="1808" width="0.85546875" style="45" customWidth="1"/>
    <col min="1809" max="1809" width="14.85546875" style="45" customWidth="1"/>
    <col min="1810" max="1810" width="1.28515625" style="45" customWidth="1"/>
    <col min="1811" max="2048" width="9.140625" style="45"/>
    <col min="2049" max="2049" width="63" style="45" customWidth="1"/>
    <col min="2050" max="2050" width="12.28515625" style="45" customWidth="1"/>
    <col min="2051" max="2051" width="1.7109375" style="45" customWidth="1"/>
    <col min="2052" max="2052" width="13.140625" style="45" bestFit="1" customWidth="1"/>
    <col min="2053" max="2053" width="0.85546875" style="45" customWidth="1"/>
    <col min="2054" max="2054" width="12.140625" style="45" customWidth="1"/>
    <col min="2055" max="2055" width="0.85546875" style="45" customWidth="1"/>
    <col min="2056" max="2056" width="12.85546875" style="45" customWidth="1"/>
    <col min="2057" max="2057" width="0.85546875" style="45" customWidth="1"/>
    <col min="2058" max="2058" width="12.140625" style="45" customWidth="1"/>
    <col min="2059" max="2059" width="0.85546875" style="45" customWidth="1"/>
    <col min="2060" max="2060" width="18.140625" style="45" customWidth="1"/>
    <col min="2061" max="2061" width="0.42578125" style="45" customWidth="1"/>
    <col min="2062" max="2062" width="0.28515625" style="45" customWidth="1"/>
    <col min="2063" max="2063" width="15.140625" style="45" customWidth="1"/>
    <col min="2064" max="2064" width="0.85546875" style="45" customWidth="1"/>
    <col min="2065" max="2065" width="14.85546875" style="45" customWidth="1"/>
    <col min="2066" max="2066" width="1.28515625" style="45" customWidth="1"/>
    <col min="2067" max="2304" width="9.140625" style="45"/>
    <col min="2305" max="2305" width="63" style="45" customWidth="1"/>
    <col min="2306" max="2306" width="12.28515625" style="45" customWidth="1"/>
    <col min="2307" max="2307" width="1.7109375" style="45" customWidth="1"/>
    <col min="2308" max="2308" width="13.140625" style="45" bestFit="1" customWidth="1"/>
    <col min="2309" max="2309" width="0.85546875" style="45" customWidth="1"/>
    <col min="2310" max="2310" width="12.140625" style="45" customWidth="1"/>
    <col min="2311" max="2311" width="0.85546875" style="45" customWidth="1"/>
    <col min="2312" max="2312" width="12.85546875" style="45" customWidth="1"/>
    <col min="2313" max="2313" width="0.85546875" style="45" customWidth="1"/>
    <col min="2314" max="2314" width="12.140625" style="45" customWidth="1"/>
    <col min="2315" max="2315" width="0.85546875" style="45" customWidth="1"/>
    <col min="2316" max="2316" width="18.140625" style="45" customWidth="1"/>
    <col min="2317" max="2317" width="0.42578125" style="45" customWidth="1"/>
    <col min="2318" max="2318" width="0.28515625" style="45" customWidth="1"/>
    <col min="2319" max="2319" width="15.140625" style="45" customWidth="1"/>
    <col min="2320" max="2320" width="0.85546875" style="45" customWidth="1"/>
    <col min="2321" max="2321" width="14.85546875" style="45" customWidth="1"/>
    <col min="2322" max="2322" width="1.28515625" style="45" customWidth="1"/>
    <col min="2323" max="2560" width="9.140625" style="45"/>
    <col min="2561" max="2561" width="63" style="45" customWidth="1"/>
    <col min="2562" max="2562" width="12.28515625" style="45" customWidth="1"/>
    <col min="2563" max="2563" width="1.7109375" style="45" customWidth="1"/>
    <col min="2564" max="2564" width="13.140625" style="45" bestFit="1" customWidth="1"/>
    <col min="2565" max="2565" width="0.85546875" style="45" customWidth="1"/>
    <col min="2566" max="2566" width="12.140625" style="45" customWidth="1"/>
    <col min="2567" max="2567" width="0.85546875" style="45" customWidth="1"/>
    <col min="2568" max="2568" width="12.85546875" style="45" customWidth="1"/>
    <col min="2569" max="2569" width="0.85546875" style="45" customWidth="1"/>
    <col min="2570" max="2570" width="12.140625" style="45" customWidth="1"/>
    <col min="2571" max="2571" width="0.85546875" style="45" customWidth="1"/>
    <col min="2572" max="2572" width="18.140625" style="45" customWidth="1"/>
    <col min="2573" max="2573" width="0.42578125" style="45" customWidth="1"/>
    <col min="2574" max="2574" width="0.28515625" style="45" customWidth="1"/>
    <col min="2575" max="2575" width="15.140625" style="45" customWidth="1"/>
    <col min="2576" max="2576" width="0.85546875" style="45" customWidth="1"/>
    <col min="2577" max="2577" width="14.85546875" style="45" customWidth="1"/>
    <col min="2578" max="2578" width="1.28515625" style="45" customWidth="1"/>
    <col min="2579" max="2816" width="9.140625" style="45"/>
    <col min="2817" max="2817" width="63" style="45" customWidth="1"/>
    <col min="2818" max="2818" width="12.28515625" style="45" customWidth="1"/>
    <col min="2819" max="2819" width="1.7109375" style="45" customWidth="1"/>
    <col min="2820" max="2820" width="13.140625" style="45" bestFit="1" customWidth="1"/>
    <col min="2821" max="2821" width="0.85546875" style="45" customWidth="1"/>
    <col min="2822" max="2822" width="12.140625" style="45" customWidth="1"/>
    <col min="2823" max="2823" width="0.85546875" style="45" customWidth="1"/>
    <col min="2824" max="2824" width="12.85546875" style="45" customWidth="1"/>
    <col min="2825" max="2825" width="0.85546875" style="45" customWidth="1"/>
    <col min="2826" max="2826" width="12.140625" style="45" customWidth="1"/>
    <col min="2827" max="2827" width="0.85546875" style="45" customWidth="1"/>
    <col min="2828" max="2828" width="18.140625" style="45" customWidth="1"/>
    <col min="2829" max="2829" width="0.42578125" style="45" customWidth="1"/>
    <col min="2830" max="2830" width="0.28515625" style="45" customWidth="1"/>
    <col min="2831" max="2831" width="15.140625" style="45" customWidth="1"/>
    <col min="2832" max="2832" width="0.85546875" style="45" customWidth="1"/>
    <col min="2833" max="2833" width="14.85546875" style="45" customWidth="1"/>
    <col min="2834" max="2834" width="1.28515625" style="45" customWidth="1"/>
    <col min="2835" max="3072" width="9.140625" style="45"/>
    <col min="3073" max="3073" width="63" style="45" customWidth="1"/>
    <col min="3074" max="3074" width="12.28515625" style="45" customWidth="1"/>
    <col min="3075" max="3075" width="1.7109375" style="45" customWidth="1"/>
    <col min="3076" max="3076" width="13.140625" style="45" bestFit="1" customWidth="1"/>
    <col min="3077" max="3077" width="0.85546875" style="45" customWidth="1"/>
    <col min="3078" max="3078" width="12.140625" style="45" customWidth="1"/>
    <col min="3079" max="3079" width="0.85546875" style="45" customWidth="1"/>
    <col min="3080" max="3080" width="12.85546875" style="45" customWidth="1"/>
    <col min="3081" max="3081" width="0.85546875" style="45" customWidth="1"/>
    <col min="3082" max="3082" width="12.140625" style="45" customWidth="1"/>
    <col min="3083" max="3083" width="0.85546875" style="45" customWidth="1"/>
    <col min="3084" max="3084" width="18.140625" style="45" customWidth="1"/>
    <col min="3085" max="3085" width="0.42578125" style="45" customWidth="1"/>
    <col min="3086" max="3086" width="0.28515625" style="45" customWidth="1"/>
    <col min="3087" max="3087" width="15.140625" style="45" customWidth="1"/>
    <col min="3088" max="3088" width="0.85546875" style="45" customWidth="1"/>
    <col min="3089" max="3089" width="14.85546875" style="45" customWidth="1"/>
    <col min="3090" max="3090" width="1.28515625" style="45" customWidth="1"/>
    <col min="3091" max="3328" width="9.140625" style="45"/>
    <col min="3329" max="3329" width="63" style="45" customWidth="1"/>
    <col min="3330" max="3330" width="12.28515625" style="45" customWidth="1"/>
    <col min="3331" max="3331" width="1.7109375" style="45" customWidth="1"/>
    <col min="3332" max="3332" width="13.140625" style="45" bestFit="1" customWidth="1"/>
    <col min="3333" max="3333" width="0.85546875" style="45" customWidth="1"/>
    <col min="3334" max="3334" width="12.140625" style="45" customWidth="1"/>
    <col min="3335" max="3335" width="0.85546875" style="45" customWidth="1"/>
    <col min="3336" max="3336" width="12.85546875" style="45" customWidth="1"/>
    <col min="3337" max="3337" width="0.85546875" style="45" customWidth="1"/>
    <col min="3338" max="3338" width="12.140625" style="45" customWidth="1"/>
    <col min="3339" max="3339" width="0.85546875" style="45" customWidth="1"/>
    <col min="3340" max="3340" width="18.140625" style="45" customWidth="1"/>
    <col min="3341" max="3341" width="0.42578125" style="45" customWidth="1"/>
    <col min="3342" max="3342" width="0.28515625" style="45" customWidth="1"/>
    <col min="3343" max="3343" width="15.140625" style="45" customWidth="1"/>
    <col min="3344" max="3344" width="0.85546875" style="45" customWidth="1"/>
    <col min="3345" max="3345" width="14.85546875" style="45" customWidth="1"/>
    <col min="3346" max="3346" width="1.28515625" style="45" customWidth="1"/>
    <col min="3347" max="3584" width="9.140625" style="45"/>
    <col min="3585" max="3585" width="63" style="45" customWidth="1"/>
    <col min="3586" max="3586" width="12.28515625" style="45" customWidth="1"/>
    <col min="3587" max="3587" width="1.7109375" style="45" customWidth="1"/>
    <col min="3588" max="3588" width="13.140625" style="45" bestFit="1" customWidth="1"/>
    <col min="3589" max="3589" width="0.85546875" style="45" customWidth="1"/>
    <col min="3590" max="3590" width="12.140625" style="45" customWidth="1"/>
    <col min="3591" max="3591" width="0.85546875" style="45" customWidth="1"/>
    <col min="3592" max="3592" width="12.85546875" style="45" customWidth="1"/>
    <col min="3593" max="3593" width="0.85546875" style="45" customWidth="1"/>
    <col min="3594" max="3594" width="12.140625" style="45" customWidth="1"/>
    <col min="3595" max="3595" width="0.85546875" style="45" customWidth="1"/>
    <col min="3596" max="3596" width="18.140625" style="45" customWidth="1"/>
    <col min="3597" max="3597" width="0.42578125" style="45" customWidth="1"/>
    <col min="3598" max="3598" width="0.28515625" style="45" customWidth="1"/>
    <col min="3599" max="3599" width="15.140625" style="45" customWidth="1"/>
    <col min="3600" max="3600" width="0.85546875" style="45" customWidth="1"/>
    <col min="3601" max="3601" width="14.85546875" style="45" customWidth="1"/>
    <col min="3602" max="3602" width="1.28515625" style="45" customWidth="1"/>
    <col min="3603" max="3840" width="9.140625" style="45"/>
    <col min="3841" max="3841" width="63" style="45" customWidth="1"/>
    <col min="3842" max="3842" width="12.28515625" style="45" customWidth="1"/>
    <col min="3843" max="3843" width="1.7109375" style="45" customWidth="1"/>
    <col min="3844" max="3844" width="13.140625" style="45" bestFit="1" customWidth="1"/>
    <col min="3845" max="3845" width="0.85546875" style="45" customWidth="1"/>
    <col min="3846" max="3846" width="12.140625" style="45" customWidth="1"/>
    <col min="3847" max="3847" width="0.85546875" style="45" customWidth="1"/>
    <col min="3848" max="3848" width="12.85546875" style="45" customWidth="1"/>
    <col min="3849" max="3849" width="0.85546875" style="45" customWidth="1"/>
    <col min="3850" max="3850" width="12.140625" style="45" customWidth="1"/>
    <col min="3851" max="3851" width="0.85546875" style="45" customWidth="1"/>
    <col min="3852" max="3852" width="18.140625" style="45" customWidth="1"/>
    <col min="3853" max="3853" width="0.42578125" style="45" customWidth="1"/>
    <col min="3854" max="3854" width="0.28515625" style="45" customWidth="1"/>
    <col min="3855" max="3855" width="15.140625" style="45" customWidth="1"/>
    <col min="3856" max="3856" width="0.85546875" style="45" customWidth="1"/>
    <col min="3857" max="3857" width="14.85546875" style="45" customWidth="1"/>
    <col min="3858" max="3858" width="1.28515625" style="45" customWidth="1"/>
    <col min="3859" max="4096" width="9.140625" style="45"/>
    <col min="4097" max="4097" width="63" style="45" customWidth="1"/>
    <col min="4098" max="4098" width="12.28515625" style="45" customWidth="1"/>
    <col min="4099" max="4099" width="1.7109375" style="45" customWidth="1"/>
    <col min="4100" max="4100" width="13.140625" style="45" bestFit="1" customWidth="1"/>
    <col min="4101" max="4101" width="0.85546875" style="45" customWidth="1"/>
    <col min="4102" max="4102" width="12.140625" style="45" customWidth="1"/>
    <col min="4103" max="4103" width="0.85546875" style="45" customWidth="1"/>
    <col min="4104" max="4104" width="12.85546875" style="45" customWidth="1"/>
    <col min="4105" max="4105" width="0.85546875" style="45" customWidth="1"/>
    <col min="4106" max="4106" width="12.140625" style="45" customWidth="1"/>
    <col min="4107" max="4107" width="0.85546875" style="45" customWidth="1"/>
    <col min="4108" max="4108" width="18.140625" style="45" customWidth="1"/>
    <col min="4109" max="4109" width="0.42578125" style="45" customWidth="1"/>
    <col min="4110" max="4110" width="0.28515625" style="45" customWidth="1"/>
    <col min="4111" max="4111" width="15.140625" style="45" customWidth="1"/>
    <col min="4112" max="4112" width="0.85546875" style="45" customWidth="1"/>
    <col min="4113" max="4113" width="14.85546875" style="45" customWidth="1"/>
    <col min="4114" max="4114" width="1.28515625" style="45" customWidth="1"/>
    <col min="4115" max="4352" width="9.140625" style="45"/>
    <col min="4353" max="4353" width="63" style="45" customWidth="1"/>
    <col min="4354" max="4354" width="12.28515625" style="45" customWidth="1"/>
    <col min="4355" max="4355" width="1.7109375" style="45" customWidth="1"/>
    <col min="4356" max="4356" width="13.140625" style="45" bestFit="1" customWidth="1"/>
    <col min="4357" max="4357" width="0.85546875" style="45" customWidth="1"/>
    <col min="4358" max="4358" width="12.140625" style="45" customWidth="1"/>
    <col min="4359" max="4359" width="0.85546875" style="45" customWidth="1"/>
    <col min="4360" max="4360" width="12.85546875" style="45" customWidth="1"/>
    <col min="4361" max="4361" width="0.85546875" style="45" customWidth="1"/>
    <col min="4362" max="4362" width="12.140625" style="45" customWidth="1"/>
    <col min="4363" max="4363" width="0.85546875" style="45" customWidth="1"/>
    <col min="4364" max="4364" width="18.140625" style="45" customWidth="1"/>
    <col min="4365" max="4365" width="0.42578125" style="45" customWidth="1"/>
    <col min="4366" max="4366" width="0.28515625" style="45" customWidth="1"/>
    <col min="4367" max="4367" width="15.140625" style="45" customWidth="1"/>
    <col min="4368" max="4368" width="0.85546875" style="45" customWidth="1"/>
    <col min="4369" max="4369" width="14.85546875" style="45" customWidth="1"/>
    <col min="4370" max="4370" width="1.28515625" style="45" customWidth="1"/>
    <col min="4371" max="4608" width="9.140625" style="45"/>
    <col min="4609" max="4609" width="63" style="45" customWidth="1"/>
    <col min="4610" max="4610" width="12.28515625" style="45" customWidth="1"/>
    <col min="4611" max="4611" width="1.7109375" style="45" customWidth="1"/>
    <col min="4612" max="4612" width="13.140625" style="45" bestFit="1" customWidth="1"/>
    <col min="4613" max="4613" width="0.85546875" style="45" customWidth="1"/>
    <col min="4614" max="4614" width="12.140625" style="45" customWidth="1"/>
    <col min="4615" max="4615" width="0.85546875" style="45" customWidth="1"/>
    <col min="4616" max="4616" width="12.85546875" style="45" customWidth="1"/>
    <col min="4617" max="4617" width="0.85546875" style="45" customWidth="1"/>
    <col min="4618" max="4618" width="12.140625" style="45" customWidth="1"/>
    <col min="4619" max="4619" width="0.85546875" style="45" customWidth="1"/>
    <col min="4620" max="4620" width="18.140625" style="45" customWidth="1"/>
    <col min="4621" max="4621" width="0.42578125" style="45" customWidth="1"/>
    <col min="4622" max="4622" width="0.28515625" style="45" customWidth="1"/>
    <col min="4623" max="4623" width="15.140625" style="45" customWidth="1"/>
    <col min="4624" max="4624" width="0.85546875" style="45" customWidth="1"/>
    <col min="4625" max="4625" width="14.85546875" style="45" customWidth="1"/>
    <col min="4626" max="4626" width="1.28515625" style="45" customWidth="1"/>
    <col min="4627" max="4864" width="9.140625" style="45"/>
    <col min="4865" max="4865" width="63" style="45" customWidth="1"/>
    <col min="4866" max="4866" width="12.28515625" style="45" customWidth="1"/>
    <col min="4867" max="4867" width="1.7109375" style="45" customWidth="1"/>
    <col min="4868" max="4868" width="13.140625" style="45" bestFit="1" customWidth="1"/>
    <col min="4869" max="4869" width="0.85546875" style="45" customWidth="1"/>
    <col min="4870" max="4870" width="12.140625" style="45" customWidth="1"/>
    <col min="4871" max="4871" width="0.85546875" style="45" customWidth="1"/>
    <col min="4872" max="4872" width="12.85546875" style="45" customWidth="1"/>
    <col min="4873" max="4873" width="0.85546875" style="45" customWidth="1"/>
    <col min="4874" max="4874" width="12.140625" style="45" customWidth="1"/>
    <col min="4875" max="4875" width="0.85546875" style="45" customWidth="1"/>
    <col min="4876" max="4876" width="18.140625" style="45" customWidth="1"/>
    <col min="4877" max="4877" width="0.42578125" style="45" customWidth="1"/>
    <col min="4878" max="4878" width="0.28515625" style="45" customWidth="1"/>
    <col min="4879" max="4879" width="15.140625" style="45" customWidth="1"/>
    <col min="4880" max="4880" width="0.85546875" style="45" customWidth="1"/>
    <col min="4881" max="4881" width="14.85546875" style="45" customWidth="1"/>
    <col min="4882" max="4882" width="1.28515625" style="45" customWidth="1"/>
    <col min="4883" max="5120" width="9.140625" style="45"/>
    <col min="5121" max="5121" width="63" style="45" customWidth="1"/>
    <col min="5122" max="5122" width="12.28515625" style="45" customWidth="1"/>
    <col min="5123" max="5123" width="1.7109375" style="45" customWidth="1"/>
    <col min="5124" max="5124" width="13.140625" style="45" bestFit="1" customWidth="1"/>
    <col min="5125" max="5125" width="0.85546875" style="45" customWidth="1"/>
    <col min="5126" max="5126" width="12.140625" style="45" customWidth="1"/>
    <col min="5127" max="5127" width="0.85546875" style="45" customWidth="1"/>
    <col min="5128" max="5128" width="12.85546875" style="45" customWidth="1"/>
    <col min="5129" max="5129" width="0.85546875" style="45" customWidth="1"/>
    <col min="5130" max="5130" width="12.140625" style="45" customWidth="1"/>
    <col min="5131" max="5131" width="0.85546875" style="45" customWidth="1"/>
    <col min="5132" max="5132" width="18.140625" style="45" customWidth="1"/>
    <col min="5133" max="5133" width="0.42578125" style="45" customWidth="1"/>
    <col min="5134" max="5134" width="0.28515625" style="45" customWidth="1"/>
    <col min="5135" max="5135" width="15.140625" style="45" customWidth="1"/>
    <col min="5136" max="5136" width="0.85546875" style="45" customWidth="1"/>
    <col min="5137" max="5137" width="14.85546875" style="45" customWidth="1"/>
    <col min="5138" max="5138" width="1.28515625" style="45" customWidth="1"/>
    <col min="5139" max="5376" width="9.140625" style="45"/>
    <col min="5377" max="5377" width="63" style="45" customWidth="1"/>
    <col min="5378" max="5378" width="12.28515625" style="45" customWidth="1"/>
    <col min="5379" max="5379" width="1.7109375" style="45" customWidth="1"/>
    <col min="5380" max="5380" width="13.140625" style="45" bestFit="1" customWidth="1"/>
    <col min="5381" max="5381" width="0.85546875" style="45" customWidth="1"/>
    <col min="5382" max="5382" width="12.140625" style="45" customWidth="1"/>
    <col min="5383" max="5383" width="0.85546875" style="45" customWidth="1"/>
    <col min="5384" max="5384" width="12.85546875" style="45" customWidth="1"/>
    <col min="5385" max="5385" width="0.85546875" style="45" customWidth="1"/>
    <col min="5386" max="5386" width="12.140625" style="45" customWidth="1"/>
    <col min="5387" max="5387" width="0.85546875" style="45" customWidth="1"/>
    <col min="5388" max="5388" width="18.140625" style="45" customWidth="1"/>
    <col min="5389" max="5389" width="0.42578125" style="45" customWidth="1"/>
    <col min="5390" max="5390" width="0.28515625" style="45" customWidth="1"/>
    <col min="5391" max="5391" width="15.140625" style="45" customWidth="1"/>
    <col min="5392" max="5392" width="0.85546875" style="45" customWidth="1"/>
    <col min="5393" max="5393" width="14.85546875" style="45" customWidth="1"/>
    <col min="5394" max="5394" width="1.28515625" style="45" customWidth="1"/>
    <col min="5395" max="5632" width="9.140625" style="45"/>
    <col min="5633" max="5633" width="63" style="45" customWidth="1"/>
    <col min="5634" max="5634" width="12.28515625" style="45" customWidth="1"/>
    <col min="5635" max="5635" width="1.7109375" style="45" customWidth="1"/>
    <col min="5636" max="5636" width="13.140625" style="45" bestFit="1" customWidth="1"/>
    <col min="5637" max="5637" width="0.85546875" style="45" customWidth="1"/>
    <col min="5638" max="5638" width="12.140625" style="45" customWidth="1"/>
    <col min="5639" max="5639" width="0.85546875" style="45" customWidth="1"/>
    <col min="5640" max="5640" width="12.85546875" style="45" customWidth="1"/>
    <col min="5641" max="5641" width="0.85546875" style="45" customWidth="1"/>
    <col min="5642" max="5642" width="12.140625" style="45" customWidth="1"/>
    <col min="5643" max="5643" width="0.85546875" style="45" customWidth="1"/>
    <col min="5644" max="5644" width="18.140625" style="45" customWidth="1"/>
    <col min="5645" max="5645" width="0.42578125" style="45" customWidth="1"/>
    <col min="5646" max="5646" width="0.28515625" style="45" customWidth="1"/>
    <col min="5647" max="5647" width="15.140625" style="45" customWidth="1"/>
    <col min="5648" max="5648" width="0.85546875" style="45" customWidth="1"/>
    <col min="5649" max="5649" width="14.85546875" style="45" customWidth="1"/>
    <col min="5650" max="5650" width="1.28515625" style="45" customWidth="1"/>
    <col min="5651" max="5888" width="9.140625" style="45"/>
    <col min="5889" max="5889" width="63" style="45" customWidth="1"/>
    <col min="5890" max="5890" width="12.28515625" style="45" customWidth="1"/>
    <col min="5891" max="5891" width="1.7109375" style="45" customWidth="1"/>
    <col min="5892" max="5892" width="13.140625" style="45" bestFit="1" customWidth="1"/>
    <col min="5893" max="5893" width="0.85546875" style="45" customWidth="1"/>
    <col min="5894" max="5894" width="12.140625" style="45" customWidth="1"/>
    <col min="5895" max="5895" width="0.85546875" style="45" customWidth="1"/>
    <col min="5896" max="5896" width="12.85546875" style="45" customWidth="1"/>
    <col min="5897" max="5897" width="0.85546875" style="45" customWidth="1"/>
    <col min="5898" max="5898" width="12.140625" style="45" customWidth="1"/>
    <col min="5899" max="5899" width="0.85546875" style="45" customWidth="1"/>
    <col min="5900" max="5900" width="18.140625" style="45" customWidth="1"/>
    <col min="5901" max="5901" width="0.42578125" style="45" customWidth="1"/>
    <col min="5902" max="5902" width="0.28515625" style="45" customWidth="1"/>
    <col min="5903" max="5903" width="15.140625" style="45" customWidth="1"/>
    <col min="5904" max="5904" width="0.85546875" style="45" customWidth="1"/>
    <col min="5905" max="5905" width="14.85546875" style="45" customWidth="1"/>
    <col min="5906" max="5906" width="1.28515625" style="45" customWidth="1"/>
    <col min="5907" max="6144" width="9.140625" style="45"/>
    <col min="6145" max="6145" width="63" style="45" customWidth="1"/>
    <col min="6146" max="6146" width="12.28515625" style="45" customWidth="1"/>
    <col min="6147" max="6147" width="1.7109375" style="45" customWidth="1"/>
    <col min="6148" max="6148" width="13.140625" style="45" bestFit="1" customWidth="1"/>
    <col min="6149" max="6149" width="0.85546875" style="45" customWidth="1"/>
    <col min="6150" max="6150" width="12.140625" style="45" customWidth="1"/>
    <col min="6151" max="6151" width="0.85546875" style="45" customWidth="1"/>
    <col min="6152" max="6152" width="12.85546875" style="45" customWidth="1"/>
    <col min="6153" max="6153" width="0.85546875" style="45" customWidth="1"/>
    <col min="6154" max="6154" width="12.140625" style="45" customWidth="1"/>
    <col min="6155" max="6155" width="0.85546875" style="45" customWidth="1"/>
    <col min="6156" max="6156" width="18.140625" style="45" customWidth="1"/>
    <col min="6157" max="6157" width="0.42578125" style="45" customWidth="1"/>
    <col min="6158" max="6158" width="0.28515625" style="45" customWidth="1"/>
    <col min="6159" max="6159" width="15.140625" style="45" customWidth="1"/>
    <col min="6160" max="6160" width="0.85546875" style="45" customWidth="1"/>
    <col min="6161" max="6161" width="14.85546875" style="45" customWidth="1"/>
    <col min="6162" max="6162" width="1.28515625" style="45" customWidth="1"/>
    <col min="6163" max="6400" width="9.140625" style="45"/>
    <col min="6401" max="6401" width="63" style="45" customWidth="1"/>
    <col min="6402" max="6402" width="12.28515625" style="45" customWidth="1"/>
    <col min="6403" max="6403" width="1.7109375" style="45" customWidth="1"/>
    <col min="6404" max="6404" width="13.140625" style="45" bestFit="1" customWidth="1"/>
    <col min="6405" max="6405" width="0.85546875" style="45" customWidth="1"/>
    <col min="6406" max="6406" width="12.140625" style="45" customWidth="1"/>
    <col min="6407" max="6407" width="0.85546875" style="45" customWidth="1"/>
    <col min="6408" max="6408" width="12.85546875" style="45" customWidth="1"/>
    <col min="6409" max="6409" width="0.85546875" style="45" customWidth="1"/>
    <col min="6410" max="6410" width="12.140625" style="45" customWidth="1"/>
    <col min="6411" max="6411" width="0.85546875" style="45" customWidth="1"/>
    <col min="6412" max="6412" width="18.140625" style="45" customWidth="1"/>
    <col min="6413" max="6413" width="0.42578125" style="45" customWidth="1"/>
    <col min="6414" max="6414" width="0.28515625" style="45" customWidth="1"/>
    <col min="6415" max="6415" width="15.140625" style="45" customWidth="1"/>
    <col min="6416" max="6416" width="0.85546875" style="45" customWidth="1"/>
    <col min="6417" max="6417" width="14.85546875" style="45" customWidth="1"/>
    <col min="6418" max="6418" width="1.28515625" style="45" customWidth="1"/>
    <col min="6419" max="6656" width="9.140625" style="45"/>
    <col min="6657" max="6657" width="63" style="45" customWidth="1"/>
    <col min="6658" max="6658" width="12.28515625" style="45" customWidth="1"/>
    <col min="6659" max="6659" width="1.7109375" style="45" customWidth="1"/>
    <col min="6660" max="6660" width="13.140625" style="45" bestFit="1" customWidth="1"/>
    <col min="6661" max="6661" width="0.85546875" style="45" customWidth="1"/>
    <col min="6662" max="6662" width="12.140625" style="45" customWidth="1"/>
    <col min="6663" max="6663" width="0.85546875" style="45" customWidth="1"/>
    <col min="6664" max="6664" width="12.85546875" style="45" customWidth="1"/>
    <col min="6665" max="6665" width="0.85546875" style="45" customWidth="1"/>
    <col min="6666" max="6666" width="12.140625" style="45" customWidth="1"/>
    <col min="6667" max="6667" width="0.85546875" style="45" customWidth="1"/>
    <col min="6668" max="6668" width="18.140625" style="45" customWidth="1"/>
    <col min="6669" max="6669" width="0.42578125" style="45" customWidth="1"/>
    <col min="6670" max="6670" width="0.28515625" style="45" customWidth="1"/>
    <col min="6671" max="6671" width="15.140625" style="45" customWidth="1"/>
    <col min="6672" max="6672" width="0.85546875" style="45" customWidth="1"/>
    <col min="6673" max="6673" width="14.85546875" style="45" customWidth="1"/>
    <col min="6674" max="6674" width="1.28515625" style="45" customWidth="1"/>
    <col min="6675" max="6912" width="9.140625" style="45"/>
    <col min="6913" max="6913" width="63" style="45" customWidth="1"/>
    <col min="6914" max="6914" width="12.28515625" style="45" customWidth="1"/>
    <col min="6915" max="6915" width="1.7109375" style="45" customWidth="1"/>
    <col min="6916" max="6916" width="13.140625" style="45" bestFit="1" customWidth="1"/>
    <col min="6917" max="6917" width="0.85546875" style="45" customWidth="1"/>
    <col min="6918" max="6918" width="12.140625" style="45" customWidth="1"/>
    <col min="6919" max="6919" width="0.85546875" style="45" customWidth="1"/>
    <col min="6920" max="6920" width="12.85546875" style="45" customWidth="1"/>
    <col min="6921" max="6921" width="0.85546875" style="45" customWidth="1"/>
    <col min="6922" max="6922" width="12.140625" style="45" customWidth="1"/>
    <col min="6923" max="6923" width="0.85546875" style="45" customWidth="1"/>
    <col min="6924" max="6924" width="18.140625" style="45" customWidth="1"/>
    <col min="6925" max="6925" width="0.42578125" style="45" customWidth="1"/>
    <col min="6926" max="6926" width="0.28515625" style="45" customWidth="1"/>
    <col min="6927" max="6927" width="15.140625" style="45" customWidth="1"/>
    <col min="6928" max="6928" width="0.85546875" style="45" customWidth="1"/>
    <col min="6929" max="6929" width="14.85546875" style="45" customWidth="1"/>
    <col min="6930" max="6930" width="1.28515625" style="45" customWidth="1"/>
    <col min="6931" max="7168" width="9.140625" style="45"/>
    <col min="7169" max="7169" width="63" style="45" customWidth="1"/>
    <col min="7170" max="7170" width="12.28515625" style="45" customWidth="1"/>
    <col min="7171" max="7171" width="1.7109375" style="45" customWidth="1"/>
    <col min="7172" max="7172" width="13.140625" style="45" bestFit="1" customWidth="1"/>
    <col min="7173" max="7173" width="0.85546875" style="45" customWidth="1"/>
    <col min="7174" max="7174" width="12.140625" style="45" customWidth="1"/>
    <col min="7175" max="7175" width="0.85546875" style="45" customWidth="1"/>
    <col min="7176" max="7176" width="12.85546875" style="45" customWidth="1"/>
    <col min="7177" max="7177" width="0.85546875" style="45" customWidth="1"/>
    <col min="7178" max="7178" width="12.140625" style="45" customWidth="1"/>
    <col min="7179" max="7179" width="0.85546875" style="45" customWidth="1"/>
    <col min="7180" max="7180" width="18.140625" style="45" customWidth="1"/>
    <col min="7181" max="7181" width="0.42578125" style="45" customWidth="1"/>
    <col min="7182" max="7182" width="0.28515625" style="45" customWidth="1"/>
    <col min="7183" max="7183" width="15.140625" style="45" customWidth="1"/>
    <col min="7184" max="7184" width="0.85546875" style="45" customWidth="1"/>
    <col min="7185" max="7185" width="14.85546875" style="45" customWidth="1"/>
    <col min="7186" max="7186" width="1.28515625" style="45" customWidth="1"/>
    <col min="7187" max="7424" width="9.140625" style="45"/>
    <col min="7425" max="7425" width="63" style="45" customWidth="1"/>
    <col min="7426" max="7426" width="12.28515625" style="45" customWidth="1"/>
    <col min="7427" max="7427" width="1.7109375" style="45" customWidth="1"/>
    <col min="7428" max="7428" width="13.140625" style="45" bestFit="1" customWidth="1"/>
    <col min="7429" max="7429" width="0.85546875" style="45" customWidth="1"/>
    <col min="7430" max="7430" width="12.140625" style="45" customWidth="1"/>
    <col min="7431" max="7431" width="0.85546875" style="45" customWidth="1"/>
    <col min="7432" max="7432" width="12.85546875" style="45" customWidth="1"/>
    <col min="7433" max="7433" width="0.85546875" style="45" customWidth="1"/>
    <col min="7434" max="7434" width="12.140625" style="45" customWidth="1"/>
    <col min="7435" max="7435" width="0.85546875" style="45" customWidth="1"/>
    <col min="7436" max="7436" width="18.140625" style="45" customWidth="1"/>
    <col min="7437" max="7437" width="0.42578125" style="45" customWidth="1"/>
    <col min="7438" max="7438" width="0.28515625" style="45" customWidth="1"/>
    <col min="7439" max="7439" width="15.140625" style="45" customWidth="1"/>
    <col min="7440" max="7440" width="0.85546875" style="45" customWidth="1"/>
    <col min="7441" max="7441" width="14.85546875" style="45" customWidth="1"/>
    <col min="7442" max="7442" width="1.28515625" style="45" customWidth="1"/>
    <col min="7443" max="7680" width="9.140625" style="45"/>
    <col min="7681" max="7681" width="63" style="45" customWidth="1"/>
    <col min="7682" max="7682" width="12.28515625" style="45" customWidth="1"/>
    <col min="7683" max="7683" width="1.7109375" style="45" customWidth="1"/>
    <col min="7684" max="7684" width="13.140625" style="45" bestFit="1" customWidth="1"/>
    <col min="7685" max="7685" width="0.85546875" style="45" customWidth="1"/>
    <col min="7686" max="7686" width="12.140625" style="45" customWidth="1"/>
    <col min="7687" max="7687" width="0.85546875" style="45" customWidth="1"/>
    <col min="7688" max="7688" width="12.85546875" style="45" customWidth="1"/>
    <col min="7689" max="7689" width="0.85546875" style="45" customWidth="1"/>
    <col min="7690" max="7690" width="12.140625" style="45" customWidth="1"/>
    <col min="7691" max="7691" width="0.85546875" style="45" customWidth="1"/>
    <col min="7692" max="7692" width="18.140625" style="45" customWidth="1"/>
    <col min="7693" max="7693" width="0.42578125" style="45" customWidth="1"/>
    <col min="7694" max="7694" width="0.28515625" style="45" customWidth="1"/>
    <col min="7695" max="7695" width="15.140625" style="45" customWidth="1"/>
    <col min="7696" max="7696" width="0.85546875" style="45" customWidth="1"/>
    <col min="7697" max="7697" width="14.85546875" style="45" customWidth="1"/>
    <col min="7698" max="7698" width="1.28515625" style="45" customWidth="1"/>
    <col min="7699" max="7936" width="9.140625" style="45"/>
    <col min="7937" max="7937" width="63" style="45" customWidth="1"/>
    <col min="7938" max="7938" width="12.28515625" style="45" customWidth="1"/>
    <col min="7939" max="7939" width="1.7109375" style="45" customWidth="1"/>
    <col min="7940" max="7940" width="13.140625" style="45" bestFit="1" customWidth="1"/>
    <col min="7941" max="7941" width="0.85546875" style="45" customWidth="1"/>
    <col min="7942" max="7942" width="12.140625" style="45" customWidth="1"/>
    <col min="7943" max="7943" width="0.85546875" style="45" customWidth="1"/>
    <col min="7944" max="7944" width="12.85546875" style="45" customWidth="1"/>
    <col min="7945" max="7945" width="0.85546875" style="45" customWidth="1"/>
    <col min="7946" max="7946" width="12.140625" style="45" customWidth="1"/>
    <col min="7947" max="7947" width="0.85546875" style="45" customWidth="1"/>
    <col min="7948" max="7948" width="18.140625" style="45" customWidth="1"/>
    <col min="7949" max="7949" width="0.42578125" style="45" customWidth="1"/>
    <col min="7950" max="7950" width="0.28515625" style="45" customWidth="1"/>
    <col min="7951" max="7951" width="15.140625" style="45" customWidth="1"/>
    <col min="7952" max="7952" width="0.85546875" style="45" customWidth="1"/>
    <col min="7953" max="7953" width="14.85546875" style="45" customWidth="1"/>
    <col min="7954" max="7954" width="1.28515625" style="45" customWidth="1"/>
    <col min="7955" max="8192" width="9.140625" style="45"/>
    <col min="8193" max="8193" width="63" style="45" customWidth="1"/>
    <col min="8194" max="8194" width="12.28515625" style="45" customWidth="1"/>
    <col min="8195" max="8195" width="1.7109375" style="45" customWidth="1"/>
    <col min="8196" max="8196" width="13.140625" style="45" bestFit="1" customWidth="1"/>
    <col min="8197" max="8197" width="0.85546875" style="45" customWidth="1"/>
    <col min="8198" max="8198" width="12.140625" style="45" customWidth="1"/>
    <col min="8199" max="8199" width="0.85546875" style="45" customWidth="1"/>
    <col min="8200" max="8200" width="12.85546875" style="45" customWidth="1"/>
    <col min="8201" max="8201" width="0.85546875" style="45" customWidth="1"/>
    <col min="8202" max="8202" width="12.140625" style="45" customWidth="1"/>
    <col min="8203" max="8203" width="0.85546875" style="45" customWidth="1"/>
    <col min="8204" max="8204" width="18.140625" style="45" customWidth="1"/>
    <col min="8205" max="8205" width="0.42578125" style="45" customWidth="1"/>
    <col min="8206" max="8206" width="0.28515625" style="45" customWidth="1"/>
    <col min="8207" max="8207" width="15.140625" style="45" customWidth="1"/>
    <col min="8208" max="8208" width="0.85546875" style="45" customWidth="1"/>
    <col min="8209" max="8209" width="14.85546875" style="45" customWidth="1"/>
    <col min="8210" max="8210" width="1.28515625" style="45" customWidth="1"/>
    <col min="8211" max="8448" width="9.140625" style="45"/>
    <col min="8449" max="8449" width="63" style="45" customWidth="1"/>
    <col min="8450" max="8450" width="12.28515625" style="45" customWidth="1"/>
    <col min="8451" max="8451" width="1.7109375" style="45" customWidth="1"/>
    <col min="8452" max="8452" width="13.140625" style="45" bestFit="1" customWidth="1"/>
    <col min="8453" max="8453" width="0.85546875" style="45" customWidth="1"/>
    <col min="8454" max="8454" width="12.140625" style="45" customWidth="1"/>
    <col min="8455" max="8455" width="0.85546875" style="45" customWidth="1"/>
    <col min="8456" max="8456" width="12.85546875" style="45" customWidth="1"/>
    <col min="8457" max="8457" width="0.85546875" style="45" customWidth="1"/>
    <col min="8458" max="8458" width="12.140625" style="45" customWidth="1"/>
    <col min="8459" max="8459" width="0.85546875" style="45" customWidth="1"/>
    <col min="8460" max="8460" width="18.140625" style="45" customWidth="1"/>
    <col min="8461" max="8461" width="0.42578125" style="45" customWidth="1"/>
    <col min="8462" max="8462" width="0.28515625" style="45" customWidth="1"/>
    <col min="8463" max="8463" width="15.140625" style="45" customWidth="1"/>
    <col min="8464" max="8464" width="0.85546875" style="45" customWidth="1"/>
    <col min="8465" max="8465" width="14.85546875" style="45" customWidth="1"/>
    <col min="8466" max="8466" width="1.28515625" style="45" customWidth="1"/>
    <col min="8467" max="8704" width="9.140625" style="45"/>
    <col min="8705" max="8705" width="63" style="45" customWidth="1"/>
    <col min="8706" max="8706" width="12.28515625" style="45" customWidth="1"/>
    <col min="8707" max="8707" width="1.7109375" style="45" customWidth="1"/>
    <col min="8708" max="8708" width="13.140625" style="45" bestFit="1" customWidth="1"/>
    <col min="8709" max="8709" width="0.85546875" style="45" customWidth="1"/>
    <col min="8710" max="8710" width="12.140625" style="45" customWidth="1"/>
    <col min="8711" max="8711" width="0.85546875" style="45" customWidth="1"/>
    <col min="8712" max="8712" width="12.85546875" style="45" customWidth="1"/>
    <col min="8713" max="8713" width="0.85546875" style="45" customWidth="1"/>
    <col min="8714" max="8714" width="12.140625" style="45" customWidth="1"/>
    <col min="8715" max="8715" width="0.85546875" style="45" customWidth="1"/>
    <col min="8716" max="8716" width="18.140625" style="45" customWidth="1"/>
    <col min="8717" max="8717" width="0.42578125" style="45" customWidth="1"/>
    <col min="8718" max="8718" width="0.28515625" style="45" customWidth="1"/>
    <col min="8719" max="8719" width="15.140625" style="45" customWidth="1"/>
    <col min="8720" max="8720" width="0.85546875" style="45" customWidth="1"/>
    <col min="8721" max="8721" width="14.85546875" style="45" customWidth="1"/>
    <col min="8722" max="8722" width="1.28515625" style="45" customWidth="1"/>
    <col min="8723" max="8960" width="9.140625" style="45"/>
    <col min="8961" max="8961" width="63" style="45" customWidth="1"/>
    <col min="8962" max="8962" width="12.28515625" style="45" customWidth="1"/>
    <col min="8963" max="8963" width="1.7109375" style="45" customWidth="1"/>
    <col min="8964" max="8964" width="13.140625" style="45" bestFit="1" customWidth="1"/>
    <col min="8965" max="8965" width="0.85546875" style="45" customWidth="1"/>
    <col min="8966" max="8966" width="12.140625" style="45" customWidth="1"/>
    <col min="8967" max="8967" width="0.85546875" style="45" customWidth="1"/>
    <col min="8968" max="8968" width="12.85546875" style="45" customWidth="1"/>
    <col min="8969" max="8969" width="0.85546875" style="45" customWidth="1"/>
    <col min="8970" max="8970" width="12.140625" style="45" customWidth="1"/>
    <col min="8971" max="8971" width="0.85546875" style="45" customWidth="1"/>
    <col min="8972" max="8972" width="18.140625" style="45" customWidth="1"/>
    <col min="8973" max="8973" width="0.42578125" style="45" customWidth="1"/>
    <col min="8974" max="8974" width="0.28515625" style="45" customWidth="1"/>
    <col min="8975" max="8975" width="15.140625" style="45" customWidth="1"/>
    <col min="8976" max="8976" width="0.85546875" style="45" customWidth="1"/>
    <col min="8977" max="8977" width="14.85546875" style="45" customWidth="1"/>
    <col min="8978" max="8978" width="1.28515625" style="45" customWidth="1"/>
    <col min="8979" max="9216" width="9.140625" style="45"/>
    <col min="9217" max="9217" width="63" style="45" customWidth="1"/>
    <col min="9218" max="9218" width="12.28515625" style="45" customWidth="1"/>
    <col min="9219" max="9219" width="1.7109375" style="45" customWidth="1"/>
    <col min="9220" max="9220" width="13.140625" style="45" bestFit="1" customWidth="1"/>
    <col min="9221" max="9221" width="0.85546875" style="45" customWidth="1"/>
    <col min="9222" max="9222" width="12.140625" style="45" customWidth="1"/>
    <col min="9223" max="9223" width="0.85546875" style="45" customWidth="1"/>
    <col min="9224" max="9224" width="12.85546875" style="45" customWidth="1"/>
    <col min="9225" max="9225" width="0.85546875" style="45" customWidth="1"/>
    <col min="9226" max="9226" width="12.140625" style="45" customWidth="1"/>
    <col min="9227" max="9227" width="0.85546875" style="45" customWidth="1"/>
    <col min="9228" max="9228" width="18.140625" style="45" customWidth="1"/>
    <col min="9229" max="9229" width="0.42578125" style="45" customWidth="1"/>
    <col min="9230" max="9230" width="0.28515625" style="45" customWidth="1"/>
    <col min="9231" max="9231" width="15.140625" style="45" customWidth="1"/>
    <col min="9232" max="9232" width="0.85546875" style="45" customWidth="1"/>
    <col min="9233" max="9233" width="14.85546875" style="45" customWidth="1"/>
    <col min="9234" max="9234" width="1.28515625" style="45" customWidth="1"/>
    <col min="9235" max="9472" width="9.140625" style="45"/>
    <col min="9473" max="9473" width="63" style="45" customWidth="1"/>
    <col min="9474" max="9474" width="12.28515625" style="45" customWidth="1"/>
    <col min="9475" max="9475" width="1.7109375" style="45" customWidth="1"/>
    <col min="9476" max="9476" width="13.140625" style="45" bestFit="1" customWidth="1"/>
    <col min="9477" max="9477" width="0.85546875" style="45" customWidth="1"/>
    <col min="9478" max="9478" width="12.140625" style="45" customWidth="1"/>
    <col min="9479" max="9479" width="0.85546875" style="45" customWidth="1"/>
    <col min="9480" max="9480" width="12.85546875" style="45" customWidth="1"/>
    <col min="9481" max="9481" width="0.85546875" style="45" customWidth="1"/>
    <col min="9482" max="9482" width="12.140625" style="45" customWidth="1"/>
    <col min="9483" max="9483" width="0.85546875" style="45" customWidth="1"/>
    <col min="9484" max="9484" width="18.140625" style="45" customWidth="1"/>
    <col min="9485" max="9485" width="0.42578125" style="45" customWidth="1"/>
    <col min="9486" max="9486" width="0.28515625" style="45" customWidth="1"/>
    <col min="9487" max="9487" width="15.140625" style="45" customWidth="1"/>
    <col min="9488" max="9488" width="0.85546875" style="45" customWidth="1"/>
    <col min="9489" max="9489" width="14.85546875" style="45" customWidth="1"/>
    <col min="9490" max="9490" width="1.28515625" style="45" customWidth="1"/>
    <col min="9491" max="9728" width="9.140625" style="45"/>
    <col min="9729" max="9729" width="63" style="45" customWidth="1"/>
    <col min="9730" max="9730" width="12.28515625" style="45" customWidth="1"/>
    <col min="9731" max="9731" width="1.7109375" style="45" customWidth="1"/>
    <col min="9732" max="9732" width="13.140625" style="45" bestFit="1" customWidth="1"/>
    <col min="9733" max="9733" width="0.85546875" style="45" customWidth="1"/>
    <col min="9734" max="9734" width="12.140625" style="45" customWidth="1"/>
    <col min="9735" max="9735" width="0.85546875" style="45" customWidth="1"/>
    <col min="9736" max="9736" width="12.85546875" style="45" customWidth="1"/>
    <col min="9737" max="9737" width="0.85546875" style="45" customWidth="1"/>
    <col min="9738" max="9738" width="12.140625" style="45" customWidth="1"/>
    <col min="9739" max="9739" width="0.85546875" style="45" customWidth="1"/>
    <col min="9740" max="9740" width="18.140625" style="45" customWidth="1"/>
    <col min="9741" max="9741" width="0.42578125" style="45" customWidth="1"/>
    <col min="9742" max="9742" width="0.28515625" style="45" customWidth="1"/>
    <col min="9743" max="9743" width="15.140625" style="45" customWidth="1"/>
    <col min="9744" max="9744" width="0.85546875" style="45" customWidth="1"/>
    <col min="9745" max="9745" width="14.85546875" style="45" customWidth="1"/>
    <col min="9746" max="9746" width="1.28515625" style="45" customWidth="1"/>
    <col min="9747" max="9984" width="9.140625" style="45"/>
    <col min="9985" max="9985" width="63" style="45" customWidth="1"/>
    <col min="9986" max="9986" width="12.28515625" style="45" customWidth="1"/>
    <col min="9987" max="9987" width="1.7109375" style="45" customWidth="1"/>
    <col min="9988" max="9988" width="13.140625" style="45" bestFit="1" customWidth="1"/>
    <col min="9989" max="9989" width="0.85546875" style="45" customWidth="1"/>
    <col min="9990" max="9990" width="12.140625" style="45" customWidth="1"/>
    <col min="9991" max="9991" width="0.85546875" style="45" customWidth="1"/>
    <col min="9992" max="9992" width="12.85546875" style="45" customWidth="1"/>
    <col min="9993" max="9993" width="0.85546875" style="45" customWidth="1"/>
    <col min="9994" max="9994" width="12.140625" style="45" customWidth="1"/>
    <col min="9995" max="9995" width="0.85546875" style="45" customWidth="1"/>
    <col min="9996" max="9996" width="18.140625" style="45" customWidth="1"/>
    <col min="9997" max="9997" width="0.42578125" style="45" customWidth="1"/>
    <col min="9998" max="9998" width="0.28515625" style="45" customWidth="1"/>
    <col min="9999" max="9999" width="15.140625" style="45" customWidth="1"/>
    <col min="10000" max="10000" width="0.85546875" style="45" customWidth="1"/>
    <col min="10001" max="10001" width="14.85546875" style="45" customWidth="1"/>
    <col min="10002" max="10002" width="1.28515625" style="45" customWidth="1"/>
    <col min="10003" max="10240" width="9.140625" style="45"/>
    <col min="10241" max="10241" width="63" style="45" customWidth="1"/>
    <col min="10242" max="10242" width="12.28515625" style="45" customWidth="1"/>
    <col min="10243" max="10243" width="1.7109375" style="45" customWidth="1"/>
    <col min="10244" max="10244" width="13.140625" style="45" bestFit="1" customWidth="1"/>
    <col min="10245" max="10245" width="0.85546875" style="45" customWidth="1"/>
    <col min="10246" max="10246" width="12.140625" style="45" customWidth="1"/>
    <col min="10247" max="10247" width="0.85546875" style="45" customWidth="1"/>
    <col min="10248" max="10248" width="12.85546875" style="45" customWidth="1"/>
    <col min="10249" max="10249" width="0.85546875" style="45" customWidth="1"/>
    <col min="10250" max="10250" width="12.140625" style="45" customWidth="1"/>
    <col min="10251" max="10251" width="0.85546875" style="45" customWidth="1"/>
    <col min="10252" max="10252" width="18.140625" style="45" customWidth="1"/>
    <col min="10253" max="10253" width="0.42578125" style="45" customWidth="1"/>
    <col min="10254" max="10254" width="0.28515625" style="45" customWidth="1"/>
    <col min="10255" max="10255" width="15.140625" style="45" customWidth="1"/>
    <col min="10256" max="10256" width="0.85546875" style="45" customWidth="1"/>
    <col min="10257" max="10257" width="14.85546875" style="45" customWidth="1"/>
    <col min="10258" max="10258" width="1.28515625" style="45" customWidth="1"/>
    <col min="10259" max="10496" width="9.140625" style="45"/>
    <col min="10497" max="10497" width="63" style="45" customWidth="1"/>
    <col min="10498" max="10498" width="12.28515625" style="45" customWidth="1"/>
    <col min="10499" max="10499" width="1.7109375" style="45" customWidth="1"/>
    <col min="10500" max="10500" width="13.140625" style="45" bestFit="1" customWidth="1"/>
    <col min="10501" max="10501" width="0.85546875" style="45" customWidth="1"/>
    <col min="10502" max="10502" width="12.140625" style="45" customWidth="1"/>
    <col min="10503" max="10503" width="0.85546875" style="45" customWidth="1"/>
    <col min="10504" max="10504" width="12.85546875" style="45" customWidth="1"/>
    <col min="10505" max="10505" width="0.85546875" style="45" customWidth="1"/>
    <col min="10506" max="10506" width="12.140625" style="45" customWidth="1"/>
    <col min="10507" max="10507" width="0.85546875" style="45" customWidth="1"/>
    <col min="10508" max="10508" width="18.140625" style="45" customWidth="1"/>
    <col min="10509" max="10509" width="0.42578125" style="45" customWidth="1"/>
    <col min="10510" max="10510" width="0.28515625" style="45" customWidth="1"/>
    <col min="10511" max="10511" width="15.140625" style="45" customWidth="1"/>
    <col min="10512" max="10512" width="0.85546875" style="45" customWidth="1"/>
    <col min="10513" max="10513" width="14.85546875" style="45" customWidth="1"/>
    <col min="10514" max="10514" width="1.28515625" style="45" customWidth="1"/>
    <col min="10515" max="10752" width="9.140625" style="45"/>
    <col min="10753" max="10753" width="63" style="45" customWidth="1"/>
    <col min="10754" max="10754" width="12.28515625" style="45" customWidth="1"/>
    <col min="10755" max="10755" width="1.7109375" style="45" customWidth="1"/>
    <col min="10756" max="10756" width="13.140625" style="45" bestFit="1" customWidth="1"/>
    <col min="10757" max="10757" width="0.85546875" style="45" customWidth="1"/>
    <col min="10758" max="10758" width="12.140625" style="45" customWidth="1"/>
    <col min="10759" max="10759" width="0.85546875" style="45" customWidth="1"/>
    <col min="10760" max="10760" width="12.85546875" style="45" customWidth="1"/>
    <col min="10761" max="10761" width="0.85546875" style="45" customWidth="1"/>
    <col min="10762" max="10762" width="12.140625" style="45" customWidth="1"/>
    <col min="10763" max="10763" width="0.85546875" style="45" customWidth="1"/>
    <col min="10764" max="10764" width="18.140625" style="45" customWidth="1"/>
    <col min="10765" max="10765" width="0.42578125" style="45" customWidth="1"/>
    <col min="10766" max="10766" width="0.28515625" style="45" customWidth="1"/>
    <col min="10767" max="10767" width="15.140625" style="45" customWidth="1"/>
    <col min="10768" max="10768" width="0.85546875" style="45" customWidth="1"/>
    <col min="10769" max="10769" width="14.85546875" style="45" customWidth="1"/>
    <col min="10770" max="10770" width="1.28515625" style="45" customWidth="1"/>
    <col min="10771" max="11008" width="9.140625" style="45"/>
    <col min="11009" max="11009" width="63" style="45" customWidth="1"/>
    <col min="11010" max="11010" width="12.28515625" style="45" customWidth="1"/>
    <col min="11011" max="11011" width="1.7109375" style="45" customWidth="1"/>
    <col min="11012" max="11012" width="13.140625" style="45" bestFit="1" customWidth="1"/>
    <col min="11013" max="11013" width="0.85546875" style="45" customWidth="1"/>
    <col min="11014" max="11014" width="12.140625" style="45" customWidth="1"/>
    <col min="11015" max="11015" width="0.85546875" style="45" customWidth="1"/>
    <col min="11016" max="11016" width="12.85546875" style="45" customWidth="1"/>
    <col min="11017" max="11017" width="0.85546875" style="45" customWidth="1"/>
    <col min="11018" max="11018" width="12.140625" style="45" customWidth="1"/>
    <col min="11019" max="11019" width="0.85546875" style="45" customWidth="1"/>
    <col min="11020" max="11020" width="18.140625" style="45" customWidth="1"/>
    <col min="11021" max="11021" width="0.42578125" style="45" customWidth="1"/>
    <col min="11022" max="11022" width="0.28515625" style="45" customWidth="1"/>
    <col min="11023" max="11023" width="15.140625" style="45" customWidth="1"/>
    <col min="11024" max="11024" width="0.85546875" style="45" customWidth="1"/>
    <col min="11025" max="11025" width="14.85546875" style="45" customWidth="1"/>
    <col min="11026" max="11026" width="1.28515625" style="45" customWidth="1"/>
    <col min="11027" max="11264" width="9.140625" style="45"/>
    <col min="11265" max="11265" width="63" style="45" customWidth="1"/>
    <col min="11266" max="11266" width="12.28515625" style="45" customWidth="1"/>
    <col min="11267" max="11267" width="1.7109375" style="45" customWidth="1"/>
    <col min="11268" max="11268" width="13.140625" style="45" bestFit="1" customWidth="1"/>
    <col min="11269" max="11269" width="0.85546875" style="45" customWidth="1"/>
    <col min="11270" max="11270" width="12.140625" style="45" customWidth="1"/>
    <col min="11271" max="11271" width="0.85546875" style="45" customWidth="1"/>
    <col min="11272" max="11272" width="12.85546875" style="45" customWidth="1"/>
    <col min="11273" max="11273" width="0.85546875" style="45" customWidth="1"/>
    <col min="11274" max="11274" width="12.140625" style="45" customWidth="1"/>
    <col min="11275" max="11275" width="0.85546875" style="45" customWidth="1"/>
    <col min="11276" max="11276" width="18.140625" style="45" customWidth="1"/>
    <col min="11277" max="11277" width="0.42578125" style="45" customWidth="1"/>
    <col min="11278" max="11278" width="0.28515625" style="45" customWidth="1"/>
    <col min="11279" max="11279" width="15.140625" style="45" customWidth="1"/>
    <col min="11280" max="11280" width="0.85546875" style="45" customWidth="1"/>
    <col min="11281" max="11281" width="14.85546875" style="45" customWidth="1"/>
    <col min="11282" max="11282" width="1.28515625" style="45" customWidth="1"/>
    <col min="11283" max="11520" width="9.140625" style="45"/>
    <col min="11521" max="11521" width="63" style="45" customWidth="1"/>
    <col min="11522" max="11522" width="12.28515625" style="45" customWidth="1"/>
    <col min="11523" max="11523" width="1.7109375" style="45" customWidth="1"/>
    <col min="11524" max="11524" width="13.140625" style="45" bestFit="1" customWidth="1"/>
    <col min="11525" max="11525" width="0.85546875" style="45" customWidth="1"/>
    <col min="11526" max="11526" width="12.140625" style="45" customWidth="1"/>
    <col min="11527" max="11527" width="0.85546875" style="45" customWidth="1"/>
    <col min="11528" max="11528" width="12.85546875" style="45" customWidth="1"/>
    <col min="11529" max="11529" width="0.85546875" style="45" customWidth="1"/>
    <col min="11530" max="11530" width="12.140625" style="45" customWidth="1"/>
    <col min="11531" max="11531" width="0.85546875" style="45" customWidth="1"/>
    <col min="11532" max="11532" width="18.140625" style="45" customWidth="1"/>
    <col min="11533" max="11533" width="0.42578125" style="45" customWidth="1"/>
    <col min="11534" max="11534" width="0.28515625" style="45" customWidth="1"/>
    <col min="11535" max="11535" width="15.140625" style="45" customWidth="1"/>
    <col min="11536" max="11536" width="0.85546875" style="45" customWidth="1"/>
    <col min="11537" max="11537" width="14.85546875" style="45" customWidth="1"/>
    <col min="11538" max="11538" width="1.28515625" style="45" customWidth="1"/>
    <col min="11539" max="11776" width="9.140625" style="45"/>
    <col min="11777" max="11777" width="63" style="45" customWidth="1"/>
    <col min="11778" max="11778" width="12.28515625" style="45" customWidth="1"/>
    <col min="11779" max="11779" width="1.7109375" style="45" customWidth="1"/>
    <col min="11780" max="11780" width="13.140625" style="45" bestFit="1" customWidth="1"/>
    <col min="11781" max="11781" width="0.85546875" style="45" customWidth="1"/>
    <col min="11782" max="11782" width="12.140625" style="45" customWidth="1"/>
    <col min="11783" max="11783" width="0.85546875" style="45" customWidth="1"/>
    <col min="11784" max="11784" width="12.85546875" style="45" customWidth="1"/>
    <col min="11785" max="11785" width="0.85546875" style="45" customWidth="1"/>
    <col min="11786" max="11786" width="12.140625" style="45" customWidth="1"/>
    <col min="11787" max="11787" width="0.85546875" style="45" customWidth="1"/>
    <col min="11788" max="11788" width="18.140625" style="45" customWidth="1"/>
    <col min="11789" max="11789" width="0.42578125" style="45" customWidth="1"/>
    <col min="11790" max="11790" width="0.28515625" style="45" customWidth="1"/>
    <col min="11791" max="11791" width="15.140625" style="45" customWidth="1"/>
    <col min="11792" max="11792" width="0.85546875" style="45" customWidth="1"/>
    <col min="11793" max="11793" width="14.85546875" style="45" customWidth="1"/>
    <col min="11794" max="11794" width="1.28515625" style="45" customWidth="1"/>
    <col min="11795" max="12032" width="9.140625" style="45"/>
    <col min="12033" max="12033" width="63" style="45" customWidth="1"/>
    <col min="12034" max="12034" width="12.28515625" style="45" customWidth="1"/>
    <col min="12035" max="12035" width="1.7109375" style="45" customWidth="1"/>
    <col min="12036" max="12036" width="13.140625" style="45" bestFit="1" customWidth="1"/>
    <col min="12037" max="12037" width="0.85546875" style="45" customWidth="1"/>
    <col min="12038" max="12038" width="12.140625" style="45" customWidth="1"/>
    <col min="12039" max="12039" width="0.85546875" style="45" customWidth="1"/>
    <col min="12040" max="12040" width="12.85546875" style="45" customWidth="1"/>
    <col min="12041" max="12041" width="0.85546875" style="45" customWidth="1"/>
    <col min="12042" max="12042" width="12.140625" style="45" customWidth="1"/>
    <col min="12043" max="12043" width="0.85546875" style="45" customWidth="1"/>
    <col min="12044" max="12044" width="18.140625" style="45" customWidth="1"/>
    <col min="12045" max="12045" width="0.42578125" style="45" customWidth="1"/>
    <col min="12046" max="12046" width="0.28515625" style="45" customWidth="1"/>
    <col min="12047" max="12047" width="15.140625" style="45" customWidth="1"/>
    <col min="12048" max="12048" width="0.85546875" style="45" customWidth="1"/>
    <col min="12049" max="12049" width="14.85546875" style="45" customWidth="1"/>
    <col min="12050" max="12050" width="1.28515625" style="45" customWidth="1"/>
    <col min="12051" max="12288" width="9.140625" style="45"/>
    <col min="12289" max="12289" width="63" style="45" customWidth="1"/>
    <col min="12290" max="12290" width="12.28515625" style="45" customWidth="1"/>
    <col min="12291" max="12291" width="1.7109375" style="45" customWidth="1"/>
    <col min="12292" max="12292" width="13.140625" style="45" bestFit="1" customWidth="1"/>
    <col min="12293" max="12293" width="0.85546875" style="45" customWidth="1"/>
    <col min="12294" max="12294" width="12.140625" style="45" customWidth="1"/>
    <col min="12295" max="12295" width="0.85546875" style="45" customWidth="1"/>
    <col min="12296" max="12296" width="12.85546875" style="45" customWidth="1"/>
    <col min="12297" max="12297" width="0.85546875" style="45" customWidth="1"/>
    <col min="12298" max="12298" width="12.140625" style="45" customWidth="1"/>
    <col min="12299" max="12299" width="0.85546875" style="45" customWidth="1"/>
    <col min="12300" max="12300" width="18.140625" style="45" customWidth="1"/>
    <col min="12301" max="12301" width="0.42578125" style="45" customWidth="1"/>
    <col min="12302" max="12302" width="0.28515625" style="45" customWidth="1"/>
    <col min="12303" max="12303" width="15.140625" style="45" customWidth="1"/>
    <col min="12304" max="12304" width="0.85546875" style="45" customWidth="1"/>
    <col min="12305" max="12305" width="14.85546875" style="45" customWidth="1"/>
    <col min="12306" max="12306" width="1.28515625" style="45" customWidth="1"/>
    <col min="12307" max="12544" width="9.140625" style="45"/>
    <col min="12545" max="12545" width="63" style="45" customWidth="1"/>
    <col min="12546" max="12546" width="12.28515625" style="45" customWidth="1"/>
    <col min="12547" max="12547" width="1.7109375" style="45" customWidth="1"/>
    <col min="12548" max="12548" width="13.140625" style="45" bestFit="1" customWidth="1"/>
    <col min="12549" max="12549" width="0.85546875" style="45" customWidth="1"/>
    <col min="12550" max="12550" width="12.140625" style="45" customWidth="1"/>
    <col min="12551" max="12551" width="0.85546875" style="45" customWidth="1"/>
    <col min="12552" max="12552" width="12.85546875" style="45" customWidth="1"/>
    <col min="12553" max="12553" width="0.85546875" style="45" customWidth="1"/>
    <col min="12554" max="12554" width="12.140625" style="45" customWidth="1"/>
    <col min="12555" max="12555" width="0.85546875" style="45" customWidth="1"/>
    <col min="12556" max="12556" width="18.140625" style="45" customWidth="1"/>
    <col min="12557" max="12557" width="0.42578125" style="45" customWidth="1"/>
    <col min="12558" max="12558" width="0.28515625" style="45" customWidth="1"/>
    <col min="12559" max="12559" width="15.140625" style="45" customWidth="1"/>
    <col min="12560" max="12560" width="0.85546875" style="45" customWidth="1"/>
    <col min="12561" max="12561" width="14.85546875" style="45" customWidth="1"/>
    <col min="12562" max="12562" width="1.28515625" style="45" customWidth="1"/>
    <col min="12563" max="12800" width="9.140625" style="45"/>
    <col min="12801" max="12801" width="63" style="45" customWidth="1"/>
    <col min="12802" max="12802" width="12.28515625" style="45" customWidth="1"/>
    <col min="12803" max="12803" width="1.7109375" style="45" customWidth="1"/>
    <col min="12804" max="12804" width="13.140625" style="45" bestFit="1" customWidth="1"/>
    <col min="12805" max="12805" width="0.85546875" style="45" customWidth="1"/>
    <col min="12806" max="12806" width="12.140625" style="45" customWidth="1"/>
    <col min="12807" max="12807" width="0.85546875" style="45" customWidth="1"/>
    <col min="12808" max="12808" width="12.85546875" style="45" customWidth="1"/>
    <col min="12809" max="12809" width="0.85546875" style="45" customWidth="1"/>
    <col min="12810" max="12810" width="12.140625" style="45" customWidth="1"/>
    <col min="12811" max="12811" width="0.85546875" style="45" customWidth="1"/>
    <col min="12812" max="12812" width="18.140625" style="45" customWidth="1"/>
    <col min="12813" max="12813" width="0.42578125" style="45" customWidth="1"/>
    <col min="12814" max="12814" width="0.28515625" style="45" customWidth="1"/>
    <col min="12815" max="12815" width="15.140625" style="45" customWidth="1"/>
    <col min="12816" max="12816" width="0.85546875" style="45" customWidth="1"/>
    <col min="12817" max="12817" width="14.85546875" style="45" customWidth="1"/>
    <col min="12818" max="12818" width="1.28515625" style="45" customWidth="1"/>
    <col min="12819" max="13056" width="9.140625" style="45"/>
    <col min="13057" max="13057" width="63" style="45" customWidth="1"/>
    <col min="13058" max="13058" width="12.28515625" style="45" customWidth="1"/>
    <col min="13059" max="13059" width="1.7109375" style="45" customWidth="1"/>
    <col min="13060" max="13060" width="13.140625" style="45" bestFit="1" customWidth="1"/>
    <col min="13061" max="13061" width="0.85546875" style="45" customWidth="1"/>
    <col min="13062" max="13062" width="12.140625" style="45" customWidth="1"/>
    <col min="13063" max="13063" width="0.85546875" style="45" customWidth="1"/>
    <col min="13064" max="13064" width="12.85546875" style="45" customWidth="1"/>
    <col min="13065" max="13065" width="0.85546875" style="45" customWidth="1"/>
    <col min="13066" max="13066" width="12.140625" style="45" customWidth="1"/>
    <col min="13067" max="13067" width="0.85546875" style="45" customWidth="1"/>
    <col min="13068" max="13068" width="18.140625" style="45" customWidth="1"/>
    <col min="13069" max="13069" width="0.42578125" style="45" customWidth="1"/>
    <col min="13070" max="13070" width="0.28515625" style="45" customWidth="1"/>
    <col min="13071" max="13071" width="15.140625" style="45" customWidth="1"/>
    <col min="13072" max="13072" width="0.85546875" style="45" customWidth="1"/>
    <col min="13073" max="13073" width="14.85546875" style="45" customWidth="1"/>
    <col min="13074" max="13074" width="1.28515625" style="45" customWidth="1"/>
    <col min="13075" max="13312" width="9.140625" style="45"/>
    <col min="13313" max="13313" width="63" style="45" customWidth="1"/>
    <col min="13314" max="13314" width="12.28515625" style="45" customWidth="1"/>
    <col min="13315" max="13315" width="1.7109375" style="45" customWidth="1"/>
    <col min="13316" max="13316" width="13.140625" style="45" bestFit="1" customWidth="1"/>
    <col min="13317" max="13317" width="0.85546875" style="45" customWidth="1"/>
    <col min="13318" max="13318" width="12.140625" style="45" customWidth="1"/>
    <col min="13319" max="13319" width="0.85546875" style="45" customWidth="1"/>
    <col min="13320" max="13320" width="12.85546875" style="45" customWidth="1"/>
    <col min="13321" max="13321" width="0.85546875" style="45" customWidth="1"/>
    <col min="13322" max="13322" width="12.140625" style="45" customWidth="1"/>
    <col min="13323" max="13323" width="0.85546875" style="45" customWidth="1"/>
    <col min="13324" max="13324" width="18.140625" style="45" customWidth="1"/>
    <col min="13325" max="13325" width="0.42578125" style="45" customWidth="1"/>
    <col min="13326" max="13326" width="0.28515625" style="45" customWidth="1"/>
    <col min="13327" max="13327" width="15.140625" style="45" customWidth="1"/>
    <col min="13328" max="13328" width="0.85546875" style="45" customWidth="1"/>
    <col min="13329" max="13329" width="14.85546875" style="45" customWidth="1"/>
    <col min="13330" max="13330" width="1.28515625" style="45" customWidth="1"/>
    <col min="13331" max="13568" width="9.140625" style="45"/>
    <col min="13569" max="13569" width="63" style="45" customWidth="1"/>
    <col min="13570" max="13570" width="12.28515625" style="45" customWidth="1"/>
    <col min="13571" max="13571" width="1.7109375" style="45" customWidth="1"/>
    <col min="13572" max="13572" width="13.140625" style="45" bestFit="1" customWidth="1"/>
    <col min="13573" max="13573" width="0.85546875" style="45" customWidth="1"/>
    <col min="13574" max="13574" width="12.140625" style="45" customWidth="1"/>
    <col min="13575" max="13575" width="0.85546875" style="45" customWidth="1"/>
    <col min="13576" max="13576" width="12.85546875" style="45" customWidth="1"/>
    <col min="13577" max="13577" width="0.85546875" style="45" customWidth="1"/>
    <col min="13578" max="13578" width="12.140625" style="45" customWidth="1"/>
    <col min="13579" max="13579" width="0.85546875" style="45" customWidth="1"/>
    <col min="13580" max="13580" width="18.140625" style="45" customWidth="1"/>
    <col min="13581" max="13581" width="0.42578125" style="45" customWidth="1"/>
    <col min="13582" max="13582" width="0.28515625" style="45" customWidth="1"/>
    <col min="13583" max="13583" width="15.140625" style="45" customWidth="1"/>
    <col min="13584" max="13584" width="0.85546875" style="45" customWidth="1"/>
    <col min="13585" max="13585" width="14.85546875" style="45" customWidth="1"/>
    <col min="13586" max="13586" width="1.28515625" style="45" customWidth="1"/>
    <col min="13587" max="13824" width="9.140625" style="45"/>
    <col min="13825" max="13825" width="63" style="45" customWidth="1"/>
    <col min="13826" max="13826" width="12.28515625" style="45" customWidth="1"/>
    <col min="13827" max="13827" width="1.7109375" style="45" customWidth="1"/>
    <col min="13828" max="13828" width="13.140625" style="45" bestFit="1" customWidth="1"/>
    <col min="13829" max="13829" width="0.85546875" style="45" customWidth="1"/>
    <col min="13830" max="13830" width="12.140625" style="45" customWidth="1"/>
    <col min="13831" max="13831" width="0.85546875" style="45" customWidth="1"/>
    <col min="13832" max="13832" width="12.85546875" style="45" customWidth="1"/>
    <col min="13833" max="13833" width="0.85546875" style="45" customWidth="1"/>
    <col min="13834" max="13834" width="12.140625" style="45" customWidth="1"/>
    <col min="13835" max="13835" width="0.85546875" style="45" customWidth="1"/>
    <col min="13836" max="13836" width="18.140625" style="45" customWidth="1"/>
    <col min="13837" max="13837" width="0.42578125" style="45" customWidth="1"/>
    <col min="13838" max="13838" width="0.28515625" style="45" customWidth="1"/>
    <col min="13839" max="13839" width="15.140625" style="45" customWidth="1"/>
    <col min="13840" max="13840" width="0.85546875" style="45" customWidth="1"/>
    <col min="13841" max="13841" width="14.85546875" style="45" customWidth="1"/>
    <col min="13842" max="13842" width="1.28515625" style="45" customWidth="1"/>
    <col min="13843" max="14080" width="9.140625" style="45"/>
    <col min="14081" max="14081" width="63" style="45" customWidth="1"/>
    <col min="14082" max="14082" width="12.28515625" style="45" customWidth="1"/>
    <col min="14083" max="14083" width="1.7109375" style="45" customWidth="1"/>
    <col min="14084" max="14084" width="13.140625" style="45" bestFit="1" customWidth="1"/>
    <col min="14085" max="14085" width="0.85546875" style="45" customWidth="1"/>
    <col min="14086" max="14086" width="12.140625" style="45" customWidth="1"/>
    <col min="14087" max="14087" width="0.85546875" style="45" customWidth="1"/>
    <col min="14088" max="14088" width="12.85546875" style="45" customWidth="1"/>
    <col min="14089" max="14089" width="0.85546875" style="45" customWidth="1"/>
    <col min="14090" max="14090" width="12.140625" style="45" customWidth="1"/>
    <col min="14091" max="14091" width="0.85546875" style="45" customWidth="1"/>
    <col min="14092" max="14092" width="18.140625" style="45" customWidth="1"/>
    <col min="14093" max="14093" width="0.42578125" style="45" customWidth="1"/>
    <col min="14094" max="14094" width="0.28515625" style="45" customWidth="1"/>
    <col min="14095" max="14095" width="15.140625" style="45" customWidth="1"/>
    <col min="14096" max="14096" width="0.85546875" style="45" customWidth="1"/>
    <col min="14097" max="14097" width="14.85546875" style="45" customWidth="1"/>
    <col min="14098" max="14098" width="1.28515625" style="45" customWidth="1"/>
    <col min="14099" max="14336" width="9.140625" style="45"/>
    <col min="14337" max="14337" width="63" style="45" customWidth="1"/>
    <col min="14338" max="14338" width="12.28515625" style="45" customWidth="1"/>
    <col min="14339" max="14339" width="1.7109375" style="45" customWidth="1"/>
    <col min="14340" max="14340" width="13.140625" style="45" bestFit="1" customWidth="1"/>
    <col min="14341" max="14341" width="0.85546875" style="45" customWidth="1"/>
    <col min="14342" max="14342" width="12.140625" style="45" customWidth="1"/>
    <col min="14343" max="14343" width="0.85546875" style="45" customWidth="1"/>
    <col min="14344" max="14344" width="12.85546875" style="45" customWidth="1"/>
    <col min="14345" max="14345" width="0.85546875" style="45" customWidth="1"/>
    <col min="14346" max="14346" width="12.140625" style="45" customWidth="1"/>
    <col min="14347" max="14347" width="0.85546875" style="45" customWidth="1"/>
    <col min="14348" max="14348" width="18.140625" style="45" customWidth="1"/>
    <col min="14349" max="14349" width="0.42578125" style="45" customWidth="1"/>
    <col min="14350" max="14350" width="0.28515625" style="45" customWidth="1"/>
    <col min="14351" max="14351" width="15.140625" style="45" customWidth="1"/>
    <col min="14352" max="14352" width="0.85546875" style="45" customWidth="1"/>
    <col min="14353" max="14353" width="14.85546875" style="45" customWidth="1"/>
    <col min="14354" max="14354" width="1.28515625" style="45" customWidth="1"/>
    <col min="14355" max="14592" width="9.140625" style="45"/>
    <col min="14593" max="14593" width="63" style="45" customWidth="1"/>
    <col min="14594" max="14594" width="12.28515625" style="45" customWidth="1"/>
    <col min="14595" max="14595" width="1.7109375" style="45" customWidth="1"/>
    <col min="14596" max="14596" width="13.140625" style="45" bestFit="1" customWidth="1"/>
    <col min="14597" max="14597" width="0.85546875" style="45" customWidth="1"/>
    <col min="14598" max="14598" width="12.140625" style="45" customWidth="1"/>
    <col min="14599" max="14599" width="0.85546875" style="45" customWidth="1"/>
    <col min="14600" max="14600" width="12.85546875" style="45" customWidth="1"/>
    <col min="14601" max="14601" width="0.85546875" style="45" customWidth="1"/>
    <col min="14602" max="14602" width="12.140625" style="45" customWidth="1"/>
    <col min="14603" max="14603" width="0.85546875" style="45" customWidth="1"/>
    <col min="14604" max="14604" width="18.140625" style="45" customWidth="1"/>
    <col min="14605" max="14605" width="0.42578125" style="45" customWidth="1"/>
    <col min="14606" max="14606" width="0.28515625" style="45" customWidth="1"/>
    <col min="14607" max="14607" width="15.140625" style="45" customWidth="1"/>
    <col min="14608" max="14608" width="0.85546875" style="45" customWidth="1"/>
    <col min="14609" max="14609" width="14.85546875" style="45" customWidth="1"/>
    <col min="14610" max="14610" width="1.28515625" style="45" customWidth="1"/>
    <col min="14611" max="14848" width="9.140625" style="45"/>
    <col min="14849" max="14849" width="63" style="45" customWidth="1"/>
    <col min="14850" max="14850" width="12.28515625" style="45" customWidth="1"/>
    <col min="14851" max="14851" width="1.7109375" style="45" customWidth="1"/>
    <col min="14852" max="14852" width="13.140625" style="45" bestFit="1" customWidth="1"/>
    <col min="14853" max="14853" width="0.85546875" style="45" customWidth="1"/>
    <col min="14854" max="14854" width="12.140625" style="45" customWidth="1"/>
    <col min="14855" max="14855" width="0.85546875" style="45" customWidth="1"/>
    <col min="14856" max="14856" width="12.85546875" style="45" customWidth="1"/>
    <col min="14857" max="14857" width="0.85546875" style="45" customWidth="1"/>
    <col min="14858" max="14858" width="12.140625" style="45" customWidth="1"/>
    <col min="14859" max="14859" width="0.85546875" style="45" customWidth="1"/>
    <col min="14860" max="14860" width="18.140625" style="45" customWidth="1"/>
    <col min="14861" max="14861" width="0.42578125" style="45" customWidth="1"/>
    <col min="14862" max="14862" width="0.28515625" style="45" customWidth="1"/>
    <col min="14863" max="14863" width="15.140625" style="45" customWidth="1"/>
    <col min="14864" max="14864" width="0.85546875" style="45" customWidth="1"/>
    <col min="14865" max="14865" width="14.85546875" style="45" customWidth="1"/>
    <col min="14866" max="14866" width="1.28515625" style="45" customWidth="1"/>
    <col min="14867" max="15104" width="9.140625" style="45"/>
    <col min="15105" max="15105" width="63" style="45" customWidth="1"/>
    <col min="15106" max="15106" width="12.28515625" style="45" customWidth="1"/>
    <col min="15107" max="15107" width="1.7109375" style="45" customWidth="1"/>
    <col min="15108" max="15108" width="13.140625" style="45" bestFit="1" customWidth="1"/>
    <col min="15109" max="15109" width="0.85546875" style="45" customWidth="1"/>
    <col min="15110" max="15110" width="12.140625" style="45" customWidth="1"/>
    <col min="15111" max="15111" width="0.85546875" style="45" customWidth="1"/>
    <col min="15112" max="15112" width="12.85546875" style="45" customWidth="1"/>
    <col min="15113" max="15113" width="0.85546875" style="45" customWidth="1"/>
    <col min="15114" max="15114" width="12.140625" style="45" customWidth="1"/>
    <col min="15115" max="15115" width="0.85546875" style="45" customWidth="1"/>
    <col min="15116" max="15116" width="18.140625" style="45" customWidth="1"/>
    <col min="15117" max="15117" width="0.42578125" style="45" customWidth="1"/>
    <col min="15118" max="15118" width="0.28515625" style="45" customWidth="1"/>
    <col min="15119" max="15119" width="15.140625" style="45" customWidth="1"/>
    <col min="15120" max="15120" width="0.85546875" style="45" customWidth="1"/>
    <col min="15121" max="15121" width="14.85546875" style="45" customWidth="1"/>
    <col min="15122" max="15122" width="1.28515625" style="45" customWidth="1"/>
    <col min="15123" max="15360" width="9.140625" style="45"/>
    <col min="15361" max="15361" width="63" style="45" customWidth="1"/>
    <col min="15362" max="15362" width="12.28515625" style="45" customWidth="1"/>
    <col min="15363" max="15363" width="1.7109375" style="45" customWidth="1"/>
    <col min="15364" max="15364" width="13.140625" style="45" bestFit="1" customWidth="1"/>
    <col min="15365" max="15365" width="0.85546875" style="45" customWidth="1"/>
    <col min="15366" max="15366" width="12.140625" style="45" customWidth="1"/>
    <col min="15367" max="15367" width="0.85546875" style="45" customWidth="1"/>
    <col min="15368" max="15368" width="12.85546875" style="45" customWidth="1"/>
    <col min="15369" max="15369" width="0.85546875" style="45" customWidth="1"/>
    <col min="15370" max="15370" width="12.140625" style="45" customWidth="1"/>
    <col min="15371" max="15371" width="0.85546875" style="45" customWidth="1"/>
    <col min="15372" max="15372" width="18.140625" style="45" customWidth="1"/>
    <col min="15373" max="15373" width="0.42578125" style="45" customWidth="1"/>
    <col min="15374" max="15374" width="0.28515625" style="45" customWidth="1"/>
    <col min="15375" max="15375" width="15.140625" style="45" customWidth="1"/>
    <col min="15376" max="15376" width="0.85546875" style="45" customWidth="1"/>
    <col min="15377" max="15377" width="14.85546875" style="45" customWidth="1"/>
    <col min="15378" max="15378" width="1.28515625" style="45" customWidth="1"/>
    <col min="15379" max="15616" width="9.140625" style="45"/>
    <col min="15617" max="15617" width="63" style="45" customWidth="1"/>
    <col min="15618" max="15618" width="12.28515625" style="45" customWidth="1"/>
    <col min="15619" max="15619" width="1.7109375" style="45" customWidth="1"/>
    <col min="15620" max="15620" width="13.140625" style="45" bestFit="1" customWidth="1"/>
    <col min="15621" max="15621" width="0.85546875" style="45" customWidth="1"/>
    <col min="15622" max="15622" width="12.140625" style="45" customWidth="1"/>
    <col min="15623" max="15623" width="0.85546875" style="45" customWidth="1"/>
    <col min="15624" max="15624" width="12.85546875" style="45" customWidth="1"/>
    <col min="15625" max="15625" width="0.85546875" style="45" customWidth="1"/>
    <col min="15626" max="15626" width="12.140625" style="45" customWidth="1"/>
    <col min="15627" max="15627" width="0.85546875" style="45" customWidth="1"/>
    <col min="15628" max="15628" width="18.140625" style="45" customWidth="1"/>
    <col min="15629" max="15629" width="0.42578125" style="45" customWidth="1"/>
    <col min="15630" max="15630" width="0.28515625" style="45" customWidth="1"/>
    <col min="15631" max="15631" width="15.140625" style="45" customWidth="1"/>
    <col min="15632" max="15632" width="0.85546875" style="45" customWidth="1"/>
    <col min="15633" max="15633" width="14.85546875" style="45" customWidth="1"/>
    <col min="15634" max="15634" width="1.28515625" style="45" customWidth="1"/>
    <col min="15635" max="15872" width="9.140625" style="45"/>
    <col min="15873" max="15873" width="63" style="45" customWidth="1"/>
    <col min="15874" max="15874" width="12.28515625" style="45" customWidth="1"/>
    <col min="15875" max="15875" width="1.7109375" style="45" customWidth="1"/>
    <col min="15876" max="15876" width="13.140625" style="45" bestFit="1" customWidth="1"/>
    <col min="15877" max="15877" width="0.85546875" style="45" customWidth="1"/>
    <col min="15878" max="15878" width="12.140625" style="45" customWidth="1"/>
    <col min="15879" max="15879" width="0.85546875" style="45" customWidth="1"/>
    <col min="15880" max="15880" width="12.85546875" style="45" customWidth="1"/>
    <col min="15881" max="15881" width="0.85546875" style="45" customWidth="1"/>
    <col min="15882" max="15882" width="12.140625" style="45" customWidth="1"/>
    <col min="15883" max="15883" width="0.85546875" style="45" customWidth="1"/>
    <col min="15884" max="15884" width="18.140625" style="45" customWidth="1"/>
    <col min="15885" max="15885" width="0.42578125" style="45" customWidth="1"/>
    <col min="15886" max="15886" width="0.28515625" style="45" customWidth="1"/>
    <col min="15887" max="15887" width="15.140625" style="45" customWidth="1"/>
    <col min="15888" max="15888" width="0.85546875" style="45" customWidth="1"/>
    <col min="15889" max="15889" width="14.85546875" style="45" customWidth="1"/>
    <col min="15890" max="15890" width="1.28515625" style="45" customWidth="1"/>
    <col min="15891" max="16128" width="9.140625" style="45"/>
    <col min="16129" max="16129" width="63" style="45" customWidth="1"/>
    <col min="16130" max="16130" width="12.28515625" style="45" customWidth="1"/>
    <col min="16131" max="16131" width="1.7109375" style="45" customWidth="1"/>
    <col min="16132" max="16132" width="13.140625" style="45" bestFit="1" customWidth="1"/>
    <col min="16133" max="16133" width="0.85546875" style="45" customWidth="1"/>
    <col min="16134" max="16134" width="12.140625" style="45" customWidth="1"/>
    <col min="16135" max="16135" width="0.85546875" style="45" customWidth="1"/>
    <col min="16136" max="16136" width="12.85546875" style="45" customWidth="1"/>
    <col min="16137" max="16137" width="0.85546875" style="45" customWidth="1"/>
    <col min="16138" max="16138" width="12.140625" style="45" customWidth="1"/>
    <col min="16139" max="16139" width="0.85546875" style="45" customWidth="1"/>
    <col min="16140" max="16140" width="18.140625" style="45" customWidth="1"/>
    <col min="16141" max="16141" width="0.42578125" style="45" customWidth="1"/>
    <col min="16142" max="16142" width="0.28515625" style="45" customWidth="1"/>
    <col min="16143" max="16143" width="15.140625" style="45" customWidth="1"/>
    <col min="16144" max="16144" width="0.85546875" style="45" customWidth="1"/>
    <col min="16145" max="16145" width="14.85546875" style="45" customWidth="1"/>
    <col min="16146" max="16146" width="1.28515625" style="45" customWidth="1"/>
    <col min="16147" max="16384" width="9.140625" style="45"/>
  </cols>
  <sheetData>
    <row r="1" spans="1:17" ht="22.15" customHeight="1" x14ac:dyDescent="0.25">
      <c r="A1" s="257" t="s">
        <v>0</v>
      </c>
      <c r="B1" s="257"/>
      <c r="C1" s="257"/>
      <c r="D1" s="257"/>
      <c r="E1" s="257"/>
      <c r="F1" s="257"/>
      <c r="G1" s="257"/>
      <c r="H1" s="257"/>
      <c r="I1" s="257"/>
      <c r="J1" s="257"/>
      <c r="K1" s="257"/>
      <c r="L1" s="257"/>
      <c r="M1" s="257"/>
      <c r="N1" s="257"/>
      <c r="O1" s="257"/>
      <c r="P1" s="257"/>
      <c r="Q1" s="257"/>
    </row>
    <row r="2" spans="1:17" ht="22.15" customHeight="1" x14ac:dyDescent="0.25">
      <c r="A2" s="257" t="s">
        <v>108</v>
      </c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</row>
    <row r="3" spans="1:17" ht="22.15" customHeight="1" x14ac:dyDescent="0.25">
      <c r="A3" s="244" t="s">
        <v>86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  <c r="O3" s="243"/>
      <c r="P3" s="243"/>
      <c r="Q3" s="243"/>
    </row>
    <row r="4" spans="1:17" ht="22.15" customHeight="1" x14ac:dyDescent="0.25">
      <c r="A4" s="250" t="str">
        <f>[1]Conso!A4</f>
        <v>หน่วย : บาท</v>
      </c>
      <c r="B4" s="250"/>
      <c r="C4" s="250"/>
      <c r="D4" s="250"/>
      <c r="E4" s="250"/>
      <c r="F4" s="250"/>
      <c r="G4" s="250"/>
      <c r="H4" s="250"/>
      <c r="I4" s="250"/>
      <c r="J4" s="250"/>
      <c r="K4" s="250"/>
      <c r="L4" s="250"/>
      <c r="M4" s="250"/>
      <c r="N4" s="250"/>
      <c r="O4" s="250"/>
      <c r="P4" s="250"/>
      <c r="Q4" s="250"/>
    </row>
    <row r="5" spans="1:17" s="47" customFormat="1" ht="9.1999999999999993" customHeight="1" x14ac:dyDescent="0.25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</row>
    <row r="6" spans="1:17" s="193" customFormat="1" ht="19.149999999999999" customHeight="1" x14ac:dyDescent="0.4">
      <c r="B6" s="186" t="s">
        <v>4</v>
      </c>
      <c r="C6" s="186"/>
      <c r="D6" s="261" t="s">
        <v>6</v>
      </c>
      <c r="E6" s="261"/>
      <c r="F6" s="261"/>
      <c r="G6" s="261"/>
      <c r="H6" s="261"/>
      <c r="I6" s="261"/>
      <c r="J6" s="261"/>
      <c r="K6" s="261"/>
      <c r="L6" s="261"/>
      <c r="M6" s="261"/>
      <c r="N6" s="261"/>
      <c r="O6" s="261"/>
      <c r="P6" s="261"/>
      <c r="Q6" s="261"/>
    </row>
    <row r="7" spans="1:17" s="193" customFormat="1" ht="19.149999999999999" customHeight="1" x14ac:dyDescent="0.4">
      <c r="B7" s="190"/>
      <c r="C7" s="190"/>
      <c r="D7" s="189" t="s">
        <v>110</v>
      </c>
      <c r="E7" s="190"/>
      <c r="F7" s="189" t="s">
        <v>111</v>
      </c>
      <c r="G7" s="190"/>
      <c r="H7" s="261" t="s">
        <v>77</v>
      </c>
      <c r="I7" s="261"/>
      <c r="J7" s="261"/>
      <c r="K7" s="190"/>
      <c r="L7" s="190"/>
      <c r="M7" s="262" t="s">
        <v>81</v>
      </c>
      <c r="N7" s="262"/>
      <c r="O7" s="262"/>
      <c r="P7" s="200"/>
      <c r="Q7" s="188" t="s">
        <v>109</v>
      </c>
    </row>
    <row r="8" spans="1:17" s="193" customFormat="1" ht="19.149999999999999" customHeight="1" x14ac:dyDescent="0.4">
      <c r="B8" s="190"/>
      <c r="C8" s="190"/>
      <c r="D8" s="189" t="s">
        <v>115</v>
      </c>
      <c r="E8" s="190"/>
      <c r="F8" s="189" t="s">
        <v>116</v>
      </c>
      <c r="G8" s="190"/>
      <c r="H8" s="241" t="s">
        <v>117</v>
      </c>
      <c r="I8" s="192"/>
      <c r="J8" s="201" t="s">
        <v>80</v>
      </c>
      <c r="K8" s="190"/>
      <c r="L8" s="261" t="s">
        <v>223</v>
      </c>
      <c r="M8" s="261"/>
      <c r="N8" s="261"/>
      <c r="O8" s="188" t="s">
        <v>113</v>
      </c>
      <c r="P8" s="190"/>
      <c r="Q8" s="188" t="s">
        <v>114</v>
      </c>
    </row>
    <row r="9" spans="1:17" s="193" customFormat="1" ht="19.149999999999999" customHeight="1" x14ac:dyDescent="0.4">
      <c r="B9" s="190"/>
      <c r="C9" s="190"/>
      <c r="G9" s="190"/>
      <c r="H9" s="202" t="s">
        <v>121</v>
      </c>
      <c r="K9" s="190"/>
      <c r="L9" s="190"/>
      <c r="M9" s="191" t="s">
        <v>221</v>
      </c>
      <c r="N9" s="195"/>
      <c r="O9" s="191" t="s">
        <v>119</v>
      </c>
      <c r="P9" s="190"/>
      <c r="Q9" s="191" t="s">
        <v>120</v>
      </c>
    </row>
    <row r="10" spans="1:17" s="193" customFormat="1" ht="19.149999999999999" customHeight="1" x14ac:dyDescent="0.4">
      <c r="B10" s="190"/>
      <c r="C10" s="190"/>
      <c r="D10" s="190"/>
      <c r="E10" s="190"/>
      <c r="F10" s="190"/>
      <c r="G10" s="190"/>
      <c r="H10" s="202" t="s">
        <v>123</v>
      </c>
      <c r="I10" s="203"/>
      <c r="J10" s="190"/>
      <c r="K10" s="190"/>
      <c r="L10" s="190"/>
      <c r="M10" s="191" t="s">
        <v>222</v>
      </c>
      <c r="N10" s="195"/>
      <c r="O10" s="190"/>
      <c r="P10" s="190"/>
      <c r="Q10" s="190"/>
    </row>
    <row r="11" spans="1:17" s="194" customFormat="1" ht="19.149999999999999" customHeight="1" x14ac:dyDescent="0.4">
      <c r="B11" s="190"/>
      <c r="C11" s="190"/>
      <c r="D11" s="190"/>
      <c r="E11" s="190"/>
      <c r="F11" s="204"/>
      <c r="G11" s="190"/>
      <c r="I11" s="203"/>
      <c r="J11" s="199"/>
      <c r="K11" s="190"/>
      <c r="L11" s="190"/>
      <c r="M11" s="191" t="s">
        <v>184</v>
      </c>
      <c r="N11" s="195"/>
      <c r="O11" s="190"/>
      <c r="P11" s="190"/>
      <c r="Q11" s="190"/>
    </row>
    <row r="12" spans="1:17" s="209" customFormat="1" ht="19.149999999999999" customHeight="1" x14ac:dyDescent="0.4">
      <c r="A12" s="205" t="s">
        <v>124</v>
      </c>
      <c r="B12" s="206"/>
      <c r="C12" s="190"/>
      <c r="D12" s="207">
        <v>1066509514</v>
      </c>
      <c r="E12" s="207"/>
      <c r="F12" s="207">
        <v>98029612</v>
      </c>
      <c r="G12" s="207"/>
      <c r="H12" s="207">
        <v>49701935</v>
      </c>
      <c r="I12" s="207"/>
      <c r="J12" s="207">
        <v>306217923</v>
      </c>
      <c r="K12" s="207"/>
      <c r="L12" s="207"/>
      <c r="M12" s="208">
        <v>0</v>
      </c>
      <c r="N12" s="208"/>
      <c r="O12" s="208">
        <v>0</v>
      </c>
      <c r="P12" s="207"/>
      <c r="Q12" s="207">
        <f>SUM(D12:P12)</f>
        <v>1520458984</v>
      </c>
    </row>
    <row r="13" spans="1:17" s="209" customFormat="1" ht="19.149999999999999" customHeight="1" x14ac:dyDescent="0.4">
      <c r="A13" s="196" t="s">
        <v>125</v>
      </c>
      <c r="B13" s="206"/>
      <c r="C13" s="190"/>
      <c r="D13" s="210">
        <v>0</v>
      </c>
      <c r="E13" s="208"/>
      <c r="F13" s="210">
        <v>0</v>
      </c>
      <c r="G13" s="208"/>
      <c r="H13" s="210">
        <v>0</v>
      </c>
      <c r="I13" s="207"/>
      <c r="J13" s="211">
        <v>-50637451</v>
      </c>
      <c r="K13" s="207"/>
      <c r="L13" s="207"/>
      <c r="M13" s="210">
        <v>0</v>
      </c>
      <c r="N13" s="208"/>
      <c r="O13" s="210">
        <v>0</v>
      </c>
      <c r="P13" s="212"/>
      <c r="Q13" s="211">
        <f>SUM(D13:P13)</f>
        <v>-50637451</v>
      </c>
    </row>
    <row r="14" spans="1:17" s="209" customFormat="1" ht="19.149999999999999" customHeight="1" x14ac:dyDescent="0.4">
      <c r="A14" s="196" t="s">
        <v>126</v>
      </c>
      <c r="B14" s="198"/>
      <c r="C14" s="190"/>
      <c r="D14" s="213">
        <v>0</v>
      </c>
      <c r="E14" s="208"/>
      <c r="F14" s="213">
        <v>0</v>
      </c>
      <c r="G14" s="208"/>
      <c r="H14" s="213">
        <v>0</v>
      </c>
      <c r="I14" s="207"/>
      <c r="J14" s="214">
        <v>-2131844</v>
      </c>
      <c r="K14" s="207"/>
      <c r="L14" s="207"/>
      <c r="M14" s="213">
        <v>0</v>
      </c>
      <c r="N14" s="208"/>
      <c r="O14" s="213">
        <v>0</v>
      </c>
      <c r="P14" s="212"/>
      <c r="Q14" s="214">
        <f>SUM(D14:P14)</f>
        <v>-2131844</v>
      </c>
    </row>
    <row r="15" spans="1:17" s="209" customFormat="1" ht="19.149999999999999" customHeight="1" x14ac:dyDescent="0.4">
      <c r="A15" s="196" t="s">
        <v>127</v>
      </c>
      <c r="B15" s="198"/>
      <c r="C15" s="190"/>
      <c r="D15" s="208">
        <v>0</v>
      </c>
      <c r="E15" s="208"/>
      <c r="F15" s="208">
        <v>0</v>
      </c>
      <c r="G15" s="208"/>
      <c r="H15" s="208">
        <v>0</v>
      </c>
      <c r="I15" s="207"/>
      <c r="J15" s="215">
        <v>-52769295</v>
      </c>
      <c r="K15" s="207"/>
      <c r="L15" s="207"/>
      <c r="M15" s="208">
        <v>0</v>
      </c>
      <c r="N15" s="208"/>
      <c r="O15" s="208">
        <v>0</v>
      </c>
      <c r="P15" s="212"/>
      <c r="Q15" s="215">
        <f>SUM(Q13:Q14)</f>
        <v>-52769295</v>
      </c>
    </row>
    <row r="16" spans="1:17" s="209" customFormat="1" ht="19.149999999999999" customHeight="1" x14ac:dyDescent="0.4">
      <c r="A16" s="196" t="s">
        <v>128</v>
      </c>
      <c r="B16" s="198">
        <v>31</v>
      </c>
      <c r="C16" s="190"/>
      <c r="D16" s="207">
        <v>83919</v>
      </c>
      <c r="E16" s="207"/>
      <c r="F16" s="216">
        <v>97581</v>
      </c>
      <c r="G16" s="207"/>
      <c r="H16" s="217">
        <v>0</v>
      </c>
      <c r="I16" s="208"/>
      <c r="J16" s="217">
        <v>0</v>
      </c>
      <c r="K16" s="207"/>
      <c r="L16" s="207"/>
      <c r="M16" s="217">
        <v>0</v>
      </c>
      <c r="N16" s="217"/>
      <c r="O16" s="217">
        <v>0</v>
      </c>
      <c r="P16" s="212"/>
      <c r="Q16" s="207">
        <f>SUM(D16:P16)</f>
        <v>181500</v>
      </c>
    </row>
    <row r="17" spans="1:17" s="209" customFormat="1" ht="19.149999999999999" customHeight="1" x14ac:dyDescent="0.4">
      <c r="A17" s="196" t="s">
        <v>129</v>
      </c>
      <c r="B17" s="198">
        <v>32</v>
      </c>
      <c r="C17" s="198"/>
      <c r="D17" s="217">
        <v>0</v>
      </c>
      <c r="E17" s="208"/>
      <c r="F17" s="217">
        <v>0</v>
      </c>
      <c r="G17" s="208"/>
      <c r="H17" s="217">
        <v>0</v>
      </c>
      <c r="I17" s="208"/>
      <c r="J17" s="216">
        <v>-34127469</v>
      </c>
      <c r="K17" s="207"/>
      <c r="L17" s="207"/>
      <c r="M17" s="217">
        <v>0</v>
      </c>
      <c r="N17" s="217"/>
      <c r="O17" s="217">
        <v>0</v>
      </c>
      <c r="P17" s="212"/>
      <c r="Q17" s="207">
        <f>SUM(D17:P17)</f>
        <v>-34127469</v>
      </c>
    </row>
    <row r="18" spans="1:17" s="209" customFormat="1" ht="19.149999999999999" customHeight="1" thickBot="1" x14ac:dyDescent="0.45">
      <c r="A18" s="193" t="s">
        <v>130</v>
      </c>
      <c r="B18" s="198"/>
      <c r="C18" s="218"/>
      <c r="D18" s="219">
        <f>D12+SUM(D15:D17)</f>
        <v>1066593433</v>
      </c>
      <c r="E18" s="212"/>
      <c r="F18" s="219">
        <f>F12+SUM(F15:F17)</f>
        <v>98127193</v>
      </c>
      <c r="G18" s="212"/>
      <c r="H18" s="219">
        <f>H12+SUM(H15:H17)</f>
        <v>49701935</v>
      </c>
      <c r="I18" s="212"/>
      <c r="J18" s="219">
        <f>J12+SUM(J15:J17)</f>
        <v>219321159</v>
      </c>
      <c r="K18" s="207"/>
      <c r="L18" s="207"/>
      <c r="M18" s="220">
        <f>M12+SUM(M15:M17)</f>
        <v>0</v>
      </c>
      <c r="N18" s="208"/>
      <c r="O18" s="220">
        <f>O12+SUM(O15:O17)</f>
        <v>0</v>
      </c>
      <c r="P18" s="212"/>
      <c r="Q18" s="219">
        <f>Q12+SUM(Q15:Q17)</f>
        <v>1433743720</v>
      </c>
    </row>
    <row r="19" spans="1:17" s="209" customFormat="1" ht="10.15" customHeight="1" thickTop="1" x14ac:dyDescent="0.4">
      <c r="A19" s="187"/>
      <c r="B19" s="198"/>
      <c r="C19" s="218"/>
      <c r="D19" s="207"/>
      <c r="E19" s="212"/>
      <c r="F19" s="207"/>
      <c r="G19" s="212"/>
      <c r="H19" s="207"/>
      <c r="I19" s="212"/>
      <c r="J19" s="207"/>
      <c r="K19" s="207"/>
      <c r="L19" s="207"/>
      <c r="M19" s="208"/>
      <c r="N19" s="208"/>
      <c r="O19" s="208"/>
      <c r="P19" s="212"/>
      <c r="Q19" s="207"/>
    </row>
    <row r="20" spans="1:17" s="209" customFormat="1" ht="19.149999999999999" customHeight="1" x14ac:dyDescent="0.4">
      <c r="A20" s="205" t="s">
        <v>205</v>
      </c>
      <c r="B20" s="198"/>
      <c r="C20" s="218"/>
      <c r="D20" s="207">
        <v>1066593433</v>
      </c>
      <c r="E20" s="207"/>
      <c r="F20" s="207">
        <v>98127193</v>
      </c>
      <c r="G20" s="207"/>
      <c r="H20" s="207">
        <v>49701935</v>
      </c>
      <c r="I20" s="207"/>
      <c r="J20" s="207">
        <v>219321159</v>
      </c>
      <c r="K20" s="207"/>
      <c r="L20" s="207"/>
      <c r="M20" s="217">
        <v>0</v>
      </c>
      <c r="N20" s="208"/>
      <c r="O20" s="217">
        <v>0</v>
      </c>
      <c r="P20" s="207"/>
      <c r="Q20" s="207">
        <f>SUM(D20:J20)</f>
        <v>1433743720</v>
      </c>
    </row>
    <row r="21" spans="1:17" s="209" customFormat="1" ht="19.149999999999999" customHeight="1" x14ac:dyDescent="0.4">
      <c r="A21" s="196" t="s">
        <v>206</v>
      </c>
      <c r="B21" s="198"/>
      <c r="C21" s="218"/>
      <c r="D21" s="207"/>
      <c r="E21" s="212"/>
      <c r="F21" s="207"/>
      <c r="G21" s="212"/>
      <c r="H21" s="207"/>
      <c r="I21" s="212"/>
      <c r="J21" s="207"/>
      <c r="K21" s="207"/>
      <c r="L21" s="207"/>
      <c r="M21" s="207"/>
      <c r="N21" s="207"/>
      <c r="O21" s="207"/>
      <c r="P21" s="212"/>
      <c r="Q21" s="207"/>
    </row>
    <row r="22" spans="1:17" s="209" customFormat="1" ht="19.149999999999999" customHeight="1" x14ac:dyDescent="0.4">
      <c r="A22" s="221" t="s">
        <v>215</v>
      </c>
      <c r="B22" s="198"/>
      <c r="C22" s="218"/>
      <c r="D22" s="207"/>
      <c r="E22" s="212"/>
      <c r="F22" s="207"/>
      <c r="G22" s="212"/>
      <c r="H22" s="207"/>
      <c r="I22" s="212"/>
      <c r="J22" s="207"/>
      <c r="K22" s="207"/>
      <c r="L22" s="207"/>
      <c r="M22" s="207"/>
      <c r="N22" s="207"/>
      <c r="O22" s="207"/>
      <c r="P22" s="212"/>
      <c r="Q22" s="207"/>
    </row>
    <row r="23" spans="1:17" s="209" customFormat="1" ht="19.149999999999999" customHeight="1" x14ac:dyDescent="0.4">
      <c r="A23" s="225" t="s">
        <v>216</v>
      </c>
      <c r="B23" s="198">
        <v>2.4</v>
      </c>
      <c r="C23" s="206"/>
      <c r="D23" s="222">
        <v>0</v>
      </c>
      <c r="E23" s="208"/>
      <c r="F23" s="222">
        <v>0</v>
      </c>
      <c r="G23" s="208"/>
      <c r="H23" s="222">
        <v>0</v>
      </c>
      <c r="I23" s="208"/>
      <c r="J23" s="222">
        <v>0</v>
      </c>
      <c r="K23" s="207"/>
      <c r="L23" s="207"/>
      <c r="M23" s="223">
        <v>65924300.799999997</v>
      </c>
      <c r="N23" s="216"/>
      <c r="O23" s="223">
        <v>65924300.799999997</v>
      </c>
      <c r="P23" s="212"/>
      <c r="Q23" s="223">
        <v>65924300.799999997</v>
      </c>
    </row>
    <row r="24" spans="1:17" s="209" customFormat="1" ht="19.149999999999999" customHeight="1" x14ac:dyDescent="0.4">
      <c r="A24" s="205" t="s">
        <v>131</v>
      </c>
      <c r="B24" s="206"/>
      <c r="C24" s="206"/>
      <c r="D24" s="207">
        <f>SUM(D20:D23)</f>
        <v>1066593433</v>
      </c>
      <c r="E24" s="207"/>
      <c r="F24" s="207">
        <f>SUM(F20:F23)</f>
        <v>98127193</v>
      </c>
      <c r="G24" s="207"/>
      <c r="H24" s="207">
        <f>SUM(H20:H23)</f>
        <v>49701935</v>
      </c>
      <c r="I24" s="207"/>
      <c r="J24" s="207">
        <f>SUM(J20:J23)</f>
        <v>219321159</v>
      </c>
      <c r="K24" s="207"/>
      <c r="L24" s="207"/>
      <c r="M24" s="207">
        <f>SUM(M20:M23)</f>
        <v>65924300.799999997</v>
      </c>
      <c r="N24" s="207"/>
      <c r="O24" s="207">
        <f>SUM(O20:O23)</f>
        <v>65924300.799999997</v>
      </c>
      <c r="P24" s="207"/>
      <c r="Q24" s="207">
        <f>SUM(Q20:Q23)</f>
        <v>1499668020.8</v>
      </c>
    </row>
    <row r="25" spans="1:17" s="209" customFormat="1" ht="19.149999999999999" customHeight="1" x14ac:dyDescent="0.4">
      <c r="A25" s="196" t="s">
        <v>125</v>
      </c>
      <c r="B25" s="206"/>
      <c r="C25" s="206"/>
      <c r="D25" s="210">
        <v>0</v>
      </c>
      <c r="E25" s="208"/>
      <c r="F25" s="210">
        <v>0</v>
      </c>
      <c r="G25" s="208"/>
      <c r="H25" s="210">
        <v>0</v>
      </c>
      <c r="I25" s="207"/>
      <c r="J25" s="211">
        <v>-24271671</v>
      </c>
      <c r="K25" s="207"/>
      <c r="L25" s="207"/>
      <c r="M25" s="210">
        <v>0</v>
      </c>
      <c r="N25" s="208"/>
      <c r="O25" s="210">
        <v>0</v>
      </c>
      <c r="P25" s="212"/>
      <c r="Q25" s="211">
        <f>SUM(D25:P25)</f>
        <v>-24271671</v>
      </c>
    </row>
    <row r="26" spans="1:17" s="209" customFormat="1" ht="19.149999999999999" customHeight="1" x14ac:dyDescent="0.4">
      <c r="A26" s="196" t="s">
        <v>264</v>
      </c>
      <c r="B26" s="198"/>
      <c r="C26" s="198"/>
      <c r="D26" s="213">
        <v>0</v>
      </c>
      <c r="E26" s="208"/>
      <c r="F26" s="213">
        <v>0</v>
      </c>
      <c r="G26" s="208"/>
      <c r="H26" s="213">
        <v>0</v>
      </c>
      <c r="I26" s="207"/>
      <c r="J26" s="214">
        <v>-3050106</v>
      </c>
      <c r="K26" s="207"/>
      <c r="L26" s="207"/>
      <c r="M26" s="224">
        <v>22479232</v>
      </c>
      <c r="N26" s="207"/>
      <c r="O26" s="224">
        <f>M26</f>
        <v>22479232</v>
      </c>
      <c r="P26" s="212"/>
      <c r="Q26" s="224">
        <f>SUM(D26:J26)+O26</f>
        <v>19429126</v>
      </c>
    </row>
    <row r="27" spans="1:17" s="209" customFormat="1" ht="19.149999999999999" customHeight="1" x14ac:dyDescent="0.4">
      <c r="A27" s="196" t="s">
        <v>256</v>
      </c>
      <c r="B27" s="198"/>
      <c r="C27" s="198"/>
      <c r="D27" s="208">
        <f>SUM(D25:D26)</f>
        <v>0</v>
      </c>
      <c r="E27" s="208"/>
      <c r="F27" s="208">
        <f>SUM(F25:F26)</f>
        <v>0</v>
      </c>
      <c r="G27" s="208"/>
      <c r="H27" s="208">
        <f>SUM(H25:H26)</f>
        <v>0</v>
      </c>
      <c r="I27" s="207"/>
      <c r="J27" s="215">
        <f>SUM(J25:J26)</f>
        <v>-27321777</v>
      </c>
      <c r="K27" s="207"/>
      <c r="L27" s="207"/>
      <c r="M27" s="215">
        <f>SUM(M25:M26)</f>
        <v>22479232</v>
      </c>
      <c r="N27" s="207"/>
      <c r="O27" s="215">
        <f>SUM(O25:O26)</f>
        <v>22479232</v>
      </c>
      <c r="P27" s="212"/>
      <c r="Q27" s="215">
        <f>SUM(Q25:Q26)</f>
        <v>-4842545</v>
      </c>
    </row>
    <row r="28" spans="1:17" s="209" customFormat="1" ht="19.149999999999999" customHeight="1" x14ac:dyDescent="0.4">
      <c r="A28" s="196" t="s">
        <v>128</v>
      </c>
      <c r="B28" s="198">
        <v>31</v>
      </c>
      <c r="C28" s="198"/>
      <c r="D28" s="207">
        <v>2432</v>
      </c>
      <c r="E28" s="207"/>
      <c r="F28" s="216">
        <v>2828</v>
      </c>
      <c r="G28" s="207"/>
      <c r="H28" s="217">
        <v>0</v>
      </c>
      <c r="I28" s="208"/>
      <c r="J28" s="217">
        <v>0</v>
      </c>
      <c r="K28" s="207"/>
      <c r="L28" s="207"/>
      <c r="M28" s="217">
        <v>0</v>
      </c>
      <c r="N28" s="217"/>
      <c r="O28" s="217">
        <v>0</v>
      </c>
      <c r="P28" s="212"/>
      <c r="Q28" s="207">
        <f>SUM(D28:P28)</f>
        <v>5260</v>
      </c>
    </row>
    <row r="29" spans="1:17" s="209" customFormat="1" ht="19.149999999999999" customHeight="1" x14ac:dyDescent="0.4">
      <c r="A29" s="196" t="s">
        <v>129</v>
      </c>
      <c r="B29" s="198">
        <v>32</v>
      </c>
      <c r="C29" s="198"/>
      <c r="D29" s="217">
        <v>0</v>
      </c>
      <c r="E29" s="208"/>
      <c r="F29" s="217">
        <v>0</v>
      </c>
      <c r="G29" s="208"/>
      <c r="H29" s="217">
        <v>0</v>
      </c>
      <c r="I29" s="207"/>
      <c r="J29" s="216">
        <v>-16531796</v>
      </c>
      <c r="K29" s="207"/>
      <c r="L29" s="207"/>
      <c r="M29" s="217">
        <v>0</v>
      </c>
      <c r="N29" s="217"/>
      <c r="O29" s="217">
        <v>0</v>
      </c>
      <c r="P29" s="216"/>
      <c r="Q29" s="207">
        <f>SUM(D29:P29)</f>
        <v>-16531796</v>
      </c>
    </row>
    <row r="30" spans="1:17" s="197" customFormat="1" ht="19.149999999999999" customHeight="1" thickBot="1" x14ac:dyDescent="0.45">
      <c r="A30" s="193" t="s">
        <v>132</v>
      </c>
      <c r="B30" s="198"/>
      <c r="C30" s="198"/>
      <c r="D30" s="219">
        <f>D24+SUM(D27:D29)</f>
        <v>1066595865</v>
      </c>
      <c r="E30" s="212"/>
      <c r="F30" s="219">
        <f>F24+SUM(F27:F29)</f>
        <v>98130021</v>
      </c>
      <c r="G30" s="212"/>
      <c r="H30" s="219">
        <f>H24+SUM(H27:H29)</f>
        <v>49701935</v>
      </c>
      <c r="I30" s="212"/>
      <c r="J30" s="219">
        <f>J24+SUM(J27:J29)</f>
        <v>175467586</v>
      </c>
      <c r="K30" s="207"/>
      <c r="L30" s="207"/>
      <c r="M30" s="219">
        <f>M24+SUM(M27:M29)</f>
        <v>88403532.799999997</v>
      </c>
      <c r="N30" s="207"/>
      <c r="O30" s="219">
        <f>O24+SUM(O27:O29)</f>
        <v>88403532.799999997</v>
      </c>
      <c r="P30" s="212"/>
      <c r="Q30" s="219">
        <f>Q24+SUM(Q27:Q29)</f>
        <v>1478298939.8</v>
      </c>
    </row>
    <row r="31" spans="1:17" s="49" customFormat="1" ht="19.149999999999999" customHeight="1" thickTop="1" x14ac:dyDescent="0.25">
      <c r="A31" s="48"/>
      <c r="B31" s="48"/>
      <c r="C31" s="48"/>
      <c r="D31" s="50"/>
      <c r="E31" s="51"/>
      <c r="F31" s="50"/>
      <c r="G31" s="51"/>
      <c r="H31" s="50"/>
      <c r="I31" s="51"/>
      <c r="J31" s="50"/>
      <c r="K31" s="50"/>
      <c r="L31" s="50"/>
      <c r="M31" s="50"/>
      <c r="N31" s="50"/>
      <c r="O31" s="50"/>
      <c r="P31" s="51"/>
      <c r="Q31" s="50"/>
    </row>
    <row r="32" spans="1:17" ht="19.149999999999999" customHeight="1" x14ac:dyDescent="0.25">
      <c r="A32" s="45" t="s">
        <v>40</v>
      </c>
      <c r="Q32" s="52"/>
    </row>
    <row r="33" ht="19.149999999999999" customHeight="1" x14ac:dyDescent="0.25"/>
    <row r="34" ht="19.149999999999999" customHeight="1" x14ac:dyDescent="0.25"/>
    <row r="35" ht="19.149999999999999" customHeight="1" x14ac:dyDescent="0.25"/>
  </sheetData>
  <mergeCells count="8">
    <mergeCell ref="L8:N8"/>
    <mergeCell ref="M7:O7"/>
    <mergeCell ref="H7:J7"/>
    <mergeCell ref="A1:Q1"/>
    <mergeCell ref="A2:Q2"/>
    <mergeCell ref="A3:Q3"/>
    <mergeCell ref="A4:Q4"/>
    <mergeCell ref="D6:Q6"/>
  </mergeCells>
  <pageMargins left="0.8" right="0.4" top="1" bottom="0.5" header="0.6" footer="0.3"/>
  <pageSetup paperSize="9" scale="75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171"/>
  <sheetViews>
    <sheetView view="pageBreakPreview" topLeftCell="A73" zoomScaleNormal="85" zoomScaleSheetLayoutView="100" workbookViewId="0">
      <selection activeCell="A79" sqref="A79"/>
    </sheetView>
  </sheetViews>
  <sheetFormatPr defaultColWidth="12.85546875" defaultRowHeight="24" customHeight="1" x14ac:dyDescent="0.25"/>
  <cols>
    <col min="1" max="1" width="67.7109375" style="1" customWidth="1"/>
    <col min="2" max="2" width="9.85546875" style="1" customWidth="1"/>
    <col min="3" max="3" width="13.7109375" style="30" customWidth="1"/>
    <col min="4" max="4" width="1" style="1" customWidth="1"/>
    <col min="5" max="5" width="13.7109375" style="1" customWidth="1"/>
    <col min="6" max="6" width="1" style="1" customWidth="1"/>
    <col min="7" max="7" width="13.7109375" style="1" customWidth="1"/>
    <col min="8" max="8" width="1" style="1" customWidth="1"/>
    <col min="9" max="9" width="13.7109375" style="1" customWidth="1"/>
    <col min="10" max="10" width="1.28515625" style="1" customWidth="1"/>
    <col min="11" max="255" width="12.85546875" style="1"/>
    <col min="256" max="256" width="56" style="1" customWidth="1"/>
    <col min="257" max="257" width="8.85546875" style="1" customWidth="1"/>
    <col min="258" max="258" width="14.85546875" style="1" bestFit="1" customWidth="1"/>
    <col min="259" max="259" width="1" style="1" customWidth="1"/>
    <col min="260" max="260" width="14.140625" style="1" customWidth="1"/>
    <col min="261" max="261" width="1" style="1" customWidth="1"/>
    <col min="262" max="262" width="13.140625" style="1" bestFit="1" customWidth="1"/>
    <col min="263" max="263" width="1" style="1" customWidth="1"/>
    <col min="264" max="264" width="14.140625" style="1" customWidth="1"/>
    <col min="265" max="265" width="1.28515625" style="1" customWidth="1"/>
    <col min="266" max="511" width="12.85546875" style="1"/>
    <col min="512" max="512" width="56" style="1" customWidth="1"/>
    <col min="513" max="513" width="8.85546875" style="1" customWidth="1"/>
    <col min="514" max="514" width="14.85546875" style="1" bestFit="1" customWidth="1"/>
    <col min="515" max="515" width="1" style="1" customWidth="1"/>
    <col min="516" max="516" width="14.140625" style="1" customWidth="1"/>
    <col min="517" max="517" width="1" style="1" customWidth="1"/>
    <col min="518" max="518" width="13.140625" style="1" bestFit="1" customWidth="1"/>
    <col min="519" max="519" width="1" style="1" customWidth="1"/>
    <col min="520" max="520" width="14.140625" style="1" customWidth="1"/>
    <col min="521" max="521" width="1.28515625" style="1" customWidth="1"/>
    <col min="522" max="767" width="12.85546875" style="1"/>
    <col min="768" max="768" width="56" style="1" customWidth="1"/>
    <col min="769" max="769" width="8.85546875" style="1" customWidth="1"/>
    <col min="770" max="770" width="14.85546875" style="1" bestFit="1" customWidth="1"/>
    <col min="771" max="771" width="1" style="1" customWidth="1"/>
    <col min="772" max="772" width="14.140625" style="1" customWidth="1"/>
    <col min="773" max="773" width="1" style="1" customWidth="1"/>
    <col min="774" max="774" width="13.140625" style="1" bestFit="1" customWidth="1"/>
    <col min="775" max="775" width="1" style="1" customWidth="1"/>
    <col min="776" max="776" width="14.140625" style="1" customWidth="1"/>
    <col min="777" max="777" width="1.28515625" style="1" customWidth="1"/>
    <col min="778" max="1023" width="12.85546875" style="1"/>
    <col min="1024" max="1024" width="56" style="1" customWidth="1"/>
    <col min="1025" max="1025" width="8.85546875" style="1" customWidth="1"/>
    <col min="1026" max="1026" width="14.85546875" style="1" bestFit="1" customWidth="1"/>
    <col min="1027" max="1027" width="1" style="1" customWidth="1"/>
    <col min="1028" max="1028" width="14.140625" style="1" customWidth="1"/>
    <col min="1029" max="1029" width="1" style="1" customWidth="1"/>
    <col min="1030" max="1030" width="13.140625" style="1" bestFit="1" customWidth="1"/>
    <col min="1031" max="1031" width="1" style="1" customWidth="1"/>
    <col min="1032" max="1032" width="14.140625" style="1" customWidth="1"/>
    <col min="1033" max="1033" width="1.28515625" style="1" customWidth="1"/>
    <col min="1034" max="1279" width="12.85546875" style="1"/>
    <col min="1280" max="1280" width="56" style="1" customWidth="1"/>
    <col min="1281" max="1281" width="8.85546875" style="1" customWidth="1"/>
    <col min="1282" max="1282" width="14.85546875" style="1" bestFit="1" customWidth="1"/>
    <col min="1283" max="1283" width="1" style="1" customWidth="1"/>
    <col min="1284" max="1284" width="14.140625" style="1" customWidth="1"/>
    <col min="1285" max="1285" width="1" style="1" customWidth="1"/>
    <col min="1286" max="1286" width="13.140625" style="1" bestFit="1" customWidth="1"/>
    <col min="1287" max="1287" width="1" style="1" customWidth="1"/>
    <col min="1288" max="1288" width="14.140625" style="1" customWidth="1"/>
    <col min="1289" max="1289" width="1.28515625" style="1" customWidth="1"/>
    <col min="1290" max="1535" width="12.85546875" style="1"/>
    <col min="1536" max="1536" width="56" style="1" customWidth="1"/>
    <col min="1537" max="1537" width="8.85546875" style="1" customWidth="1"/>
    <col min="1538" max="1538" width="14.85546875" style="1" bestFit="1" customWidth="1"/>
    <col min="1539" max="1539" width="1" style="1" customWidth="1"/>
    <col min="1540" max="1540" width="14.140625" style="1" customWidth="1"/>
    <col min="1541" max="1541" width="1" style="1" customWidth="1"/>
    <col min="1542" max="1542" width="13.140625" style="1" bestFit="1" customWidth="1"/>
    <col min="1543" max="1543" width="1" style="1" customWidth="1"/>
    <col min="1544" max="1544" width="14.140625" style="1" customWidth="1"/>
    <col min="1545" max="1545" width="1.28515625" style="1" customWidth="1"/>
    <col min="1546" max="1791" width="12.85546875" style="1"/>
    <col min="1792" max="1792" width="56" style="1" customWidth="1"/>
    <col min="1793" max="1793" width="8.85546875" style="1" customWidth="1"/>
    <col min="1794" max="1794" width="14.85546875" style="1" bestFit="1" customWidth="1"/>
    <col min="1795" max="1795" width="1" style="1" customWidth="1"/>
    <col min="1796" max="1796" width="14.140625" style="1" customWidth="1"/>
    <col min="1797" max="1797" width="1" style="1" customWidth="1"/>
    <col min="1798" max="1798" width="13.140625" style="1" bestFit="1" customWidth="1"/>
    <col min="1799" max="1799" width="1" style="1" customWidth="1"/>
    <col min="1800" max="1800" width="14.140625" style="1" customWidth="1"/>
    <col min="1801" max="1801" width="1.28515625" style="1" customWidth="1"/>
    <col min="1802" max="2047" width="12.85546875" style="1"/>
    <col min="2048" max="2048" width="56" style="1" customWidth="1"/>
    <col min="2049" max="2049" width="8.85546875" style="1" customWidth="1"/>
    <col min="2050" max="2050" width="14.85546875" style="1" bestFit="1" customWidth="1"/>
    <col min="2051" max="2051" width="1" style="1" customWidth="1"/>
    <col min="2052" max="2052" width="14.140625" style="1" customWidth="1"/>
    <col min="2053" max="2053" width="1" style="1" customWidth="1"/>
    <col min="2054" max="2054" width="13.140625" style="1" bestFit="1" customWidth="1"/>
    <col min="2055" max="2055" width="1" style="1" customWidth="1"/>
    <col min="2056" max="2056" width="14.140625" style="1" customWidth="1"/>
    <col min="2057" max="2057" width="1.28515625" style="1" customWidth="1"/>
    <col min="2058" max="2303" width="12.85546875" style="1"/>
    <col min="2304" max="2304" width="56" style="1" customWidth="1"/>
    <col min="2305" max="2305" width="8.85546875" style="1" customWidth="1"/>
    <col min="2306" max="2306" width="14.85546875" style="1" bestFit="1" customWidth="1"/>
    <col min="2307" max="2307" width="1" style="1" customWidth="1"/>
    <col min="2308" max="2308" width="14.140625" style="1" customWidth="1"/>
    <col min="2309" max="2309" width="1" style="1" customWidth="1"/>
    <col min="2310" max="2310" width="13.140625" style="1" bestFit="1" customWidth="1"/>
    <col min="2311" max="2311" width="1" style="1" customWidth="1"/>
    <col min="2312" max="2312" width="14.140625" style="1" customWidth="1"/>
    <col min="2313" max="2313" width="1.28515625" style="1" customWidth="1"/>
    <col min="2314" max="2559" width="12.85546875" style="1"/>
    <col min="2560" max="2560" width="56" style="1" customWidth="1"/>
    <col min="2561" max="2561" width="8.85546875" style="1" customWidth="1"/>
    <col min="2562" max="2562" width="14.85546875" style="1" bestFit="1" customWidth="1"/>
    <col min="2563" max="2563" width="1" style="1" customWidth="1"/>
    <col min="2564" max="2564" width="14.140625" style="1" customWidth="1"/>
    <col min="2565" max="2565" width="1" style="1" customWidth="1"/>
    <col min="2566" max="2566" width="13.140625" style="1" bestFit="1" customWidth="1"/>
    <col min="2567" max="2567" width="1" style="1" customWidth="1"/>
    <col min="2568" max="2568" width="14.140625" style="1" customWidth="1"/>
    <col min="2569" max="2569" width="1.28515625" style="1" customWidth="1"/>
    <col min="2570" max="2815" width="12.85546875" style="1"/>
    <col min="2816" max="2816" width="56" style="1" customWidth="1"/>
    <col min="2817" max="2817" width="8.85546875" style="1" customWidth="1"/>
    <col min="2818" max="2818" width="14.85546875" style="1" bestFit="1" customWidth="1"/>
    <col min="2819" max="2819" width="1" style="1" customWidth="1"/>
    <col min="2820" max="2820" width="14.140625" style="1" customWidth="1"/>
    <col min="2821" max="2821" width="1" style="1" customWidth="1"/>
    <col min="2822" max="2822" width="13.140625" style="1" bestFit="1" customWidth="1"/>
    <col min="2823" max="2823" width="1" style="1" customWidth="1"/>
    <col min="2824" max="2824" width="14.140625" style="1" customWidth="1"/>
    <col min="2825" max="2825" width="1.28515625" style="1" customWidth="1"/>
    <col min="2826" max="3071" width="12.85546875" style="1"/>
    <col min="3072" max="3072" width="56" style="1" customWidth="1"/>
    <col min="3073" max="3073" width="8.85546875" style="1" customWidth="1"/>
    <col min="3074" max="3074" width="14.85546875" style="1" bestFit="1" customWidth="1"/>
    <col min="3075" max="3075" width="1" style="1" customWidth="1"/>
    <col min="3076" max="3076" width="14.140625" style="1" customWidth="1"/>
    <col min="3077" max="3077" width="1" style="1" customWidth="1"/>
    <col min="3078" max="3078" width="13.140625" style="1" bestFit="1" customWidth="1"/>
    <col min="3079" max="3079" width="1" style="1" customWidth="1"/>
    <col min="3080" max="3080" width="14.140625" style="1" customWidth="1"/>
    <col min="3081" max="3081" width="1.28515625" style="1" customWidth="1"/>
    <col min="3082" max="3327" width="12.85546875" style="1"/>
    <col min="3328" max="3328" width="56" style="1" customWidth="1"/>
    <col min="3329" max="3329" width="8.85546875" style="1" customWidth="1"/>
    <col min="3330" max="3330" width="14.85546875" style="1" bestFit="1" customWidth="1"/>
    <col min="3331" max="3331" width="1" style="1" customWidth="1"/>
    <col min="3332" max="3332" width="14.140625" style="1" customWidth="1"/>
    <col min="3333" max="3333" width="1" style="1" customWidth="1"/>
    <col min="3334" max="3334" width="13.140625" style="1" bestFit="1" customWidth="1"/>
    <col min="3335" max="3335" width="1" style="1" customWidth="1"/>
    <col min="3336" max="3336" width="14.140625" style="1" customWidth="1"/>
    <col min="3337" max="3337" width="1.28515625" style="1" customWidth="1"/>
    <col min="3338" max="3583" width="12.85546875" style="1"/>
    <col min="3584" max="3584" width="56" style="1" customWidth="1"/>
    <col min="3585" max="3585" width="8.85546875" style="1" customWidth="1"/>
    <col min="3586" max="3586" width="14.85546875" style="1" bestFit="1" customWidth="1"/>
    <col min="3587" max="3587" width="1" style="1" customWidth="1"/>
    <col min="3588" max="3588" width="14.140625" style="1" customWidth="1"/>
    <col min="3589" max="3589" width="1" style="1" customWidth="1"/>
    <col min="3590" max="3590" width="13.140625" style="1" bestFit="1" customWidth="1"/>
    <col min="3591" max="3591" width="1" style="1" customWidth="1"/>
    <col min="3592" max="3592" width="14.140625" style="1" customWidth="1"/>
    <col min="3593" max="3593" width="1.28515625" style="1" customWidth="1"/>
    <col min="3594" max="3839" width="12.85546875" style="1"/>
    <col min="3840" max="3840" width="56" style="1" customWidth="1"/>
    <col min="3841" max="3841" width="8.85546875" style="1" customWidth="1"/>
    <col min="3842" max="3842" width="14.85546875" style="1" bestFit="1" customWidth="1"/>
    <col min="3843" max="3843" width="1" style="1" customWidth="1"/>
    <col min="3844" max="3844" width="14.140625" style="1" customWidth="1"/>
    <col min="3845" max="3845" width="1" style="1" customWidth="1"/>
    <col min="3846" max="3846" width="13.140625" style="1" bestFit="1" customWidth="1"/>
    <col min="3847" max="3847" width="1" style="1" customWidth="1"/>
    <col min="3848" max="3848" width="14.140625" style="1" customWidth="1"/>
    <col min="3849" max="3849" width="1.28515625" style="1" customWidth="1"/>
    <col min="3850" max="4095" width="12.85546875" style="1"/>
    <col min="4096" max="4096" width="56" style="1" customWidth="1"/>
    <col min="4097" max="4097" width="8.85546875" style="1" customWidth="1"/>
    <col min="4098" max="4098" width="14.85546875" style="1" bestFit="1" customWidth="1"/>
    <col min="4099" max="4099" width="1" style="1" customWidth="1"/>
    <col min="4100" max="4100" width="14.140625" style="1" customWidth="1"/>
    <col min="4101" max="4101" width="1" style="1" customWidth="1"/>
    <col min="4102" max="4102" width="13.140625" style="1" bestFit="1" customWidth="1"/>
    <col min="4103" max="4103" width="1" style="1" customWidth="1"/>
    <col min="4104" max="4104" width="14.140625" style="1" customWidth="1"/>
    <col min="4105" max="4105" width="1.28515625" style="1" customWidth="1"/>
    <col min="4106" max="4351" width="12.85546875" style="1"/>
    <col min="4352" max="4352" width="56" style="1" customWidth="1"/>
    <col min="4353" max="4353" width="8.85546875" style="1" customWidth="1"/>
    <col min="4354" max="4354" width="14.85546875" style="1" bestFit="1" customWidth="1"/>
    <col min="4355" max="4355" width="1" style="1" customWidth="1"/>
    <col min="4356" max="4356" width="14.140625" style="1" customWidth="1"/>
    <col min="4357" max="4357" width="1" style="1" customWidth="1"/>
    <col min="4358" max="4358" width="13.140625" style="1" bestFit="1" customWidth="1"/>
    <col min="4359" max="4359" width="1" style="1" customWidth="1"/>
    <col min="4360" max="4360" width="14.140625" style="1" customWidth="1"/>
    <col min="4361" max="4361" width="1.28515625" style="1" customWidth="1"/>
    <col min="4362" max="4607" width="12.85546875" style="1"/>
    <col min="4608" max="4608" width="56" style="1" customWidth="1"/>
    <col min="4609" max="4609" width="8.85546875" style="1" customWidth="1"/>
    <col min="4610" max="4610" width="14.85546875" style="1" bestFit="1" customWidth="1"/>
    <col min="4611" max="4611" width="1" style="1" customWidth="1"/>
    <col min="4612" max="4612" width="14.140625" style="1" customWidth="1"/>
    <col min="4613" max="4613" width="1" style="1" customWidth="1"/>
    <col min="4614" max="4614" width="13.140625" style="1" bestFit="1" customWidth="1"/>
    <col min="4615" max="4615" width="1" style="1" customWidth="1"/>
    <col min="4616" max="4616" width="14.140625" style="1" customWidth="1"/>
    <col min="4617" max="4617" width="1.28515625" style="1" customWidth="1"/>
    <col min="4618" max="4863" width="12.85546875" style="1"/>
    <col min="4864" max="4864" width="56" style="1" customWidth="1"/>
    <col min="4865" max="4865" width="8.85546875" style="1" customWidth="1"/>
    <col min="4866" max="4866" width="14.85546875" style="1" bestFit="1" customWidth="1"/>
    <col min="4867" max="4867" width="1" style="1" customWidth="1"/>
    <col min="4868" max="4868" width="14.140625" style="1" customWidth="1"/>
    <col min="4869" max="4869" width="1" style="1" customWidth="1"/>
    <col min="4870" max="4870" width="13.140625" style="1" bestFit="1" customWidth="1"/>
    <col min="4871" max="4871" width="1" style="1" customWidth="1"/>
    <col min="4872" max="4872" width="14.140625" style="1" customWidth="1"/>
    <col min="4873" max="4873" width="1.28515625" style="1" customWidth="1"/>
    <col min="4874" max="5119" width="12.85546875" style="1"/>
    <col min="5120" max="5120" width="56" style="1" customWidth="1"/>
    <col min="5121" max="5121" width="8.85546875" style="1" customWidth="1"/>
    <col min="5122" max="5122" width="14.85546875" style="1" bestFit="1" customWidth="1"/>
    <col min="5123" max="5123" width="1" style="1" customWidth="1"/>
    <col min="5124" max="5124" width="14.140625" style="1" customWidth="1"/>
    <col min="5125" max="5125" width="1" style="1" customWidth="1"/>
    <col min="5126" max="5126" width="13.140625" style="1" bestFit="1" customWidth="1"/>
    <col min="5127" max="5127" width="1" style="1" customWidth="1"/>
    <col min="5128" max="5128" width="14.140625" style="1" customWidth="1"/>
    <col min="5129" max="5129" width="1.28515625" style="1" customWidth="1"/>
    <col min="5130" max="5375" width="12.85546875" style="1"/>
    <col min="5376" max="5376" width="56" style="1" customWidth="1"/>
    <col min="5377" max="5377" width="8.85546875" style="1" customWidth="1"/>
    <col min="5378" max="5378" width="14.85546875" style="1" bestFit="1" customWidth="1"/>
    <col min="5379" max="5379" width="1" style="1" customWidth="1"/>
    <col min="5380" max="5380" width="14.140625" style="1" customWidth="1"/>
    <col min="5381" max="5381" width="1" style="1" customWidth="1"/>
    <col min="5382" max="5382" width="13.140625" style="1" bestFit="1" customWidth="1"/>
    <col min="5383" max="5383" width="1" style="1" customWidth="1"/>
    <col min="5384" max="5384" width="14.140625" style="1" customWidth="1"/>
    <col min="5385" max="5385" width="1.28515625" style="1" customWidth="1"/>
    <col min="5386" max="5631" width="12.85546875" style="1"/>
    <col min="5632" max="5632" width="56" style="1" customWidth="1"/>
    <col min="5633" max="5633" width="8.85546875" style="1" customWidth="1"/>
    <col min="5634" max="5634" width="14.85546875" style="1" bestFit="1" customWidth="1"/>
    <col min="5635" max="5635" width="1" style="1" customWidth="1"/>
    <col min="5636" max="5636" width="14.140625" style="1" customWidth="1"/>
    <col min="5637" max="5637" width="1" style="1" customWidth="1"/>
    <col min="5638" max="5638" width="13.140625" style="1" bestFit="1" customWidth="1"/>
    <col min="5639" max="5639" width="1" style="1" customWidth="1"/>
    <col min="5640" max="5640" width="14.140625" style="1" customWidth="1"/>
    <col min="5641" max="5641" width="1.28515625" style="1" customWidth="1"/>
    <col min="5642" max="5887" width="12.85546875" style="1"/>
    <col min="5888" max="5888" width="56" style="1" customWidth="1"/>
    <col min="5889" max="5889" width="8.85546875" style="1" customWidth="1"/>
    <col min="5890" max="5890" width="14.85546875" style="1" bestFit="1" customWidth="1"/>
    <col min="5891" max="5891" width="1" style="1" customWidth="1"/>
    <col min="5892" max="5892" width="14.140625" style="1" customWidth="1"/>
    <col min="5893" max="5893" width="1" style="1" customWidth="1"/>
    <col min="5894" max="5894" width="13.140625" style="1" bestFit="1" customWidth="1"/>
    <col min="5895" max="5895" width="1" style="1" customWidth="1"/>
    <col min="5896" max="5896" width="14.140625" style="1" customWidth="1"/>
    <col min="5897" max="5897" width="1.28515625" style="1" customWidth="1"/>
    <col min="5898" max="6143" width="12.85546875" style="1"/>
    <col min="6144" max="6144" width="56" style="1" customWidth="1"/>
    <col min="6145" max="6145" width="8.85546875" style="1" customWidth="1"/>
    <col min="6146" max="6146" width="14.85546875" style="1" bestFit="1" customWidth="1"/>
    <col min="6147" max="6147" width="1" style="1" customWidth="1"/>
    <col min="6148" max="6148" width="14.140625" style="1" customWidth="1"/>
    <col min="6149" max="6149" width="1" style="1" customWidth="1"/>
    <col min="6150" max="6150" width="13.140625" style="1" bestFit="1" customWidth="1"/>
    <col min="6151" max="6151" width="1" style="1" customWidth="1"/>
    <col min="6152" max="6152" width="14.140625" style="1" customWidth="1"/>
    <col min="6153" max="6153" width="1.28515625" style="1" customWidth="1"/>
    <col min="6154" max="6399" width="12.85546875" style="1"/>
    <col min="6400" max="6400" width="56" style="1" customWidth="1"/>
    <col min="6401" max="6401" width="8.85546875" style="1" customWidth="1"/>
    <col min="6402" max="6402" width="14.85546875" style="1" bestFit="1" customWidth="1"/>
    <col min="6403" max="6403" width="1" style="1" customWidth="1"/>
    <col min="6404" max="6404" width="14.140625" style="1" customWidth="1"/>
    <col min="6405" max="6405" width="1" style="1" customWidth="1"/>
    <col min="6406" max="6406" width="13.140625" style="1" bestFit="1" customWidth="1"/>
    <col min="6407" max="6407" width="1" style="1" customWidth="1"/>
    <col min="6408" max="6408" width="14.140625" style="1" customWidth="1"/>
    <col min="6409" max="6409" width="1.28515625" style="1" customWidth="1"/>
    <col min="6410" max="6655" width="12.85546875" style="1"/>
    <col min="6656" max="6656" width="56" style="1" customWidth="1"/>
    <col min="6657" max="6657" width="8.85546875" style="1" customWidth="1"/>
    <col min="6658" max="6658" width="14.85546875" style="1" bestFit="1" customWidth="1"/>
    <col min="6659" max="6659" width="1" style="1" customWidth="1"/>
    <col min="6660" max="6660" width="14.140625" style="1" customWidth="1"/>
    <col min="6661" max="6661" width="1" style="1" customWidth="1"/>
    <col min="6662" max="6662" width="13.140625" style="1" bestFit="1" customWidth="1"/>
    <col min="6663" max="6663" width="1" style="1" customWidth="1"/>
    <col min="6664" max="6664" width="14.140625" style="1" customWidth="1"/>
    <col min="6665" max="6665" width="1.28515625" style="1" customWidth="1"/>
    <col min="6666" max="6911" width="12.85546875" style="1"/>
    <col min="6912" max="6912" width="56" style="1" customWidth="1"/>
    <col min="6913" max="6913" width="8.85546875" style="1" customWidth="1"/>
    <col min="6914" max="6914" width="14.85546875" style="1" bestFit="1" customWidth="1"/>
    <col min="6915" max="6915" width="1" style="1" customWidth="1"/>
    <col min="6916" max="6916" width="14.140625" style="1" customWidth="1"/>
    <col min="6917" max="6917" width="1" style="1" customWidth="1"/>
    <col min="6918" max="6918" width="13.140625" style="1" bestFit="1" customWidth="1"/>
    <col min="6919" max="6919" width="1" style="1" customWidth="1"/>
    <col min="6920" max="6920" width="14.140625" style="1" customWidth="1"/>
    <col min="6921" max="6921" width="1.28515625" style="1" customWidth="1"/>
    <col min="6922" max="7167" width="12.85546875" style="1"/>
    <col min="7168" max="7168" width="56" style="1" customWidth="1"/>
    <col min="7169" max="7169" width="8.85546875" style="1" customWidth="1"/>
    <col min="7170" max="7170" width="14.85546875" style="1" bestFit="1" customWidth="1"/>
    <col min="7171" max="7171" width="1" style="1" customWidth="1"/>
    <col min="7172" max="7172" width="14.140625" style="1" customWidth="1"/>
    <col min="7173" max="7173" width="1" style="1" customWidth="1"/>
    <col min="7174" max="7174" width="13.140625" style="1" bestFit="1" customWidth="1"/>
    <col min="7175" max="7175" width="1" style="1" customWidth="1"/>
    <col min="7176" max="7176" width="14.140625" style="1" customWidth="1"/>
    <col min="7177" max="7177" width="1.28515625" style="1" customWidth="1"/>
    <col min="7178" max="7423" width="12.85546875" style="1"/>
    <col min="7424" max="7424" width="56" style="1" customWidth="1"/>
    <col min="7425" max="7425" width="8.85546875" style="1" customWidth="1"/>
    <col min="7426" max="7426" width="14.85546875" style="1" bestFit="1" customWidth="1"/>
    <col min="7427" max="7427" width="1" style="1" customWidth="1"/>
    <col min="7428" max="7428" width="14.140625" style="1" customWidth="1"/>
    <col min="7429" max="7429" width="1" style="1" customWidth="1"/>
    <col min="7430" max="7430" width="13.140625" style="1" bestFit="1" customWidth="1"/>
    <col min="7431" max="7431" width="1" style="1" customWidth="1"/>
    <col min="7432" max="7432" width="14.140625" style="1" customWidth="1"/>
    <col min="7433" max="7433" width="1.28515625" style="1" customWidth="1"/>
    <col min="7434" max="7679" width="12.85546875" style="1"/>
    <col min="7680" max="7680" width="56" style="1" customWidth="1"/>
    <col min="7681" max="7681" width="8.85546875" style="1" customWidth="1"/>
    <col min="7682" max="7682" width="14.85546875" style="1" bestFit="1" customWidth="1"/>
    <col min="7683" max="7683" width="1" style="1" customWidth="1"/>
    <col min="7684" max="7684" width="14.140625" style="1" customWidth="1"/>
    <col min="7685" max="7685" width="1" style="1" customWidth="1"/>
    <col min="7686" max="7686" width="13.140625" style="1" bestFit="1" customWidth="1"/>
    <col min="7687" max="7687" width="1" style="1" customWidth="1"/>
    <col min="7688" max="7688" width="14.140625" style="1" customWidth="1"/>
    <col min="7689" max="7689" width="1.28515625" style="1" customWidth="1"/>
    <col min="7690" max="7935" width="12.85546875" style="1"/>
    <col min="7936" max="7936" width="56" style="1" customWidth="1"/>
    <col min="7937" max="7937" width="8.85546875" style="1" customWidth="1"/>
    <col min="7938" max="7938" width="14.85546875" style="1" bestFit="1" customWidth="1"/>
    <col min="7939" max="7939" width="1" style="1" customWidth="1"/>
    <col min="7940" max="7940" width="14.140625" style="1" customWidth="1"/>
    <col min="7941" max="7941" width="1" style="1" customWidth="1"/>
    <col min="7942" max="7942" width="13.140625" style="1" bestFit="1" customWidth="1"/>
    <col min="7943" max="7943" width="1" style="1" customWidth="1"/>
    <col min="7944" max="7944" width="14.140625" style="1" customWidth="1"/>
    <col min="7945" max="7945" width="1.28515625" style="1" customWidth="1"/>
    <col min="7946" max="8191" width="12.85546875" style="1"/>
    <col min="8192" max="8192" width="56" style="1" customWidth="1"/>
    <col min="8193" max="8193" width="8.85546875" style="1" customWidth="1"/>
    <col min="8194" max="8194" width="14.85546875" style="1" bestFit="1" customWidth="1"/>
    <col min="8195" max="8195" width="1" style="1" customWidth="1"/>
    <col min="8196" max="8196" width="14.140625" style="1" customWidth="1"/>
    <col min="8197" max="8197" width="1" style="1" customWidth="1"/>
    <col min="8198" max="8198" width="13.140625" style="1" bestFit="1" customWidth="1"/>
    <col min="8199" max="8199" width="1" style="1" customWidth="1"/>
    <col min="8200" max="8200" width="14.140625" style="1" customWidth="1"/>
    <col min="8201" max="8201" width="1.28515625" style="1" customWidth="1"/>
    <col min="8202" max="8447" width="12.85546875" style="1"/>
    <col min="8448" max="8448" width="56" style="1" customWidth="1"/>
    <col min="8449" max="8449" width="8.85546875" style="1" customWidth="1"/>
    <col min="8450" max="8450" width="14.85546875" style="1" bestFit="1" customWidth="1"/>
    <col min="8451" max="8451" width="1" style="1" customWidth="1"/>
    <col min="8452" max="8452" width="14.140625" style="1" customWidth="1"/>
    <col min="8453" max="8453" width="1" style="1" customWidth="1"/>
    <col min="8454" max="8454" width="13.140625" style="1" bestFit="1" customWidth="1"/>
    <col min="8455" max="8455" width="1" style="1" customWidth="1"/>
    <col min="8456" max="8456" width="14.140625" style="1" customWidth="1"/>
    <col min="8457" max="8457" width="1.28515625" style="1" customWidth="1"/>
    <col min="8458" max="8703" width="12.85546875" style="1"/>
    <col min="8704" max="8704" width="56" style="1" customWidth="1"/>
    <col min="8705" max="8705" width="8.85546875" style="1" customWidth="1"/>
    <col min="8706" max="8706" width="14.85546875" style="1" bestFit="1" customWidth="1"/>
    <col min="8707" max="8707" width="1" style="1" customWidth="1"/>
    <col min="8708" max="8708" width="14.140625" style="1" customWidth="1"/>
    <col min="8709" max="8709" width="1" style="1" customWidth="1"/>
    <col min="8710" max="8710" width="13.140625" style="1" bestFit="1" customWidth="1"/>
    <col min="8711" max="8711" width="1" style="1" customWidth="1"/>
    <col min="8712" max="8712" width="14.140625" style="1" customWidth="1"/>
    <col min="8713" max="8713" width="1.28515625" style="1" customWidth="1"/>
    <col min="8714" max="8959" width="12.85546875" style="1"/>
    <col min="8960" max="8960" width="56" style="1" customWidth="1"/>
    <col min="8961" max="8961" width="8.85546875" style="1" customWidth="1"/>
    <col min="8962" max="8962" width="14.85546875" style="1" bestFit="1" customWidth="1"/>
    <col min="8963" max="8963" width="1" style="1" customWidth="1"/>
    <col min="8964" max="8964" width="14.140625" style="1" customWidth="1"/>
    <col min="8965" max="8965" width="1" style="1" customWidth="1"/>
    <col min="8966" max="8966" width="13.140625" style="1" bestFit="1" customWidth="1"/>
    <col min="8967" max="8967" width="1" style="1" customWidth="1"/>
    <col min="8968" max="8968" width="14.140625" style="1" customWidth="1"/>
    <col min="8969" max="8969" width="1.28515625" style="1" customWidth="1"/>
    <col min="8970" max="9215" width="12.85546875" style="1"/>
    <col min="9216" max="9216" width="56" style="1" customWidth="1"/>
    <col min="9217" max="9217" width="8.85546875" style="1" customWidth="1"/>
    <col min="9218" max="9218" width="14.85546875" style="1" bestFit="1" customWidth="1"/>
    <col min="9219" max="9219" width="1" style="1" customWidth="1"/>
    <col min="9220" max="9220" width="14.140625" style="1" customWidth="1"/>
    <col min="9221" max="9221" width="1" style="1" customWidth="1"/>
    <col min="9222" max="9222" width="13.140625" style="1" bestFit="1" customWidth="1"/>
    <col min="9223" max="9223" width="1" style="1" customWidth="1"/>
    <col min="9224" max="9224" width="14.140625" style="1" customWidth="1"/>
    <col min="9225" max="9225" width="1.28515625" style="1" customWidth="1"/>
    <col min="9226" max="9471" width="12.85546875" style="1"/>
    <col min="9472" max="9472" width="56" style="1" customWidth="1"/>
    <col min="9473" max="9473" width="8.85546875" style="1" customWidth="1"/>
    <col min="9474" max="9474" width="14.85546875" style="1" bestFit="1" customWidth="1"/>
    <col min="9475" max="9475" width="1" style="1" customWidth="1"/>
    <col min="9476" max="9476" width="14.140625" style="1" customWidth="1"/>
    <col min="9477" max="9477" width="1" style="1" customWidth="1"/>
    <col min="9478" max="9478" width="13.140625" style="1" bestFit="1" customWidth="1"/>
    <col min="9479" max="9479" width="1" style="1" customWidth="1"/>
    <col min="9480" max="9480" width="14.140625" style="1" customWidth="1"/>
    <col min="9481" max="9481" width="1.28515625" style="1" customWidth="1"/>
    <col min="9482" max="9727" width="12.85546875" style="1"/>
    <col min="9728" max="9728" width="56" style="1" customWidth="1"/>
    <col min="9729" max="9729" width="8.85546875" style="1" customWidth="1"/>
    <col min="9730" max="9730" width="14.85546875" style="1" bestFit="1" customWidth="1"/>
    <col min="9731" max="9731" width="1" style="1" customWidth="1"/>
    <col min="9732" max="9732" width="14.140625" style="1" customWidth="1"/>
    <col min="9733" max="9733" width="1" style="1" customWidth="1"/>
    <col min="9734" max="9734" width="13.140625" style="1" bestFit="1" customWidth="1"/>
    <col min="9735" max="9735" width="1" style="1" customWidth="1"/>
    <col min="9736" max="9736" width="14.140625" style="1" customWidth="1"/>
    <col min="9737" max="9737" width="1.28515625" style="1" customWidth="1"/>
    <col min="9738" max="9983" width="12.85546875" style="1"/>
    <col min="9984" max="9984" width="56" style="1" customWidth="1"/>
    <col min="9985" max="9985" width="8.85546875" style="1" customWidth="1"/>
    <col min="9986" max="9986" width="14.85546875" style="1" bestFit="1" customWidth="1"/>
    <col min="9987" max="9987" width="1" style="1" customWidth="1"/>
    <col min="9988" max="9988" width="14.140625" style="1" customWidth="1"/>
    <col min="9989" max="9989" width="1" style="1" customWidth="1"/>
    <col min="9990" max="9990" width="13.140625" style="1" bestFit="1" customWidth="1"/>
    <col min="9991" max="9991" width="1" style="1" customWidth="1"/>
    <col min="9992" max="9992" width="14.140625" style="1" customWidth="1"/>
    <col min="9993" max="9993" width="1.28515625" style="1" customWidth="1"/>
    <col min="9994" max="10239" width="12.85546875" style="1"/>
    <col min="10240" max="10240" width="56" style="1" customWidth="1"/>
    <col min="10241" max="10241" width="8.85546875" style="1" customWidth="1"/>
    <col min="10242" max="10242" width="14.85546875" style="1" bestFit="1" customWidth="1"/>
    <col min="10243" max="10243" width="1" style="1" customWidth="1"/>
    <col min="10244" max="10244" width="14.140625" style="1" customWidth="1"/>
    <col min="10245" max="10245" width="1" style="1" customWidth="1"/>
    <col min="10246" max="10246" width="13.140625" style="1" bestFit="1" customWidth="1"/>
    <col min="10247" max="10247" width="1" style="1" customWidth="1"/>
    <col min="10248" max="10248" width="14.140625" style="1" customWidth="1"/>
    <col min="10249" max="10249" width="1.28515625" style="1" customWidth="1"/>
    <col min="10250" max="10495" width="12.85546875" style="1"/>
    <col min="10496" max="10496" width="56" style="1" customWidth="1"/>
    <col min="10497" max="10497" width="8.85546875" style="1" customWidth="1"/>
    <col min="10498" max="10498" width="14.85546875" style="1" bestFit="1" customWidth="1"/>
    <col min="10499" max="10499" width="1" style="1" customWidth="1"/>
    <col min="10500" max="10500" width="14.140625" style="1" customWidth="1"/>
    <col min="10501" max="10501" width="1" style="1" customWidth="1"/>
    <col min="10502" max="10502" width="13.140625" style="1" bestFit="1" customWidth="1"/>
    <col min="10503" max="10503" width="1" style="1" customWidth="1"/>
    <col min="10504" max="10504" width="14.140625" style="1" customWidth="1"/>
    <col min="10505" max="10505" width="1.28515625" style="1" customWidth="1"/>
    <col min="10506" max="10751" width="12.85546875" style="1"/>
    <col min="10752" max="10752" width="56" style="1" customWidth="1"/>
    <col min="10753" max="10753" width="8.85546875" style="1" customWidth="1"/>
    <col min="10754" max="10754" width="14.85546875" style="1" bestFit="1" customWidth="1"/>
    <col min="10755" max="10755" width="1" style="1" customWidth="1"/>
    <col min="10756" max="10756" width="14.140625" style="1" customWidth="1"/>
    <col min="10757" max="10757" width="1" style="1" customWidth="1"/>
    <col min="10758" max="10758" width="13.140625" style="1" bestFit="1" customWidth="1"/>
    <col min="10759" max="10759" width="1" style="1" customWidth="1"/>
    <col min="10760" max="10760" width="14.140625" style="1" customWidth="1"/>
    <col min="10761" max="10761" width="1.28515625" style="1" customWidth="1"/>
    <col min="10762" max="11007" width="12.85546875" style="1"/>
    <col min="11008" max="11008" width="56" style="1" customWidth="1"/>
    <col min="11009" max="11009" width="8.85546875" style="1" customWidth="1"/>
    <col min="11010" max="11010" width="14.85546875" style="1" bestFit="1" customWidth="1"/>
    <col min="11011" max="11011" width="1" style="1" customWidth="1"/>
    <col min="11012" max="11012" width="14.140625" style="1" customWidth="1"/>
    <col min="11013" max="11013" width="1" style="1" customWidth="1"/>
    <col min="11014" max="11014" width="13.140625" style="1" bestFit="1" customWidth="1"/>
    <col min="11015" max="11015" width="1" style="1" customWidth="1"/>
    <col min="11016" max="11016" width="14.140625" style="1" customWidth="1"/>
    <col min="11017" max="11017" width="1.28515625" style="1" customWidth="1"/>
    <col min="11018" max="11263" width="12.85546875" style="1"/>
    <col min="11264" max="11264" width="56" style="1" customWidth="1"/>
    <col min="11265" max="11265" width="8.85546875" style="1" customWidth="1"/>
    <col min="11266" max="11266" width="14.85546875" style="1" bestFit="1" customWidth="1"/>
    <col min="11267" max="11267" width="1" style="1" customWidth="1"/>
    <col min="11268" max="11268" width="14.140625" style="1" customWidth="1"/>
    <col min="11269" max="11269" width="1" style="1" customWidth="1"/>
    <col min="11270" max="11270" width="13.140625" style="1" bestFit="1" customWidth="1"/>
    <col min="11271" max="11271" width="1" style="1" customWidth="1"/>
    <col min="11272" max="11272" width="14.140625" style="1" customWidth="1"/>
    <col min="11273" max="11273" width="1.28515625" style="1" customWidth="1"/>
    <col min="11274" max="11519" width="12.85546875" style="1"/>
    <col min="11520" max="11520" width="56" style="1" customWidth="1"/>
    <col min="11521" max="11521" width="8.85546875" style="1" customWidth="1"/>
    <col min="11522" max="11522" width="14.85546875" style="1" bestFit="1" customWidth="1"/>
    <col min="11523" max="11523" width="1" style="1" customWidth="1"/>
    <col min="11524" max="11524" width="14.140625" style="1" customWidth="1"/>
    <col min="11525" max="11525" width="1" style="1" customWidth="1"/>
    <col min="11526" max="11526" width="13.140625" style="1" bestFit="1" customWidth="1"/>
    <col min="11527" max="11527" width="1" style="1" customWidth="1"/>
    <col min="11528" max="11528" width="14.140625" style="1" customWidth="1"/>
    <col min="11529" max="11529" width="1.28515625" style="1" customWidth="1"/>
    <col min="11530" max="11775" width="12.85546875" style="1"/>
    <col min="11776" max="11776" width="56" style="1" customWidth="1"/>
    <col min="11777" max="11777" width="8.85546875" style="1" customWidth="1"/>
    <col min="11778" max="11778" width="14.85546875" style="1" bestFit="1" customWidth="1"/>
    <col min="11779" max="11779" width="1" style="1" customWidth="1"/>
    <col min="11780" max="11780" width="14.140625" style="1" customWidth="1"/>
    <col min="11781" max="11781" width="1" style="1" customWidth="1"/>
    <col min="11782" max="11782" width="13.140625" style="1" bestFit="1" customWidth="1"/>
    <col min="11783" max="11783" width="1" style="1" customWidth="1"/>
    <col min="11784" max="11784" width="14.140625" style="1" customWidth="1"/>
    <col min="11785" max="11785" width="1.28515625" style="1" customWidth="1"/>
    <col min="11786" max="12031" width="12.85546875" style="1"/>
    <col min="12032" max="12032" width="56" style="1" customWidth="1"/>
    <col min="12033" max="12033" width="8.85546875" style="1" customWidth="1"/>
    <col min="12034" max="12034" width="14.85546875" style="1" bestFit="1" customWidth="1"/>
    <col min="12035" max="12035" width="1" style="1" customWidth="1"/>
    <col min="12036" max="12036" width="14.140625" style="1" customWidth="1"/>
    <col min="12037" max="12037" width="1" style="1" customWidth="1"/>
    <col min="12038" max="12038" width="13.140625" style="1" bestFit="1" customWidth="1"/>
    <col min="12039" max="12039" width="1" style="1" customWidth="1"/>
    <col min="12040" max="12040" width="14.140625" style="1" customWidth="1"/>
    <col min="12041" max="12041" width="1.28515625" style="1" customWidth="1"/>
    <col min="12042" max="12287" width="12.85546875" style="1"/>
    <col min="12288" max="12288" width="56" style="1" customWidth="1"/>
    <col min="12289" max="12289" width="8.85546875" style="1" customWidth="1"/>
    <col min="12290" max="12290" width="14.85546875" style="1" bestFit="1" customWidth="1"/>
    <col min="12291" max="12291" width="1" style="1" customWidth="1"/>
    <col min="12292" max="12292" width="14.140625" style="1" customWidth="1"/>
    <col min="12293" max="12293" width="1" style="1" customWidth="1"/>
    <col min="12294" max="12294" width="13.140625" style="1" bestFit="1" customWidth="1"/>
    <col min="12295" max="12295" width="1" style="1" customWidth="1"/>
    <col min="12296" max="12296" width="14.140625" style="1" customWidth="1"/>
    <col min="12297" max="12297" width="1.28515625" style="1" customWidth="1"/>
    <col min="12298" max="12543" width="12.85546875" style="1"/>
    <col min="12544" max="12544" width="56" style="1" customWidth="1"/>
    <col min="12545" max="12545" width="8.85546875" style="1" customWidth="1"/>
    <col min="12546" max="12546" width="14.85546875" style="1" bestFit="1" customWidth="1"/>
    <col min="12547" max="12547" width="1" style="1" customWidth="1"/>
    <col min="12548" max="12548" width="14.140625" style="1" customWidth="1"/>
    <col min="12549" max="12549" width="1" style="1" customWidth="1"/>
    <col min="12550" max="12550" width="13.140625" style="1" bestFit="1" customWidth="1"/>
    <col min="12551" max="12551" width="1" style="1" customWidth="1"/>
    <col min="12552" max="12552" width="14.140625" style="1" customWidth="1"/>
    <col min="12553" max="12553" width="1.28515625" style="1" customWidth="1"/>
    <col min="12554" max="12799" width="12.85546875" style="1"/>
    <col min="12800" max="12800" width="56" style="1" customWidth="1"/>
    <col min="12801" max="12801" width="8.85546875" style="1" customWidth="1"/>
    <col min="12802" max="12802" width="14.85546875" style="1" bestFit="1" customWidth="1"/>
    <col min="12803" max="12803" width="1" style="1" customWidth="1"/>
    <col min="12804" max="12804" width="14.140625" style="1" customWidth="1"/>
    <col min="12805" max="12805" width="1" style="1" customWidth="1"/>
    <col min="12806" max="12806" width="13.140625" style="1" bestFit="1" customWidth="1"/>
    <col min="12807" max="12807" width="1" style="1" customWidth="1"/>
    <col min="12808" max="12808" width="14.140625" style="1" customWidth="1"/>
    <col min="12809" max="12809" width="1.28515625" style="1" customWidth="1"/>
    <col min="12810" max="13055" width="12.85546875" style="1"/>
    <col min="13056" max="13056" width="56" style="1" customWidth="1"/>
    <col min="13057" max="13057" width="8.85546875" style="1" customWidth="1"/>
    <col min="13058" max="13058" width="14.85546875" style="1" bestFit="1" customWidth="1"/>
    <col min="13059" max="13059" width="1" style="1" customWidth="1"/>
    <col min="13060" max="13060" width="14.140625" style="1" customWidth="1"/>
    <col min="13061" max="13061" width="1" style="1" customWidth="1"/>
    <col min="13062" max="13062" width="13.140625" style="1" bestFit="1" customWidth="1"/>
    <col min="13063" max="13063" width="1" style="1" customWidth="1"/>
    <col min="13064" max="13064" width="14.140625" style="1" customWidth="1"/>
    <col min="13065" max="13065" width="1.28515625" style="1" customWidth="1"/>
    <col min="13066" max="13311" width="12.85546875" style="1"/>
    <col min="13312" max="13312" width="56" style="1" customWidth="1"/>
    <col min="13313" max="13313" width="8.85546875" style="1" customWidth="1"/>
    <col min="13314" max="13314" width="14.85546875" style="1" bestFit="1" customWidth="1"/>
    <col min="13315" max="13315" width="1" style="1" customWidth="1"/>
    <col min="13316" max="13316" width="14.140625" style="1" customWidth="1"/>
    <col min="13317" max="13317" width="1" style="1" customWidth="1"/>
    <col min="13318" max="13318" width="13.140625" style="1" bestFit="1" customWidth="1"/>
    <col min="13319" max="13319" width="1" style="1" customWidth="1"/>
    <col min="13320" max="13320" width="14.140625" style="1" customWidth="1"/>
    <col min="13321" max="13321" width="1.28515625" style="1" customWidth="1"/>
    <col min="13322" max="13567" width="12.85546875" style="1"/>
    <col min="13568" max="13568" width="56" style="1" customWidth="1"/>
    <col min="13569" max="13569" width="8.85546875" style="1" customWidth="1"/>
    <col min="13570" max="13570" width="14.85546875" style="1" bestFit="1" customWidth="1"/>
    <col min="13571" max="13571" width="1" style="1" customWidth="1"/>
    <col min="13572" max="13572" width="14.140625" style="1" customWidth="1"/>
    <col min="13573" max="13573" width="1" style="1" customWidth="1"/>
    <col min="13574" max="13574" width="13.140625" style="1" bestFit="1" customWidth="1"/>
    <col min="13575" max="13575" width="1" style="1" customWidth="1"/>
    <col min="13576" max="13576" width="14.140625" style="1" customWidth="1"/>
    <col min="13577" max="13577" width="1.28515625" style="1" customWidth="1"/>
    <col min="13578" max="13823" width="12.85546875" style="1"/>
    <col min="13824" max="13824" width="56" style="1" customWidth="1"/>
    <col min="13825" max="13825" width="8.85546875" style="1" customWidth="1"/>
    <col min="13826" max="13826" width="14.85546875" style="1" bestFit="1" customWidth="1"/>
    <col min="13827" max="13827" width="1" style="1" customWidth="1"/>
    <col min="13828" max="13828" width="14.140625" style="1" customWidth="1"/>
    <col min="13829" max="13829" width="1" style="1" customWidth="1"/>
    <col min="13830" max="13830" width="13.140625" style="1" bestFit="1" customWidth="1"/>
    <col min="13831" max="13831" width="1" style="1" customWidth="1"/>
    <col min="13832" max="13832" width="14.140625" style="1" customWidth="1"/>
    <col min="13833" max="13833" width="1.28515625" style="1" customWidth="1"/>
    <col min="13834" max="14079" width="12.85546875" style="1"/>
    <col min="14080" max="14080" width="56" style="1" customWidth="1"/>
    <col min="14081" max="14081" width="8.85546875" style="1" customWidth="1"/>
    <col min="14082" max="14082" width="14.85546875" style="1" bestFit="1" customWidth="1"/>
    <col min="14083" max="14083" width="1" style="1" customWidth="1"/>
    <col min="14084" max="14084" width="14.140625" style="1" customWidth="1"/>
    <col min="14085" max="14085" width="1" style="1" customWidth="1"/>
    <col min="14086" max="14086" width="13.140625" style="1" bestFit="1" customWidth="1"/>
    <col min="14087" max="14087" width="1" style="1" customWidth="1"/>
    <col min="14088" max="14088" width="14.140625" style="1" customWidth="1"/>
    <col min="14089" max="14089" width="1.28515625" style="1" customWidth="1"/>
    <col min="14090" max="14335" width="12.85546875" style="1"/>
    <col min="14336" max="14336" width="56" style="1" customWidth="1"/>
    <col min="14337" max="14337" width="8.85546875" style="1" customWidth="1"/>
    <col min="14338" max="14338" width="14.85546875" style="1" bestFit="1" customWidth="1"/>
    <col min="14339" max="14339" width="1" style="1" customWidth="1"/>
    <col min="14340" max="14340" width="14.140625" style="1" customWidth="1"/>
    <col min="14341" max="14341" width="1" style="1" customWidth="1"/>
    <col min="14342" max="14342" width="13.140625" style="1" bestFit="1" customWidth="1"/>
    <col min="14343" max="14343" width="1" style="1" customWidth="1"/>
    <col min="14344" max="14344" width="14.140625" style="1" customWidth="1"/>
    <col min="14345" max="14345" width="1.28515625" style="1" customWidth="1"/>
    <col min="14346" max="14591" width="12.85546875" style="1"/>
    <col min="14592" max="14592" width="56" style="1" customWidth="1"/>
    <col min="14593" max="14593" width="8.85546875" style="1" customWidth="1"/>
    <col min="14594" max="14594" width="14.85546875" style="1" bestFit="1" customWidth="1"/>
    <col min="14595" max="14595" width="1" style="1" customWidth="1"/>
    <col min="14596" max="14596" width="14.140625" style="1" customWidth="1"/>
    <col min="14597" max="14597" width="1" style="1" customWidth="1"/>
    <col min="14598" max="14598" width="13.140625" style="1" bestFit="1" customWidth="1"/>
    <col min="14599" max="14599" width="1" style="1" customWidth="1"/>
    <col min="14600" max="14600" width="14.140625" style="1" customWidth="1"/>
    <col min="14601" max="14601" width="1.28515625" style="1" customWidth="1"/>
    <col min="14602" max="14847" width="12.85546875" style="1"/>
    <col min="14848" max="14848" width="56" style="1" customWidth="1"/>
    <col min="14849" max="14849" width="8.85546875" style="1" customWidth="1"/>
    <col min="14850" max="14850" width="14.85546875" style="1" bestFit="1" customWidth="1"/>
    <col min="14851" max="14851" width="1" style="1" customWidth="1"/>
    <col min="14852" max="14852" width="14.140625" style="1" customWidth="1"/>
    <col min="14853" max="14853" width="1" style="1" customWidth="1"/>
    <col min="14854" max="14854" width="13.140625" style="1" bestFit="1" customWidth="1"/>
    <col min="14855" max="14855" width="1" style="1" customWidth="1"/>
    <col min="14856" max="14856" width="14.140625" style="1" customWidth="1"/>
    <col min="14857" max="14857" width="1.28515625" style="1" customWidth="1"/>
    <col min="14858" max="15103" width="12.85546875" style="1"/>
    <col min="15104" max="15104" width="56" style="1" customWidth="1"/>
    <col min="15105" max="15105" width="8.85546875" style="1" customWidth="1"/>
    <col min="15106" max="15106" width="14.85546875" style="1" bestFit="1" customWidth="1"/>
    <col min="15107" max="15107" width="1" style="1" customWidth="1"/>
    <col min="15108" max="15108" width="14.140625" style="1" customWidth="1"/>
    <col min="15109" max="15109" width="1" style="1" customWidth="1"/>
    <col min="15110" max="15110" width="13.140625" style="1" bestFit="1" customWidth="1"/>
    <col min="15111" max="15111" width="1" style="1" customWidth="1"/>
    <col min="15112" max="15112" width="14.140625" style="1" customWidth="1"/>
    <col min="15113" max="15113" width="1.28515625" style="1" customWidth="1"/>
    <col min="15114" max="15359" width="12.85546875" style="1"/>
    <col min="15360" max="15360" width="56" style="1" customWidth="1"/>
    <col min="15361" max="15361" width="8.85546875" style="1" customWidth="1"/>
    <col min="15362" max="15362" width="14.85546875" style="1" bestFit="1" customWidth="1"/>
    <col min="15363" max="15363" width="1" style="1" customWidth="1"/>
    <col min="15364" max="15364" width="14.140625" style="1" customWidth="1"/>
    <col min="15365" max="15365" width="1" style="1" customWidth="1"/>
    <col min="15366" max="15366" width="13.140625" style="1" bestFit="1" customWidth="1"/>
    <col min="15367" max="15367" width="1" style="1" customWidth="1"/>
    <col min="15368" max="15368" width="14.140625" style="1" customWidth="1"/>
    <col min="15369" max="15369" width="1.28515625" style="1" customWidth="1"/>
    <col min="15370" max="15615" width="12.85546875" style="1"/>
    <col min="15616" max="15616" width="56" style="1" customWidth="1"/>
    <col min="15617" max="15617" width="8.85546875" style="1" customWidth="1"/>
    <col min="15618" max="15618" width="14.85546875" style="1" bestFit="1" customWidth="1"/>
    <col min="15619" max="15619" width="1" style="1" customWidth="1"/>
    <col min="15620" max="15620" width="14.140625" style="1" customWidth="1"/>
    <col min="15621" max="15621" width="1" style="1" customWidth="1"/>
    <col min="15622" max="15622" width="13.140625" style="1" bestFit="1" customWidth="1"/>
    <col min="15623" max="15623" width="1" style="1" customWidth="1"/>
    <col min="15624" max="15624" width="14.140625" style="1" customWidth="1"/>
    <col min="15625" max="15625" width="1.28515625" style="1" customWidth="1"/>
    <col min="15626" max="15871" width="12.85546875" style="1"/>
    <col min="15872" max="15872" width="56" style="1" customWidth="1"/>
    <col min="15873" max="15873" width="8.85546875" style="1" customWidth="1"/>
    <col min="15874" max="15874" width="14.85546875" style="1" bestFit="1" customWidth="1"/>
    <col min="15875" max="15875" width="1" style="1" customWidth="1"/>
    <col min="15876" max="15876" width="14.140625" style="1" customWidth="1"/>
    <col min="15877" max="15877" width="1" style="1" customWidth="1"/>
    <col min="15878" max="15878" width="13.140625" style="1" bestFit="1" customWidth="1"/>
    <col min="15879" max="15879" width="1" style="1" customWidth="1"/>
    <col min="15880" max="15880" width="14.140625" style="1" customWidth="1"/>
    <col min="15881" max="15881" width="1.28515625" style="1" customWidth="1"/>
    <col min="15882" max="16127" width="12.85546875" style="1"/>
    <col min="16128" max="16128" width="56" style="1" customWidth="1"/>
    <col min="16129" max="16129" width="8.85546875" style="1" customWidth="1"/>
    <col min="16130" max="16130" width="14.85546875" style="1" bestFit="1" customWidth="1"/>
    <col min="16131" max="16131" width="1" style="1" customWidth="1"/>
    <col min="16132" max="16132" width="14.140625" style="1" customWidth="1"/>
    <col min="16133" max="16133" width="1" style="1" customWidth="1"/>
    <col min="16134" max="16134" width="13.140625" style="1" bestFit="1" customWidth="1"/>
    <col min="16135" max="16135" width="1" style="1" customWidth="1"/>
    <col min="16136" max="16136" width="14.140625" style="1" customWidth="1"/>
    <col min="16137" max="16137" width="1.28515625" style="1" customWidth="1"/>
    <col min="16138" max="16384" width="12.85546875" style="1"/>
  </cols>
  <sheetData>
    <row r="1" spans="1:9" ht="24" customHeight="1" x14ac:dyDescent="0.25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9" ht="24" customHeight="1" x14ac:dyDescent="0.25">
      <c r="A2" s="264" t="s">
        <v>136</v>
      </c>
      <c r="B2" s="263"/>
      <c r="C2" s="263"/>
      <c r="D2" s="263"/>
      <c r="E2" s="263"/>
      <c r="F2" s="263"/>
      <c r="G2" s="263"/>
      <c r="H2" s="263"/>
      <c r="I2" s="263"/>
    </row>
    <row r="3" spans="1:9" ht="24" customHeight="1" x14ac:dyDescent="0.25">
      <c r="A3" s="264" t="s">
        <v>86</v>
      </c>
      <c r="B3" s="263"/>
      <c r="C3" s="263"/>
      <c r="D3" s="263"/>
      <c r="E3" s="263"/>
      <c r="F3" s="263"/>
      <c r="G3" s="263"/>
      <c r="H3" s="263"/>
      <c r="I3" s="263"/>
    </row>
    <row r="4" spans="1:9" ht="24" customHeight="1" x14ac:dyDescent="0.25">
      <c r="A4" s="250" t="s">
        <v>68</v>
      </c>
      <c r="B4" s="250"/>
      <c r="C4" s="250"/>
      <c r="D4" s="250"/>
      <c r="E4" s="250"/>
      <c r="F4" s="250"/>
      <c r="G4" s="250"/>
      <c r="H4" s="250"/>
      <c r="I4" s="250"/>
    </row>
    <row r="5" spans="1:9" ht="9.1999999999999993" customHeight="1" x14ac:dyDescent="0.25">
      <c r="A5" s="28"/>
      <c r="B5" s="28"/>
      <c r="C5" s="28"/>
      <c r="D5" s="28"/>
      <c r="E5" s="28"/>
      <c r="F5" s="28"/>
      <c r="G5" s="28"/>
      <c r="H5" s="28"/>
      <c r="I5" s="28"/>
    </row>
    <row r="6" spans="1:9" ht="24" customHeight="1" x14ac:dyDescent="0.25">
      <c r="A6" s="29"/>
      <c r="B6" s="3"/>
      <c r="C6" s="251" t="s">
        <v>5</v>
      </c>
      <c r="D6" s="251"/>
      <c r="E6" s="251"/>
      <c r="F6" s="5"/>
      <c r="G6" s="251" t="s">
        <v>6</v>
      </c>
      <c r="H6" s="251"/>
      <c r="I6" s="251"/>
    </row>
    <row r="7" spans="1:9" ht="24" customHeight="1" x14ac:dyDescent="0.25">
      <c r="C7" s="8" t="s">
        <v>7</v>
      </c>
      <c r="D7" s="9"/>
      <c r="E7" s="8" t="s">
        <v>8</v>
      </c>
      <c r="F7" s="9"/>
      <c r="G7" s="8" t="s">
        <v>7</v>
      </c>
      <c r="H7" s="9"/>
      <c r="I7" s="8" t="s">
        <v>8</v>
      </c>
    </row>
    <row r="8" spans="1:9" s="56" customFormat="1" ht="24" customHeight="1" x14ac:dyDescent="0.25">
      <c r="A8" s="76" t="s">
        <v>137</v>
      </c>
    </row>
    <row r="9" spans="1:9" s="56" customFormat="1" ht="24" customHeight="1" x14ac:dyDescent="0.25">
      <c r="A9" s="77" t="s">
        <v>252</v>
      </c>
      <c r="C9" s="84">
        <v>-386985231</v>
      </c>
      <c r="D9" s="84"/>
      <c r="E9" s="84">
        <v>188315836</v>
      </c>
      <c r="F9" s="84"/>
      <c r="G9" s="84">
        <v>-24271671</v>
      </c>
      <c r="H9" s="84"/>
      <c r="I9" s="84">
        <v>-50637451</v>
      </c>
    </row>
    <row r="10" spans="1:9" s="56" customFormat="1" ht="24" customHeight="1" x14ac:dyDescent="0.25">
      <c r="A10" s="78" t="s">
        <v>190</v>
      </c>
      <c r="C10" s="66"/>
      <c r="D10" s="66"/>
      <c r="E10" s="66"/>
      <c r="F10" s="66"/>
      <c r="G10" s="66"/>
      <c r="H10" s="66"/>
      <c r="I10" s="66"/>
    </row>
    <row r="11" spans="1:9" s="56" customFormat="1" ht="24" customHeight="1" x14ac:dyDescent="0.25">
      <c r="A11" s="79" t="s">
        <v>260</v>
      </c>
      <c r="B11" s="59"/>
      <c r="C11" s="66">
        <v>-84945494</v>
      </c>
      <c r="D11" s="66"/>
      <c r="E11" s="66">
        <v>-15488120</v>
      </c>
      <c r="F11" s="66"/>
      <c r="G11" s="66">
        <v>2753805</v>
      </c>
      <c r="H11" s="66"/>
      <c r="I11" s="66">
        <v>2301441</v>
      </c>
    </row>
    <row r="12" spans="1:9" s="56" customFormat="1" ht="24" customHeight="1" x14ac:dyDescent="0.25">
      <c r="A12" s="79" t="s">
        <v>177</v>
      </c>
      <c r="B12" s="59"/>
      <c r="C12" s="66">
        <v>-1915188</v>
      </c>
      <c r="D12" s="66"/>
      <c r="E12" s="84">
        <v>-3153212</v>
      </c>
      <c r="F12" s="66"/>
      <c r="G12" s="66">
        <v>-22167482</v>
      </c>
      <c r="H12" s="66"/>
      <c r="I12" s="66">
        <v>-43458535</v>
      </c>
    </row>
    <row r="13" spans="1:9" s="56" customFormat="1" ht="24" customHeight="1" x14ac:dyDescent="0.5">
      <c r="A13" s="80" t="s">
        <v>178</v>
      </c>
      <c r="B13" s="59"/>
      <c r="C13" s="66">
        <v>330247605</v>
      </c>
      <c r="D13" s="66"/>
      <c r="E13" s="66">
        <v>115797963</v>
      </c>
      <c r="F13" s="66"/>
      <c r="G13" s="66">
        <v>80458157</v>
      </c>
      <c r="H13" s="66"/>
      <c r="I13" s="66">
        <v>91670829</v>
      </c>
    </row>
    <row r="14" spans="1:9" s="56" customFormat="1" ht="24" customHeight="1" x14ac:dyDescent="0.25">
      <c r="A14" s="70" t="s">
        <v>138</v>
      </c>
      <c r="B14" s="59"/>
      <c r="C14" s="84">
        <v>277481299</v>
      </c>
      <c r="D14" s="66"/>
      <c r="E14" s="84">
        <v>58025146</v>
      </c>
      <c r="F14" s="66"/>
      <c r="G14" s="66">
        <v>17457950</v>
      </c>
      <c r="H14" s="66"/>
      <c r="I14" s="66">
        <v>4053932</v>
      </c>
    </row>
    <row r="15" spans="1:9" s="56" customFormat="1" ht="24" customHeight="1" x14ac:dyDescent="0.25">
      <c r="A15" s="70" t="s">
        <v>139</v>
      </c>
      <c r="B15" s="59"/>
      <c r="C15" s="84">
        <v>1377765</v>
      </c>
      <c r="D15" s="66"/>
      <c r="E15" s="84">
        <v>3719319</v>
      </c>
      <c r="F15" s="66"/>
      <c r="G15" s="66">
        <v>66860.02</v>
      </c>
      <c r="H15" s="66"/>
      <c r="I15" s="66">
        <v>175161</v>
      </c>
    </row>
    <row r="16" spans="1:9" s="56" customFormat="1" ht="24" customHeight="1" x14ac:dyDescent="0.25">
      <c r="A16" s="70" t="s">
        <v>191</v>
      </c>
      <c r="B16" s="59"/>
      <c r="C16" s="84">
        <v>5385014</v>
      </c>
      <c r="D16" s="66"/>
      <c r="E16" s="84">
        <v>4631084</v>
      </c>
      <c r="F16" s="66"/>
      <c r="G16" s="66">
        <v>5385014</v>
      </c>
      <c r="H16" s="66"/>
      <c r="I16" s="66">
        <v>4631084</v>
      </c>
    </row>
    <row r="17" spans="1:10" s="56" customFormat="1" ht="24" customHeight="1" x14ac:dyDescent="0.25">
      <c r="A17" s="70" t="s">
        <v>192</v>
      </c>
      <c r="B17" s="59"/>
      <c r="C17" s="68">
        <v>0</v>
      </c>
      <c r="D17" s="66"/>
      <c r="E17" s="84">
        <v>-59536</v>
      </c>
      <c r="F17" s="66"/>
      <c r="G17" s="68">
        <v>0</v>
      </c>
      <c r="H17" s="66"/>
      <c r="I17" s="66">
        <v>-59536</v>
      </c>
    </row>
    <row r="18" spans="1:10" s="56" customFormat="1" ht="24" customHeight="1" x14ac:dyDescent="0.25">
      <c r="A18" s="70" t="s">
        <v>179</v>
      </c>
      <c r="B18" s="59"/>
      <c r="C18" s="84">
        <v>779659</v>
      </c>
      <c r="D18" s="66"/>
      <c r="E18" s="68">
        <v>0</v>
      </c>
      <c r="F18" s="66"/>
      <c r="G18" s="66">
        <v>65259</v>
      </c>
      <c r="H18" s="66"/>
      <c r="I18" s="68">
        <v>0</v>
      </c>
    </row>
    <row r="19" spans="1:10" s="56" customFormat="1" ht="24" customHeight="1" x14ac:dyDescent="0.5">
      <c r="A19" s="72" t="s">
        <v>238</v>
      </c>
    </row>
    <row r="20" spans="1:10" s="56" customFormat="1" ht="24" customHeight="1" x14ac:dyDescent="0.5">
      <c r="A20" s="238" t="s">
        <v>236</v>
      </c>
      <c r="C20" s="84">
        <v>2029987</v>
      </c>
      <c r="D20" s="66"/>
      <c r="E20" s="84">
        <v>8400439</v>
      </c>
      <c r="F20" s="66"/>
      <c r="G20" s="66">
        <v>793238</v>
      </c>
      <c r="H20" s="66"/>
      <c r="I20" s="66">
        <v>4858889</v>
      </c>
    </row>
    <row r="21" spans="1:10" s="56" customFormat="1" ht="24" customHeight="1" x14ac:dyDescent="0.5">
      <c r="A21" s="72" t="s">
        <v>225</v>
      </c>
      <c r="C21" s="68">
        <v>0</v>
      </c>
      <c r="D21" s="66"/>
      <c r="E21" s="84">
        <v>-37527</v>
      </c>
      <c r="F21" s="66"/>
      <c r="G21" s="68">
        <v>0</v>
      </c>
      <c r="H21" s="66"/>
      <c r="I21" s="84">
        <v>-37527</v>
      </c>
    </row>
    <row r="22" spans="1:10" s="56" customFormat="1" ht="24" customHeight="1" x14ac:dyDescent="0.25">
      <c r="A22" s="70" t="s">
        <v>240</v>
      </c>
    </row>
    <row r="23" spans="1:10" s="56" customFormat="1" ht="24" customHeight="1" x14ac:dyDescent="0.5">
      <c r="A23" s="238" t="s">
        <v>239</v>
      </c>
      <c r="C23" s="84">
        <v>37527</v>
      </c>
      <c r="D23" s="66"/>
      <c r="E23" s="68">
        <v>0</v>
      </c>
      <c r="F23" s="66"/>
      <c r="G23" s="66">
        <v>37527</v>
      </c>
      <c r="H23" s="66"/>
      <c r="I23" s="68">
        <v>0</v>
      </c>
    </row>
    <row r="24" spans="1:10" s="56" customFormat="1" ht="24" customHeight="1" x14ac:dyDescent="0.25">
      <c r="A24" s="70" t="s">
        <v>102</v>
      </c>
      <c r="B24" s="59"/>
      <c r="C24" s="84">
        <v>-1943269</v>
      </c>
      <c r="D24" s="66"/>
      <c r="E24" s="84">
        <v>-16651234</v>
      </c>
      <c r="F24" s="66"/>
      <c r="G24" s="68">
        <v>0</v>
      </c>
      <c r="H24" s="66"/>
      <c r="I24" s="68">
        <v>0</v>
      </c>
    </row>
    <row r="25" spans="1:10" s="56" customFormat="1" ht="24" customHeight="1" x14ac:dyDescent="0.25">
      <c r="A25" s="70" t="s">
        <v>224</v>
      </c>
      <c r="C25" s="68">
        <v>0</v>
      </c>
      <c r="D25" s="66"/>
      <c r="E25" s="84">
        <v>-3784595</v>
      </c>
      <c r="F25" s="66"/>
      <c r="G25" s="68">
        <v>0</v>
      </c>
      <c r="H25" s="66"/>
      <c r="I25" s="66">
        <v>-3784595</v>
      </c>
    </row>
    <row r="26" spans="1:10" s="56" customFormat="1" ht="24" customHeight="1" x14ac:dyDescent="0.25">
      <c r="A26" s="70" t="s">
        <v>193</v>
      </c>
      <c r="C26" s="84">
        <v>-360984</v>
      </c>
      <c r="D26" s="66"/>
      <c r="E26" s="68">
        <v>0</v>
      </c>
      <c r="F26" s="66"/>
      <c r="G26" s="66">
        <v>-360984</v>
      </c>
      <c r="H26" s="66"/>
      <c r="I26" s="68">
        <v>0</v>
      </c>
    </row>
    <row r="27" spans="1:10" s="56" customFormat="1" ht="24" customHeight="1" x14ac:dyDescent="0.25">
      <c r="A27" s="70" t="s">
        <v>144</v>
      </c>
      <c r="C27" s="84">
        <v>-4326296</v>
      </c>
      <c r="D27" s="66"/>
      <c r="E27" s="84">
        <v>-269215471</v>
      </c>
      <c r="F27" s="66"/>
      <c r="G27" s="66">
        <v>-52616557</v>
      </c>
      <c r="H27" s="66"/>
      <c r="I27" s="66">
        <v>-28437185</v>
      </c>
    </row>
    <row r="28" spans="1:10" s="56" customFormat="1" ht="24" customHeight="1" x14ac:dyDescent="0.25">
      <c r="A28" s="81" t="s">
        <v>140</v>
      </c>
      <c r="C28" s="68">
        <v>0</v>
      </c>
      <c r="D28" s="66"/>
      <c r="E28" s="66">
        <v>72664802</v>
      </c>
      <c r="F28" s="66"/>
      <c r="G28" s="68">
        <v>0</v>
      </c>
      <c r="H28" s="66"/>
      <c r="I28" s="68">
        <v>0</v>
      </c>
    </row>
    <row r="29" spans="1:10" s="56" customFormat="1" ht="24" customHeight="1" x14ac:dyDescent="0.25">
      <c r="A29" s="70" t="s">
        <v>142</v>
      </c>
      <c r="C29" s="68">
        <v>0</v>
      </c>
      <c r="D29" s="66"/>
      <c r="E29" s="68">
        <v>0</v>
      </c>
      <c r="F29" s="66"/>
      <c r="G29" s="68">
        <v>0</v>
      </c>
      <c r="H29" s="66"/>
      <c r="I29" s="66">
        <v>-44418087</v>
      </c>
    </row>
    <row r="30" spans="1:10" s="56" customFormat="1" ht="24" customHeight="1" x14ac:dyDescent="0.25">
      <c r="A30" s="70" t="s">
        <v>194</v>
      </c>
      <c r="C30" s="85">
        <v>-19322952</v>
      </c>
      <c r="D30" s="66"/>
      <c r="E30" s="68">
        <v>0</v>
      </c>
      <c r="F30" s="66"/>
      <c r="G30" s="66">
        <v>-13171425</v>
      </c>
      <c r="H30" s="66"/>
      <c r="I30" s="68">
        <v>0</v>
      </c>
    </row>
    <row r="31" spans="1:10" s="56" customFormat="1" ht="24" customHeight="1" x14ac:dyDescent="0.25">
      <c r="A31" s="70" t="s">
        <v>181</v>
      </c>
      <c r="C31" s="68"/>
      <c r="D31" s="66"/>
      <c r="E31" s="68"/>
      <c r="F31" s="66"/>
      <c r="G31" s="68"/>
      <c r="H31" s="66"/>
      <c r="I31" s="68"/>
    </row>
    <row r="32" spans="1:10" s="56" customFormat="1" ht="24" customHeight="1" x14ac:dyDescent="0.25">
      <c r="A32" s="70" t="s">
        <v>214</v>
      </c>
      <c r="C32" s="68">
        <v>0</v>
      </c>
      <c r="D32" s="66"/>
      <c r="E32" s="66">
        <v>-15430010</v>
      </c>
      <c r="F32" s="66"/>
      <c r="G32" s="68">
        <v>0</v>
      </c>
      <c r="H32" s="66"/>
      <c r="I32" s="68">
        <v>0</v>
      </c>
      <c r="J32" s="59"/>
    </row>
    <row r="33" spans="1:10" s="56" customFormat="1" ht="24" customHeight="1" x14ac:dyDescent="0.25">
      <c r="A33" s="70" t="s">
        <v>181</v>
      </c>
      <c r="C33" s="68"/>
      <c r="D33" s="66"/>
      <c r="E33" s="66"/>
      <c r="F33" s="66"/>
      <c r="G33" s="68"/>
      <c r="H33" s="66"/>
      <c r="I33" s="68"/>
      <c r="J33" s="59"/>
    </row>
    <row r="34" spans="1:10" s="56" customFormat="1" ht="24" customHeight="1" x14ac:dyDescent="0.25">
      <c r="A34" s="70" t="s">
        <v>182</v>
      </c>
      <c r="C34" s="85">
        <v>-3937450</v>
      </c>
      <c r="D34" s="66"/>
      <c r="E34" s="68">
        <v>0</v>
      </c>
      <c r="F34" s="66"/>
      <c r="G34" s="68">
        <v>0</v>
      </c>
      <c r="H34" s="66"/>
      <c r="I34" s="68">
        <v>0</v>
      </c>
      <c r="J34" s="59"/>
    </row>
    <row r="35" spans="1:10" s="56" customFormat="1" ht="24" customHeight="1" x14ac:dyDescent="0.25">
      <c r="A35" s="70" t="s">
        <v>141</v>
      </c>
      <c r="C35" s="84">
        <v>54642</v>
      </c>
      <c r="D35" s="66"/>
      <c r="E35" s="84">
        <v>610136</v>
      </c>
      <c r="F35" s="66"/>
      <c r="G35" s="66">
        <v>14278</v>
      </c>
      <c r="H35" s="66"/>
      <c r="I35" s="66">
        <v>21341</v>
      </c>
    </row>
    <row r="36" spans="1:10" s="56" customFormat="1" ht="24" customHeight="1" x14ac:dyDescent="0.25">
      <c r="A36" s="70" t="s">
        <v>195</v>
      </c>
      <c r="C36" s="84">
        <v>-377201</v>
      </c>
      <c r="D36" s="66"/>
      <c r="E36" s="68">
        <v>0</v>
      </c>
      <c r="F36" s="66"/>
      <c r="G36" s="66">
        <v>-118885</v>
      </c>
      <c r="H36" s="66"/>
      <c r="I36" s="100">
        <v>0</v>
      </c>
    </row>
    <row r="37" spans="1:10" s="56" customFormat="1" ht="24" customHeight="1" x14ac:dyDescent="0.25">
      <c r="A37" s="70" t="s">
        <v>210</v>
      </c>
      <c r="C37" s="84">
        <v>-13800</v>
      </c>
      <c r="D37" s="66"/>
      <c r="E37" s="84">
        <v>13800</v>
      </c>
      <c r="F37" s="66"/>
      <c r="G37" s="66">
        <v>-13800</v>
      </c>
      <c r="H37" s="66"/>
      <c r="I37" s="66">
        <v>13800</v>
      </c>
    </row>
    <row r="38" spans="1:10" s="56" customFormat="1" ht="24" customHeight="1" x14ac:dyDescent="0.25">
      <c r="A38" s="70" t="s">
        <v>261</v>
      </c>
      <c r="B38" s="59"/>
      <c r="C38" s="84">
        <v>-10417896</v>
      </c>
      <c r="D38" s="66"/>
      <c r="E38" s="84">
        <v>16200000</v>
      </c>
      <c r="F38" s="66"/>
      <c r="G38" s="66">
        <v>-6107896</v>
      </c>
      <c r="H38" s="66"/>
      <c r="I38" s="68">
        <v>0</v>
      </c>
    </row>
    <row r="39" spans="1:10" s="56" customFormat="1" ht="24" customHeight="1" x14ac:dyDescent="0.25">
      <c r="A39" s="70" t="s">
        <v>145</v>
      </c>
      <c r="C39" s="84"/>
      <c r="D39" s="66"/>
      <c r="E39" s="84"/>
      <c r="F39" s="66"/>
      <c r="G39" s="84"/>
      <c r="H39" s="66"/>
      <c r="I39" s="66"/>
    </row>
    <row r="40" spans="1:10" s="56" customFormat="1" ht="24" customHeight="1" x14ac:dyDescent="0.25">
      <c r="A40" s="81" t="s">
        <v>146</v>
      </c>
      <c r="C40" s="83">
        <v>0</v>
      </c>
      <c r="D40" s="66"/>
      <c r="E40" s="86">
        <v>-463746434</v>
      </c>
      <c r="F40" s="66"/>
      <c r="G40" s="83">
        <v>0</v>
      </c>
      <c r="H40" s="66"/>
      <c r="I40" s="83">
        <v>0</v>
      </c>
    </row>
    <row r="41" spans="1:10" s="56" customFormat="1" ht="24" customHeight="1" x14ac:dyDescent="0.25">
      <c r="A41" s="78" t="s">
        <v>244</v>
      </c>
      <c r="C41" s="66"/>
      <c r="D41" s="66"/>
      <c r="E41" s="66"/>
      <c r="F41" s="66"/>
      <c r="G41" s="66"/>
      <c r="H41" s="66"/>
      <c r="I41" s="66"/>
    </row>
    <row r="42" spans="1:10" s="56" customFormat="1" ht="24" customHeight="1" x14ac:dyDescent="0.25">
      <c r="A42" s="82" t="s">
        <v>196</v>
      </c>
      <c r="C42" s="66">
        <f>SUM(C9:C41)</f>
        <v>102847737</v>
      </c>
      <c r="D42" s="84"/>
      <c r="E42" s="66">
        <f>SUM(E9:E41)</f>
        <v>-319187614</v>
      </c>
      <c r="F42" s="84"/>
      <c r="G42" s="66">
        <f>SUM(G9:G41)</f>
        <v>-11796611.979999997</v>
      </c>
      <c r="H42" s="84"/>
      <c r="I42" s="66">
        <f>SUM(I9:I41)</f>
        <v>-63106439</v>
      </c>
    </row>
    <row r="43" spans="1:10" s="56" customFormat="1" ht="24" customHeight="1" x14ac:dyDescent="0.5">
      <c r="A43" s="65"/>
      <c r="C43" s="58"/>
      <c r="D43" s="11"/>
      <c r="E43" s="58"/>
      <c r="F43" s="11"/>
      <c r="G43" s="58"/>
      <c r="H43" s="11"/>
      <c r="I43" s="58"/>
    </row>
    <row r="44" spans="1:10" s="56" customFormat="1" ht="24" customHeight="1" x14ac:dyDescent="0.5">
      <c r="A44" s="65"/>
      <c r="C44" s="58"/>
      <c r="D44" s="11"/>
      <c r="E44" s="58"/>
      <c r="F44" s="11"/>
      <c r="G44" s="58"/>
      <c r="H44" s="11"/>
      <c r="I44" s="58"/>
    </row>
    <row r="45" spans="1:10" s="56" customFormat="1" ht="24" customHeight="1" x14ac:dyDescent="0.5">
      <c r="A45" s="65"/>
      <c r="C45" s="58"/>
      <c r="D45" s="11"/>
      <c r="E45" s="58"/>
      <c r="F45" s="11"/>
      <c r="G45" s="58"/>
      <c r="H45" s="11"/>
      <c r="I45" s="58"/>
    </row>
    <row r="46" spans="1:10" s="56" customFormat="1" ht="24" customHeight="1" x14ac:dyDescent="0.5">
      <c r="A46" s="65"/>
      <c r="C46" s="58"/>
      <c r="D46" s="11"/>
      <c r="E46" s="58"/>
      <c r="F46" s="11"/>
      <c r="G46" s="58"/>
      <c r="H46" s="11"/>
      <c r="I46" s="58"/>
    </row>
    <row r="47" spans="1:10" s="56" customFormat="1" ht="24" customHeight="1" x14ac:dyDescent="0.5">
      <c r="A47" s="65"/>
      <c r="C47" s="58"/>
      <c r="D47" s="11"/>
      <c r="E47" s="58"/>
      <c r="F47" s="11"/>
      <c r="G47" s="58"/>
      <c r="H47" s="11"/>
      <c r="I47" s="58"/>
    </row>
    <row r="48" spans="1:10" s="56" customFormat="1" ht="26.45" customHeight="1" x14ac:dyDescent="0.25">
      <c r="A48" s="248" t="s">
        <v>0</v>
      </c>
      <c r="B48" s="248"/>
      <c r="C48" s="248"/>
      <c r="D48" s="248"/>
      <c r="E48" s="248"/>
      <c r="F48" s="248"/>
      <c r="G48" s="248"/>
      <c r="H48" s="248"/>
      <c r="I48" s="248"/>
    </row>
    <row r="49" spans="1:9" ht="26.45" customHeight="1" x14ac:dyDescent="0.25">
      <c r="A49" s="249" t="s">
        <v>147</v>
      </c>
      <c r="B49" s="248"/>
      <c r="C49" s="248"/>
      <c r="D49" s="248"/>
      <c r="E49" s="248"/>
      <c r="F49" s="248"/>
      <c r="G49" s="248"/>
      <c r="H49" s="248"/>
      <c r="I49" s="248"/>
    </row>
    <row r="50" spans="1:9" ht="26.45" customHeight="1" x14ac:dyDescent="0.25">
      <c r="A50" s="249" t="s">
        <v>86</v>
      </c>
      <c r="B50" s="248"/>
      <c r="C50" s="248"/>
      <c r="D50" s="248"/>
      <c r="E50" s="248"/>
      <c r="F50" s="248"/>
      <c r="G50" s="248"/>
      <c r="H50" s="248"/>
      <c r="I50" s="248"/>
    </row>
    <row r="51" spans="1:9" ht="26.45" customHeight="1" x14ac:dyDescent="0.25">
      <c r="A51" s="250" t="s">
        <v>68</v>
      </c>
      <c r="B51" s="250"/>
      <c r="C51" s="250"/>
      <c r="D51" s="250"/>
      <c r="E51" s="250"/>
      <c r="F51" s="250"/>
      <c r="G51" s="250"/>
      <c r="H51" s="250"/>
      <c r="I51" s="250"/>
    </row>
    <row r="52" spans="1:9" ht="9.1999999999999993" customHeight="1" x14ac:dyDescent="0.25">
      <c r="A52" s="28"/>
      <c r="B52" s="28"/>
      <c r="C52" s="28"/>
      <c r="D52" s="28"/>
      <c r="E52" s="28"/>
      <c r="F52" s="28"/>
      <c r="G52" s="28"/>
      <c r="H52" s="28"/>
      <c r="I52" s="28"/>
    </row>
    <row r="53" spans="1:9" ht="24" customHeight="1" x14ac:dyDescent="0.25">
      <c r="A53" s="29"/>
      <c r="B53" s="3"/>
      <c r="C53" s="251" t="s">
        <v>5</v>
      </c>
      <c r="D53" s="251"/>
      <c r="E53" s="251"/>
      <c r="F53" s="5"/>
      <c r="G53" s="251" t="s">
        <v>6</v>
      </c>
      <c r="H53" s="251"/>
      <c r="I53" s="251"/>
    </row>
    <row r="54" spans="1:9" ht="24" customHeight="1" x14ac:dyDescent="0.25">
      <c r="C54" s="8" t="s">
        <v>7</v>
      </c>
      <c r="D54" s="9"/>
      <c r="E54" s="8" t="s">
        <v>8</v>
      </c>
      <c r="F54" s="9"/>
      <c r="G54" s="8" t="s">
        <v>7</v>
      </c>
      <c r="H54" s="9"/>
      <c r="I54" s="8" t="s">
        <v>8</v>
      </c>
    </row>
    <row r="55" spans="1:9" ht="24" customHeight="1" x14ac:dyDescent="0.25">
      <c r="A55" s="55" t="s">
        <v>148</v>
      </c>
      <c r="B55" s="56"/>
      <c r="C55" s="58"/>
      <c r="D55" s="58"/>
      <c r="E55" s="58"/>
      <c r="F55" s="58"/>
      <c r="G55" s="58"/>
      <c r="H55" s="58"/>
      <c r="I55" s="58"/>
    </row>
    <row r="56" spans="1:9" s="56" customFormat="1" ht="24" customHeight="1" x14ac:dyDescent="0.25">
      <c r="A56" s="56" t="s">
        <v>149</v>
      </c>
      <c r="C56" s="58"/>
      <c r="D56" s="11"/>
      <c r="E56" s="58"/>
      <c r="F56" s="11"/>
      <c r="G56" s="58"/>
      <c r="H56" s="11"/>
      <c r="I56" s="58"/>
    </row>
    <row r="57" spans="1:9" s="56" customFormat="1" ht="24" customHeight="1" x14ac:dyDescent="0.25">
      <c r="A57" s="12" t="s">
        <v>13</v>
      </c>
      <c r="C57" s="66">
        <v>125987237</v>
      </c>
      <c r="D57" s="84"/>
      <c r="E57" s="66">
        <v>10845668</v>
      </c>
      <c r="F57" s="84"/>
      <c r="G57" s="66">
        <v>4323488</v>
      </c>
      <c r="H57" s="84"/>
      <c r="I57" s="66">
        <v>2994037</v>
      </c>
    </row>
    <row r="58" spans="1:9" s="56" customFormat="1" ht="24" customHeight="1" x14ac:dyDescent="0.25">
      <c r="A58" s="12" t="s">
        <v>17</v>
      </c>
      <c r="C58" s="66">
        <v>-549534837</v>
      </c>
      <c r="D58" s="84"/>
      <c r="E58" s="66">
        <v>-594194613</v>
      </c>
      <c r="F58" s="66"/>
      <c r="G58" s="66">
        <v>-143992791</v>
      </c>
      <c r="H58" s="66"/>
      <c r="I58" s="66">
        <v>-565627162</v>
      </c>
    </row>
    <row r="59" spans="1:9" s="56" customFormat="1" ht="24" customHeight="1" x14ac:dyDescent="0.25">
      <c r="A59" s="12" t="s">
        <v>18</v>
      </c>
      <c r="C59" s="66">
        <v>3143965</v>
      </c>
      <c r="D59" s="84"/>
      <c r="E59" s="66">
        <v>-2449333</v>
      </c>
      <c r="F59" s="66"/>
      <c r="G59" s="68">
        <v>0</v>
      </c>
      <c r="H59" s="66"/>
      <c r="I59" s="68">
        <v>0</v>
      </c>
    </row>
    <row r="60" spans="1:9" s="56" customFormat="1" ht="24" customHeight="1" x14ac:dyDescent="0.25">
      <c r="A60" s="12" t="s">
        <v>22</v>
      </c>
      <c r="C60" s="66">
        <v>1993732</v>
      </c>
      <c r="D60" s="84"/>
      <c r="E60" s="66">
        <v>-12181400</v>
      </c>
      <c r="F60" s="66"/>
      <c r="G60" s="66">
        <v>189175</v>
      </c>
      <c r="H60" s="66"/>
      <c r="I60" s="66">
        <v>76265645</v>
      </c>
    </row>
    <row r="61" spans="1:9" s="56" customFormat="1" ht="24" customHeight="1" x14ac:dyDescent="0.25">
      <c r="A61" s="12" t="s">
        <v>37</v>
      </c>
      <c r="C61" s="66">
        <v>2613537</v>
      </c>
      <c r="D61" s="84"/>
      <c r="E61" s="66">
        <v>1172407</v>
      </c>
      <c r="F61" s="66"/>
      <c r="G61" s="66">
        <v>491503</v>
      </c>
      <c r="H61" s="66"/>
      <c r="I61" s="66">
        <v>-58872</v>
      </c>
    </row>
    <row r="62" spans="1:9" s="56" customFormat="1" ht="24" customHeight="1" x14ac:dyDescent="0.25">
      <c r="A62" s="56" t="s">
        <v>150</v>
      </c>
      <c r="C62" s="66"/>
      <c r="D62" s="84"/>
      <c r="E62" s="66"/>
      <c r="F62" s="84"/>
      <c r="G62" s="66"/>
      <c r="H62" s="84"/>
      <c r="I62" s="66"/>
    </row>
    <row r="63" spans="1:9" s="56" customFormat="1" ht="24" customHeight="1" x14ac:dyDescent="0.25">
      <c r="A63" s="12" t="s">
        <v>46</v>
      </c>
      <c r="C63" s="66">
        <v>-162253280</v>
      </c>
      <c r="D63" s="84"/>
      <c r="E63" s="66">
        <v>-141987790</v>
      </c>
      <c r="F63" s="84"/>
      <c r="G63" s="66">
        <v>-35096413</v>
      </c>
      <c r="H63" s="84"/>
      <c r="I63" s="66">
        <v>-22062798</v>
      </c>
    </row>
    <row r="64" spans="1:9" s="56" customFormat="1" ht="24" customHeight="1" x14ac:dyDescent="0.25">
      <c r="A64" s="12" t="s">
        <v>47</v>
      </c>
      <c r="C64" s="66">
        <v>8591822</v>
      </c>
      <c r="D64" s="84"/>
      <c r="E64" s="85">
        <v>63202980</v>
      </c>
      <c r="F64" s="84"/>
      <c r="G64" s="66">
        <v>76768710</v>
      </c>
      <c r="H64" s="84"/>
      <c r="I64" s="84">
        <v>27657964</v>
      </c>
    </row>
    <row r="65" spans="1:9" s="56" customFormat="1" ht="24" customHeight="1" x14ac:dyDescent="0.25">
      <c r="A65" s="12" t="s">
        <v>54</v>
      </c>
      <c r="C65" s="66">
        <v>-11216398</v>
      </c>
      <c r="D65" s="66"/>
      <c r="E65" s="66">
        <v>-8552714</v>
      </c>
      <c r="F65" s="66"/>
      <c r="G65" s="66">
        <v>4468849</v>
      </c>
      <c r="H65" s="66"/>
      <c r="I65" s="66">
        <v>-4989641</v>
      </c>
    </row>
    <row r="66" spans="1:9" s="56" customFormat="1" ht="24" customHeight="1" x14ac:dyDescent="0.25">
      <c r="A66" s="12" t="s">
        <v>55</v>
      </c>
      <c r="C66" s="66">
        <v>-8990643</v>
      </c>
      <c r="D66" s="66"/>
      <c r="E66" s="66">
        <v>-6884398</v>
      </c>
      <c r="F66" s="66"/>
      <c r="G66" s="66">
        <v>-1299426</v>
      </c>
      <c r="H66" s="66"/>
      <c r="I66" s="66">
        <v>-1631159</v>
      </c>
    </row>
    <row r="67" spans="1:9" s="56" customFormat="1" ht="24" customHeight="1" x14ac:dyDescent="0.25">
      <c r="A67" s="12" t="s">
        <v>151</v>
      </c>
      <c r="C67" s="66">
        <v>14689678</v>
      </c>
      <c r="D67" s="66"/>
      <c r="E67" s="66">
        <v>13713090</v>
      </c>
      <c r="F67" s="66"/>
      <c r="G67" s="66">
        <v>-833681</v>
      </c>
      <c r="H67" s="66"/>
      <c r="I67" s="66">
        <v>1181455</v>
      </c>
    </row>
    <row r="68" spans="1:9" s="56" customFormat="1" ht="24" customHeight="1" x14ac:dyDescent="0.25">
      <c r="A68" s="12" t="s">
        <v>237</v>
      </c>
      <c r="C68" s="236"/>
      <c r="D68" s="66"/>
      <c r="E68" s="100"/>
      <c r="F68" s="66"/>
      <c r="G68" s="66"/>
      <c r="H68" s="66"/>
      <c r="I68" s="100"/>
    </row>
    <row r="69" spans="1:9" s="56" customFormat="1" ht="24" customHeight="1" x14ac:dyDescent="0.25">
      <c r="A69" s="237" t="s">
        <v>236</v>
      </c>
      <c r="C69" s="87">
        <v>-2723867</v>
      </c>
      <c r="D69" s="66"/>
      <c r="E69" s="83">
        <v>0</v>
      </c>
      <c r="F69" s="66"/>
      <c r="G69" s="66">
        <v>-2723867</v>
      </c>
      <c r="H69" s="66"/>
      <c r="I69" s="83">
        <v>0</v>
      </c>
    </row>
    <row r="70" spans="1:9" s="56" customFormat="1" ht="24" customHeight="1" x14ac:dyDescent="0.25">
      <c r="A70" s="57" t="s">
        <v>233</v>
      </c>
      <c r="C70" s="88">
        <f>SUM(C42:C69)</f>
        <v>-474851317</v>
      </c>
      <c r="D70" s="66"/>
      <c r="E70" s="88">
        <f ca="1">SUM(E42:E69)</f>
        <v>-996503717</v>
      </c>
      <c r="F70" s="66"/>
      <c r="G70" s="88">
        <f>SUM(G42:G69)</f>
        <v>-109501064.97999999</v>
      </c>
      <c r="H70" s="66"/>
      <c r="I70" s="88">
        <f>SUM(I42:I69)</f>
        <v>-549376970</v>
      </c>
    </row>
    <row r="71" spans="1:9" s="56" customFormat="1" ht="24" customHeight="1" x14ac:dyDescent="0.25">
      <c r="A71" s="12" t="s">
        <v>152</v>
      </c>
      <c r="C71" s="66">
        <v>-2002310</v>
      </c>
      <c r="D71" s="84"/>
      <c r="E71" s="66">
        <v>-38998230</v>
      </c>
      <c r="F71" s="84"/>
      <c r="G71" s="66">
        <v>5845540</v>
      </c>
      <c r="H71" s="84"/>
      <c r="I71" s="66">
        <v>-7678142</v>
      </c>
    </row>
    <row r="72" spans="1:9" s="56" customFormat="1" ht="24" customHeight="1" x14ac:dyDescent="0.25">
      <c r="A72" s="20" t="s">
        <v>234</v>
      </c>
      <c r="C72" s="89">
        <f>SUM(C70:C71)</f>
        <v>-476853627</v>
      </c>
      <c r="D72" s="84"/>
      <c r="E72" s="89">
        <f ca="1">SUM(E70:E71)</f>
        <v>-1035501947</v>
      </c>
      <c r="F72" s="84"/>
      <c r="G72" s="89">
        <f>SUM(G70:G71)</f>
        <v>-103655524.97999999</v>
      </c>
      <c r="H72" s="84"/>
      <c r="I72" s="89">
        <f>SUM(I70:I71)</f>
        <v>-557055112</v>
      </c>
    </row>
    <row r="73" spans="1:9" s="56" customFormat="1" ht="24" customHeight="1" x14ac:dyDescent="0.25">
      <c r="A73" s="1"/>
      <c r="B73" s="1"/>
      <c r="C73" s="85"/>
      <c r="D73" s="84"/>
      <c r="E73" s="85"/>
      <c r="F73" s="84"/>
      <c r="G73" s="84"/>
      <c r="H73" s="84"/>
      <c r="I73" s="84"/>
    </row>
    <row r="74" spans="1:9" ht="24" customHeight="1" x14ac:dyDescent="0.25">
      <c r="A74" s="60" t="s">
        <v>153</v>
      </c>
      <c r="B74" s="60"/>
      <c r="C74" s="90"/>
      <c r="D74" s="91"/>
      <c r="E74" s="90"/>
      <c r="F74" s="91"/>
      <c r="G74" s="91"/>
      <c r="H74" s="91"/>
      <c r="I74" s="91"/>
    </row>
    <row r="75" spans="1:9" ht="24" customHeight="1" x14ac:dyDescent="0.25">
      <c r="A75" s="232" t="s">
        <v>227</v>
      </c>
      <c r="C75" s="68">
        <v>0</v>
      </c>
      <c r="E75" s="234">
        <v>51176600</v>
      </c>
      <c r="G75" s="68">
        <v>0</v>
      </c>
      <c r="I75" s="234">
        <v>51176600</v>
      </c>
    </row>
    <row r="76" spans="1:9" s="56" customFormat="1" ht="24" customHeight="1" x14ac:dyDescent="0.25">
      <c r="A76" s="233" t="s">
        <v>228</v>
      </c>
      <c r="C76" s="68">
        <v>0</v>
      </c>
      <c r="E76" s="84">
        <v>-57343673</v>
      </c>
      <c r="G76" s="68">
        <v>0</v>
      </c>
      <c r="I76" s="84">
        <v>-52343673</v>
      </c>
    </row>
    <row r="77" spans="1:9" s="56" customFormat="1" ht="24" customHeight="1" x14ac:dyDescent="0.25">
      <c r="A77" s="233" t="s">
        <v>229</v>
      </c>
      <c r="C77" s="68">
        <v>0</v>
      </c>
      <c r="E77" s="235">
        <v>730733638</v>
      </c>
      <c r="G77" s="68">
        <v>0</v>
      </c>
      <c r="I77" s="235">
        <v>730733638</v>
      </c>
    </row>
    <row r="78" spans="1:9" s="56" customFormat="1" ht="24" customHeight="1" x14ac:dyDescent="0.25">
      <c r="A78" s="233" t="s">
        <v>230</v>
      </c>
      <c r="C78" s="68">
        <v>0</v>
      </c>
      <c r="E78" s="84">
        <v>-729465586</v>
      </c>
      <c r="G78" s="68">
        <v>0</v>
      </c>
      <c r="I78" s="84">
        <v>-729465586</v>
      </c>
    </row>
    <row r="79" spans="1:9" ht="24" customHeight="1" x14ac:dyDescent="0.25">
      <c r="A79" s="12" t="s">
        <v>262</v>
      </c>
      <c r="B79" s="60"/>
      <c r="C79" s="84">
        <v>-525</v>
      </c>
      <c r="D79" s="92"/>
      <c r="E79" s="84">
        <v>3903560</v>
      </c>
      <c r="F79" s="92"/>
      <c r="G79" s="68">
        <v>0</v>
      </c>
      <c r="H79" s="92"/>
      <c r="I79" s="84">
        <v>3904445</v>
      </c>
    </row>
    <row r="80" spans="1:9" s="56" customFormat="1" ht="24" customHeight="1" x14ac:dyDescent="0.25">
      <c r="A80" s="12" t="s">
        <v>231</v>
      </c>
      <c r="B80" s="55"/>
      <c r="C80" s="84">
        <v>110221200</v>
      </c>
      <c r="D80" s="92"/>
      <c r="E80" s="68">
        <v>0</v>
      </c>
      <c r="F80" s="92"/>
      <c r="G80" s="84">
        <v>105221200</v>
      </c>
      <c r="H80" s="92"/>
      <c r="I80" s="68">
        <v>0</v>
      </c>
    </row>
    <row r="81" spans="1:9" ht="24" customHeight="1" x14ac:dyDescent="0.25">
      <c r="A81" s="12" t="s">
        <v>232</v>
      </c>
      <c r="B81" s="55"/>
      <c r="C81" s="84">
        <v>-103134701</v>
      </c>
      <c r="D81" s="92"/>
      <c r="E81" s="68">
        <v>0</v>
      </c>
      <c r="F81" s="92"/>
      <c r="G81" s="84">
        <v>-103134701</v>
      </c>
      <c r="H81" s="92"/>
      <c r="I81" s="68">
        <v>0</v>
      </c>
    </row>
    <row r="82" spans="1:9" ht="24" customHeight="1" x14ac:dyDescent="0.25">
      <c r="A82" s="12" t="s">
        <v>155</v>
      </c>
      <c r="B82" s="55"/>
      <c r="C82" s="68">
        <v>0</v>
      </c>
      <c r="D82" s="92"/>
      <c r="E82" s="68">
        <v>0</v>
      </c>
      <c r="F82" s="66"/>
      <c r="G82" s="66">
        <v>68000000</v>
      </c>
      <c r="H82" s="66"/>
      <c r="I82" s="66">
        <v>552000000</v>
      </c>
    </row>
    <row r="83" spans="1:9" ht="24" customHeight="1" x14ac:dyDescent="0.25">
      <c r="A83" s="12" t="s">
        <v>154</v>
      </c>
      <c r="B83" s="55"/>
      <c r="C83" s="68">
        <v>0</v>
      </c>
      <c r="D83" s="92"/>
      <c r="E83" s="68">
        <v>0</v>
      </c>
      <c r="F83" s="66"/>
      <c r="G83" s="66">
        <v>-119500000</v>
      </c>
      <c r="H83" s="66"/>
      <c r="I83" s="66">
        <v>-280000000</v>
      </c>
    </row>
    <row r="84" spans="1:9" ht="24" customHeight="1" x14ac:dyDescent="0.25">
      <c r="A84" s="12" t="s">
        <v>197</v>
      </c>
      <c r="B84" s="13"/>
      <c r="C84" s="84">
        <v>209997557</v>
      </c>
      <c r="D84" s="84"/>
      <c r="E84" s="66">
        <v>341870507</v>
      </c>
      <c r="F84" s="66"/>
      <c r="G84" s="66">
        <v>209997557</v>
      </c>
      <c r="H84" s="66"/>
      <c r="I84" s="66">
        <v>313811147</v>
      </c>
    </row>
    <row r="85" spans="1:9" ht="24" customHeight="1" x14ac:dyDescent="0.25">
      <c r="A85" s="12" t="s">
        <v>142</v>
      </c>
      <c r="B85" s="13"/>
      <c r="C85" s="68">
        <v>0</v>
      </c>
      <c r="D85" s="84"/>
      <c r="E85" s="66">
        <v>86037113</v>
      </c>
      <c r="F85" s="66"/>
      <c r="G85" s="68">
        <v>0</v>
      </c>
      <c r="H85" s="66"/>
      <c r="I85" s="66">
        <v>44418087</v>
      </c>
    </row>
    <row r="86" spans="1:9" ht="24" customHeight="1" x14ac:dyDescent="0.25">
      <c r="A86" s="12" t="s">
        <v>194</v>
      </c>
      <c r="B86" s="13"/>
      <c r="C86" s="84">
        <v>19322952</v>
      </c>
      <c r="D86" s="84"/>
      <c r="E86" s="68">
        <v>0</v>
      </c>
      <c r="F86" s="66"/>
      <c r="G86" s="66">
        <v>13171425</v>
      </c>
      <c r="H86" s="66"/>
      <c r="I86" s="68">
        <v>0</v>
      </c>
    </row>
    <row r="87" spans="1:9" ht="24" customHeight="1" x14ac:dyDescent="0.25">
      <c r="A87" s="12" t="s">
        <v>143</v>
      </c>
      <c r="B87" s="13"/>
      <c r="C87" s="68">
        <v>0</v>
      </c>
      <c r="D87" s="84"/>
      <c r="E87" s="68">
        <v>0</v>
      </c>
      <c r="F87" s="66"/>
      <c r="G87" s="68">
        <v>0</v>
      </c>
      <c r="H87" s="66"/>
      <c r="I87" s="66">
        <v>43799896</v>
      </c>
    </row>
    <row r="88" spans="1:9" ht="24" customHeight="1" x14ac:dyDescent="0.25">
      <c r="A88" s="12"/>
      <c r="B88" s="13"/>
      <c r="C88" s="19"/>
      <c r="D88" s="11"/>
      <c r="E88" s="19"/>
      <c r="F88" s="58"/>
      <c r="G88" s="19"/>
      <c r="H88" s="58"/>
      <c r="I88" s="58"/>
    </row>
    <row r="89" spans="1:9" ht="24" customHeight="1" x14ac:dyDescent="0.25">
      <c r="A89" s="12"/>
      <c r="B89" s="13"/>
      <c r="C89" s="19"/>
      <c r="D89" s="11"/>
      <c r="E89" s="19"/>
      <c r="F89" s="58"/>
      <c r="G89" s="19"/>
      <c r="H89" s="58"/>
      <c r="I89" s="58"/>
    </row>
    <row r="90" spans="1:9" ht="24" customHeight="1" x14ac:dyDescent="0.25">
      <c r="A90" s="12"/>
      <c r="B90" s="13"/>
      <c r="C90" s="19"/>
      <c r="D90" s="11"/>
      <c r="E90" s="19"/>
      <c r="F90" s="58"/>
      <c r="G90" s="19"/>
      <c r="H90" s="58"/>
      <c r="I90" s="58"/>
    </row>
    <row r="91" spans="1:9" ht="24" customHeight="1" x14ac:dyDescent="0.25">
      <c r="A91" s="12"/>
      <c r="B91" s="13"/>
      <c r="C91" s="19"/>
      <c r="D91" s="11"/>
      <c r="E91" s="58"/>
      <c r="F91" s="58"/>
      <c r="G91" s="58"/>
      <c r="H91" s="58"/>
      <c r="I91" s="58"/>
    </row>
    <row r="92" spans="1:9" ht="24" customHeight="1" x14ac:dyDescent="0.25">
      <c r="A92" s="12"/>
      <c r="B92" s="13"/>
      <c r="C92" s="19"/>
      <c r="D92" s="11"/>
      <c r="E92" s="58"/>
      <c r="F92" s="58"/>
      <c r="G92" s="58"/>
      <c r="H92" s="58"/>
      <c r="I92" s="58"/>
    </row>
    <row r="93" spans="1:9" ht="24" customHeight="1" x14ac:dyDescent="0.25">
      <c r="A93" s="12"/>
      <c r="B93" s="13"/>
      <c r="C93" s="19"/>
      <c r="D93" s="11"/>
      <c r="E93" s="58"/>
      <c r="F93" s="58"/>
      <c r="G93" s="58"/>
      <c r="H93" s="58"/>
      <c r="I93" s="58"/>
    </row>
    <row r="94" spans="1:9" ht="26.45" customHeight="1" x14ac:dyDescent="0.25">
      <c r="A94" s="248" t="s">
        <v>0</v>
      </c>
      <c r="B94" s="248"/>
      <c r="C94" s="248"/>
      <c r="D94" s="248"/>
      <c r="E94" s="248"/>
      <c r="F94" s="248"/>
      <c r="G94" s="248"/>
      <c r="H94" s="248"/>
      <c r="I94" s="248"/>
    </row>
    <row r="95" spans="1:9" ht="26.45" customHeight="1" x14ac:dyDescent="0.25">
      <c r="A95" s="249" t="s">
        <v>147</v>
      </c>
      <c r="B95" s="248"/>
      <c r="C95" s="248"/>
      <c r="D95" s="248"/>
      <c r="E95" s="248"/>
      <c r="F95" s="248"/>
      <c r="G95" s="248"/>
      <c r="H95" s="248"/>
      <c r="I95" s="248"/>
    </row>
    <row r="96" spans="1:9" ht="26.45" customHeight="1" x14ac:dyDescent="0.25">
      <c r="A96" s="249" t="s">
        <v>86</v>
      </c>
      <c r="B96" s="248"/>
      <c r="C96" s="248"/>
      <c r="D96" s="248"/>
      <c r="E96" s="248"/>
      <c r="F96" s="248"/>
      <c r="G96" s="248"/>
      <c r="H96" s="248"/>
      <c r="I96" s="248"/>
    </row>
    <row r="97" spans="1:9" ht="26.45" customHeight="1" x14ac:dyDescent="0.25">
      <c r="A97" s="250" t="s">
        <v>68</v>
      </c>
      <c r="B97" s="250"/>
      <c r="C97" s="250"/>
      <c r="D97" s="250"/>
      <c r="E97" s="250"/>
      <c r="F97" s="250"/>
      <c r="G97" s="250"/>
      <c r="H97" s="250"/>
      <c r="I97" s="250"/>
    </row>
    <row r="98" spans="1:9" ht="9.1999999999999993" customHeight="1" x14ac:dyDescent="0.25">
      <c r="A98" s="28"/>
      <c r="B98" s="28"/>
      <c r="C98" s="28"/>
      <c r="D98" s="28"/>
      <c r="E98" s="28"/>
      <c r="F98" s="28"/>
      <c r="G98" s="28"/>
      <c r="H98" s="28"/>
      <c r="I98" s="28"/>
    </row>
    <row r="99" spans="1:9" ht="24" customHeight="1" x14ac:dyDescent="0.25">
      <c r="A99" s="29"/>
      <c r="B99" s="3"/>
      <c r="C99" s="251" t="s">
        <v>5</v>
      </c>
      <c r="D99" s="251"/>
      <c r="E99" s="251"/>
      <c r="F99" s="5"/>
      <c r="G99" s="251" t="s">
        <v>6</v>
      </c>
      <c r="H99" s="251"/>
      <c r="I99" s="251"/>
    </row>
    <row r="100" spans="1:9" ht="24" customHeight="1" x14ac:dyDescent="0.25">
      <c r="C100" s="8" t="s">
        <v>7</v>
      </c>
      <c r="D100" s="9"/>
      <c r="E100" s="8" t="s">
        <v>8</v>
      </c>
      <c r="F100" s="9"/>
      <c r="G100" s="8" t="s">
        <v>7</v>
      </c>
      <c r="H100" s="9"/>
      <c r="I100" s="8" t="s">
        <v>8</v>
      </c>
    </row>
    <row r="101" spans="1:9" ht="24" customHeight="1" x14ac:dyDescent="0.25">
      <c r="A101" s="69" t="s">
        <v>156</v>
      </c>
      <c r="B101" s="13"/>
      <c r="C101" s="19"/>
      <c r="D101" s="11"/>
      <c r="E101" s="19"/>
      <c r="F101" s="22"/>
      <c r="G101" s="15"/>
      <c r="H101" s="11"/>
      <c r="I101" s="15"/>
    </row>
    <row r="102" spans="1:9" ht="24" customHeight="1" x14ac:dyDescent="0.25">
      <c r="A102" s="70" t="s">
        <v>157</v>
      </c>
      <c r="B102" s="56"/>
      <c r="C102" s="68">
        <v>0</v>
      </c>
      <c r="D102" s="84"/>
      <c r="E102" s="68">
        <v>0</v>
      </c>
      <c r="F102" s="62"/>
      <c r="G102" s="68">
        <v>0</v>
      </c>
      <c r="H102" s="62"/>
      <c r="I102" s="62">
        <v>-499999680</v>
      </c>
    </row>
    <row r="103" spans="1:9" s="56" customFormat="1" ht="24" customHeight="1" x14ac:dyDescent="0.25">
      <c r="A103" s="70" t="s">
        <v>158</v>
      </c>
      <c r="C103" s="68">
        <v>0</v>
      </c>
      <c r="D103" s="84"/>
      <c r="E103" s="62">
        <v>-1336289</v>
      </c>
      <c r="F103" s="62"/>
      <c r="G103" s="68">
        <v>0</v>
      </c>
      <c r="H103" s="62"/>
      <c r="I103" s="68">
        <v>0</v>
      </c>
    </row>
    <row r="104" spans="1:9" s="56" customFormat="1" ht="24" customHeight="1" x14ac:dyDescent="0.25">
      <c r="A104" s="70" t="s">
        <v>159</v>
      </c>
      <c r="C104" s="68">
        <v>0</v>
      </c>
      <c r="D104" s="84"/>
      <c r="E104" s="62">
        <v>-54650</v>
      </c>
      <c r="F104" s="62"/>
      <c r="G104" s="68">
        <v>0</v>
      </c>
      <c r="H104" s="62"/>
      <c r="I104" s="62">
        <v>-54650</v>
      </c>
    </row>
    <row r="105" spans="1:9" s="56" customFormat="1" ht="24" customHeight="1" x14ac:dyDescent="0.25">
      <c r="A105" s="70" t="s">
        <v>160</v>
      </c>
      <c r="C105" s="84">
        <v>13008</v>
      </c>
      <c r="D105" s="84"/>
      <c r="E105" s="62">
        <v>6206</v>
      </c>
      <c r="F105" s="62"/>
      <c r="G105" s="62">
        <v>1869</v>
      </c>
      <c r="H105" s="62"/>
      <c r="I105" s="68">
        <v>0</v>
      </c>
    </row>
    <row r="106" spans="1:9" s="56" customFormat="1" ht="24" customHeight="1" x14ac:dyDescent="0.25">
      <c r="A106" s="70" t="s">
        <v>161</v>
      </c>
      <c r="C106" s="84">
        <v>-343417641</v>
      </c>
      <c r="D106" s="84"/>
      <c r="E106" s="84">
        <v>-192853752</v>
      </c>
      <c r="F106" s="93"/>
      <c r="G106" s="84">
        <v>-1604935</v>
      </c>
      <c r="H106" s="63"/>
      <c r="I106" s="84">
        <v>-4747515</v>
      </c>
    </row>
    <row r="107" spans="1:9" s="56" customFormat="1" ht="24" customHeight="1" x14ac:dyDescent="0.25">
      <c r="A107" s="70" t="s">
        <v>162</v>
      </c>
      <c r="C107" s="84">
        <v>-355965</v>
      </c>
      <c r="D107" s="84"/>
      <c r="E107" s="84">
        <v>-186132</v>
      </c>
      <c r="F107" s="93"/>
      <c r="G107" s="84">
        <v>-107614</v>
      </c>
      <c r="H107" s="63"/>
      <c r="I107" s="84">
        <v>-15262</v>
      </c>
    </row>
    <row r="108" spans="1:9" s="56" customFormat="1" ht="24" customHeight="1" x14ac:dyDescent="0.25">
      <c r="A108" s="70" t="s">
        <v>198</v>
      </c>
      <c r="C108" s="84">
        <v>1983218.9689040978</v>
      </c>
      <c r="D108" s="84"/>
      <c r="E108" s="62">
        <v>3479378</v>
      </c>
      <c r="F108" s="62"/>
      <c r="G108" s="62">
        <v>17030858</v>
      </c>
      <c r="H108" s="62"/>
      <c r="I108" s="62">
        <v>58041038</v>
      </c>
    </row>
    <row r="109" spans="1:9" s="56" customFormat="1" ht="24" customHeight="1" x14ac:dyDescent="0.25">
      <c r="A109" s="71" t="s">
        <v>235</v>
      </c>
      <c r="C109" s="89">
        <f>SUM(C75:C108)</f>
        <v>-105370896.03109591</v>
      </c>
      <c r="D109" s="84"/>
      <c r="E109" s="89">
        <f>SUM(E75:E108)</f>
        <v>235966920</v>
      </c>
      <c r="F109" s="84"/>
      <c r="G109" s="89">
        <f>SUM(G75:G108)</f>
        <v>189075659</v>
      </c>
      <c r="H109" s="84"/>
      <c r="I109" s="89">
        <f>SUM(I75:I108)</f>
        <v>231258485</v>
      </c>
    </row>
    <row r="110" spans="1:9" s="56" customFormat="1" ht="24" customHeight="1" x14ac:dyDescent="0.25">
      <c r="A110" s="20"/>
      <c r="C110" s="94"/>
      <c r="D110" s="28"/>
      <c r="E110" s="94"/>
      <c r="F110" s="28"/>
      <c r="G110" s="94"/>
      <c r="H110" s="28"/>
      <c r="I110" s="94"/>
    </row>
    <row r="111" spans="1:9" s="56" customFormat="1" ht="24" customHeight="1" x14ac:dyDescent="0.25">
      <c r="A111" s="69" t="s">
        <v>163</v>
      </c>
      <c r="C111" s="94"/>
      <c r="D111" s="94"/>
      <c r="E111" s="94"/>
      <c r="F111" s="94"/>
      <c r="G111" s="94"/>
      <c r="H111" s="94"/>
      <c r="I111" s="94"/>
    </row>
    <row r="112" spans="1:9" s="56" customFormat="1" ht="24" customHeight="1" x14ac:dyDescent="0.25">
      <c r="A112" s="70" t="s">
        <v>220</v>
      </c>
      <c r="C112" s="28">
        <v>5006352</v>
      </c>
      <c r="D112" s="28"/>
      <c r="E112" s="28">
        <v>1329869</v>
      </c>
      <c r="F112" s="28"/>
      <c r="G112" s="19">
        <v>0</v>
      </c>
      <c r="H112" s="28"/>
      <c r="I112" s="19">
        <v>0</v>
      </c>
    </row>
    <row r="113" spans="1:9" s="56" customFormat="1" ht="24" customHeight="1" x14ac:dyDescent="0.25">
      <c r="A113" s="70" t="s">
        <v>166</v>
      </c>
      <c r="C113" s="94">
        <v>365680000</v>
      </c>
      <c r="D113" s="28"/>
      <c r="E113" s="94">
        <v>30000000</v>
      </c>
      <c r="F113" s="28"/>
      <c r="G113" s="95">
        <v>335680000</v>
      </c>
      <c r="H113" s="28"/>
      <c r="I113" s="19">
        <v>0</v>
      </c>
    </row>
    <row r="114" spans="1:9" s="56" customFormat="1" ht="24" customHeight="1" x14ac:dyDescent="0.5">
      <c r="A114" s="72" t="s">
        <v>167</v>
      </c>
      <c r="B114" s="59"/>
      <c r="C114" s="94">
        <v>-50000000</v>
      </c>
      <c r="D114" s="28"/>
      <c r="E114" s="94">
        <v>-30000000</v>
      </c>
      <c r="F114" s="28"/>
      <c r="G114" s="95">
        <v>-20000000</v>
      </c>
      <c r="H114" s="28"/>
      <c r="I114" s="19">
        <v>0</v>
      </c>
    </row>
    <row r="115" spans="1:9" s="56" customFormat="1" ht="24" customHeight="1" x14ac:dyDescent="0.5">
      <c r="A115" s="72" t="s">
        <v>199</v>
      </c>
      <c r="C115" s="19">
        <v>0</v>
      </c>
      <c r="D115" s="28"/>
      <c r="E115" s="28">
        <v>10000000</v>
      </c>
      <c r="F115" s="28"/>
      <c r="G115" s="19">
        <v>0</v>
      </c>
      <c r="H115" s="28"/>
      <c r="I115" s="19">
        <v>0</v>
      </c>
    </row>
    <row r="116" spans="1:9" s="56" customFormat="1" ht="24" customHeight="1" x14ac:dyDescent="0.25">
      <c r="A116" s="70" t="s">
        <v>164</v>
      </c>
      <c r="C116" s="28">
        <v>-47000000</v>
      </c>
      <c r="D116" s="28"/>
      <c r="E116" s="28">
        <v>-25000000</v>
      </c>
      <c r="F116" s="28"/>
      <c r="G116" s="19">
        <v>0</v>
      </c>
      <c r="H116" s="28"/>
      <c r="I116" s="19">
        <v>0</v>
      </c>
    </row>
    <row r="117" spans="1:9" s="56" customFormat="1" ht="24" customHeight="1" x14ac:dyDescent="0.25">
      <c r="A117" s="70" t="s">
        <v>168</v>
      </c>
      <c r="C117" s="94">
        <v>1038403093</v>
      </c>
      <c r="D117" s="28"/>
      <c r="E117" s="94">
        <v>545632310</v>
      </c>
      <c r="F117" s="28"/>
      <c r="G117" s="94">
        <v>47539000</v>
      </c>
      <c r="H117" s="28"/>
      <c r="I117" s="94">
        <v>286770000</v>
      </c>
    </row>
    <row r="118" spans="1:9" s="56" customFormat="1" ht="24" customHeight="1" x14ac:dyDescent="0.25">
      <c r="A118" s="70" t="s">
        <v>169</v>
      </c>
      <c r="B118" s="59"/>
      <c r="C118" s="94">
        <v>-286367350</v>
      </c>
      <c r="D118" s="28"/>
      <c r="E118" s="94">
        <v>-351256345</v>
      </c>
      <c r="F118" s="28"/>
      <c r="G118" s="94">
        <v>-70910000</v>
      </c>
      <c r="H118" s="28"/>
      <c r="I118" s="94">
        <v>-171521631</v>
      </c>
    </row>
    <row r="119" spans="1:9" s="56" customFormat="1" ht="24" customHeight="1" x14ac:dyDescent="0.25">
      <c r="A119" s="70" t="s">
        <v>170</v>
      </c>
      <c r="B119" s="59"/>
      <c r="C119" s="28">
        <v>35000000</v>
      </c>
      <c r="D119" s="28"/>
      <c r="E119" s="28">
        <v>457400000</v>
      </c>
      <c r="F119" s="28"/>
      <c r="G119" s="19">
        <v>0</v>
      </c>
      <c r="H119" s="28"/>
      <c r="I119" s="19">
        <v>0</v>
      </c>
    </row>
    <row r="120" spans="1:9" s="56" customFormat="1" ht="24" customHeight="1" x14ac:dyDescent="0.25">
      <c r="A120" s="70" t="s">
        <v>211</v>
      </c>
      <c r="B120" s="59"/>
      <c r="C120" s="28">
        <v>-41502607</v>
      </c>
      <c r="D120" s="28"/>
      <c r="E120" s="19">
        <v>0</v>
      </c>
      <c r="F120" s="28"/>
      <c r="G120" s="19">
        <v>0</v>
      </c>
      <c r="H120" s="28"/>
      <c r="I120" s="19">
        <v>0</v>
      </c>
    </row>
    <row r="121" spans="1:9" ht="24" customHeight="1" x14ac:dyDescent="0.25">
      <c r="A121" s="70" t="s">
        <v>200</v>
      </c>
      <c r="B121" s="56"/>
      <c r="C121" s="19">
        <v>0</v>
      </c>
      <c r="D121" s="28"/>
      <c r="E121" s="94">
        <v>-65000000</v>
      </c>
      <c r="F121" s="28"/>
      <c r="G121" s="19">
        <v>0</v>
      </c>
      <c r="H121" s="28"/>
      <c r="I121" s="19">
        <v>0</v>
      </c>
    </row>
    <row r="122" spans="1:9" s="56" customFormat="1" ht="24" customHeight="1" x14ac:dyDescent="0.25">
      <c r="A122" s="70" t="s">
        <v>165</v>
      </c>
      <c r="C122" s="19">
        <v>0</v>
      </c>
      <c r="D122" s="28"/>
      <c r="E122" s="28">
        <v>-5029643</v>
      </c>
      <c r="F122" s="28"/>
      <c r="G122" s="19">
        <v>0</v>
      </c>
      <c r="H122" s="28"/>
      <c r="I122" s="28">
        <v>-45775</v>
      </c>
    </row>
    <row r="123" spans="1:9" s="56" customFormat="1" ht="24" customHeight="1" x14ac:dyDescent="0.25">
      <c r="A123" s="70" t="s">
        <v>201</v>
      </c>
      <c r="C123" s="28">
        <v>-63524023</v>
      </c>
      <c r="D123" s="1"/>
      <c r="E123" s="19">
        <v>0</v>
      </c>
      <c r="F123" s="1"/>
      <c r="G123" s="28">
        <v>-10482667</v>
      </c>
      <c r="H123" s="1"/>
      <c r="I123" s="19">
        <v>0</v>
      </c>
    </row>
    <row r="124" spans="1:9" s="56" customFormat="1" ht="24" customHeight="1" x14ac:dyDescent="0.25">
      <c r="A124" s="70" t="s">
        <v>202</v>
      </c>
      <c r="B124" s="59"/>
      <c r="C124" s="28">
        <v>285644178</v>
      </c>
      <c r="D124" s="94"/>
      <c r="E124" s="94">
        <v>793896829</v>
      </c>
      <c r="F124" s="94"/>
      <c r="G124" s="94">
        <v>285644178</v>
      </c>
      <c r="H124" s="94"/>
      <c r="I124" s="94">
        <v>793896829</v>
      </c>
    </row>
    <row r="125" spans="1:9" s="56" customFormat="1" ht="24" customHeight="1" x14ac:dyDescent="0.25">
      <c r="A125" s="70" t="s">
        <v>171</v>
      </c>
      <c r="B125" s="59"/>
      <c r="C125" s="94">
        <v>-439700000</v>
      </c>
      <c r="D125" s="94"/>
      <c r="E125" s="94">
        <v>-600000000</v>
      </c>
      <c r="F125" s="94"/>
      <c r="G125" s="94">
        <v>-439700000</v>
      </c>
      <c r="H125" s="94"/>
      <c r="I125" s="94">
        <v>-600000000</v>
      </c>
    </row>
    <row r="126" spans="1:9" s="59" customFormat="1" ht="24" customHeight="1" x14ac:dyDescent="0.25">
      <c r="A126" s="70" t="s">
        <v>172</v>
      </c>
      <c r="C126" s="94">
        <v>5260</v>
      </c>
      <c r="D126" s="94"/>
      <c r="E126" s="94">
        <v>181500</v>
      </c>
      <c r="F126" s="94"/>
      <c r="G126" s="94">
        <v>5260</v>
      </c>
      <c r="H126" s="94"/>
      <c r="I126" s="94">
        <v>181500</v>
      </c>
    </row>
    <row r="127" spans="1:9" s="59" customFormat="1" ht="24" customHeight="1" x14ac:dyDescent="0.25">
      <c r="A127" s="70" t="s">
        <v>203</v>
      </c>
      <c r="C127" s="94">
        <v>-16531796</v>
      </c>
      <c r="D127" s="94"/>
      <c r="E127" s="94">
        <v>-34127469</v>
      </c>
      <c r="F127" s="94"/>
      <c r="G127" s="94">
        <v>-16531796</v>
      </c>
      <c r="H127" s="94"/>
      <c r="I127" s="94">
        <v>-34127469</v>
      </c>
    </row>
    <row r="128" spans="1:9" s="56" customFormat="1" ht="24" customHeight="1" x14ac:dyDescent="0.25">
      <c r="A128" s="70" t="s">
        <v>204</v>
      </c>
      <c r="C128" s="16">
        <v>-230714328</v>
      </c>
      <c r="D128" s="1"/>
      <c r="E128" s="16">
        <v>-222758618</v>
      </c>
      <c r="F128" s="16"/>
      <c r="G128" s="16">
        <v>-152099719</v>
      </c>
      <c r="H128" s="16">
        <f>SUM(H67:H108)</f>
        <v>0</v>
      </c>
      <c r="I128" s="16">
        <v>-139817386</v>
      </c>
    </row>
    <row r="129" spans="1:9" s="59" customFormat="1" ht="24" customHeight="1" x14ac:dyDescent="0.25">
      <c r="A129" s="71" t="s">
        <v>173</v>
      </c>
      <c r="C129" s="96">
        <f>SUM(C112:C128)</f>
        <v>554398779</v>
      </c>
      <c r="D129" s="28"/>
      <c r="E129" s="96">
        <f>SUM(E112:E128)</f>
        <v>505268433</v>
      </c>
      <c r="F129" s="28"/>
      <c r="G129" s="96">
        <f>SUM(G112:G128)</f>
        <v>-40855744</v>
      </c>
      <c r="H129" s="96"/>
      <c r="I129" s="96">
        <f>SUM(I112:I128)</f>
        <v>135336068</v>
      </c>
    </row>
    <row r="130" spans="1:9" s="59" customFormat="1" ht="24" customHeight="1" x14ac:dyDescent="0.25">
      <c r="A130" s="1"/>
      <c r="B130" s="1"/>
      <c r="C130" s="97"/>
      <c r="D130" s="1"/>
      <c r="E130" s="97"/>
      <c r="F130" s="1"/>
      <c r="G130" s="1"/>
      <c r="H130" s="1"/>
      <c r="I130" s="1"/>
    </row>
    <row r="131" spans="1:9" ht="24" customHeight="1" x14ac:dyDescent="0.25">
      <c r="A131" s="74" t="s">
        <v>174</v>
      </c>
      <c r="B131" s="59"/>
      <c r="C131" s="28">
        <f>+C129+C109+C72</f>
        <v>-27825744.031095922</v>
      </c>
      <c r="D131" s="28"/>
      <c r="E131" s="28">
        <f ca="1">+E129+E109+E72</f>
        <v>-294266594</v>
      </c>
      <c r="F131" s="28"/>
      <c r="G131" s="28">
        <f>+G129+G109+G72</f>
        <v>44564390.020000011</v>
      </c>
      <c r="H131" s="28"/>
      <c r="I131" s="28">
        <f>+I129+I109+I72</f>
        <v>-190460559</v>
      </c>
    </row>
    <row r="132" spans="1:9" s="59" customFormat="1" ht="24" customHeight="1" x14ac:dyDescent="0.5">
      <c r="A132" s="73" t="s">
        <v>175</v>
      </c>
      <c r="C132" s="98">
        <v>596567025</v>
      </c>
      <c r="D132" s="28"/>
      <c r="E132" s="98">
        <v>890833619</v>
      </c>
      <c r="F132" s="28"/>
      <c r="G132" s="98">
        <v>289086820</v>
      </c>
      <c r="H132" s="28"/>
      <c r="I132" s="98">
        <v>479547379</v>
      </c>
    </row>
    <row r="133" spans="1:9" s="59" customFormat="1" ht="24" customHeight="1" thickBot="1" x14ac:dyDescent="0.3">
      <c r="A133" s="74" t="s">
        <v>176</v>
      </c>
      <c r="C133" s="99">
        <f>SUM(C131:C132)</f>
        <v>568741280.96890402</v>
      </c>
      <c r="D133" s="28"/>
      <c r="E133" s="99">
        <f ca="1">SUM(E131:E132)</f>
        <v>596567025</v>
      </c>
      <c r="F133" s="28"/>
      <c r="G133" s="99">
        <f>SUM(G131:G132)</f>
        <v>333651210.01999998</v>
      </c>
      <c r="H133" s="28"/>
      <c r="I133" s="99">
        <f>SUM(I131:I132)</f>
        <v>289086820</v>
      </c>
    </row>
    <row r="134" spans="1:9" s="59" customFormat="1" ht="24" customHeight="1" thickTop="1" x14ac:dyDescent="0.25">
      <c r="A134" s="1"/>
      <c r="B134" s="1"/>
      <c r="C134" s="30"/>
      <c r="D134" s="1"/>
      <c r="E134" s="30"/>
      <c r="F134" s="1"/>
      <c r="G134" s="1"/>
      <c r="H134" s="1"/>
      <c r="I134" s="1"/>
    </row>
    <row r="135" spans="1:9" s="59" customFormat="1" ht="24" customHeight="1" x14ac:dyDescent="0.25">
      <c r="A135" s="75" t="s">
        <v>40</v>
      </c>
      <c r="B135" s="1"/>
      <c r="C135" s="30"/>
      <c r="D135" s="1"/>
      <c r="E135" s="30"/>
      <c r="F135" s="1"/>
      <c r="G135" s="1"/>
      <c r="H135" s="1"/>
      <c r="I135" s="1"/>
    </row>
    <row r="136" spans="1:9" s="59" customFormat="1" ht="24" customHeight="1" x14ac:dyDescent="0.25">
      <c r="A136" s="1"/>
      <c r="B136" s="1"/>
      <c r="C136" s="30"/>
      <c r="D136" s="1"/>
      <c r="E136" s="30"/>
      <c r="F136" s="1"/>
      <c r="G136" s="1"/>
      <c r="H136" s="1"/>
      <c r="I136" s="1"/>
    </row>
    <row r="137" spans="1:9" ht="24" customHeight="1" x14ac:dyDescent="0.25">
      <c r="E137" s="30"/>
    </row>
    <row r="138" spans="1:9" ht="24" customHeight="1" x14ac:dyDescent="0.25">
      <c r="E138" s="30"/>
    </row>
    <row r="139" spans="1:9" ht="24" customHeight="1" x14ac:dyDescent="0.25">
      <c r="E139" s="30"/>
    </row>
    <row r="140" spans="1:9" ht="24" customHeight="1" x14ac:dyDescent="0.25">
      <c r="E140" s="30"/>
    </row>
    <row r="141" spans="1:9" ht="24" customHeight="1" x14ac:dyDescent="0.25">
      <c r="E141" s="30"/>
    </row>
    <row r="142" spans="1:9" ht="24" customHeight="1" x14ac:dyDescent="0.25">
      <c r="E142" s="30"/>
    </row>
    <row r="143" spans="1:9" ht="24" customHeight="1" x14ac:dyDescent="0.25">
      <c r="E143" s="30"/>
    </row>
    <row r="144" spans="1:9" ht="24" customHeight="1" x14ac:dyDescent="0.25">
      <c r="E144" s="30"/>
    </row>
    <row r="145" spans="5:5" ht="24" customHeight="1" x14ac:dyDescent="0.25">
      <c r="E145" s="30"/>
    </row>
    <row r="146" spans="5:5" ht="24" customHeight="1" x14ac:dyDescent="0.25">
      <c r="E146" s="30"/>
    </row>
    <row r="147" spans="5:5" ht="24" customHeight="1" x14ac:dyDescent="0.25">
      <c r="E147" s="30"/>
    </row>
    <row r="148" spans="5:5" ht="24" customHeight="1" x14ac:dyDescent="0.25">
      <c r="E148" s="30"/>
    </row>
    <row r="149" spans="5:5" ht="24" customHeight="1" x14ac:dyDescent="0.25">
      <c r="E149" s="30"/>
    </row>
    <row r="150" spans="5:5" ht="24" customHeight="1" x14ac:dyDescent="0.25">
      <c r="E150" s="30"/>
    </row>
    <row r="151" spans="5:5" ht="24" customHeight="1" x14ac:dyDescent="0.25">
      <c r="E151" s="30"/>
    </row>
    <row r="152" spans="5:5" ht="24" customHeight="1" x14ac:dyDescent="0.25">
      <c r="E152" s="30"/>
    </row>
    <row r="153" spans="5:5" ht="24" customHeight="1" x14ac:dyDescent="0.25">
      <c r="E153" s="30"/>
    </row>
    <row r="154" spans="5:5" ht="24" customHeight="1" x14ac:dyDescent="0.25">
      <c r="E154" s="30"/>
    </row>
    <row r="155" spans="5:5" ht="24" customHeight="1" x14ac:dyDescent="0.25">
      <c r="E155" s="30"/>
    </row>
    <row r="156" spans="5:5" ht="24" customHeight="1" x14ac:dyDescent="0.25">
      <c r="E156" s="30"/>
    </row>
    <row r="157" spans="5:5" ht="24" customHeight="1" x14ac:dyDescent="0.25">
      <c r="E157" s="30"/>
    </row>
    <row r="158" spans="5:5" ht="24" customHeight="1" x14ac:dyDescent="0.25">
      <c r="E158" s="30"/>
    </row>
    <row r="159" spans="5:5" ht="24" customHeight="1" x14ac:dyDescent="0.25">
      <c r="E159" s="30"/>
    </row>
    <row r="160" spans="5:5" ht="24" customHeight="1" x14ac:dyDescent="0.25">
      <c r="E160" s="30"/>
    </row>
    <row r="161" spans="5:5" ht="24" customHeight="1" x14ac:dyDescent="0.25">
      <c r="E161" s="30"/>
    </row>
    <row r="162" spans="5:5" ht="24" customHeight="1" x14ac:dyDescent="0.25">
      <c r="E162" s="30"/>
    </row>
    <row r="163" spans="5:5" ht="24" customHeight="1" x14ac:dyDescent="0.25">
      <c r="E163" s="30"/>
    </row>
    <row r="164" spans="5:5" ht="24" customHeight="1" x14ac:dyDescent="0.25">
      <c r="E164" s="30"/>
    </row>
    <row r="165" spans="5:5" ht="24" customHeight="1" x14ac:dyDescent="0.25">
      <c r="E165" s="30"/>
    </row>
    <row r="166" spans="5:5" ht="24" customHeight="1" x14ac:dyDescent="0.25">
      <c r="E166" s="30"/>
    </row>
    <row r="167" spans="5:5" ht="24" customHeight="1" x14ac:dyDescent="0.25">
      <c r="E167" s="30"/>
    </row>
    <row r="168" spans="5:5" ht="24" customHeight="1" x14ac:dyDescent="0.25">
      <c r="E168" s="30"/>
    </row>
    <row r="169" spans="5:5" ht="24" customHeight="1" x14ac:dyDescent="0.25">
      <c r="E169" s="30"/>
    </row>
    <row r="170" spans="5:5" ht="24" customHeight="1" x14ac:dyDescent="0.25">
      <c r="E170" s="30"/>
    </row>
    <row r="171" spans="5:5" ht="24" customHeight="1" x14ac:dyDescent="0.25">
      <c r="E171" s="30"/>
    </row>
  </sheetData>
  <mergeCells count="18">
    <mergeCell ref="A1:I1"/>
    <mergeCell ref="A2:I2"/>
    <mergeCell ref="A3:I3"/>
    <mergeCell ref="A4:I4"/>
    <mergeCell ref="C6:E6"/>
    <mergeCell ref="G6:I6"/>
    <mergeCell ref="A48:I48"/>
    <mergeCell ref="A49:I49"/>
    <mergeCell ref="A50:I50"/>
    <mergeCell ref="A51:I51"/>
    <mergeCell ref="C53:E53"/>
    <mergeCell ref="G53:I53"/>
    <mergeCell ref="A94:I94"/>
    <mergeCell ref="A95:I95"/>
    <mergeCell ref="A96:I96"/>
    <mergeCell ref="A97:I97"/>
    <mergeCell ref="C99:E99"/>
    <mergeCell ref="G99:I99"/>
  </mergeCells>
  <pageMargins left="0.8" right="0.4" top="1" bottom="0.5" header="0.6" footer="0.3"/>
  <pageSetup paperSize="9" scale="65" fitToWidth="0" fitToHeight="0" orientation="portrait" r:id="rId1"/>
  <rowBreaks count="1" manualBreakCount="1">
    <brk id="93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</vt:lpstr>
      <vt:lpstr>Seperate</vt:lpstr>
      <vt:lpstr>CF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Jeeramongkolpanich, Thitiporn</dc:creator>
  <cp:lastModifiedBy>User</cp:lastModifiedBy>
  <cp:lastPrinted>2021-02-28T11:52:07Z</cp:lastPrinted>
  <dcterms:created xsi:type="dcterms:W3CDTF">2021-01-06T03:09:15Z</dcterms:created>
  <dcterms:modified xsi:type="dcterms:W3CDTF">2021-03-01T02:08:52Z</dcterms:modified>
</cp:coreProperties>
</file>