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45" yWindow="1530" windowWidth="20730" windowHeight="9675" tabRatio="810" activeTab="2"/>
  </bookViews>
  <sheets>
    <sheet name="BS" sheetId="37" r:id="rId1"/>
    <sheet name="PL" sheetId="38" r:id="rId2"/>
    <sheet name="SCSE_C" sheetId="39" r:id="rId3"/>
    <sheet name="งบแสดงเปลี่ยนแปลงรวม (2)" sheetId="42" state="hidden" r:id="rId4"/>
    <sheet name="SCSE_S" sheetId="40" r:id="rId5"/>
    <sheet name="CF" sheetId="41" r:id="rId6"/>
    <sheet name="คชจ.ตามลักษณะ" sheetId="29" state="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Print_Area_MI" localSheetId="0">#REF!</definedName>
    <definedName name="Print_Area_MI" localSheetId="5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44525"/>
</workbook>
</file>

<file path=xl/calcChain.xml><?xml version="1.0" encoding="utf-8"?>
<calcChain xmlns="http://schemas.openxmlformats.org/spreadsheetml/2006/main">
  <c r="N26" i="37" l="1"/>
  <c r="L26" i="37"/>
  <c r="J26" i="37"/>
  <c r="H26" i="37"/>
  <c r="M73" i="41" l="1"/>
  <c r="K73" i="41"/>
  <c r="I73" i="41"/>
  <c r="G73" i="41"/>
  <c r="M63" i="41"/>
  <c r="K63" i="41"/>
  <c r="I63" i="41"/>
  <c r="G63" i="41"/>
  <c r="M33" i="41"/>
  <c r="M37" i="41" s="1"/>
  <c r="K33" i="41"/>
  <c r="K37" i="41" s="1"/>
  <c r="I33" i="41"/>
  <c r="I37" i="41" s="1"/>
  <c r="G33" i="41"/>
  <c r="G37" i="41" s="1"/>
  <c r="I74" i="41" l="1"/>
  <c r="I76" i="41" s="1"/>
  <c r="M74" i="41"/>
  <c r="M76" i="41" s="1"/>
  <c r="G74" i="41"/>
  <c r="G76" i="41" s="1"/>
  <c r="K74" i="41"/>
  <c r="K76" i="41" s="1"/>
  <c r="N26" i="40" l="1"/>
  <c r="P26" i="40" s="1"/>
  <c r="N25" i="40"/>
  <c r="P25" i="40" s="1"/>
  <c r="P24" i="40"/>
  <c r="P23" i="40"/>
  <c r="P22" i="40"/>
  <c r="N18" i="40"/>
  <c r="N20" i="40" s="1"/>
  <c r="L18" i="40"/>
  <c r="L20" i="40" s="1"/>
  <c r="J18" i="40"/>
  <c r="J20" i="40" s="1"/>
  <c r="J27" i="40" s="1"/>
  <c r="H18" i="40"/>
  <c r="H20" i="40" s="1"/>
  <c r="H27" i="40" s="1"/>
  <c r="P17" i="40"/>
  <c r="P16" i="40"/>
  <c r="P15" i="40"/>
  <c r="P13" i="40"/>
  <c r="P11" i="40"/>
  <c r="H54" i="37"/>
  <c r="H16" i="37" l="1"/>
  <c r="P18" i="42" l="1"/>
  <c r="P27" i="42"/>
  <c r="N27" i="42"/>
  <c r="L27" i="42"/>
  <c r="J27" i="42"/>
  <c r="H27" i="42"/>
  <c r="N18" i="42"/>
  <c r="L18" i="42"/>
  <c r="J18" i="42"/>
  <c r="H18" i="42"/>
  <c r="Q16" i="42"/>
  <c r="T27" i="39"/>
  <c r="R27" i="39"/>
  <c r="P27" i="39"/>
  <c r="N27" i="39"/>
  <c r="L27" i="39"/>
  <c r="R18" i="39"/>
  <c r="P18" i="39"/>
  <c r="T18" i="39"/>
  <c r="J18" i="39"/>
  <c r="J27" i="39" s="1"/>
  <c r="M26" i="38"/>
  <c r="K26" i="38"/>
  <c r="I26" i="38"/>
  <c r="G26" i="38"/>
  <c r="M10" i="38"/>
  <c r="M12" i="38" s="1"/>
  <c r="M14" i="38" s="1"/>
  <c r="M17" i="38" s="1"/>
  <c r="M19" i="38" s="1"/>
  <c r="K10" i="38"/>
  <c r="K12" i="38" s="1"/>
  <c r="K14" i="38" s="1"/>
  <c r="K17" i="38" s="1"/>
  <c r="I10" i="38"/>
  <c r="I12" i="38" s="1"/>
  <c r="I14" i="38" s="1"/>
  <c r="I17" i="38" s="1"/>
  <c r="I19" i="38" s="1"/>
  <c r="G10" i="38"/>
  <c r="G12" i="38" s="1"/>
  <c r="G14" i="38" s="1"/>
  <c r="G17" i="38" s="1"/>
  <c r="M32" i="38"/>
  <c r="I32" i="38"/>
  <c r="J54" i="37"/>
  <c r="L54" i="37"/>
  <c r="N54" i="37"/>
  <c r="L27" i="40"/>
  <c r="P14" i="40"/>
  <c r="P18" i="40" s="1"/>
  <c r="P20" i="40" s="1"/>
  <c r="H27" i="39"/>
  <c r="H18" i="39"/>
  <c r="L18" i="39"/>
  <c r="K32" i="38"/>
  <c r="G32" i="38"/>
  <c r="N74" i="37"/>
  <c r="N76" i="37" s="1"/>
  <c r="J74" i="37"/>
  <c r="J76" i="37" s="1"/>
  <c r="L74" i="37"/>
  <c r="L76" i="37" s="1"/>
  <c r="H74" i="37"/>
  <c r="N60" i="37"/>
  <c r="L60" i="37"/>
  <c r="J60" i="37"/>
  <c r="H60" i="37"/>
  <c r="N16" i="37"/>
  <c r="L16" i="37"/>
  <c r="J16" i="37"/>
  <c r="M27" i="38" l="1"/>
  <c r="M36" i="38" s="1"/>
  <c r="J27" i="37"/>
  <c r="N61" i="37"/>
  <c r="N27" i="37"/>
  <c r="I27" i="38"/>
  <c r="I36" i="38" s="1"/>
  <c r="L61" i="37"/>
  <c r="L77" i="37" s="1"/>
  <c r="L27" i="37"/>
  <c r="H76" i="37"/>
  <c r="H61" i="37"/>
  <c r="J61" i="37"/>
  <c r="J77" i="37" s="1"/>
  <c r="H27" i="37"/>
  <c r="N77" i="37"/>
  <c r="G19" i="38"/>
  <c r="G27" i="38" s="1"/>
  <c r="G36" i="38" s="1"/>
  <c r="K19" i="38"/>
  <c r="L62" i="29"/>
  <c r="N62" i="29" s="1"/>
  <c r="K62" i="29"/>
  <c r="L58" i="29"/>
  <c r="N58" i="29" s="1"/>
  <c r="K56" i="29"/>
  <c r="K49" i="29"/>
  <c r="K44" i="29"/>
  <c r="U38" i="29"/>
  <c r="T38" i="29"/>
  <c r="S38" i="29"/>
  <c r="V37" i="29"/>
  <c r="V36" i="29"/>
  <c r="V35" i="29"/>
  <c r="V34" i="29"/>
  <c r="V33" i="29"/>
  <c r="V32" i="29"/>
  <c r="V31" i="29"/>
  <c r="V30" i="29"/>
  <c r="M30" i="29"/>
  <c r="L30" i="29"/>
  <c r="K30" i="29"/>
  <c r="V29" i="29"/>
  <c r="V28" i="29"/>
  <c r="V27" i="29"/>
  <c r="V26" i="29"/>
  <c r="V25" i="29"/>
  <c r="V24" i="29"/>
  <c r="V23" i="29"/>
  <c r="N23" i="29"/>
  <c r="V22" i="29"/>
  <c r="N22" i="29"/>
  <c r="V21" i="29"/>
  <c r="N21" i="29"/>
  <c r="V20" i="29"/>
  <c r="N20" i="29"/>
  <c r="V19" i="29"/>
  <c r="N19" i="29"/>
  <c r="V18" i="29"/>
  <c r="N18" i="29"/>
  <c r="V17" i="29"/>
  <c r="N17" i="29"/>
  <c r="L14" i="29"/>
  <c r="N14" i="29" s="1"/>
  <c r="K14" i="29"/>
  <c r="L8" i="29"/>
  <c r="N8" i="29" s="1"/>
  <c r="K8" i="29"/>
  <c r="K40" i="29" l="1"/>
  <c r="L40" i="29"/>
  <c r="H77" i="37"/>
  <c r="V38" i="29"/>
  <c r="M40" i="29"/>
  <c r="N30" i="29"/>
  <c r="K58" i="29"/>
  <c r="N18" i="39"/>
  <c r="K27" i="38"/>
  <c r="K36" i="38" s="1"/>
  <c r="N40" i="29" l="1"/>
  <c r="P27" i="40"/>
  <c r="N27" i="40"/>
</calcChain>
</file>

<file path=xl/sharedStrings.xml><?xml version="1.0" encoding="utf-8"?>
<sst xmlns="http://schemas.openxmlformats.org/spreadsheetml/2006/main" count="421" uniqueCount="252">
  <si>
    <t>วัสดุก่อสร้าง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</si>
  <si>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</si>
  <si>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</si>
  <si>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</si>
  <si>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</si>
  <si>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</si>
  <si>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</si>
  <si>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</si>
  <si>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</si>
  <si>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</si>
  <si>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</si>
  <si>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</si>
  <si>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</si>
  <si>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</si>
  <si>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</si>
  <si>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</si>
  <si>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</si>
  <si>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</si>
  <si>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</si>
  <si>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</si>
  <si>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</si>
  <si>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</si>
  <si>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</si>
  <si>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</si>
  <si>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</si>
  <si>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</si>
  <si>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</si>
  <si>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</si>
  <si>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</si>
  <si>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</si>
  <si>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</si>
  <si>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</si>
  <si>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</si>
  <si>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</si>
  <si>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</si>
  <si>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</si>
  <si>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</si>
  <si>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</si>
  <si>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</si>
  <si>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</si>
  <si>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</si>
  <si>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</si>
  <si>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</si>
  <si>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</si>
  <si>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</si>
  <si>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</si>
  <si>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</si>
  <si>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</si>
  <si>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</si>
  <si>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</si>
  <si>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</si>
  <si>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</si>
  <si>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</si>
  <si>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</si>
  <si>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</si>
  <si>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>ม.ค. -มิ.ย. 62</t>
  </si>
  <si>
    <t>ม.ค. - ธ.ค. 62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</si>
  <si>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</si>
  <si>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</si>
  <si>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>(Unit : Baht)</t>
  </si>
  <si>
    <t xml:space="preserve">Separate financial statements </t>
  </si>
  <si>
    <t>Consolidated financial statements</t>
  </si>
  <si>
    <t>(Sign) ….....................................…………...................................... Director</t>
  </si>
  <si>
    <t>2019</t>
  </si>
  <si>
    <t>Other income</t>
  </si>
  <si>
    <t>Administrative expenses</t>
  </si>
  <si>
    <t>Tax expense</t>
  </si>
  <si>
    <t>Earnings per share</t>
  </si>
  <si>
    <t xml:space="preserve">(Unit : Baht) </t>
  </si>
  <si>
    <t>Total</t>
  </si>
  <si>
    <t>Separate financial statements</t>
  </si>
  <si>
    <t>Allowance for doubtful accounts</t>
  </si>
  <si>
    <t>Interest income</t>
  </si>
  <si>
    <t>Long-term provisions</t>
  </si>
  <si>
    <t xml:space="preserve">            ( Mr.  Kraingsak  Buanoom )  ( Ms. Pakamol  Chanhom )  </t>
  </si>
  <si>
    <t>WELL GRADED ENGINEERING COMPANY LIMITED AND SUBSIDIARY</t>
  </si>
  <si>
    <t>FOR THE YEAR ENDED DECEMBER 31, 2020</t>
  </si>
  <si>
    <t xml:space="preserve"> Consolidated financial statements</t>
  </si>
  <si>
    <t>STATEMENTS OF FINANCIAL POSITION</t>
  </si>
  <si>
    <t>Assets</t>
  </si>
  <si>
    <t>Note</t>
  </si>
  <si>
    <t>Current assets</t>
  </si>
  <si>
    <t xml:space="preserve">         Cash and cash equivalents</t>
  </si>
  <si>
    <t xml:space="preserve">         Trade and other current receivables</t>
  </si>
  <si>
    <t xml:space="preserve">         Short-term loan</t>
  </si>
  <si>
    <t xml:space="preserve">         Inventories</t>
  </si>
  <si>
    <t xml:space="preserve">         Total current assets</t>
  </si>
  <si>
    <t>Non-current assets</t>
  </si>
  <si>
    <t xml:space="preserve">         Property, plant and equipment</t>
  </si>
  <si>
    <t xml:space="preserve">         Other intangible assets</t>
  </si>
  <si>
    <t xml:space="preserve">         Bank deposits with obligations</t>
  </si>
  <si>
    <t xml:space="preserve">         Deferred tax assets</t>
  </si>
  <si>
    <t xml:space="preserve">         Other non-current assets</t>
  </si>
  <si>
    <t xml:space="preserve">         Total non-current assets</t>
  </si>
  <si>
    <t>Total assets</t>
  </si>
  <si>
    <t>Notes to financial statements are integral parts of these financial statements</t>
  </si>
  <si>
    <t>Liabilities and shareholders' equity</t>
  </si>
  <si>
    <t>Current liabilities</t>
  </si>
  <si>
    <t xml:space="preserve">         Short-term borrowings from financial institution</t>
  </si>
  <si>
    <t xml:space="preserve">         Trade and other current payables</t>
  </si>
  <si>
    <t xml:space="preserve">         Current portion of financial lease liabilities</t>
  </si>
  <si>
    <t xml:space="preserve">         Current income tax payable</t>
  </si>
  <si>
    <t xml:space="preserve">         Total current liabilities</t>
  </si>
  <si>
    <t>Non-current liabilities</t>
  </si>
  <si>
    <t xml:space="preserve">         Long-term borrowings</t>
  </si>
  <si>
    <t xml:space="preserve">         Non-current provisions for employee benefit </t>
  </si>
  <si>
    <t xml:space="preserve">         Total non-current liabilities</t>
  </si>
  <si>
    <t xml:space="preserve">         Total liabilities</t>
  </si>
  <si>
    <t>Shareholders' equity</t>
  </si>
  <si>
    <t xml:space="preserve">    </t>
  </si>
  <si>
    <t xml:space="preserve">         Share capital</t>
  </si>
  <si>
    <t xml:space="preserve">            Authorized share capital</t>
  </si>
  <si>
    <t xml:space="preserve">            Issued and paid-up share capital</t>
  </si>
  <si>
    <t xml:space="preserve">            Appropriated - Legal reserve</t>
  </si>
  <si>
    <t xml:space="preserve">            Unappropriated</t>
  </si>
  <si>
    <t xml:space="preserve">            Total owners of the Company</t>
  </si>
  <si>
    <t xml:space="preserve">            Non-controlling interests</t>
  </si>
  <si>
    <t xml:space="preserve">         Total shareholders' equity</t>
  </si>
  <si>
    <t>Total liabilities and shareholders' equity</t>
  </si>
  <si>
    <t>STATEMENTS OF COMPREHENSIVE INCOME</t>
  </si>
  <si>
    <t>Hire of construction work</t>
  </si>
  <si>
    <t>Costs of construction work</t>
  </si>
  <si>
    <t>Gross profit</t>
  </si>
  <si>
    <t>Profit before expenses</t>
  </si>
  <si>
    <t>Profit before finance costs and income tax expense</t>
  </si>
  <si>
    <t xml:space="preserve">Finance costs </t>
  </si>
  <si>
    <t>Profit before income tax expense</t>
  </si>
  <si>
    <t>Profit for the year</t>
  </si>
  <si>
    <t>Other comprehensive income (expense) :</t>
  </si>
  <si>
    <t xml:space="preserve">Components of other comprehensive income </t>
  </si>
  <si>
    <t xml:space="preserve">           that will not be reclassified to profit or loss</t>
  </si>
  <si>
    <t>18.3</t>
  </si>
  <si>
    <t>Total comprehensive income for the year</t>
  </si>
  <si>
    <t>Profit attributable to:</t>
  </si>
  <si>
    <t>Owners of the Company</t>
  </si>
  <si>
    <t>Non-controlling interests</t>
  </si>
  <si>
    <t>Total comprehensive income (expense) attributable to :</t>
  </si>
  <si>
    <t xml:space="preserve">Non-controlling </t>
  </si>
  <si>
    <t xml:space="preserve">Total </t>
  </si>
  <si>
    <t xml:space="preserve">Issued and </t>
  </si>
  <si>
    <t>Retained earnings</t>
  </si>
  <si>
    <t xml:space="preserve">Total owners </t>
  </si>
  <si>
    <t>interests</t>
  </si>
  <si>
    <t>shareholders' equity</t>
  </si>
  <si>
    <t>paid-up share capital</t>
  </si>
  <si>
    <t>Appropriated</t>
  </si>
  <si>
    <t>Unappropriated</t>
  </si>
  <si>
    <t>of the Company</t>
  </si>
  <si>
    <t>Legal reserve</t>
  </si>
  <si>
    <t xml:space="preserve">      Capital increase</t>
  </si>
  <si>
    <t xml:space="preserve">      Legal reserve</t>
  </si>
  <si>
    <t xml:space="preserve">      Interim dividend paid</t>
  </si>
  <si>
    <t>Changes in shareholders' equity for the year 2019 :</t>
  </si>
  <si>
    <t xml:space="preserve">      Profit (loss) for the year</t>
  </si>
  <si>
    <t xml:space="preserve">      Other comprehensive income (expense)</t>
  </si>
  <si>
    <t>Balance as at December 31, 2019</t>
  </si>
  <si>
    <t xml:space="preserve">            (  นายเกรียงศักดิ์   บัวนุ่ม  )  (นางสาวภัคมล   จันทร์หอม)</t>
  </si>
  <si>
    <t>STATEMENTS OF CHANGES IN SHAREHOLDERS' EQUITY</t>
  </si>
  <si>
    <t xml:space="preserve">Issued and paid-up </t>
  </si>
  <si>
    <t>Retained earnings (deficit)</t>
  </si>
  <si>
    <t>share capital</t>
  </si>
  <si>
    <t xml:space="preserve">Appropriated </t>
  </si>
  <si>
    <t>(Sign) ….....................................…………........................................... Director</t>
  </si>
  <si>
    <t>STATEMENTS OF CASH FLOWS</t>
  </si>
  <si>
    <t>Cash flows from operating activities</t>
  </si>
  <si>
    <t xml:space="preserve">     Profit before income tax</t>
  </si>
  <si>
    <t xml:space="preserve">     Adjustment net profit to cash receipt (disbursement) </t>
  </si>
  <si>
    <t xml:space="preserve">         from operating activities</t>
  </si>
  <si>
    <t>Depreciation</t>
  </si>
  <si>
    <t>Amortized income tax deducted at source</t>
  </si>
  <si>
    <t>Interest paid</t>
  </si>
  <si>
    <t>Trade and other current receivables</t>
  </si>
  <si>
    <t>Inventories</t>
  </si>
  <si>
    <t>Other non-current assets</t>
  </si>
  <si>
    <t>Trade and other current payables</t>
  </si>
  <si>
    <t>Income tax paid</t>
  </si>
  <si>
    <t>Net cash provided by (used in) operating activities</t>
  </si>
  <si>
    <t>Cash flows from investing activities</t>
  </si>
  <si>
    <t>Payments for long-term loans</t>
  </si>
  <si>
    <t>Payments for acquire of fixed assets</t>
  </si>
  <si>
    <t>Payments for investments in joint ventures</t>
  </si>
  <si>
    <t>Payments for acquire of intangible assets</t>
  </si>
  <si>
    <t>Proceeds from disposal of fixed assets</t>
  </si>
  <si>
    <t>Net cash provided by (used in) investing activities</t>
  </si>
  <si>
    <t>Cash flows from financing activities</t>
  </si>
  <si>
    <t>Dividend paid</t>
  </si>
  <si>
    <t xml:space="preserve">Payments for short-term borrowings </t>
  </si>
  <si>
    <t xml:space="preserve">Payments for financial lease payables </t>
  </si>
  <si>
    <t xml:space="preserve">Payments for long-term borrowings </t>
  </si>
  <si>
    <t xml:space="preserve">Proceeds from short-term borrowings </t>
  </si>
  <si>
    <t>Capital Increase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</si>
  <si>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</si>
  <si>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</si>
  <si>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</si>
  <si>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</si>
  <si>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AS AT DECEMBER 31, 2020</t>
  </si>
  <si>
    <t>Balance as at January 1, 2020</t>
  </si>
  <si>
    <t>Changes in shareholders' equity for the year 2020 :</t>
  </si>
  <si>
    <t>Balance as at December 31, 2020</t>
  </si>
  <si>
    <t>Balance as at January 1, 2019</t>
  </si>
  <si>
    <t xml:space="preserve">  Right-of-use assets</t>
  </si>
  <si>
    <t xml:space="preserve">600,000,000 common shares of Baht  0.50 each </t>
  </si>
  <si>
    <t xml:space="preserve">2,200,000 common shares of Baht  100 each </t>
  </si>
  <si>
    <t>Finance revenues</t>
  </si>
  <si>
    <t xml:space="preserve">     Gains (losses) on remeasurements of </t>
  </si>
  <si>
    <t>Share premium</t>
  </si>
  <si>
    <t xml:space="preserve">  Share premium</t>
  </si>
  <si>
    <t xml:space="preserve">          Retained earnings</t>
  </si>
  <si>
    <t>Balance as at January 1, 2019 (as previously reported)</t>
  </si>
  <si>
    <t>2020</t>
  </si>
  <si>
    <t>Income tax expenses</t>
  </si>
  <si>
    <t>Amortized right-of-use assets</t>
  </si>
  <si>
    <t>Amortized other intangible assets</t>
  </si>
  <si>
    <t>(Gain) loss on sales of fixed assets</t>
  </si>
  <si>
    <t>Loss on terminated of assets</t>
  </si>
  <si>
    <t>Expected credit loss</t>
  </si>
  <si>
    <t>Non-current provisions for employee benefit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</si>
  <si>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</si>
  <si>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</si>
  <si>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</si>
  <si>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received</t>
  </si>
  <si>
    <t>STATEMENTS OF FINANCIAL POSITION (Cont'd)</t>
  </si>
  <si>
    <t xml:space="preserve">     Other comprehensive income (expense) for</t>
  </si>
  <si>
    <t>Payments for short-term loans</t>
  </si>
  <si>
    <t>Proceeds form short-term loans</t>
  </si>
  <si>
    <t>Bank deposits with obligations</t>
  </si>
  <si>
    <t xml:space="preserve">Proceeds from long-term borrowings </t>
  </si>
  <si>
    <t>WELL GRADED ENGINEERING PUBLIC COMPANY LIMITED AND SUBSIDIARIES</t>
  </si>
  <si>
    <t xml:space="preserve">         Lease liabilities</t>
  </si>
  <si>
    <t xml:space="preserve">         Other non-current provisions</t>
  </si>
  <si>
    <t>25</t>
  </si>
  <si>
    <t>26</t>
  </si>
  <si>
    <t>27</t>
  </si>
  <si>
    <t>Supplemental disclosure of cash flows information are detailed in notes 30 to financial statements.</t>
  </si>
  <si>
    <t>Contract assets</t>
  </si>
  <si>
    <t>Contract liabilities</t>
  </si>
  <si>
    <t xml:space="preserve">         Current contract assets</t>
  </si>
  <si>
    <t xml:space="preserve">         Non - Current contract assets</t>
  </si>
  <si>
    <t>33</t>
  </si>
  <si>
    <t xml:space="preserve">         Current contract liabilities</t>
  </si>
  <si>
    <t xml:space="preserve">         Other current financial assets</t>
  </si>
  <si>
    <t xml:space="preserve">   the year</t>
  </si>
  <si>
    <t>defined benefit plans-net of tax</t>
  </si>
  <si>
    <t>Receive payment for shares</t>
  </si>
  <si>
    <t xml:space="preserve">      Receive payment for shares</t>
  </si>
  <si>
    <t>Other current financial assets</t>
  </si>
  <si>
    <t xml:space="preserve">   Current portion of long-term borrowings</t>
  </si>
  <si>
    <t>- 2 -</t>
  </si>
  <si>
    <t xml:space="preserve">         Investments in subsidiaries</t>
  </si>
  <si>
    <t>STATEMENTS OF CASH FLOWS (Cont'd)</t>
  </si>
  <si>
    <t>These financial statements have been approved by the General Meeting of the shareholders No……….held on……...……</t>
  </si>
  <si>
    <t xml:space="preserve"> I , hereby, certify that the transactions above  are true and correct.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</si>
</sst>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* #,##0.00_);_(* \(#,##0.00\);_(* &quot;-&quot;??_);_(@_)"/>
    <numFmt numFmtId="190" formatCode="#,##0.00_);[Black]\(#,##0.00\)"/>
    <numFmt numFmtId="191" formatCode="#,##0_);[Black]\(#,##0\)"/>
    <numFmt numFmtId="192" formatCode="#,##0.00\ ;\ \(#,##0.00\)"/>
    <numFmt numFmtId="193" formatCode="[$-1070000]d/m/yy;@"/>
    <numFmt numFmtId="194" formatCode="_-* #,##0.00_-;\-* #,##0.00_-;_-* \-??_-;_-@_-"/>
    <numFmt numFmtId="195" formatCode="#,##0.00;[Red]\(#,##0.00\)"/>
    <numFmt numFmtId="196" formatCode="0;[Red]0"/>
    <numFmt numFmtId="197" formatCode="_-* #,##0_-;\-* #,##0_-;_-* &quot;-&quot;??_-;_-@_-"/>
    <numFmt numFmtId="198" formatCode="dd\-mmm\-yy_)"/>
    <numFmt numFmtId="199" formatCode="0.00_)"/>
    <numFmt numFmtId="200" formatCode="0.0%"/>
    <numFmt numFmtId="201" formatCode="d\ mmm\ yy;@"/>
    <numFmt numFmtId="202" formatCode="#,##0.00;\(###0.00\)"/>
    <numFmt numFmtId="203" formatCode="#,##0.00\ &quot;F&quot;;\-#,##0.00\ &quot;F&quot;"/>
    <numFmt numFmtId="204" formatCode="#,##0_);[Blue]\(#,##0\)"/>
    <numFmt numFmtId="205" formatCode="#,##0\ &quot;F&quot;;[Red]\-#,##0\ &quot;F&quot;"/>
    <numFmt numFmtId="206" formatCode="0%_);\(0%\)"/>
    <numFmt numFmtId="207" formatCode="0_);\(0\)"/>
    <numFmt numFmtId="208" formatCode="#,##0\ &quot;DM&quot;;[Red]\-#,##0\ &quot;DM&quot;"/>
    <numFmt numFmtId="209" formatCode="#,##0.00\ &quot;DM&quot;;[Red]\-#,##0.00\ &quot;DM&quot;"/>
    <numFmt numFmtId="210" formatCode="\t&quot;$&quot;#,##0.00_);\(\t&quot;$&quot;#,##0.00\)"/>
    <numFmt numFmtId="211" formatCode="[$-1070000]d/mm/yyyy;@"/>
    <numFmt numFmtId="212" formatCode="_(* #,##0.00_);_(* \(#,##0.00\);_(* \-??_);_(@_)"/>
    <numFmt numFmtId="213" formatCode="\$#,##0.00;\(\$#,##0.00\)"/>
    <numFmt numFmtId="214" formatCode="\$#,##0;\(\$#,##0\)"/>
    <numFmt numFmtId="215" formatCode="#,##0;\(#,##0\)"/>
    <numFmt numFmtId="216" formatCode="[$-107041E]d\ mmmm\ yyyy;@"/>
    <numFmt numFmtId="217" formatCode="_-* #,##0.00_-;\-* \(#,##0.00\)_-;_-* \-??_-;_-@_-"/>
    <numFmt numFmtId="218" formatCode="#,##0.0;\-#,##0.0"/>
    <numFmt numFmtId="219" formatCode="#,##0.0;[Red]\-#,##0.0"/>
    <numFmt numFmtId="220" formatCode="#,##0;\(###0\)"/>
  </numFmts>
  <fonts count="13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5"/>
      <name val="AngsanaUPC"/>
      <family val="1"/>
      <charset val="22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color rgb="FFFF0000"/>
      <name val="Angsana New"/>
      <family val="1"/>
    </font>
    <font>
      <sz val="15"/>
      <name val="Cordia New"/>
      <family val="2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auto="1"/>
      </top>
      <bottom/>
      <diagonal/>
    </border>
  </borders>
  <cellStyleXfs count="4566">
    <xf numFmtId="0" fontId="0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14" fillId="0" borderId="0"/>
    <xf numFmtId="0" fontId="14" fillId="0" borderId="0"/>
    <xf numFmtId="0" fontId="19" fillId="0" borderId="0"/>
    <xf numFmtId="0" fontId="14" fillId="0" borderId="0"/>
    <xf numFmtId="0" fontId="22" fillId="0" borderId="0"/>
    <xf numFmtId="0" fontId="14" fillId="0" borderId="0"/>
    <xf numFmtId="0" fontId="23" fillId="0" borderId="0"/>
    <xf numFmtId="193" fontId="14" fillId="0" borderId="0"/>
    <xf numFmtId="193" fontId="14" fillId="0" borderId="0"/>
    <xf numFmtId="43" fontId="16" fillId="0" borderId="0" applyFont="0" applyFill="0" applyBorder="0" applyAlignment="0" applyProtection="0"/>
    <xf numFmtId="0" fontId="16" fillId="0" borderId="0"/>
    <xf numFmtId="0" fontId="19" fillId="0" borderId="0"/>
    <xf numFmtId="0" fontId="20" fillId="0" borderId="0"/>
    <xf numFmtId="39" fontId="11" fillId="0" borderId="0"/>
    <xf numFmtId="39" fontId="15" fillId="0" borderId="0"/>
    <xf numFmtId="39" fontId="17" fillId="0" borderId="0"/>
    <xf numFmtId="39" fontId="11" fillId="0" borderId="0"/>
    <xf numFmtId="0" fontId="25" fillId="0" borderId="0"/>
    <xf numFmtId="0" fontId="14" fillId="0" borderId="0"/>
    <xf numFmtId="0" fontId="25" fillId="0" borderId="0"/>
    <xf numFmtId="0" fontId="9" fillId="0" borderId="0"/>
    <xf numFmtId="43" fontId="9" fillId="0" borderId="0" applyFont="0" applyFill="0" applyBorder="0" applyAlignment="0" applyProtection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10" fillId="0" borderId="0"/>
    <xf numFmtId="194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0" fontId="29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26" fillId="0" borderId="0" applyFill="0" applyBorder="0" applyAlignment="0" applyProtection="0"/>
    <xf numFmtId="194" fontId="25" fillId="0" borderId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94" fontId="25" fillId="0" borderId="0" applyFill="0" applyBorder="0" applyAlignment="0" applyProtection="0"/>
    <xf numFmtId="43" fontId="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9" fontId="26" fillId="0" borderId="0" applyFont="0" applyFill="0" applyBorder="0" applyAlignment="0" applyProtection="0"/>
    <xf numFmtId="0" fontId="33" fillId="9" borderId="0" applyNumberFormat="0" applyBorder="0" applyAlignment="0" applyProtection="0"/>
    <xf numFmtId="0" fontId="32" fillId="12" borderId="0" applyNumberFormat="0" applyBorder="0" applyAlignment="0" applyProtection="0"/>
    <xf numFmtId="43" fontId="10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5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9" fontId="1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0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3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9" fontId="25" fillId="0" borderId="0" applyFont="0" applyFill="0" applyBorder="0" applyAlignment="0" applyProtection="0"/>
    <xf numFmtId="0" fontId="10" fillId="0" borderId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3" borderId="0" applyNumberFormat="0" applyBorder="0" applyAlignment="0" applyProtection="0"/>
    <xf numFmtId="199" fontId="40" fillId="0" borderId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4" fillId="6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45" fillId="0" borderId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25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43" fontId="10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4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26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 applyFont="0" applyFill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0" borderId="6" applyNumberFormat="0" applyFill="0" applyAlignment="0" applyProtection="0"/>
    <xf numFmtId="0" fontId="33" fillId="14" borderId="0" applyNumberFormat="0" applyBorder="0" applyAlignment="0" applyProtection="0"/>
    <xf numFmtId="0" fontId="36" fillId="0" borderId="6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32" borderId="0" applyNumberFormat="0" applyBorder="0" applyAlignment="0" applyProtection="0"/>
    <xf numFmtId="0" fontId="33" fillId="1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27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98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98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1" borderId="0" applyNumberFormat="0" applyBorder="0" applyAlignment="0" applyProtection="0"/>
    <xf numFmtId="198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38" fontId="47" fillId="3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0" fontId="47" fillId="17" borderId="13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43" fontId="1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3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9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5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40" borderId="0" applyNumberFormat="0" applyBorder="0" applyAlignment="0" applyProtection="0"/>
    <xf numFmtId="0" fontId="3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8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9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9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6" fillId="0" borderId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201" fontId="3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6" fillId="0" borderId="14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37" fontId="3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4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23" fillId="0" borderId="0"/>
    <xf numFmtId="193" fontId="10" fillId="0" borderId="0"/>
    <xf numFmtId="0" fontId="32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9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0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9" fillId="41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25" fillId="0" borderId="0" applyFont="0" applyFill="0" applyBorder="0" applyAlignment="0" applyProtection="0"/>
    <xf numFmtId="0" fontId="32" fillId="7" borderId="0" applyNumberFormat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43" fontId="10" fillId="0" borderId="0" applyFont="0" applyFill="0" applyBorder="0" applyAlignment="0" applyProtection="0"/>
    <xf numFmtId="0" fontId="32" fillId="7" borderId="0" applyNumberFormat="0" applyBorder="0" applyAlignment="0" applyProtection="0"/>
    <xf numFmtId="43" fontId="25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43" fontId="25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29" borderId="0" applyNumberFormat="0" applyBorder="0" applyAlignment="0" applyProtection="0"/>
    <xf numFmtId="43" fontId="25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26" fillId="0" borderId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61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3" fillId="33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3" borderId="15" applyNumberFormat="0" applyAlignment="0" applyProtection="0"/>
    <xf numFmtId="0" fontId="62" fillId="33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9" fontId="34" fillId="0" borderId="0" applyFont="0" applyFill="0" applyBorder="0" applyAlignment="0" applyProtection="0"/>
    <xf numFmtId="0" fontId="64" fillId="45" borderId="16" applyNumberFormat="0" applyAlignment="0" applyProtection="0"/>
    <xf numFmtId="9" fontId="23" fillId="0" borderId="0" applyFont="0" applyFill="0" applyBorder="0" applyAlignment="0" applyProtection="0"/>
    <xf numFmtId="0" fontId="64" fillId="45" borderId="16" applyNumberFormat="0" applyAlignment="0" applyProtection="0"/>
    <xf numFmtId="9" fontId="10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9" fontId="10" fillId="0" borderId="0" applyFont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9" fontId="23" fillId="0" borderId="0" applyFont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5" fillId="46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6" borderId="16" applyNumberFormat="0" applyAlignment="0" applyProtection="0"/>
    <xf numFmtId="0" fontId="64" fillId="46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52" fillId="38" borderId="0" applyNumberFormat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8" fillId="0" borderId="0"/>
    <xf numFmtId="197" fontId="27" fillId="0" borderId="0" applyFill="0" applyBorder="0" applyAlignment="0" applyProtection="0"/>
    <xf numFmtId="194" fontId="25" fillId="0" borderId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194" fontId="25" fillId="0" borderId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5" fillId="0" borderId="0" applyFill="0" applyBorder="0" applyAlignment="0" applyProtection="0"/>
    <xf numFmtId="43" fontId="16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6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66" fillId="0" borderId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26" fillId="0" borderId="0" applyFont="0" applyFill="0" applyBorder="0" applyAlignment="0" applyProtection="0"/>
    <xf numFmtId="187" fontId="25" fillId="0" borderId="0" applyFill="0" applyBorder="0" applyAlignment="0" applyProtection="0"/>
    <xf numFmtId="203" fontId="25" fillId="0" borderId="0"/>
    <xf numFmtId="0" fontId="31" fillId="0" borderId="0"/>
    <xf numFmtId="0" fontId="31" fillId="0" borderId="0"/>
    <xf numFmtId="203" fontId="25" fillId="0" borderId="0"/>
    <xf numFmtId="0" fontId="37" fillId="0" borderId="9" applyNumberFormat="0" applyFill="0" applyAlignment="0" applyProtection="0"/>
    <xf numFmtId="0" fontId="31" fillId="0" borderId="0"/>
    <xf numFmtId="203" fontId="25" fillId="0" borderId="0"/>
    <xf numFmtId="0" fontId="31" fillId="0" borderId="0"/>
    <xf numFmtId="203" fontId="25" fillId="0" borderId="0"/>
    <xf numFmtId="203" fontId="25" fillId="0" borderId="0"/>
    <xf numFmtId="44" fontId="34" fillId="0" borderId="0" applyFont="0" applyFill="0" applyBorder="0" applyAlignment="0" applyProtection="0"/>
    <xf numFmtId="0" fontId="27" fillId="18" borderId="8" applyNumberFormat="0" applyAlignment="0" applyProtection="0"/>
    <xf numFmtId="198" fontId="25" fillId="0" borderId="0"/>
    <xf numFmtId="193" fontId="10" fillId="0" borderId="0"/>
    <xf numFmtId="193" fontId="10" fillId="0" borderId="0"/>
    <xf numFmtId="199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5" fontId="25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9" fillId="0" borderId="0">
      <alignment horizontal="center"/>
    </xf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70" fillId="27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27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7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72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73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/>
    <xf numFmtId="193" fontId="1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58" fillId="0" borderId="0"/>
    <xf numFmtId="0" fontId="35" fillId="0" borderId="0" applyNumberFormat="0" applyFill="0" applyBorder="0" applyAlignment="0" applyProtection="0"/>
    <xf numFmtId="0" fontId="10" fillId="0" borderId="0"/>
    <xf numFmtId="0" fontId="10" fillId="0" borderId="0"/>
    <xf numFmtId="0" fontId="35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>
      <alignment horizontal="center" textRotation="90"/>
    </xf>
    <xf numFmtId="0" fontId="75" fillId="0" borderId="0" applyNumberFormat="0" applyFill="0" applyBorder="0" applyAlignment="0" applyProtection="0">
      <alignment vertical="top"/>
      <protection locked="0"/>
    </xf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27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48" fillId="33" borderId="11" applyNumberFormat="0" applyAlignment="0" applyProtection="0"/>
    <xf numFmtId="43" fontId="26" fillId="0" borderId="0" applyFont="0" applyFill="0" applyBorder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76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202" fontId="34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77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4" fillId="0" borderId="0"/>
    <xf numFmtId="0" fontId="16" fillId="0" borderId="0"/>
    <xf numFmtId="0" fontId="25" fillId="0" borderId="0"/>
    <xf numFmtId="0" fontId="33" fillId="0" borderId="0"/>
    <xf numFmtId="0" fontId="26" fillId="0" borderId="0"/>
    <xf numFmtId="0" fontId="16" fillId="0" borderId="0"/>
    <xf numFmtId="0" fontId="16" fillId="0" borderId="0"/>
    <xf numFmtId="0" fontId="10" fillId="0" borderId="0"/>
    <xf numFmtId="0" fontId="58" fillId="0" borderId="0"/>
    <xf numFmtId="0" fontId="23" fillId="0" borderId="0"/>
    <xf numFmtId="0" fontId="23" fillId="0" borderId="0"/>
    <xf numFmtId="0" fontId="26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56" fillId="0" borderId="0" applyNumberFormat="0" applyFill="0" applyBorder="0" applyAlignment="0" applyProtection="0"/>
    <xf numFmtId="0" fontId="25" fillId="0" borderId="0"/>
    <xf numFmtId="0" fontId="56" fillId="0" borderId="0" applyNumberFormat="0" applyFill="0" applyBorder="0" applyAlignment="0" applyProtection="0"/>
    <xf numFmtId="0" fontId="43" fillId="0" borderId="0"/>
    <xf numFmtId="0" fontId="27" fillId="0" borderId="0"/>
    <xf numFmtId="0" fontId="58" fillId="0" borderId="0"/>
    <xf numFmtId="0" fontId="51" fillId="0" borderId="0" applyNumberFormat="0" applyFill="0" applyBorder="0" applyAlignment="0" applyProtection="0"/>
    <xf numFmtId="0" fontId="48" fillId="33" borderId="11" applyNumberFormat="0" applyAlignment="0" applyProtection="0"/>
    <xf numFmtId="0" fontId="27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43" fillId="0" borderId="0"/>
    <xf numFmtId="0" fontId="26" fillId="0" borderId="0"/>
    <xf numFmtId="0" fontId="34" fillId="0" borderId="0"/>
    <xf numFmtId="0" fontId="10" fillId="0" borderId="0"/>
    <xf numFmtId="0" fontId="34" fillId="0" borderId="0"/>
    <xf numFmtId="0" fontId="58" fillId="0" borderId="0"/>
    <xf numFmtId="0" fontId="78" fillId="0" borderId="0"/>
    <xf numFmtId="0" fontId="43" fillId="0" borderId="0"/>
    <xf numFmtId="0" fontId="10" fillId="0" borderId="0"/>
    <xf numFmtId="0" fontId="34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34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10" fillId="0" borderId="0"/>
    <xf numFmtId="0" fontId="23" fillId="0" borderId="0"/>
    <xf numFmtId="0" fontId="10" fillId="0" borderId="0"/>
    <xf numFmtId="0" fontId="25" fillId="0" borderId="0"/>
    <xf numFmtId="0" fontId="79" fillId="0" borderId="0"/>
    <xf numFmtId="0" fontId="33" fillId="0" borderId="0"/>
    <xf numFmtId="0" fontId="25" fillId="0" borderId="0"/>
    <xf numFmtId="0" fontId="33" fillId="0" borderId="0"/>
    <xf numFmtId="0" fontId="23" fillId="0" borderId="0"/>
    <xf numFmtId="0" fontId="25" fillId="0" borderId="0"/>
    <xf numFmtId="0" fontId="26" fillId="0" borderId="0"/>
    <xf numFmtId="0" fontId="25" fillId="0" borderId="0">
      <protection locked="0"/>
    </xf>
    <xf numFmtId="0" fontId="26" fillId="0" borderId="0"/>
    <xf numFmtId="0" fontId="23" fillId="0" borderId="0"/>
    <xf numFmtId="193" fontId="10" fillId="0" borderId="0"/>
    <xf numFmtId="193" fontId="10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10" fillId="17" borderId="8" applyNumberFormat="0" applyFon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10" fillId="17" borderId="8" applyNumberFormat="0" applyFon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33" fillId="0" borderId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80" fillId="33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3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206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 applyNumberFormat="0" applyFill="0" applyBorder="0" applyAlignment="0" applyProtection="0"/>
    <xf numFmtId="0" fontId="31" fillId="0" borderId="0"/>
    <xf numFmtId="0" fontId="31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5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64" fillId="46" borderId="16" applyNumberFormat="0" applyAlignment="0" applyProtection="0"/>
    <xf numFmtId="0" fontId="49" fillId="0" borderId="12" applyNumberFormat="0" applyFill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6" fillId="0" borderId="14"/>
    <xf numFmtId="0" fontId="26" fillId="0" borderId="14"/>
    <xf numFmtId="0" fontId="26" fillId="0" borderId="14"/>
    <xf numFmtId="0" fontId="33" fillId="0" borderId="0"/>
    <xf numFmtId="0" fontId="26" fillId="0" borderId="14"/>
    <xf numFmtId="0" fontId="38" fillId="32" borderId="0" applyNumberFormat="0" applyBorder="0" applyAlignment="0" applyProtection="0"/>
    <xf numFmtId="0" fontId="62" fillId="33" borderId="15" applyNumberFormat="0" applyAlignment="0" applyProtection="0"/>
    <xf numFmtId="0" fontId="5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25" fillId="0" borderId="0"/>
    <xf numFmtId="0" fontId="25" fillId="0" borderId="0" applyProtection="0"/>
    <xf numFmtId="0" fontId="26" fillId="0" borderId="0"/>
    <xf numFmtId="0" fontId="74" fillId="0" borderId="0"/>
    <xf numFmtId="0" fontId="56" fillId="0" borderId="0">
      <alignment vertical="top"/>
    </xf>
    <xf numFmtId="0" fontId="5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6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7" fillId="0" borderId="0"/>
    <xf numFmtId="0" fontId="10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3" fillId="0" borderId="0"/>
    <xf numFmtId="0" fontId="26" fillId="0" borderId="0"/>
    <xf numFmtId="0" fontId="34" fillId="0" borderId="0"/>
    <xf numFmtId="0" fontId="57" fillId="27" borderId="15" applyNumberFormat="0" applyAlignment="0" applyProtection="0"/>
    <xf numFmtId="0" fontId="52" fillId="38" borderId="0" applyNumberFormat="0" applyBorder="0" applyAlignment="0" applyProtection="0"/>
    <xf numFmtId="0" fontId="59" fillId="44" borderId="0" applyNumberFormat="0" applyBorder="0" applyAlignment="0" applyProtection="0"/>
    <xf numFmtId="0" fontId="37" fillId="0" borderId="9" applyNumberFormat="0" applyFill="0" applyAlignment="0" applyProtection="0"/>
    <xf numFmtId="0" fontId="33" fillId="17" borderId="8" applyNumberFormat="0" applyFont="0" applyAlignment="0" applyProtection="0"/>
    <xf numFmtId="0" fontId="41" fillId="0" borderId="10" applyNumberFormat="0" applyFill="0" applyAlignment="0" applyProtection="0"/>
    <xf numFmtId="0" fontId="36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26" fillId="0" borderId="0"/>
    <xf numFmtId="9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0" borderId="0"/>
    <xf numFmtId="0" fontId="26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10" fontId="47" fillId="17" borderId="19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5" fillId="0" borderId="0" applyFill="0" applyBorder="0" applyAlignment="0" applyProtection="0"/>
    <xf numFmtId="0" fontId="85" fillId="0" borderId="0"/>
    <xf numFmtId="0" fontId="10" fillId="0" borderId="0"/>
    <xf numFmtId="207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3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92" fillId="61" borderId="0" applyNumberFormat="0" applyBorder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70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62" fillId="33" borderId="20" applyNumberFormat="0" applyAlignment="0" applyProtection="0"/>
    <xf numFmtId="0" fontId="57" fillId="27" borderId="20" applyNumberFormat="0" applyAlignment="0" applyProtection="0"/>
    <xf numFmtId="0" fontId="10" fillId="0" borderId="0"/>
    <xf numFmtId="0" fontId="92" fillId="62" borderId="0" applyNumberFormat="0" applyBorder="0" applyAlignment="0" applyProtection="0"/>
    <xf numFmtId="212" fontId="34" fillId="0" borderId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2" fillId="64" borderId="0" applyNumberFormat="0" applyBorder="0" applyAlignment="0" applyProtection="0"/>
    <xf numFmtId="0" fontId="91" fillId="54" borderId="0" applyNumberFormat="0" applyBorder="0" applyAlignment="0" applyProtection="0"/>
    <xf numFmtId="0" fontId="10" fillId="0" borderId="0"/>
    <xf numFmtId="194" fontId="10" fillId="0" borderId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1" fillId="55" borderId="0" applyNumberFormat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91" fillId="51" borderId="0" applyNumberFormat="0" applyBorder="0" applyAlignment="0" applyProtection="0"/>
    <xf numFmtId="210" fontId="23" fillId="0" borderId="0" applyFont="0" applyFill="0" applyBorder="0" applyAlignment="0" applyProtection="0"/>
    <xf numFmtId="0" fontId="92" fillId="63" borderId="0" applyNumberFormat="0" applyBorder="0" applyAlignment="0" applyProtection="0"/>
    <xf numFmtId="43" fontId="23" fillId="0" borderId="0" applyFont="0" applyFill="0" applyBorder="0" applyAlignment="0" applyProtection="0"/>
    <xf numFmtId="0" fontId="92" fillId="60" borderId="0" applyNumberFormat="0" applyBorder="0" applyAlignment="0" applyProtection="0"/>
    <xf numFmtId="43" fontId="4" fillId="0" borderId="0" applyFont="0" applyFill="0" applyBorder="0" applyAlignment="0" applyProtection="0"/>
    <xf numFmtId="0" fontId="95" fillId="68" borderId="16" applyNumberFormat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1" fillId="53" borderId="0" applyNumberFormat="0" applyBorder="0" applyAlignment="0" applyProtection="0"/>
    <xf numFmtId="194" fontId="10" fillId="0" borderId="0" applyFill="0" applyBorder="0" applyAlignment="0" applyProtection="0"/>
    <xf numFmtId="0" fontId="91" fillId="52" borderId="0" applyNumberFormat="0" applyBorder="0" applyAlignment="0" applyProtection="0"/>
    <xf numFmtId="43" fontId="23" fillId="0" borderId="0" applyFont="0" applyFill="0" applyBorder="0" applyAlignment="0" applyProtection="0"/>
    <xf numFmtId="0" fontId="91" fillId="52" borderId="0" applyNumberFormat="0" applyBorder="0" applyAlignment="0" applyProtection="0"/>
    <xf numFmtId="0" fontId="91" fillId="49" borderId="0" applyNumberFormat="0" applyBorder="0" applyAlignment="0" applyProtection="0"/>
    <xf numFmtId="0" fontId="10" fillId="0" borderId="0"/>
    <xf numFmtId="0" fontId="92" fillId="60" borderId="0" applyNumberFormat="0" applyBorder="0" applyAlignment="0" applyProtection="0"/>
    <xf numFmtId="194" fontId="10" fillId="0" borderId="0" applyFill="0" applyBorder="0" applyAlignment="0" applyProtection="0"/>
    <xf numFmtId="0" fontId="91" fillId="55" borderId="0" applyNumberFormat="0" applyBorder="0" applyAlignment="0" applyProtection="0"/>
    <xf numFmtId="0" fontId="92" fillId="56" borderId="0" applyNumberFormat="0" applyBorder="0" applyAlignment="0" applyProtection="0"/>
    <xf numFmtId="43" fontId="10" fillId="0" borderId="0" applyFont="0" applyFill="0" applyBorder="0" applyAlignment="0" applyProtection="0"/>
    <xf numFmtId="194" fontId="10" fillId="0" borderId="0" applyFill="0" applyBorder="0" applyAlignment="0" applyProtection="0"/>
    <xf numFmtId="0" fontId="10" fillId="0" borderId="0"/>
    <xf numFmtId="0" fontId="91" fillId="56" borderId="0" applyNumberFormat="0" applyBorder="0" applyAlignment="0" applyProtection="0"/>
    <xf numFmtId="0" fontId="93" fillId="50" borderId="0" applyNumberFormat="0" applyBorder="0" applyAlignment="0" applyProtection="0"/>
    <xf numFmtId="0" fontId="92" fillId="59" borderId="0" applyNumberFormat="0" applyBorder="0" applyAlignment="0" applyProtection="0"/>
    <xf numFmtId="0" fontId="92" fillId="61" borderId="0" applyNumberFormat="0" applyBorder="0" applyAlignment="0" applyProtection="0"/>
    <xf numFmtId="0" fontId="92" fillId="66" borderId="0" applyNumberFormat="0" applyBorder="0" applyAlignment="0" applyProtection="0"/>
    <xf numFmtId="0" fontId="92" fillId="57" borderId="0" applyNumberFormat="0" applyBorder="0" applyAlignment="0" applyProtection="0"/>
    <xf numFmtId="0" fontId="10" fillId="0" borderId="0"/>
    <xf numFmtId="0" fontId="92" fillId="65" borderId="0" applyNumberFormat="0" applyBorder="0" applyAlignment="0" applyProtection="0"/>
    <xf numFmtId="0" fontId="10" fillId="0" borderId="0"/>
    <xf numFmtId="0" fontId="91" fillId="57" borderId="0" applyNumberFormat="0" applyBorder="0" applyAlignment="0" applyProtection="0"/>
    <xf numFmtId="43" fontId="86" fillId="0" borderId="0" applyFont="0" applyFill="0" applyBorder="0" applyAlignment="0" applyProtection="0"/>
    <xf numFmtId="0" fontId="94" fillId="67" borderId="20" applyNumberFormat="0" applyAlignment="0" applyProtection="0"/>
    <xf numFmtId="0" fontId="91" fillId="58" borderId="0" applyNumberFormat="0" applyBorder="0" applyAlignment="0" applyProtection="0"/>
    <xf numFmtId="0" fontId="91" fillId="50" borderId="0" applyNumberFormat="0" applyBorder="0" applyAlignment="0" applyProtection="0"/>
    <xf numFmtId="44" fontId="86" fillId="0" borderId="0" applyFont="0" applyFill="0" applyBorder="0" applyAlignment="0" applyProtection="0"/>
    <xf numFmtId="0" fontId="94" fillId="67" borderId="26" applyNumberFormat="0" applyAlignment="0" applyProtection="0"/>
    <xf numFmtId="212" fontId="34" fillId="0" borderId="0"/>
    <xf numFmtId="0" fontId="89" fillId="0" borderId="0"/>
    <xf numFmtId="0" fontId="34" fillId="0" borderId="0"/>
    <xf numFmtId="0" fontId="96" fillId="0" borderId="0" applyNumberFormat="0" applyFill="0" applyBorder="0" applyAlignment="0" applyProtection="0"/>
    <xf numFmtId="0" fontId="97" fillId="51" borderId="0" applyNumberFormat="0" applyBorder="0" applyAlignment="0" applyProtection="0"/>
    <xf numFmtId="38" fontId="87" fillId="33" borderId="0" applyNumberFormat="0" applyBorder="0" applyAlignment="0" applyProtection="0"/>
    <xf numFmtId="0" fontId="88" fillId="0" borderId="0" applyNumberFormat="0" applyFill="0" applyBorder="0" applyAlignment="0" applyProtection="0"/>
    <xf numFmtId="0" fontId="98" fillId="0" borderId="10" applyNumberFormat="0" applyFill="0" applyAlignment="0" applyProtection="0"/>
    <xf numFmtId="0" fontId="99" fillId="0" borderId="6" applyNumberFormat="0" applyFill="0" applyAlignment="0" applyProtection="0"/>
    <xf numFmtId="0" fontId="100" fillId="0" borderId="7" applyNumberFormat="0" applyFill="0" applyAlignment="0" applyProtection="0"/>
    <xf numFmtId="0" fontId="100" fillId="0" borderId="0" applyNumberFormat="0" applyFill="0" applyBorder="0" applyAlignment="0" applyProtection="0"/>
    <xf numFmtId="0" fontId="101" fillId="54" borderId="20" applyNumberFormat="0" applyAlignment="0" applyProtection="0"/>
    <xf numFmtId="10" fontId="87" fillId="17" borderId="13" applyNumberFormat="0" applyBorder="0" applyAlignment="0" applyProtection="0"/>
    <xf numFmtId="0" fontId="102" fillId="0" borderId="12" applyNumberFormat="0" applyFill="0" applyAlignment="0" applyProtection="0"/>
    <xf numFmtId="0" fontId="103" fillId="69" borderId="0" applyNumberFormat="0" applyBorder="0" applyAlignment="0" applyProtection="0"/>
    <xf numFmtId="0" fontId="26" fillId="0" borderId="0"/>
    <xf numFmtId="0" fontId="4" fillId="0" borderId="0"/>
    <xf numFmtId="0" fontId="27" fillId="0" borderId="0"/>
    <xf numFmtId="0" fontId="79" fillId="0" borderId="0"/>
    <xf numFmtId="211" fontId="10" fillId="0" borderId="0"/>
    <xf numFmtId="0" fontId="79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1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19" fillId="0" borderId="0"/>
    <xf numFmtId="0" fontId="25" fillId="0" borderId="0"/>
    <xf numFmtId="0" fontId="10" fillId="0" borderId="0"/>
    <xf numFmtId="0" fontId="10" fillId="0" borderId="0"/>
    <xf numFmtId="0" fontId="86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26" fillId="70" borderId="21" applyNumberFormat="0" applyFont="0" applyAlignment="0" applyProtection="0"/>
    <xf numFmtId="0" fontId="104" fillId="67" borderId="22" applyNumberFormat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6" fillId="0" borderId="0"/>
    <xf numFmtId="38" fontId="90" fillId="0" borderId="0" applyNumberFormat="0" applyFont="0" applyFill="0" applyAlignment="0" applyProtection="0"/>
    <xf numFmtId="0" fontId="105" fillId="0" borderId="0" applyNumberFormat="0" applyFill="0" applyBorder="0" applyAlignment="0" applyProtection="0"/>
    <xf numFmtId="0" fontId="106" fillId="0" borderId="23" applyNumberFormat="0" applyFill="0" applyAlignment="0" applyProtection="0"/>
    <xf numFmtId="0" fontId="107" fillId="0" borderId="0" applyNumberFormat="0" applyFill="0" applyBorder="0" applyAlignment="0" applyProtection="0"/>
    <xf numFmtId="208" fontId="86" fillId="0" borderId="0" applyFont="0" applyFill="0" applyBorder="0" applyAlignment="0" applyProtection="0"/>
    <xf numFmtId="209" fontId="86" fillId="0" borderId="0" applyFont="0" applyFill="0" applyBorder="0" applyAlignment="0" applyProtection="0"/>
    <xf numFmtId="194" fontId="89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6" fillId="0" borderId="0"/>
    <xf numFmtId="0" fontId="19" fillId="0" borderId="0"/>
    <xf numFmtId="0" fontId="23" fillId="0" borderId="0"/>
    <xf numFmtId="0" fontId="10" fillId="0" borderId="0"/>
    <xf numFmtId="9" fontId="23" fillId="0" borderId="0" applyFont="0" applyFill="0" applyBorder="0" applyAlignment="0" applyProtection="0"/>
    <xf numFmtId="0" fontId="26" fillId="0" borderId="0"/>
    <xf numFmtId="0" fontId="26" fillId="0" borderId="0"/>
    <xf numFmtId="0" fontId="101" fillId="54" borderId="26" applyNumberFormat="0" applyAlignment="0" applyProtection="0"/>
    <xf numFmtId="10" fontId="87" fillId="17" borderId="27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3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3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80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10" fontId="47" fillId="17" borderId="27" applyNumberFormat="0" applyBorder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70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10" fillId="17" borderId="30" applyNumberFormat="0" applyFon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10" fillId="17" borderId="30" applyNumberFormat="0" applyFon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80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6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62" fillId="33" borderId="29" applyNumberFormat="0" applyAlignment="0" applyProtection="0"/>
    <xf numFmtId="9" fontId="10" fillId="0" borderId="0" applyFont="0" applyFill="0" applyBorder="0" applyAlignment="0" applyProtection="0"/>
    <xf numFmtId="0" fontId="46" fillId="0" borderId="35" applyNumberFormat="0" applyFill="0" applyAlignment="0" applyProtection="0"/>
    <xf numFmtId="0" fontId="10" fillId="0" borderId="0"/>
    <xf numFmtId="0" fontId="57" fillId="27" borderId="29" applyNumberFormat="0" applyAlignment="0" applyProtection="0"/>
    <xf numFmtId="0" fontId="37" fillId="0" borderId="32" applyNumberFormat="0" applyFill="0" applyAlignment="0" applyProtection="0"/>
    <xf numFmtId="0" fontId="10" fillId="0" borderId="0"/>
    <xf numFmtId="0" fontId="48" fillId="33" borderId="31" applyNumberFormat="0" applyAlignment="0" applyProtection="0"/>
    <xf numFmtId="0" fontId="33" fillId="17" borderId="30" applyNumberFormat="0" applyFont="0" applyAlignment="0" applyProtection="0"/>
    <xf numFmtId="0" fontId="10" fillId="0" borderId="0"/>
    <xf numFmtId="10" fontId="47" fillId="17" borderId="33" applyNumberFormat="0" applyBorder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70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10" fillId="17" borderId="21" applyNumberFormat="0" applyFon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10" fillId="17" borderId="21" applyNumberFormat="0" applyFon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80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6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62" fillId="33" borderId="26" applyNumberFormat="0" applyAlignment="0" applyProtection="0"/>
    <xf numFmtId="194" fontId="10" fillId="0" borderId="0" applyFill="0" applyBorder="0" applyAlignment="0" applyProtection="0"/>
    <xf numFmtId="0" fontId="10" fillId="0" borderId="0"/>
    <xf numFmtId="0" fontId="57" fillId="27" borderId="26" applyNumberFormat="0" applyAlignment="0" applyProtection="0"/>
    <xf numFmtId="0" fontId="37" fillId="0" borderId="23" applyNumberFormat="0" applyFill="0" applyAlignment="0" applyProtection="0"/>
    <xf numFmtId="0" fontId="48" fillId="33" borderId="22" applyNumberFormat="0" applyAlignment="0" applyProtection="0"/>
    <xf numFmtId="0" fontId="33" fillId="17" borderId="21" applyNumberFormat="0" applyFont="0" applyAlignment="0" applyProtection="0"/>
    <xf numFmtId="0" fontId="37" fillId="0" borderId="35" applyNumberFormat="0" applyFill="0" applyAlignment="0" applyProtection="0"/>
    <xf numFmtId="0" fontId="37" fillId="0" borderId="35" applyNumberFormat="0" applyFill="0" applyAlignment="0" applyProtection="0"/>
    <xf numFmtId="0" fontId="10" fillId="0" borderId="0"/>
    <xf numFmtId="0" fontId="37" fillId="0" borderId="35" applyNumberFormat="0" applyFill="0" applyAlignment="0" applyProtection="0"/>
    <xf numFmtId="0" fontId="48" fillId="33" borderId="34" applyNumberFormat="0" applyAlignment="0" applyProtection="0"/>
    <xf numFmtId="0" fontId="10" fillId="0" borderId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3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101" fillId="54" borderId="36" applyNumberFormat="0" applyAlignment="0" applyProtection="0"/>
    <xf numFmtId="10" fontId="87" fillId="17" borderId="33" applyNumberFormat="0" applyBorder="0" applyAlignment="0" applyProtection="0"/>
    <xf numFmtId="0" fontId="10" fillId="0" borderId="0"/>
    <xf numFmtId="0" fontId="10" fillId="0" borderId="0"/>
    <xf numFmtId="0" fontId="26" fillId="70" borderId="37" applyNumberFormat="0" applyFont="0" applyAlignment="0" applyProtection="0"/>
    <xf numFmtId="0" fontId="104" fillId="67" borderId="34" applyNumberFormat="0" applyAlignment="0" applyProtection="0"/>
    <xf numFmtId="9" fontId="10" fillId="0" borderId="0" applyFont="0" applyFill="0" applyBorder="0" applyAlignment="0" applyProtection="0"/>
    <xf numFmtId="10" fontId="47" fillId="17" borderId="38" applyNumberFormat="0" applyBorder="0" applyAlignment="0" applyProtection="0"/>
    <xf numFmtId="0" fontId="10" fillId="0" borderId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70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106" fillId="0" borderId="35" applyNumberFormat="0" applyFill="0" applyAlignment="0" applyProtection="0"/>
    <xf numFmtId="0" fontId="10" fillId="0" borderId="0"/>
    <xf numFmtId="0" fontId="94" fillId="67" borderId="36" applyNumberFormat="0" applyAlignment="0" applyProtection="0"/>
    <xf numFmtId="0" fontId="10" fillId="0" borderId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17" borderId="37" applyNumberFormat="0" applyFon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17" borderId="37" applyNumberFormat="0" applyFon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0" borderId="0"/>
    <xf numFmtId="0" fontId="62" fillId="33" borderId="36" applyNumberFormat="0" applyAlignment="0" applyProtection="0"/>
    <xf numFmtId="0" fontId="10" fillId="0" borderId="0"/>
    <xf numFmtId="0" fontId="57" fillId="27" borderId="36" applyNumberFormat="0" applyAlignment="0" applyProtection="0"/>
    <xf numFmtId="0" fontId="33" fillId="17" borderId="3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/>
    <xf numFmtId="0" fontId="10" fillId="0" borderId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3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10" fontId="47" fillId="17" borderId="39" applyNumberFormat="0" applyBorder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70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10" fillId="17" borderId="41" applyNumberFormat="0" applyFon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10" fillId="17" borderId="41" applyNumberFormat="0" applyFon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80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0" fontId="46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62" fillId="33" borderId="40" applyNumberFormat="0" applyAlignment="0" applyProtection="0"/>
    <xf numFmtId="0" fontId="57" fillId="27" borderId="40" applyNumberFormat="0" applyAlignment="0" applyProtection="0"/>
    <xf numFmtId="0" fontId="37" fillId="0" borderId="43" applyNumberFormat="0" applyFill="0" applyAlignment="0" applyProtection="0"/>
    <xf numFmtId="0" fontId="48" fillId="33" borderId="42" applyNumberFormat="0" applyAlignment="0" applyProtection="0"/>
    <xf numFmtId="0" fontId="33" fillId="17" borderId="41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4" fontId="10" fillId="0" borderId="0" applyFill="0" applyBorder="0" applyAlignment="0" applyProtection="0"/>
    <xf numFmtId="0" fontId="94" fillId="67" borderId="44" applyNumberFormat="0" applyAlignment="0" applyProtection="0"/>
    <xf numFmtId="194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101" fillId="54" borderId="44" applyNumberFormat="0" applyAlignment="0" applyProtection="0"/>
    <xf numFmtId="0" fontId="101" fillId="54" borderId="3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4" fontId="10" fillId="0" borderId="0" applyFill="0" applyBorder="0" applyAlignment="0" applyProtection="0"/>
    <xf numFmtId="0" fontId="10" fillId="0" borderId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6" fillId="0" borderId="48" applyNumberFormat="0" applyFill="0" applyAlignment="0" applyProtection="0"/>
    <xf numFmtId="0" fontId="10" fillId="0" borderId="0"/>
    <xf numFmtId="194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10" fillId="0" borderId="0"/>
    <xf numFmtId="0" fontId="10" fillId="0" borderId="0"/>
    <xf numFmtId="0" fontId="10" fillId="0" borderId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0" fontId="101" fillId="54" borderId="44" applyNumberFormat="0" applyAlignment="0" applyProtection="0"/>
    <xf numFmtId="0" fontId="10" fillId="0" borderId="0"/>
    <xf numFmtId="0" fontId="10" fillId="0" borderId="0"/>
    <xf numFmtId="0" fontId="10" fillId="0" borderId="0"/>
    <xf numFmtId="194" fontId="10" fillId="0" borderId="0" applyFill="0" applyBorder="0" applyAlignment="0" applyProtection="0"/>
    <xf numFmtId="0" fontId="10" fillId="0" borderId="0"/>
    <xf numFmtId="0" fontId="10" fillId="0" borderId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3" fillId="70" borderId="0" applyNumberFormat="0" applyBorder="0" applyAlignment="0" applyProtection="0"/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70" borderId="0" applyNumberFormat="0" applyBorder="0" applyAlignment="0" applyProtection="0"/>
    <xf numFmtId="0" fontId="110" fillId="54" borderId="0" applyNumberFormat="0" applyBorder="0" applyAlignment="0" applyProtection="0"/>
    <xf numFmtId="0" fontId="110" fillId="53" borderId="0" applyNumberFormat="0" applyBorder="0" applyAlignment="0" applyProtection="0"/>
    <xf numFmtId="0" fontId="110" fillId="70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6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69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112" fillId="53" borderId="0" applyNumberFormat="0" applyBorder="0" applyAlignment="0" applyProtection="0"/>
    <xf numFmtId="0" fontId="112" fillId="66" borderId="0" applyNumberFormat="0" applyBorder="0" applyAlignment="0" applyProtection="0"/>
    <xf numFmtId="0" fontId="112" fillId="58" borderId="0" applyNumberFormat="0" applyBorder="0" applyAlignment="0" applyProtection="0"/>
    <xf numFmtId="0" fontId="112" fillId="50" borderId="0" applyNumberFormat="0" applyBorder="0" applyAlignment="0" applyProtection="0"/>
    <xf numFmtId="0" fontId="112" fillId="53" borderId="0" applyNumberFormat="0" applyBorder="0" applyAlignment="0" applyProtection="0"/>
    <xf numFmtId="0" fontId="112" fillId="56" borderId="0" applyNumberFormat="0" applyBorder="0" applyAlignment="0" applyProtection="0"/>
    <xf numFmtId="0" fontId="32" fillId="72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8" fillId="52" borderId="0" applyNumberFormat="0" applyBorder="0" applyAlignment="0" applyProtection="0"/>
    <xf numFmtId="0" fontId="127" fillId="71" borderId="44" applyNumberFormat="0" applyAlignment="0" applyProtection="0"/>
    <xf numFmtId="0" fontId="127" fillId="71" borderId="44" applyNumberFormat="0" applyAlignment="0" applyProtection="0"/>
    <xf numFmtId="0" fontId="64" fillId="68" borderId="1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215" fontId="10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3" fontId="108" fillId="0" borderId="0"/>
    <xf numFmtId="214" fontId="108" fillId="0" borderId="0"/>
    <xf numFmtId="0" fontId="42" fillId="53" borderId="0" applyNumberFormat="0" applyBorder="0" applyAlignment="0" applyProtection="0"/>
    <xf numFmtId="0" fontId="128" fillId="0" borderId="52" applyNumberFormat="0" applyFill="0" applyAlignment="0" applyProtection="0"/>
    <xf numFmtId="0" fontId="129" fillId="0" borderId="53" applyNumberFormat="0" applyFill="0" applyAlignment="0" applyProtection="0"/>
    <xf numFmtId="0" fontId="130" fillId="0" borderId="54" applyNumberFormat="0" applyFill="0" applyAlignment="0" applyProtection="0"/>
    <xf numFmtId="0" fontId="13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57" fillId="69" borderId="44" applyNumberFormat="0" applyAlignment="0" applyProtection="0"/>
    <xf numFmtId="0" fontId="57" fillId="69" borderId="44" applyNumberFormat="0" applyAlignment="0" applyProtection="0"/>
    <xf numFmtId="0" fontId="77" fillId="0" borderId="55" applyNumberFormat="0" applyFill="0" applyAlignment="0" applyProtection="0"/>
    <xf numFmtId="0" fontId="131" fillId="69" borderId="0" applyNumberFormat="0" applyBorder="0" applyAlignment="0" applyProtection="0"/>
    <xf numFmtId="0" fontId="27" fillId="0" borderId="0"/>
    <xf numFmtId="39" fontId="17" fillId="0" borderId="0"/>
    <xf numFmtId="0" fontId="27" fillId="0" borderId="0"/>
    <xf numFmtId="0" fontId="27" fillId="0" borderId="0"/>
    <xf numFmtId="39" fontId="17" fillId="0" borderId="0"/>
    <xf numFmtId="0" fontId="110" fillId="0" borderId="0"/>
    <xf numFmtId="39" fontId="11" fillId="0" borderId="0"/>
    <xf numFmtId="0" fontId="19" fillId="0" borderId="0"/>
    <xf numFmtId="39" fontId="17" fillId="0" borderId="0"/>
    <xf numFmtId="0" fontId="11" fillId="70" borderId="46" applyNumberFormat="0" applyFont="0" applyAlignment="0" applyProtection="0"/>
    <xf numFmtId="0" fontId="11" fillId="70" borderId="46" applyNumberFormat="0" applyFont="0" applyAlignment="0" applyProtection="0"/>
    <xf numFmtId="0" fontId="48" fillId="71" borderId="47" applyNumberFormat="0" applyAlignment="0" applyProtection="0"/>
    <xf numFmtId="0" fontId="48" fillId="71" borderId="47" applyNumberFormat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117" fillId="71" borderId="44" applyNumberFormat="0" applyAlignment="0" applyProtection="0"/>
    <xf numFmtId="0" fontId="117" fillId="71" borderId="44" applyNumberFormat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3" fontId="109" fillId="0" borderId="0" applyFill="0" applyBorder="0" applyAlignment="0" applyProtection="0"/>
    <xf numFmtId="43" fontId="109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3" fillId="68" borderId="16" applyNumberFormat="0" applyAlignment="0" applyProtection="0"/>
    <xf numFmtId="0" fontId="114" fillId="0" borderId="55" applyNumberFormat="0" applyFill="0" applyAlignment="0" applyProtection="0"/>
    <xf numFmtId="0" fontId="120" fillId="53" borderId="0" applyNumberFormat="0" applyBorder="0" applyAlignment="0" applyProtection="0"/>
    <xf numFmtId="0" fontId="19" fillId="0" borderId="0"/>
    <xf numFmtId="0" fontId="85" fillId="0" borderId="0"/>
    <xf numFmtId="39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2" fillId="69" borderId="0" applyNumberFormat="0" applyBorder="0" applyAlignment="0" applyProtection="0"/>
    <xf numFmtId="9" fontId="85" fillId="0" borderId="0" applyFont="0" applyFill="0" applyBorder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15" fillId="52" borderId="0" applyNumberFormat="0" applyBorder="0" applyAlignment="0" applyProtection="0"/>
    <xf numFmtId="0" fontId="112" fillId="72" borderId="0" applyNumberFormat="0" applyBorder="0" applyAlignment="0" applyProtection="0"/>
    <xf numFmtId="0" fontId="112" fillId="66" borderId="0" applyNumberFormat="0" applyBorder="0" applyAlignment="0" applyProtection="0"/>
    <xf numFmtId="0" fontId="112" fillId="58" borderId="0" applyNumberFormat="0" applyBorder="0" applyAlignment="0" applyProtection="0"/>
    <xf numFmtId="0" fontId="112" fillId="73" borderId="0" applyNumberFormat="0" applyBorder="0" applyAlignment="0" applyProtection="0"/>
    <xf numFmtId="0" fontId="112" fillId="61" borderId="0" applyNumberFormat="0" applyBorder="0" applyAlignment="0" applyProtection="0"/>
    <xf numFmtId="0" fontId="112" fillId="64" borderId="0" applyNumberFormat="0" applyBorder="0" applyAlignment="0" applyProtection="0"/>
    <xf numFmtId="0" fontId="116" fillId="71" borderId="47" applyNumberFormat="0" applyAlignment="0" applyProtection="0"/>
    <xf numFmtId="0" fontId="116" fillId="71" borderId="47" applyNumberFormat="0" applyAlignment="0" applyProtection="0"/>
    <xf numFmtId="0" fontId="85" fillId="70" borderId="46" applyNumberFormat="0" applyFont="0" applyAlignment="0" applyProtection="0"/>
    <xf numFmtId="0" fontId="85" fillId="70" borderId="46" applyNumberFormat="0" applyFont="0" applyAlignment="0" applyProtection="0"/>
    <xf numFmtId="0" fontId="124" fillId="0" borderId="52" applyNumberFormat="0" applyFill="0" applyAlignment="0" applyProtection="0"/>
    <xf numFmtId="0" fontId="125" fillId="0" borderId="53" applyNumberFormat="0" applyFill="0" applyAlignment="0" applyProtection="0"/>
    <xf numFmtId="0" fontId="126" fillId="0" borderId="54" applyNumberFormat="0" applyFill="0" applyAlignment="0" applyProtection="0"/>
    <xf numFmtId="0" fontId="1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47" fillId="17" borderId="57" applyNumberFormat="0" applyBorder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5" fillId="46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6" borderId="58" applyNumberFormat="0" applyAlignment="0" applyProtection="0"/>
    <xf numFmtId="0" fontId="64" fillId="46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6" borderId="5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47" fillId="17" borderId="45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43" fontId="3" fillId="0" borderId="0" applyFont="0" applyFill="0" applyBorder="0" applyAlignment="0" applyProtection="0"/>
    <xf numFmtId="0" fontId="95" fillId="68" borderId="58" applyNumberFormat="0" applyAlignment="0" applyProtection="0"/>
    <xf numFmtId="43" fontId="3" fillId="0" borderId="0" applyFont="0" applyFill="0" applyBorder="0" applyAlignment="0" applyProtection="0"/>
    <xf numFmtId="0" fontId="94" fillId="67" borderId="44" applyNumberFormat="0" applyAlignment="0" applyProtection="0"/>
    <xf numFmtId="0" fontId="94" fillId="67" borderId="44" applyNumberFormat="0" applyAlignment="0" applyProtection="0"/>
    <xf numFmtId="0" fontId="101" fillId="54" borderId="44" applyNumberFormat="0" applyAlignment="0" applyProtection="0"/>
    <xf numFmtId="10" fontId="87" fillId="17" borderId="57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0" fontId="106" fillId="0" borderId="48" applyNumberFormat="0" applyFill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46" fillId="0" borderId="48" applyNumberFormat="0" applyFill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10" fontId="47" fillId="17" borderId="57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106" fillId="0" borderId="48" applyNumberFormat="0" applyFill="0" applyAlignment="0" applyProtection="0"/>
    <xf numFmtId="0" fontId="94" fillId="67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3" fillId="17" borderId="46" applyNumberFormat="0" applyFon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10" fontId="47" fillId="17" borderId="57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101" fillId="54" borderId="44" applyNumberFormat="0" applyAlignment="0" applyProtection="0"/>
    <xf numFmtId="0" fontId="64" fillId="68" borderId="58" applyNumberFormat="0" applyAlignment="0" applyProtection="0"/>
    <xf numFmtId="0" fontId="113" fillId="68" borderId="58" applyNumberFormat="0" applyAlignment="0" applyProtection="0"/>
    <xf numFmtId="0" fontId="2" fillId="0" borderId="0"/>
    <xf numFmtId="189" fontId="2" fillId="0" borderId="0" applyFont="0" applyFill="0" applyBorder="0" applyAlignment="0" applyProtection="0"/>
    <xf numFmtId="0" fontId="25" fillId="0" borderId="0"/>
    <xf numFmtId="0" fontId="1" fillId="0" borderId="0"/>
    <xf numFmtId="189" fontId="1" fillId="0" borderId="0" applyFont="0" applyFill="0" applyBorder="0" applyAlignment="0" applyProtection="0"/>
  </cellStyleXfs>
  <cellXfs count="285">
    <xf numFmtId="0" fontId="0" fillId="0" borderId="0" xfId="0"/>
    <xf numFmtId="40" fontId="21" fillId="0" borderId="0" xfId="2" applyNumberFormat="1" applyFont="1" applyFill="1" applyAlignment="1"/>
    <xf numFmtId="43" fontId="27" fillId="0" borderId="0" xfId="1" applyFont="1"/>
    <xf numFmtId="0" fontId="27" fillId="0" borderId="0" xfId="0" applyFont="1" applyBorder="1" applyAlignment="1">
      <alignment vertical="top"/>
    </xf>
    <xf numFmtId="195" fontId="27" fillId="0" borderId="0" xfId="0" applyNumberFormat="1" applyFont="1" applyBorder="1" applyAlignment="1">
      <alignment vertical="top"/>
    </xf>
    <xf numFmtId="196" fontId="27" fillId="0" borderId="0" xfId="0" applyNumberFormat="1" applyFont="1" applyBorder="1" applyAlignment="1">
      <alignment horizontal="center" vertical="top"/>
    </xf>
    <xf numFmtId="195" fontId="27" fillId="0" borderId="0" xfId="33" applyNumberFormat="1" applyFont="1" applyBorder="1" applyAlignment="1">
      <alignment vertical="top"/>
    </xf>
    <xf numFmtId="0" fontId="27" fillId="0" borderId="0" xfId="0" applyFont="1"/>
    <xf numFmtId="40" fontId="27" fillId="0" borderId="0" xfId="2" applyNumberFormat="1" applyFont="1" applyFill="1" applyAlignment="1"/>
    <xf numFmtId="0" fontId="27" fillId="0" borderId="0" xfId="0" applyFont="1" applyBorder="1"/>
    <xf numFmtId="43" fontId="27" fillId="0" borderId="0" xfId="0" applyNumberFormat="1" applyFont="1" applyBorder="1"/>
    <xf numFmtId="43" fontId="27" fillId="0" borderId="2" xfId="0" applyNumberFormat="1" applyFont="1" applyBorder="1"/>
    <xf numFmtId="43" fontId="27" fillId="0" borderId="0" xfId="1" applyFont="1" applyBorder="1"/>
    <xf numFmtId="43" fontId="27" fillId="0" borderId="0" xfId="0" applyNumberFormat="1" applyFont="1"/>
    <xf numFmtId="43" fontId="27" fillId="0" borderId="0" xfId="1" applyFont="1" applyBorder="1" applyAlignment="1">
      <alignment vertical="top"/>
    </xf>
    <xf numFmtId="0" fontId="27" fillId="0" borderId="0" xfId="0" applyNumberFormat="1" applyFont="1" applyBorder="1" applyAlignment="1">
      <alignment vertical="top"/>
    </xf>
    <xf numFmtId="43" fontId="27" fillId="0" borderId="3" xfId="0" applyNumberFormat="1" applyFont="1" applyBorder="1"/>
    <xf numFmtId="43" fontId="27" fillId="47" borderId="2" xfId="0" applyNumberFormat="1" applyFont="1" applyFill="1" applyBorder="1"/>
    <xf numFmtId="43" fontId="27" fillId="0" borderId="0" xfId="0" applyNumberFormat="1" applyFont="1" applyFill="1" applyBorder="1"/>
    <xf numFmtId="0" fontId="27" fillId="0" borderId="0" xfId="0" applyFont="1" applyFill="1" applyBorder="1"/>
    <xf numFmtId="0" fontId="27" fillId="0" borderId="5" xfId="0" applyFont="1" applyBorder="1"/>
    <xf numFmtId="16" fontId="27" fillId="0" borderId="5" xfId="0" applyNumberFormat="1" applyFont="1" applyBorder="1"/>
    <xf numFmtId="0" fontId="27" fillId="0" borderId="0" xfId="0" applyFont="1" applyFill="1"/>
    <xf numFmtId="43" fontId="27" fillId="0" borderId="17" xfId="0" applyNumberFormat="1" applyFont="1" applyBorder="1"/>
    <xf numFmtId="43" fontId="27" fillId="0" borderId="18" xfId="1" applyFont="1" applyBorder="1"/>
    <xf numFmtId="0" fontId="27" fillId="48" borderId="0" xfId="0" applyNumberFormat="1" applyFont="1" applyFill="1" applyBorder="1" applyAlignment="1">
      <alignment vertical="top"/>
    </xf>
    <xf numFmtId="0" fontId="27" fillId="48" borderId="0" xfId="0" applyFont="1" applyFill="1"/>
    <xf numFmtId="0" fontId="27" fillId="48" borderId="0" xfId="0" applyFont="1" applyFill="1" applyBorder="1"/>
    <xf numFmtId="43" fontId="27" fillId="0" borderId="0" xfId="0" applyNumberFormat="1" applyFont="1" applyFill="1"/>
    <xf numFmtId="43" fontId="27" fillId="0" borderId="2" xfId="0" applyNumberFormat="1" applyFont="1" applyFill="1" applyBorder="1"/>
    <xf numFmtId="43" fontId="27" fillId="47" borderId="0" xfId="0" applyNumberFormat="1" applyFont="1" applyFill="1" applyBorder="1"/>
    <xf numFmtId="43" fontId="27" fillId="0" borderId="24" xfId="0" applyNumberFormat="1" applyFont="1" applyBorder="1"/>
    <xf numFmtId="39" fontId="13" fillId="0" borderId="0" xfId="48" applyNumberFormat="1" applyFont="1" applyFill="1"/>
    <xf numFmtId="39" fontId="13" fillId="0" borderId="0" xfId="20" applyFont="1"/>
    <xf numFmtId="190" fontId="13" fillId="0" borderId="0" xfId="1298" applyNumberFormat="1" applyFont="1" applyFill="1" applyAlignment="1">
      <alignment horizontal="center"/>
    </xf>
    <xf numFmtId="39" fontId="13" fillId="0" borderId="0" xfId="18" applyFont="1"/>
    <xf numFmtId="40" fontId="13" fillId="0" borderId="0" xfId="18" applyNumberFormat="1" applyFont="1"/>
    <xf numFmtId="190" fontId="13" fillId="0" borderId="0" xfId="18" applyNumberFormat="1" applyFont="1"/>
    <xf numFmtId="37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/>
    <xf numFmtId="190" fontId="13" fillId="0" borderId="0" xfId="1298" quotePrefix="1" applyNumberFormat="1" applyFont="1" applyFill="1" applyAlignment="1"/>
    <xf numFmtId="0" fontId="13" fillId="0" borderId="0" xfId="1298" quotePrefix="1" applyNumberFormat="1" applyFont="1" applyFill="1" applyAlignment="1">
      <alignment horizontal="center"/>
    </xf>
    <xf numFmtId="43" fontId="13" fillId="0" borderId="0" xfId="1298" quotePrefix="1" applyFont="1" applyFill="1" applyAlignment="1"/>
    <xf numFmtId="190" fontId="13" fillId="0" borderId="0" xfId="1298" applyNumberFormat="1" applyFont="1" applyFill="1" applyAlignment="1"/>
    <xf numFmtId="40" fontId="13" fillId="0" borderId="0" xfId="0" applyNumberFormat="1" applyFont="1"/>
    <xf numFmtId="40" fontId="13" fillId="0" borderId="0" xfId="1298" applyNumberFormat="1" applyFont="1" applyFill="1"/>
    <xf numFmtId="39" fontId="24" fillId="0" borderId="0" xfId="18" applyFont="1"/>
    <xf numFmtId="37" fontId="13" fillId="0" borderId="0" xfId="1298" quotePrefix="1" applyNumberFormat="1" applyFont="1" applyFill="1" applyAlignment="1">
      <alignment horizontal="center" vertical="center"/>
    </xf>
    <xf numFmtId="37" fontId="13" fillId="0" borderId="0" xfId="1298" applyNumberFormat="1" applyFont="1" applyFill="1" applyAlignment="1">
      <alignment horizontal="center" vertical="center"/>
    </xf>
    <xf numFmtId="43" fontId="13" fillId="0" borderId="0" xfId="1298" applyFont="1" applyFill="1" applyAlignment="1"/>
    <xf numFmtId="190" fontId="13" fillId="0" borderId="28" xfId="1298" quotePrefix="1" applyNumberFormat="1" applyFont="1" applyFill="1" applyBorder="1" applyAlignment="1"/>
    <xf numFmtId="190" fontId="13" fillId="0" borderId="0" xfId="1298" applyNumberFormat="1" applyFont="1" applyFill="1"/>
    <xf numFmtId="39" fontId="13" fillId="0" borderId="0" xfId="1298" applyNumberFormat="1" applyFont="1" applyFill="1" applyBorder="1"/>
    <xf numFmtId="190" fontId="13" fillId="0" borderId="49" xfId="1298" applyNumberFormat="1" applyFont="1" applyFill="1" applyBorder="1"/>
    <xf numFmtId="218" fontId="13" fillId="0" borderId="0" xfId="1298" quotePrefix="1" applyNumberFormat="1" applyFont="1" applyFill="1" applyAlignment="1">
      <alignment horizontal="center" vertical="center"/>
    </xf>
    <xf numFmtId="212" fontId="13" fillId="0" borderId="0" xfId="1" applyNumberFormat="1" applyFont="1" applyFill="1"/>
    <xf numFmtId="212" fontId="13" fillId="0" borderId="0" xfId="18" applyNumberFormat="1" applyFont="1"/>
    <xf numFmtId="40" fontId="13" fillId="0" borderId="0" xfId="1" applyNumberFormat="1" applyFont="1" applyFill="1" applyAlignment="1" applyProtection="1">
      <alignment horizontal="center"/>
    </xf>
    <xf numFmtId="40" fontId="13" fillId="0" borderId="0" xfId="1" applyNumberFormat="1" applyFont="1" applyFill="1" applyAlignment="1">
      <alignment horizontal="center"/>
    </xf>
    <xf numFmtId="40" fontId="13" fillId="0" borderId="0" xfId="0" applyNumberFormat="1" applyFont="1" applyAlignment="1">
      <alignment horizontal="right"/>
    </xf>
    <xf numFmtId="40" fontId="13" fillId="0" borderId="49" xfId="0" applyNumberFormat="1" applyFont="1" applyBorder="1" applyAlignment="1">
      <alignment horizontal="center"/>
    </xf>
    <xf numFmtId="40" fontId="13" fillId="0" borderId="0" xfId="18" applyNumberFormat="1" applyFont="1" applyAlignment="1">
      <alignment horizontal="right"/>
    </xf>
    <xf numFmtId="40" fontId="13" fillId="0" borderId="49" xfId="18" applyNumberFormat="1" applyFont="1" applyBorder="1" applyAlignment="1">
      <alignment horizontal="center"/>
    </xf>
    <xf numFmtId="40" fontId="13" fillId="0" borderId="49" xfId="18" applyNumberFormat="1" applyFont="1" applyBorder="1"/>
    <xf numFmtId="40" fontId="13" fillId="0" borderId="49" xfId="1" quotePrefix="1" applyNumberFormat="1" applyFont="1" applyFill="1" applyBorder="1" applyAlignment="1">
      <alignment horizontal="center"/>
    </xf>
    <xf numFmtId="40" fontId="13" fillId="0" borderId="49" xfId="1" applyNumberFormat="1" applyFont="1" applyFill="1" applyBorder="1" applyAlignment="1">
      <alignment horizontal="center"/>
    </xf>
    <xf numFmtId="40" fontId="13" fillId="0" borderId="0" xfId="0" applyNumberFormat="1" applyFont="1" applyAlignment="1">
      <alignment horizontal="center"/>
    </xf>
    <xf numFmtId="40" fontId="13" fillId="0" borderId="0" xfId="18" applyNumberFormat="1" applyFont="1" applyAlignment="1">
      <alignment horizontal="center"/>
    </xf>
    <xf numFmtId="39" fontId="13" fillId="0" borderId="49" xfId="17" applyNumberFormat="1" applyFont="1" applyBorder="1" applyAlignment="1">
      <alignment horizontal="center"/>
    </xf>
    <xf numFmtId="40" fontId="13" fillId="0" borderId="0" xfId="1" quotePrefix="1" applyNumberFormat="1" applyFont="1" applyFill="1" applyBorder="1" applyAlignment="1">
      <alignment horizontal="center"/>
    </xf>
    <xf numFmtId="40" fontId="13" fillId="0" borderId="0" xfId="1" applyNumberFormat="1" applyFont="1" applyFill="1" applyBorder="1" applyAlignment="1">
      <alignment horizontal="center"/>
    </xf>
    <xf numFmtId="40" fontId="13" fillId="0" borderId="0" xfId="18" applyNumberFormat="1" applyFont="1" applyAlignment="1">
      <alignment horizontal="left"/>
    </xf>
    <xf numFmtId="40" fontId="13" fillId="0" borderId="28" xfId="18" applyNumberFormat="1" applyFont="1" applyBorder="1"/>
    <xf numFmtId="39" fontId="13" fillId="0" borderId="28" xfId="17" applyNumberFormat="1" applyFont="1" applyBorder="1" applyAlignment="1">
      <alignment horizontal="center"/>
    </xf>
    <xf numFmtId="40" fontId="13" fillId="0" borderId="28" xfId="1" applyNumberFormat="1" applyFont="1" applyFill="1" applyBorder="1" applyAlignment="1"/>
    <xf numFmtId="40" fontId="13" fillId="0" borderId="28" xfId="0" applyNumberFormat="1" applyFont="1" applyBorder="1"/>
    <xf numFmtId="190" fontId="13" fillId="0" borderId="0" xfId="18" applyNumberFormat="1" applyFont="1" applyAlignment="1">
      <alignment horizontal="right"/>
    </xf>
    <xf numFmtId="43" fontId="13" fillId="0" borderId="0" xfId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90" fontId="13" fillId="0" borderId="0" xfId="0" applyNumberFormat="1" applyFont="1" applyAlignment="1">
      <alignment horizontal="right"/>
    </xf>
    <xf numFmtId="43" fontId="13" fillId="0" borderId="0" xfId="1" applyFont="1" applyFill="1" applyAlignment="1">
      <alignment horizontal="right"/>
    </xf>
    <xf numFmtId="190" fontId="13" fillId="0" borderId="49" xfId="18" applyNumberFormat="1" applyFont="1" applyBorder="1" applyAlignment="1">
      <alignment horizontal="right"/>
    </xf>
    <xf numFmtId="43" fontId="13" fillId="0" borderId="49" xfId="1" applyFont="1" applyFill="1" applyBorder="1" applyAlignment="1">
      <alignment horizontal="right"/>
    </xf>
    <xf numFmtId="190" fontId="13" fillId="0" borderId="24" xfId="18" applyNumberFormat="1" applyFont="1" applyBorder="1" applyAlignment="1">
      <alignment horizontal="right"/>
    </xf>
    <xf numFmtId="190" fontId="13" fillId="0" borderId="0" xfId="17" applyNumberFormat="1" applyFont="1" applyAlignment="1">
      <alignment horizontal="right"/>
    </xf>
    <xf numFmtId="190" fontId="13" fillId="0" borderId="0" xfId="1" applyNumberFormat="1" applyFont="1" applyFill="1" applyAlignment="1">
      <alignment horizontal="right"/>
    </xf>
    <xf numFmtId="212" fontId="13" fillId="0" borderId="0" xfId="1" applyNumberFormat="1" applyFont="1" applyFill="1" applyAlignment="1">
      <alignment horizontal="center"/>
    </xf>
    <xf numFmtId="212" fontId="13" fillId="0" borderId="0" xfId="1" applyNumberFormat="1" applyFont="1" applyFill="1" applyAlignment="1"/>
    <xf numFmtId="212" fontId="13" fillId="0" borderId="0" xfId="0" applyNumberFormat="1" applyFont="1"/>
    <xf numFmtId="40" fontId="13" fillId="0" borderId="0" xfId="1" applyNumberFormat="1" applyFont="1" applyFill="1" applyAlignment="1"/>
    <xf numFmtId="0" fontId="134" fillId="0" borderId="0" xfId="0" applyFont="1"/>
    <xf numFmtId="40" fontId="13" fillId="0" borderId="49" xfId="1" quotePrefix="1" applyNumberFormat="1" applyFont="1" applyFill="1" applyBorder="1" applyAlignment="1">
      <alignment horizontal="center" vertical="top"/>
    </xf>
    <xf numFmtId="40" fontId="13" fillId="0" borderId="0" xfId="18" applyNumberFormat="1" applyFont="1" applyAlignment="1">
      <alignment horizontal="center" vertical="top"/>
    </xf>
    <xf numFmtId="40" fontId="13" fillId="0" borderId="0" xfId="1" quotePrefix="1" applyNumberFormat="1" applyFont="1" applyFill="1" applyBorder="1" applyAlignment="1">
      <alignment horizontal="center" vertical="top"/>
    </xf>
    <xf numFmtId="40" fontId="13" fillId="0" borderId="0" xfId="1" applyNumberFormat="1" applyFont="1" applyFill="1" applyBorder="1" applyAlignment="1">
      <alignment vertical="top"/>
    </xf>
    <xf numFmtId="40" fontId="13" fillId="0" borderId="0" xfId="18" applyNumberFormat="1" applyFont="1" applyAlignment="1">
      <alignment horizontal="center" vertical="center"/>
    </xf>
    <xf numFmtId="40" fontId="13" fillId="0" borderId="28" xfId="1" applyNumberFormat="1" applyFont="1" applyFill="1" applyBorder="1" applyAlignment="1">
      <alignment vertical="top"/>
    </xf>
    <xf numFmtId="43" fontId="13" fillId="0" borderId="0" xfId="1" applyFont="1" applyFill="1" applyBorder="1" applyAlignment="1">
      <alignment horizontal="center" vertical="center"/>
    </xf>
    <xf numFmtId="212" fontId="13" fillId="0" borderId="0" xfId="18" applyNumberFormat="1" applyFont="1" applyAlignment="1">
      <alignment horizontal="right"/>
    </xf>
    <xf numFmtId="212" fontId="13" fillId="0" borderId="0" xfId="1" applyNumberFormat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right" vertical="center"/>
    </xf>
    <xf numFmtId="212" fontId="13" fillId="0" borderId="0" xfId="1" applyNumberFormat="1" applyFont="1" applyFill="1" applyBorder="1"/>
    <xf numFmtId="189" fontId="24" fillId="0" borderId="0" xfId="4565" applyFont="1" applyFill="1"/>
    <xf numFmtId="192" fontId="13" fillId="0" borderId="0" xfId="50" applyNumberFormat="1" applyFont="1" applyFill="1"/>
    <xf numFmtId="194" fontId="13" fillId="0" borderId="0" xfId="51" applyFont="1" applyFill="1"/>
    <xf numFmtId="43" fontId="13" fillId="0" borderId="0" xfId="1" applyFont="1" applyFill="1" applyBorder="1" applyAlignment="1"/>
    <xf numFmtId="43" fontId="13" fillId="0" borderId="0" xfId="1" applyFont="1" applyFill="1" applyBorder="1"/>
    <xf numFmtId="40" fontId="13" fillId="0" borderId="49" xfId="18" applyNumberFormat="1" applyFont="1" applyBorder="1" applyAlignment="1">
      <alignment horizontal="center" vertical="top" wrapText="1"/>
    </xf>
    <xf numFmtId="40" fontId="13" fillId="0" borderId="28" xfId="18" applyNumberFormat="1" applyFont="1" applyBorder="1" applyAlignment="1">
      <alignment horizontal="center" vertical="top"/>
    </xf>
    <xf numFmtId="190" fontId="13" fillId="0" borderId="0" xfId="18" applyNumberFormat="1" applyFont="1" applyAlignment="1">
      <alignment horizontal="right" vertical="center"/>
    </xf>
    <xf numFmtId="190" fontId="13" fillId="0" borderId="0" xfId="1" applyNumberFormat="1" applyFont="1" applyFill="1" applyBorder="1" applyAlignment="1">
      <alignment horizontal="right" vertical="center"/>
    </xf>
    <xf numFmtId="43" fontId="13" fillId="0" borderId="24" xfId="1" applyFont="1" applyFill="1" applyBorder="1" applyAlignment="1">
      <alignment horizontal="right" vertical="center"/>
    </xf>
    <xf numFmtId="43" fontId="13" fillId="0" borderId="0" xfId="1" applyFont="1" applyAlignment="1">
      <alignment horizontal="right" vertical="center"/>
    </xf>
    <xf numFmtId="0" fontId="13" fillId="0" borderId="0" xfId="18" applyNumberFormat="1" applyFont="1" applyAlignment="1">
      <alignment horizontal="center"/>
    </xf>
    <xf numFmtId="39" fontId="13" fillId="0" borderId="0" xfId="18" applyFont="1" applyFill="1" applyAlignment="1">
      <alignment horizontal="left" indent="2"/>
    </xf>
    <xf numFmtId="39" fontId="13" fillId="0" borderId="0" xfId="18" applyFont="1" applyFill="1"/>
    <xf numFmtId="43" fontId="13" fillId="0" borderId="0" xfId="48" applyNumberFormat="1" applyFont="1" applyFill="1"/>
    <xf numFmtId="39" fontId="13" fillId="0" borderId="0" xfId="18" applyFont="1" applyFill="1" applyAlignment="1">
      <alignment horizontal="left"/>
    </xf>
    <xf numFmtId="190" fontId="13" fillId="0" borderId="0" xfId="18" applyNumberFormat="1" applyFont="1" applyFill="1"/>
    <xf numFmtId="190" fontId="13" fillId="0" borderId="0" xfId="1298" applyNumberFormat="1" applyFont="1" applyFill="1" applyBorder="1"/>
    <xf numFmtId="39" fontId="84" fillId="0" borderId="0" xfId="2280" applyNumberFormat="1" applyFont="1" applyFill="1"/>
    <xf numFmtId="39" fontId="13" fillId="0" borderId="0" xfId="49" applyNumberFormat="1" applyFont="1" applyFill="1"/>
    <xf numFmtId="189" fontId="24" fillId="0" borderId="49" xfId="4565" applyFont="1" applyFill="1" applyBorder="1"/>
    <xf numFmtId="190" fontId="13" fillId="0" borderId="0" xfId="50" applyNumberFormat="1" applyFont="1" applyFill="1" applyBorder="1"/>
    <xf numFmtId="192" fontId="13" fillId="0" borderId="0" xfId="50" applyNumberFormat="1" applyFont="1" applyFill="1" applyBorder="1"/>
    <xf numFmtId="192" fontId="13" fillId="0" borderId="50" xfId="50" applyNumberFormat="1" applyFont="1" applyFill="1" applyBorder="1"/>
    <xf numFmtId="190" fontId="13" fillId="0" borderId="49" xfId="50" applyNumberFormat="1" applyFont="1" applyFill="1" applyBorder="1"/>
    <xf numFmtId="43" fontId="13" fillId="0" borderId="0" xfId="1" quotePrefix="1" applyFont="1" applyFill="1" applyAlignment="1"/>
    <xf numFmtId="39" fontId="13" fillId="0" borderId="0" xfId="1298" applyNumberFormat="1" applyFont="1" applyFill="1" applyAlignment="1">
      <alignment horizontal="center"/>
    </xf>
    <xf numFmtId="39" fontId="13" fillId="0" borderId="0" xfId="1298" quotePrefix="1" applyNumberFormat="1" applyFont="1" applyFill="1" applyAlignment="1">
      <alignment horizontal="center"/>
    </xf>
    <xf numFmtId="40" fontId="13" fillId="0" borderId="49" xfId="1" applyNumberFormat="1" applyFont="1" applyFill="1" applyBorder="1" applyAlignment="1">
      <alignment horizontal="center"/>
    </xf>
    <xf numFmtId="40" fontId="13" fillId="0" borderId="49" xfId="18" applyNumberFormat="1" applyFont="1" applyFill="1" applyBorder="1" applyAlignment="1">
      <alignment horizontal="center" vertical="top" wrapText="1"/>
    </xf>
    <xf numFmtId="40" fontId="13" fillId="0" borderId="0" xfId="18" applyNumberFormat="1" applyFont="1" applyFill="1" applyAlignment="1">
      <alignment horizontal="center" vertical="top"/>
    </xf>
    <xf numFmtId="40" fontId="13" fillId="0" borderId="28" xfId="18" applyNumberFormat="1" applyFont="1" applyFill="1" applyBorder="1" applyAlignment="1">
      <alignment horizontal="center" vertical="top"/>
    </xf>
    <xf numFmtId="40" fontId="13" fillId="0" borderId="0" xfId="1" applyNumberFormat="1" applyFont="1" applyFill="1" applyAlignment="1" applyProtection="1">
      <alignment horizontal="center"/>
    </xf>
    <xf numFmtId="40" fontId="13" fillId="0" borderId="49" xfId="1" applyNumberFormat="1" applyFont="1" applyFill="1" applyBorder="1" applyAlignment="1">
      <alignment horizontal="center" vertical="top"/>
    </xf>
    <xf numFmtId="189" fontId="13" fillId="0" borderId="0" xfId="18" applyNumberFormat="1" applyFont="1" applyFill="1"/>
    <xf numFmtId="40" fontId="13" fillId="0" borderId="0" xfId="18" applyNumberFormat="1" applyFont="1" applyFill="1"/>
    <xf numFmtId="191" fontId="13" fillId="0" borderId="0" xfId="19" applyNumberFormat="1" applyFont="1" applyFill="1" applyAlignment="1">
      <alignment horizontal="right"/>
    </xf>
    <xf numFmtId="189" fontId="13" fillId="0" borderId="0" xfId="18" applyNumberFormat="1" applyFont="1" applyFill="1" applyAlignment="1">
      <alignment horizontal="center"/>
    </xf>
    <xf numFmtId="191" fontId="13" fillId="0" borderId="0" xfId="19" applyNumberFormat="1" applyFont="1" applyFill="1" applyBorder="1" applyAlignment="1"/>
    <xf numFmtId="39" fontId="13" fillId="0" borderId="0" xfId="18" applyFont="1" applyFill="1" applyAlignment="1">
      <alignment horizontal="center"/>
    </xf>
    <xf numFmtId="216" fontId="13" fillId="0" borderId="28" xfId="0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216" fontId="13" fillId="0" borderId="50" xfId="0" quotePrefix="1" applyNumberFormat="1" applyFont="1" applyFill="1" applyBorder="1" applyAlignment="1">
      <alignment horizontal="center"/>
    </xf>
    <xf numFmtId="216" fontId="13" fillId="0" borderId="0" xfId="0" quotePrefix="1" applyNumberFormat="1" applyFont="1" applyFill="1" applyAlignment="1">
      <alignment horizontal="center"/>
    </xf>
    <xf numFmtId="190" fontId="13" fillId="0" borderId="50" xfId="18" applyNumberFormat="1" applyFont="1" applyFill="1" applyBorder="1"/>
    <xf numFmtId="43" fontId="13" fillId="0" borderId="0" xfId="18" applyNumberFormat="1" applyFont="1" applyFill="1" applyAlignment="1">
      <alignment vertical="center"/>
    </xf>
    <xf numFmtId="189" fontId="13" fillId="0" borderId="0" xfId="48" applyNumberFormat="1" applyFont="1" applyFill="1"/>
    <xf numFmtId="190" fontId="13" fillId="0" borderId="24" xfId="18" applyNumberFormat="1" applyFont="1" applyFill="1" applyBorder="1"/>
    <xf numFmtId="40" fontId="13" fillId="0" borderId="0" xfId="0" applyNumberFormat="1" applyFont="1" applyFill="1"/>
    <xf numFmtId="39" fontId="13" fillId="0" borderId="0" xfId="17" applyNumberFormat="1" applyFont="1" applyFill="1"/>
    <xf numFmtId="40" fontId="13" fillId="0" borderId="0" xfId="21" applyNumberFormat="1" applyFont="1" applyFill="1"/>
    <xf numFmtId="40" fontId="13" fillId="0" borderId="0" xfId="0" applyNumberFormat="1" applyFont="1" applyFill="1" applyAlignment="1">
      <alignment horizontal="left" indent="5"/>
    </xf>
    <xf numFmtId="39" fontId="24" fillId="0" borderId="0" xfId="18" applyFont="1" applyFill="1"/>
    <xf numFmtId="217" fontId="13" fillId="0" borderId="0" xfId="18" applyNumberFormat="1" applyFont="1" applyFill="1"/>
    <xf numFmtId="212" fontId="13" fillId="0" borderId="0" xfId="48" applyNumberFormat="1" applyFont="1" applyFill="1"/>
    <xf numFmtId="43" fontId="13" fillId="0" borderId="0" xfId="18" applyNumberFormat="1" applyFont="1" applyFill="1"/>
    <xf numFmtId="43" fontId="13" fillId="0" borderId="28" xfId="48" applyNumberFormat="1" applyFont="1" applyFill="1" applyBorder="1"/>
    <xf numFmtId="190" fontId="13" fillId="0" borderId="28" xfId="18" applyNumberFormat="1" applyFont="1" applyFill="1" applyBorder="1"/>
    <xf numFmtId="37" fontId="13" fillId="0" borderId="0" xfId="48" quotePrefix="1" applyNumberFormat="1" applyFont="1" applyFill="1" applyAlignment="1">
      <alignment horizontal="center"/>
    </xf>
    <xf numFmtId="39" fontId="13" fillId="0" borderId="1" xfId="48" applyNumberFormat="1" applyFont="1" applyFill="1" applyBorder="1"/>
    <xf numFmtId="190" fontId="13" fillId="0" borderId="59" xfId="18" applyNumberFormat="1" applyFont="1" applyFill="1" applyBorder="1"/>
    <xf numFmtId="190" fontId="13" fillId="0" borderId="1" xfId="18" applyNumberFormat="1" applyFont="1" applyFill="1" applyBorder="1"/>
    <xf numFmtId="37" fontId="13" fillId="0" borderId="0" xfId="48" applyNumberFormat="1" applyFont="1" applyFill="1"/>
    <xf numFmtId="43" fontId="13" fillId="0" borderId="49" xfId="18" applyNumberFormat="1" applyFont="1" applyFill="1" applyBorder="1"/>
    <xf numFmtId="43" fontId="13" fillId="0" borderId="28" xfId="18" applyNumberFormat="1" applyFont="1" applyFill="1" applyBorder="1"/>
    <xf numFmtId="43" fontId="13" fillId="0" borderId="50" xfId="18" applyNumberFormat="1" applyFont="1" applyFill="1" applyBorder="1"/>
    <xf numFmtId="43" fontId="13" fillId="0" borderId="1" xfId="18" applyNumberFormat="1" applyFont="1" applyFill="1" applyBorder="1"/>
    <xf numFmtId="190" fontId="13" fillId="0" borderId="0" xfId="48" applyNumberFormat="1" applyFont="1" applyFill="1"/>
    <xf numFmtId="0" fontId="13" fillId="0" borderId="28" xfId="0" quotePrefix="1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3" fillId="0" borderId="50" xfId="0" quotePrefix="1" applyNumberFormat="1" applyFont="1" applyFill="1" applyBorder="1" applyAlignment="1">
      <alignment horizontal="center"/>
    </xf>
    <xf numFmtId="0" fontId="13" fillId="0" borderId="49" xfId="0" applyNumberFormat="1" applyFont="1" applyFill="1" applyBorder="1" applyAlignment="1">
      <alignment horizontal="center"/>
    </xf>
    <xf numFmtId="37" fontId="13" fillId="0" borderId="0" xfId="18" applyNumberFormat="1" applyFont="1" applyFill="1"/>
    <xf numFmtId="190" fontId="13" fillId="0" borderId="49" xfId="18" applyNumberFormat="1" applyFont="1" applyFill="1" applyBorder="1"/>
    <xf numFmtId="39" fontId="13" fillId="0" borderId="0" xfId="20" applyFont="1" applyFill="1" applyAlignment="1">
      <alignment horizontal="left"/>
    </xf>
    <xf numFmtId="39" fontId="13" fillId="0" borderId="0" xfId="20" applyFont="1" applyFill="1" applyAlignment="1">
      <alignment horizontal="left" indent="3"/>
    </xf>
    <xf numFmtId="37" fontId="13" fillId="0" borderId="0" xfId="18" quotePrefix="1" applyNumberFormat="1" applyFont="1" applyFill="1" applyAlignment="1">
      <alignment horizontal="center"/>
    </xf>
    <xf numFmtId="190" fontId="13" fillId="0" borderId="28" xfId="1298" applyNumberFormat="1" applyFont="1" applyFill="1" applyBorder="1"/>
    <xf numFmtId="39" fontId="13" fillId="0" borderId="0" xfId="48" applyNumberFormat="1" applyFont="1" applyFill="1" applyAlignment="1">
      <alignment horizontal="left" indent="2"/>
    </xf>
    <xf numFmtId="212" fontId="13" fillId="0" borderId="0" xfId="18" applyNumberFormat="1" applyFont="1" applyFill="1"/>
    <xf numFmtId="212" fontId="13" fillId="0" borderId="24" xfId="18" applyNumberFormat="1" applyFont="1" applyFill="1" applyBorder="1"/>
    <xf numFmtId="37" fontId="13" fillId="0" borderId="0" xfId="18" quotePrefix="1" applyNumberFormat="1" applyFont="1" applyFill="1" applyAlignment="1">
      <alignment horizontal="center" vertical="center"/>
    </xf>
    <xf numFmtId="40" fontId="13" fillId="0" borderId="0" xfId="0" applyNumberFormat="1" applyFont="1" applyFill="1" applyAlignment="1">
      <alignment horizontal="right"/>
    </xf>
    <xf numFmtId="40" fontId="13" fillId="0" borderId="49" xfId="0" applyNumberFormat="1" applyFont="1" applyFill="1" applyBorder="1"/>
    <xf numFmtId="40" fontId="13" fillId="0" borderId="49" xfId="0" quotePrefix="1" applyNumberFormat="1" applyFont="1" applyFill="1" applyBorder="1" applyAlignment="1">
      <alignment horizontal="center"/>
    </xf>
    <xf numFmtId="40" fontId="13" fillId="0" borderId="49" xfId="0" applyNumberFormat="1" applyFont="1" applyFill="1" applyBorder="1" applyAlignment="1">
      <alignment horizontal="center"/>
    </xf>
    <xf numFmtId="40" fontId="13" fillId="0" borderId="0" xfId="18" applyNumberFormat="1" applyFont="1" applyFill="1" applyAlignment="1">
      <alignment horizontal="right"/>
    </xf>
    <xf numFmtId="40" fontId="13" fillId="0" borderId="49" xfId="18" applyNumberFormat="1" applyFont="1" applyFill="1" applyBorder="1" applyAlignment="1">
      <alignment horizontal="center"/>
    </xf>
    <xf numFmtId="40" fontId="13" fillId="0" borderId="49" xfId="18" applyNumberFormat="1" applyFont="1" applyFill="1" applyBorder="1"/>
    <xf numFmtId="40" fontId="13" fillId="0" borderId="0" xfId="0" applyNumberFormat="1" applyFont="1" applyFill="1" applyAlignment="1">
      <alignment horizontal="center"/>
    </xf>
    <xf numFmtId="40" fontId="13" fillId="0" borderId="0" xfId="18" applyNumberFormat="1" applyFont="1" applyFill="1" applyAlignment="1">
      <alignment horizontal="center"/>
    </xf>
    <xf numFmtId="39" fontId="13" fillId="0" borderId="49" xfId="17" applyNumberFormat="1" applyFont="1" applyFill="1" applyBorder="1" applyAlignment="1">
      <alignment horizontal="center"/>
    </xf>
    <xf numFmtId="40" fontId="13" fillId="0" borderId="0" xfId="18" applyNumberFormat="1" applyFont="1" applyFill="1" applyAlignment="1">
      <alignment horizontal="left"/>
    </xf>
    <xf numFmtId="40" fontId="13" fillId="0" borderId="28" xfId="18" applyNumberFormat="1" applyFont="1" applyFill="1" applyBorder="1"/>
    <xf numFmtId="39" fontId="13" fillId="0" borderId="28" xfId="17" applyNumberFormat="1" applyFont="1" applyFill="1" applyBorder="1" applyAlignment="1">
      <alignment horizontal="center"/>
    </xf>
    <xf numFmtId="40" fontId="13" fillId="0" borderId="28" xfId="0" applyNumberFormat="1" applyFont="1" applyFill="1" applyBorder="1"/>
    <xf numFmtId="190" fontId="13" fillId="0" borderId="49" xfId="18" applyNumberFormat="1" applyFont="1" applyFill="1" applyBorder="1" applyAlignment="1">
      <alignment horizontal="right"/>
    </xf>
    <xf numFmtId="190" fontId="13" fillId="0" borderId="0" xfId="18" applyNumberFormat="1" applyFont="1" applyFill="1" applyAlignment="1">
      <alignment horizontal="right"/>
    </xf>
    <xf numFmtId="190" fontId="13" fillId="0" borderId="0" xfId="0" applyNumberFormat="1" applyFont="1" applyFill="1" applyAlignment="1">
      <alignment horizontal="right"/>
    </xf>
    <xf numFmtId="190" fontId="13" fillId="0" borderId="0" xfId="18" applyNumberFormat="1" applyFont="1" applyFill="1" applyAlignment="1">
      <alignment horizontal="right" vertical="center"/>
    </xf>
    <xf numFmtId="40" fontId="13" fillId="0" borderId="0" xfId="18" quotePrefix="1" applyNumberFormat="1" applyFont="1" applyFill="1" applyAlignment="1">
      <alignment horizontal="center" vertical="center"/>
    </xf>
    <xf numFmtId="40" fontId="13" fillId="0" borderId="0" xfId="18" applyNumberFormat="1" applyFont="1" applyFill="1" applyAlignment="1">
      <alignment horizontal="center" vertical="center"/>
    </xf>
    <xf numFmtId="190" fontId="13" fillId="0" borderId="24" xfId="18" applyNumberFormat="1" applyFont="1" applyFill="1" applyBorder="1" applyAlignment="1">
      <alignment horizontal="right"/>
    </xf>
    <xf numFmtId="43" fontId="13" fillId="0" borderId="0" xfId="1" applyFont="1" applyFill="1" applyAlignment="1">
      <alignment horizontal="right" vertical="center"/>
    </xf>
    <xf numFmtId="190" fontId="13" fillId="0" borderId="0" xfId="17" applyNumberFormat="1" applyFont="1" applyFill="1" applyAlignment="1">
      <alignment horizontal="right"/>
    </xf>
    <xf numFmtId="39" fontId="13" fillId="0" borderId="0" xfId="20" applyFont="1" applyFill="1"/>
    <xf numFmtId="40" fontId="13" fillId="0" borderId="0" xfId="0" quotePrefix="1" applyNumberFormat="1" applyFont="1" applyFill="1" applyAlignment="1">
      <alignment horizontal="center"/>
    </xf>
    <xf numFmtId="190" fontId="13" fillId="0" borderId="0" xfId="4564" applyNumberFormat="1" applyFont="1" applyFill="1" applyAlignment="1">
      <alignment horizontal="right"/>
    </xf>
    <xf numFmtId="212" fontId="13" fillId="0" borderId="0" xfId="0" applyNumberFormat="1" applyFont="1" applyFill="1"/>
    <xf numFmtId="190" fontId="13" fillId="0" borderId="0" xfId="19" applyNumberFormat="1" applyFont="1" applyFill="1"/>
    <xf numFmtId="39" fontId="13" fillId="0" borderId="0" xfId="20" applyFont="1" applyFill="1" applyAlignment="1">
      <alignment horizontal="center"/>
    </xf>
    <xf numFmtId="190" fontId="13" fillId="0" borderId="0" xfId="20" applyNumberFormat="1" applyFont="1" applyFill="1" applyAlignment="1">
      <alignment horizontal="center"/>
    </xf>
    <xf numFmtId="39" fontId="13" fillId="0" borderId="0" xfId="48" applyNumberFormat="1" applyFont="1" applyFill="1" applyAlignment="1">
      <alignment horizontal="right"/>
    </xf>
    <xf numFmtId="191" fontId="13" fillId="0" borderId="0" xfId="19" applyNumberFormat="1" applyFont="1" applyFill="1"/>
    <xf numFmtId="0" fontId="13" fillId="0" borderId="49" xfId="0" applyFont="1" applyFill="1" applyBorder="1" applyAlignment="1">
      <alignment horizontal="center"/>
    </xf>
    <xf numFmtId="39" fontId="13" fillId="0" borderId="0" xfId="19" quotePrefix="1" applyFont="1" applyFill="1" applyAlignment="1">
      <alignment horizontal="center"/>
    </xf>
    <xf numFmtId="190" fontId="13" fillId="0" borderId="0" xfId="49" applyNumberFormat="1" applyFont="1" applyFill="1"/>
    <xf numFmtId="192" fontId="13" fillId="0" borderId="0" xfId="17" applyNumberFormat="1" applyFont="1" applyFill="1" applyAlignment="1">
      <alignment horizontal="right"/>
    </xf>
    <xf numFmtId="212" fontId="13" fillId="0" borderId="0" xfId="17" applyNumberFormat="1" applyFont="1" applyFill="1" applyAlignment="1">
      <alignment horizontal="right"/>
    </xf>
    <xf numFmtId="212" fontId="13" fillId="0" borderId="0" xfId="49" applyNumberFormat="1" applyFont="1" applyFill="1"/>
    <xf numFmtId="39" fontId="13" fillId="0" borderId="0" xfId="2280" applyNumberFormat="1" applyFont="1" applyFill="1"/>
    <xf numFmtId="39" fontId="13" fillId="0" borderId="0" xfId="17" applyNumberFormat="1" applyFont="1" applyFill="1" applyAlignment="1">
      <alignment horizontal="left"/>
    </xf>
    <xf numFmtId="192" fontId="13" fillId="0" borderId="0" xfId="17" applyNumberFormat="1" applyFont="1" applyFill="1" applyBorder="1" applyAlignment="1">
      <alignment horizontal="right"/>
    </xf>
    <xf numFmtId="190" fontId="13" fillId="0" borderId="49" xfId="17" applyNumberFormat="1" applyFont="1" applyFill="1" applyBorder="1" applyAlignment="1">
      <alignment horizontal="right"/>
    </xf>
    <xf numFmtId="190" fontId="13" fillId="0" borderId="50" xfId="17" applyNumberFormat="1" applyFont="1" applyFill="1" applyBorder="1" applyAlignment="1">
      <alignment horizontal="right"/>
    </xf>
    <xf numFmtId="39" fontId="13" fillId="0" borderId="0" xfId="17" quotePrefix="1" applyNumberFormat="1" applyFont="1" applyFill="1" applyAlignment="1">
      <alignment horizontal="center"/>
    </xf>
    <xf numFmtId="190" fontId="13" fillId="0" borderId="0" xfId="19" applyNumberFormat="1" applyFont="1" applyFill="1" applyAlignment="1">
      <alignment horizontal="center"/>
    </xf>
    <xf numFmtId="39" fontId="13" fillId="0" borderId="0" xfId="49" quotePrefix="1" applyNumberFormat="1" applyFont="1" applyFill="1" applyAlignment="1">
      <alignment horizontal="center"/>
    </xf>
    <xf numFmtId="39" fontId="13" fillId="0" borderId="0" xfId="49" applyNumberFormat="1" applyFont="1" applyFill="1" applyAlignment="1">
      <alignment horizontal="center"/>
    </xf>
    <xf numFmtId="43" fontId="13" fillId="0" borderId="0" xfId="49" applyNumberFormat="1" applyFont="1" applyFill="1"/>
    <xf numFmtId="192" fontId="13" fillId="0" borderId="0" xfId="49" applyNumberFormat="1" applyFont="1" applyFill="1"/>
    <xf numFmtId="192" fontId="13" fillId="0" borderId="0" xfId="49" applyNumberFormat="1" applyFont="1" applyFill="1" applyBorder="1"/>
    <xf numFmtId="192" fontId="13" fillId="0" borderId="50" xfId="49" applyNumberFormat="1" applyFont="1" applyFill="1" applyBorder="1"/>
    <xf numFmtId="190" fontId="13" fillId="0" borderId="50" xfId="49" applyNumberFormat="1" applyFont="1" applyFill="1" applyBorder="1"/>
    <xf numFmtId="190" fontId="13" fillId="0" borderId="0" xfId="50" applyNumberFormat="1" applyFont="1" applyFill="1"/>
    <xf numFmtId="39" fontId="13" fillId="0" borderId="51" xfId="49" applyNumberFormat="1" applyFont="1" applyFill="1" applyBorder="1"/>
    <xf numFmtId="190" fontId="13" fillId="0" borderId="51" xfId="49" applyNumberFormat="1" applyFont="1" applyFill="1" applyBorder="1"/>
    <xf numFmtId="39" fontId="13" fillId="0" borderId="0" xfId="49" applyNumberFormat="1" applyFont="1" applyFill="1" applyBorder="1"/>
    <xf numFmtId="190" fontId="13" fillId="0" borderId="0" xfId="49" applyNumberFormat="1" applyFont="1" applyFill="1" applyBorder="1"/>
    <xf numFmtId="190" fontId="133" fillId="0" borderId="0" xfId="20" applyNumberFormat="1" applyFont="1" applyFill="1"/>
    <xf numFmtId="0" fontId="134" fillId="0" borderId="0" xfId="0" applyFont="1" applyFill="1"/>
    <xf numFmtId="40" fontId="13" fillId="0" borderId="49" xfId="18" applyNumberFormat="1" applyFont="1" applyFill="1" applyBorder="1" applyAlignment="1">
      <alignment horizontal="center" vertical="top"/>
    </xf>
    <xf numFmtId="40" fontId="13" fillId="0" borderId="49" xfId="18" applyNumberFormat="1" applyFont="1" applyFill="1" applyBorder="1" applyAlignment="1">
      <alignment vertical="top"/>
    </xf>
    <xf numFmtId="40" fontId="13" fillId="0" borderId="0" xfId="18" applyNumberFormat="1" applyFont="1" applyFill="1" applyAlignment="1">
      <alignment vertical="center"/>
    </xf>
    <xf numFmtId="40" fontId="13" fillId="0" borderId="0" xfId="18" applyNumberFormat="1" applyFont="1" applyFill="1" applyAlignment="1">
      <alignment vertical="top"/>
    </xf>
    <xf numFmtId="39" fontId="13" fillId="0" borderId="49" xfId="17" applyNumberFormat="1" applyFont="1" applyFill="1" applyBorder="1" applyAlignment="1">
      <alignment horizontal="center" vertical="top"/>
    </xf>
    <xf numFmtId="40" fontId="13" fillId="0" borderId="28" xfId="18" applyNumberFormat="1" applyFont="1" applyFill="1" applyBorder="1" applyAlignment="1">
      <alignment vertical="top"/>
    </xf>
    <xf numFmtId="39" fontId="13" fillId="0" borderId="28" xfId="17" applyNumberFormat="1" applyFont="1" applyFill="1" applyBorder="1" applyAlignment="1">
      <alignment horizontal="center" vertical="top"/>
    </xf>
    <xf numFmtId="40" fontId="13" fillId="0" borderId="0" xfId="18" applyNumberFormat="1" applyFont="1" applyFill="1" applyAlignment="1">
      <alignment horizontal="right" vertical="center"/>
    </xf>
    <xf numFmtId="43" fontId="13" fillId="0" borderId="0" xfId="18" applyNumberFormat="1" applyFont="1" applyFill="1" applyAlignment="1">
      <alignment horizontal="center" vertical="center"/>
    </xf>
    <xf numFmtId="43" fontId="13" fillId="0" borderId="0" xfId="17" applyNumberFormat="1" applyFont="1" applyFill="1"/>
    <xf numFmtId="212" fontId="13" fillId="0" borderId="0" xfId="18" applyNumberFormat="1" applyFont="1" applyFill="1" applyAlignment="1">
      <alignment horizontal="right"/>
    </xf>
    <xf numFmtId="40" fontId="13" fillId="0" borderId="0" xfId="18" quotePrefix="1" applyNumberFormat="1" applyFont="1" applyFill="1" applyAlignment="1">
      <alignment horizontal="center"/>
    </xf>
    <xf numFmtId="43" fontId="13" fillId="0" borderId="0" xfId="17" applyNumberFormat="1" applyFont="1" applyFill="1" applyAlignment="1">
      <alignment horizontal="center"/>
    </xf>
    <xf numFmtId="219" fontId="13" fillId="0" borderId="0" xfId="18" applyNumberFormat="1" applyFont="1" applyFill="1" applyAlignment="1">
      <alignment horizontal="center" vertical="center"/>
    </xf>
    <xf numFmtId="212" fontId="13" fillId="0" borderId="24" xfId="18" applyNumberFormat="1" applyFont="1" applyFill="1" applyBorder="1" applyAlignment="1">
      <alignment horizontal="center" vertical="center"/>
    </xf>
    <xf numFmtId="212" fontId="13" fillId="0" borderId="0" xfId="18" applyNumberFormat="1" applyFont="1" applyFill="1" applyAlignment="1">
      <alignment horizontal="center" vertical="center"/>
    </xf>
    <xf numFmtId="212" fontId="13" fillId="0" borderId="0" xfId="17" applyNumberFormat="1" applyFont="1" applyFill="1" applyAlignment="1">
      <alignment horizontal="center"/>
    </xf>
    <xf numFmtId="212" fontId="13" fillId="0" borderId="0" xfId="18" applyNumberFormat="1" applyFont="1" applyFill="1" applyAlignment="1">
      <alignment horizontal="left"/>
    </xf>
    <xf numFmtId="38" fontId="13" fillId="0" borderId="0" xfId="18" quotePrefix="1" applyNumberFormat="1" applyFont="1" applyFill="1" applyAlignment="1">
      <alignment horizontal="center"/>
    </xf>
    <xf numFmtId="39" fontId="30" fillId="0" borderId="0" xfId="20" applyFont="1" applyFill="1"/>
    <xf numFmtId="39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>
      <alignment horizontal="center"/>
    </xf>
    <xf numFmtId="39" fontId="13" fillId="0" borderId="0" xfId="18" applyFont="1" applyFill="1" applyAlignment="1">
      <alignment horizontal="center"/>
    </xf>
    <xf numFmtId="191" fontId="13" fillId="0" borderId="28" xfId="19" applyNumberFormat="1" applyFont="1" applyFill="1" applyBorder="1" applyAlignment="1">
      <alignment horizontal="center"/>
    </xf>
    <xf numFmtId="189" fontId="13" fillId="0" borderId="28" xfId="18" applyNumberFormat="1" applyFont="1" applyFill="1" applyBorder="1" applyAlignment="1">
      <alignment horizontal="center"/>
    </xf>
    <xf numFmtId="220" fontId="13" fillId="0" borderId="0" xfId="49" quotePrefix="1" applyNumberFormat="1" applyFont="1" applyFill="1" applyAlignment="1">
      <alignment horizontal="center"/>
    </xf>
    <xf numFmtId="220" fontId="13" fillId="0" borderId="0" xfId="49" applyNumberFormat="1" applyFont="1" applyFill="1" applyAlignment="1">
      <alignment horizontal="center"/>
    </xf>
    <xf numFmtId="189" fontId="13" fillId="0" borderId="28" xfId="18" applyNumberFormat="1" applyFont="1" applyFill="1" applyBorder="1" applyAlignment="1">
      <alignment horizontal="center" wrapText="1"/>
    </xf>
    <xf numFmtId="40" fontId="13" fillId="0" borderId="49" xfId="1" applyNumberFormat="1" applyFont="1" applyFill="1" applyBorder="1" applyAlignment="1">
      <alignment horizontal="center"/>
    </xf>
    <xf numFmtId="40" fontId="13" fillId="0" borderId="49" xfId="18" applyNumberFormat="1" applyFont="1" applyFill="1" applyBorder="1" applyAlignment="1">
      <alignment horizontal="center" vertical="top" wrapText="1"/>
    </xf>
    <xf numFmtId="40" fontId="13" fillId="0" borderId="0" xfId="18" applyNumberFormat="1" applyFont="1" applyFill="1" applyAlignment="1">
      <alignment horizontal="center" vertical="top"/>
    </xf>
    <xf numFmtId="40" fontId="13" fillId="0" borderId="28" xfId="18" applyNumberFormat="1" applyFont="1" applyFill="1" applyBorder="1" applyAlignment="1">
      <alignment horizontal="center" vertical="top"/>
    </xf>
    <xf numFmtId="40" fontId="13" fillId="0" borderId="0" xfId="1" applyNumberFormat="1" applyFont="1" applyFill="1" applyAlignment="1" applyProtection="1">
      <alignment horizontal="center"/>
    </xf>
    <xf numFmtId="40" fontId="13" fillId="0" borderId="0" xfId="2192" applyNumberFormat="1" applyFont="1" applyFill="1" applyAlignment="1" applyProtection="1">
      <alignment horizontal="center"/>
    </xf>
    <xf numFmtId="40" fontId="13" fillId="0" borderId="28" xfId="1" applyNumberFormat="1" applyFont="1" applyFill="1" applyBorder="1" applyAlignment="1">
      <alignment horizontal="center"/>
    </xf>
    <xf numFmtId="40" fontId="13" fillId="0" borderId="50" xfId="1" applyNumberFormat="1" applyFont="1" applyFill="1" applyBorder="1" applyAlignment="1">
      <alignment horizontal="center"/>
    </xf>
    <xf numFmtId="40" fontId="13" fillId="0" borderId="49" xfId="1" applyNumberFormat="1" applyFont="1" applyFill="1" applyBorder="1" applyAlignment="1">
      <alignment horizontal="center" vertical="top"/>
    </xf>
    <xf numFmtId="39" fontId="24" fillId="0" borderId="0" xfId="18" applyFont="1" applyFill="1" applyAlignment="1">
      <alignment horizontal="center"/>
    </xf>
    <xf numFmtId="190" fontId="13" fillId="0" borderId="0" xfId="19" applyNumberFormat="1" applyFont="1" applyFill="1" applyAlignment="1">
      <alignment horizontal="center"/>
    </xf>
    <xf numFmtId="39" fontId="13" fillId="0" borderId="0" xfId="20" applyFont="1" applyFill="1" applyAlignment="1">
      <alignment horizontal="center"/>
    </xf>
    <xf numFmtId="39" fontId="13" fillId="0" borderId="0" xfId="18" quotePrefix="1" applyFont="1" applyFill="1" applyAlignment="1">
      <alignment horizontal="center"/>
    </xf>
  </cellXfs>
  <cellStyles count="4566">
    <cellStyle name="20% - Accent1 10" xfId="141"/>
    <cellStyle name="20% - Accent1 11" xfId="146"/>
    <cellStyle name="20% - Accent1 12" xfId="150"/>
    <cellStyle name="20% - Accent1 13" xfId="64"/>
    <cellStyle name="20% - Accent1 14" xfId="152"/>
    <cellStyle name="20% - Accent1 15" xfId="155"/>
    <cellStyle name="20% - Accent1 16" xfId="158"/>
    <cellStyle name="20% - Accent1 17" xfId="84"/>
    <cellStyle name="20% - Accent1 18" xfId="101"/>
    <cellStyle name="20% - Accent1 19" xfId="54"/>
    <cellStyle name="20% - Accent1 2" xfId="142"/>
    <cellStyle name="20% - Accent1 20" xfId="154"/>
    <cellStyle name="20% - Accent1 21" xfId="157"/>
    <cellStyle name="20% - Accent1 22" xfId="83"/>
    <cellStyle name="20% - Accent1 23" xfId="100"/>
    <cellStyle name="20% - Accent1 24" xfId="53"/>
    <cellStyle name="20% - Accent1 25" xfId="80"/>
    <cellStyle name="20% - Accent1 26" xfId="159"/>
    <cellStyle name="20% - Accent1 27" xfId="161"/>
    <cellStyle name="20% - Accent1 28" xfId="164"/>
    <cellStyle name="20% - Accent1 29" xfId="167"/>
    <cellStyle name="20% - Accent1 3" xfId="170"/>
    <cellStyle name="20% - Accent1 30" xfId="81"/>
    <cellStyle name="20% - Accent1 31" xfId="160"/>
    <cellStyle name="20% - Accent1 32" xfId="162"/>
    <cellStyle name="20% - Accent1 33" xfId="165"/>
    <cellStyle name="20% - Accent1 34" xfId="168"/>
    <cellStyle name="20% - Accent1 35" xfId="172"/>
    <cellStyle name="20% - Accent1 36" xfId="176"/>
    <cellStyle name="20% - Accent1 37" xfId="179"/>
    <cellStyle name="20% - Accent1 38" xfId="182"/>
    <cellStyle name="20% - Accent1 39" xfId="185"/>
    <cellStyle name="20% - Accent1 4" xfId="187"/>
    <cellStyle name="20% - Accent1 40" xfId="173"/>
    <cellStyle name="20% - Accent1 41" xfId="2441"/>
    <cellStyle name="20% - Accent1 42" xfId="3575"/>
    <cellStyle name="20% - Accent1 5" xfId="188"/>
    <cellStyle name="20% - Accent1 6" xfId="190"/>
    <cellStyle name="20% - Accent1 7" xfId="192"/>
    <cellStyle name="20% - Accent1 8" xfId="194"/>
    <cellStyle name="20% - Accent1 9" xfId="196"/>
    <cellStyle name="20% - Accent2 10" xfId="199"/>
    <cellStyle name="20% - Accent2 11" xfId="202"/>
    <cellStyle name="20% - Accent2 12" xfId="205"/>
    <cellStyle name="20% - Accent2 13" xfId="208"/>
    <cellStyle name="20% - Accent2 14" xfId="211"/>
    <cellStyle name="20% - Accent2 15" xfId="214"/>
    <cellStyle name="20% - Accent2 16" xfId="66"/>
    <cellStyle name="20% - Accent2 17" xfId="217"/>
    <cellStyle name="20% - Accent2 18" xfId="219"/>
    <cellStyle name="20% - Accent2 19" xfId="221"/>
    <cellStyle name="20% - Accent2 2" xfId="223"/>
    <cellStyle name="20% - Accent2 20" xfId="215"/>
    <cellStyle name="20% - Accent2 21" xfId="67"/>
    <cellStyle name="20% - Accent2 22" xfId="218"/>
    <cellStyle name="20% - Accent2 23" xfId="220"/>
    <cellStyle name="20% - Accent2 24" xfId="222"/>
    <cellStyle name="20% - Accent2 25" xfId="224"/>
    <cellStyle name="20% - Accent2 26" xfId="226"/>
    <cellStyle name="20% - Accent2 27" xfId="228"/>
    <cellStyle name="20% - Accent2 28" xfId="230"/>
    <cellStyle name="20% - Accent2 29" xfId="76"/>
    <cellStyle name="20% - Accent2 3" xfId="232"/>
    <cellStyle name="20% - Accent2 30" xfId="225"/>
    <cellStyle name="20% - Accent2 31" xfId="227"/>
    <cellStyle name="20% - Accent2 32" xfId="229"/>
    <cellStyle name="20% - Accent2 33" xfId="231"/>
    <cellStyle name="20% - Accent2 34" xfId="77"/>
    <cellStyle name="20% - Accent2 35" xfId="233"/>
    <cellStyle name="20% - Accent2 36" xfId="235"/>
    <cellStyle name="20% - Accent2 37" xfId="236"/>
    <cellStyle name="20% - Accent2 38" xfId="237"/>
    <cellStyle name="20% - Accent2 39" xfId="238"/>
    <cellStyle name="20% - Accent2 4" xfId="239"/>
    <cellStyle name="20% - Accent2 40" xfId="234"/>
    <cellStyle name="20% - Accent2 41" xfId="2463"/>
    <cellStyle name="20% - Accent2 42" xfId="3576"/>
    <cellStyle name="20% - Accent2 5" xfId="240"/>
    <cellStyle name="20% - Accent2 6" xfId="242"/>
    <cellStyle name="20% - Accent2 7" xfId="244"/>
    <cellStyle name="20% - Accent2 8" xfId="246"/>
    <cellStyle name="20% - Accent2 9" xfId="248"/>
    <cellStyle name="20% - Accent3 10" xfId="249"/>
    <cellStyle name="20% - Accent3 11" xfId="250"/>
    <cellStyle name="20% - Accent3 12" xfId="251"/>
    <cellStyle name="20% - Accent3 13" xfId="252"/>
    <cellStyle name="20% - Accent3 14" xfId="253"/>
    <cellStyle name="20% - Accent3 15" xfId="254"/>
    <cellStyle name="20% - Accent3 16" xfId="256"/>
    <cellStyle name="20% - Accent3 17" xfId="258"/>
    <cellStyle name="20% - Accent3 18" xfId="260"/>
    <cellStyle name="20% - Accent3 19" xfId="262"/>
    <cellStyle name="20% - Accent3 2" xfId="86"/>
    <cellStyle name="20% - Accent3 20" xfId="255"/>
    <cellStyle name="20% - Accent3 21" xfId="257"/>
    <cellStyle name="20% - Accent3 22" xfId="259"/>
    <cellStyle name="20% - Accent3 23" xfId="261"/>
    <cellStyle name="20% - Accent3 24" xfId="263"/>
    <cellStyle name="20% - Accent3 25" xfId="264"/>
    <cellStyle name="20% - Accent3 26" xfId="266"/>
    <cellStyle name="20% - Accent3 27" xfId="268"/>
    <cellStyle name="20% - Accent3 28" xfId="270"/>
    <cellStyle name="20% - Accent3 29" xfId="272"/>
    <cellStyle name="20% - Accent3 3" xfId="90"/>
    <cellStyle name="20% - Accent3 30" xfId="265"/>
    <cellStyle name="20% - Accent3 31" xfId="267"/>
    <cellStyle name="20% - Accent3 32" xfId="269"/>
    <cellStyle name="20% - Accent3 33" xfId="271"/>
    <cellStyle name="20% - Accent3 34" xfId="273"/>
    <cellStyle name="20% - Accent3 35" xfId="274"/>
    <cellStyle name="20% - Accent3 36" xfId="276"/>
    <cellStyle name="20% - Accent3 37" xfId="277"/>
    <cellStyle name="20% - Accent3 38" xfId="278"/>
    <cellStyle name="20% - Accent3 39" xfId="279"/>
    <cellStyle name="20% - Accent3 4" xfId="284"/>
    <cellStyle name="20% - Accent3 40" xfId="275"/>
    <cellStyle name="20% - Accent3 41" xfId="2425"/>
    <cellStyle name="20% - Accent3 42" xfId="3577"/>
    <cellStyle name="20% - Accent3 5" xfId="288"/>
    <cellStyle name="20% - Accent3 6" xfId="293"/>
    <cellStyle name="20% - Accent3 7" xfId="298"/>
    <cellStyle name="20% - Accent3 8" xfId="305"/>
    <cellStyle name="20% - Accent3 9" xfId="312"/>
    <cellStyle name="20% - Accent4 10" xfId="315"/>
    <cellStyle name="20% - Accent4 11" xfId="93"/>
    <cellStyle name="20% - Accent4 12" xfId="318"/>
    <cellStyle name="20% - Accent4 13" xfId="321"/>
    <cellStyle name="20% - Accent4 14" xfId="324"/>
    <cellStyle name="20% - Accent4 15" xfId="327"/>
    <cellStyle name="20% - Accent4 16" xfId="331"/>
    <cellStyle name="20% - Accent4 17" xfId="334"/>
    <cellStyle name="20% - Accent4 18" xfId="337"/>
    <cellStyle name="20% - Accent4 19" xfId="340"/>
    <cellStyle name="20% - Accent4 2" xfId="163"/>
    <cellStyle name="20% - Accent4 20" xfId="328"/>
    <cellStyle name="20% - Accent4 21" xfId="332"/>
    <cellStyle name="20% - Accent4 22" xfId="335"/>
    <cellStyle name="20% - Accent4 23" xfId="338"/>
    <cellStyle name="20% - Accent4 24" xfId="341"/>
    <cellStyle name="20% - Accent4 25" xfId="343"/>
    <cellStyle name="20% - Accent4 26" xfId="345"/>
    <cellStyle name="20% - Accent4 27" xfId="347"/>
    <cellStyle name="20% - Accent4 28" xfId="349"/>
    <cellStyle name="20% - Accent4 29" xfId="351"/>
    <cellStyle name="20% - Accent4 3" xfId="166"/>
    <cellStyle name="20% - Accent4 30" xfId="344"/>
    <cellStyle name="20% - Accent4 31" xfId="346"/>
    <cellStyle name="20% - Accent4 32" xfId="348"/>
    <cellStyle name="20% - Accent4 33" xfId="350"/>
    <cellStyle name="20% - Accent4 34" xfId="352"/>
    <cellStyle name="20% - Accent4 35" xfId="353"/>
    <cellStyle name="20% - Accent4 36" xfId="85"/>
    <cellStyle name="20% - Accent4 37" xfId="355"/>
    <cellStyle name="20% - Accent4 38" xfId="56"/>
    <cellStyle name="20% - Accent4 39" xfId="79"/>
    <cellStyle name="20% - Accent4 4" xfId="169"/>
    <cellStyle name="20% - Accent4 40" xfId="354"/>
    <cellStyle name="20% - Accent4 41" xfId="2438"/>
    <cellStyle name="20% - Accent4 42" xfId="3578"/>
    <cellStyle name="20% - Accent4 5" xfId="174"/>
    <cellStyle name="20% - Accent4 6" xfId="177"/>
    <cellStyle name="20% - Accent4 7" xfId="180"/>
    <cellStyle name="20% - Accent4 8" xfId="183"/>
    <cellStyle name="20% - Accent4 9" xfId="186"/>
    <cellStyle name="20% - Accent5 10" xfId="89"/>
    <cellStyle name="20% - Accent5 11" xfId="283"/>
    <cellStyle name="20% - Accent5 12" xfId="287"/>
    <cellStyle name="20% - Accent5 13" xfId="292"/>
    <cellStyle name="20% - Accent5 14" xfId="297"/>
    <cellStyle name="20% - Accent5 15" xfId="302"/>
    <cellStyle name="20% - Accent5 16" xfId="309"/>
    <cellStyle name="20% - Accent5 17" xfId="359"/>
    <cellStyle name="20% - Accent5 18" xfId="364"/>
    <cellStyle name="20% - Accent5 19" xfId="369"/>
    <cellStyle name="20% - Accent5 2" xfId="372"/>
    <cellStyle name="20% - Accent5 20" xfId="303"/>
    <cellStyle name="20% - Accent5 21" xfId="310"/>
    <cellStyle name="20% - Accent5 22" xfId="360"/>
    <cellStyle name="20% - Accent5 23" xfId="365"/>
    <cellStyle name="20% - Accent5 24" xfId="370"/>
    <cellStyle name="20% - Accent5 25" xfId="376"/>
    <cellStyle name="20% - Accent5 26" xfId="380"/>
    <cellStyle name="20% - Accent5 27" xfId="139"/>
    <cellStyle name="20% - Accent5 28" xfId="144"/>
    <cellStyle name="20% - Accent5 29" xfId="148"/>
    <cellStyle name="20% - Accent5 3" xfId="383"/>
    <cellStyle name="20% - Accent5 30" xfId="377"/>
    <cellStyle name="20% - Accent5 31" xfId="381"/>
    <cellStyle name="20% - Accent5 32" xfId="140"/>
    <cellStyle name="20% - Accent5 33" xfId="145"/>
    <cellStyle name="20% - Accent5 34" xfId="149"/>
    <cellStyle name="20% - Accent5 35" xfId="62"/>
    <cellStyle name="20% - Accent5 36" xfId="151"/>
    <cellStyle name="20% - Accent5 37" xfId="153"/>
    <cellStyle name="20% - Accent5 38" xfId="156"/>
    <cellStyle name="20% - Accent5 39" xfId="82"/>
    <cellStyle name="20% - Accent5 4" xfId="385"/>
    <cellStyle name="20% - Accent5 40" xfId="63"/>
    <cellStyle name="20% - Accent5 41" xfId="2436"/>
    <cellStyle name="20% - Accent5 42" xfId="3579"/>
    <cellStyle name="20% - Accent5 5" xfId="386"/>
    <cellStyle name="20% - Accent5 6" xfId="387"/>
    <cellStyle name="20% - Accent5 7" xfId="388"/>
    <cellStyle name="20% - Accent5 8" xfId="114"/>
    <cellStyle name="20% - Accent5 9" xfId="121"/>
    <cellStyle name="20% - Accent6 10" xfId="390"/>
    <cellStyle name="20% - Accent6 11" xfId="392"/>
    <cellStyle name="20% - Accent6 12" xfId="393"/>
    <cellStyle name="20% - Accent6 13" xfId="394"/>
    <cellStyle name="20% - Accent6 14" xfId="395"/>
    <cellStyle name="20% - Accent6 15" xfId="396"/>
    <cellStyle name="20% - Accent6 16" xfId="398"/>
    <cellStyle name="20% - Accent6 17" xfId="400"/>
    <cellStyle name="20% - Accent6 18" xfId="402"/>
    <cellStyle name="20% - Accent6 19" xfId="404"/>
    <cellStyle name="20% - Accent6 2" xfId="406"/>
    <cellStyle name="20% - Accent6 20" xfId="397"/>
    <cellStyle name="20% - Accent6 21" xfId="399"/>
    <cellStyle name="20% - Accent6 22" xfId="401"/>
    <cellStyle name="20% - Accent6 23" xfId="403"/>
    <cellStyle name="20% - Accent6 24" xfId="405"/>
    <cellStyle name="20% - Accent6 25" xfId="407"/>
    <cellStyle name="20% - Accent6 26" xfId="409"/>
    <cellStyle name="20% - Accent6 27" xfId="197"/>
    <cellStyle name="20% - Accent6 28" xfId="200"/>
    <cellStyle name="20% - Accent6 29" xfId="203"/>
    <cellStyle name="20% - Accent6 3" xfId="108"/>
    <cellStyle name="20% - Accent6 30" xfId="408"/>
    <cellStyle name="20% - Accent6 31" xfId="410"/>
    <cellStyle name="20% - Accent6 32" xfId="198"/>
    <cellStyle name="20% - Accent6 33" xfId="201"/>
    <cellStyle name="20% - Accent6 34" xfId="204"/>
    <cellStyle name="20% - Accent6 35" xfId="206"/>
    <cellStyle name="20% - Accent6 36" xfId="209"/>
    <cellStyle name="20% - Accent6 37" xfId="212"/>
    <cellStyle name="20% - Accent6 38" xfId="65"/>
    <cellStyle name="20% - Accent6 39" xfId="216"/>
    <cellStyle name="20% - Accent6 4" xfId="411"/>
    <cellStyle name="20% - Accent6 40" xfId="207"/>
    <cellStyle name="20% - Accent6 41" xfId="2416"/>
    <cellStyle name="20% - Accent6 42" xfId="3580"/>
    <cellStyle name="20% - Accent6 5" xfId="412"/>
    <cellStyle name="20% - Accent6 6" xfId="413"/>
    <cellStyle name="20% - Accent6 7" xfId="414"/>
    <cellStyle name="20% - Accent6 8" xfId="415"/>
    <cellStyle name="20% - Accent6 9" xfId="416"/>
    <cellStyle name="20% - ส่วนที่ถูกเน้น1" xfId="417"/>
    <cellStyle name="20% - ส่วนที่ถูกเน้น1 2" xfId="3581"/>
    <cellStyle name="20% - ส่วนที่ถูกเน้น2" xfId="418"/>
    <cellStyle name="20% - ส่วนที่ถูกเน้น2 2" xfId="3582"/>
    <cellStyle name="20% - ส่วนที่ถูกเน้น3" xfId="419"/>
    <cellStyle name="20% - ส่วนที่ถูกเน้น3 2" xfId="3583"/>
    <cellStyle name="20% - ส่วนที่ถูกเน้น4" xfId="420"/>
    <cellStyle name="20% - ส่วนที่ถูกเน้น4 2" xfId="3584"/>
    <cellStyle name="20% - ส่วนที่ถูกเน้น5" xfId="421"/>
    <cellStyle name="20% - ส่วนที่ถูกเน้น5 2" xfId="3585"/>
    <cellStyle name="20% - ส่วนที่ถูกเน้น6" xfId="422"/>
    <cellStyle name="20% - ส่วนที่ถูกเน้น6 2" xfId="3586"/>
    <cellStyle name="40% - Accent1 10" xfId="427"/>
    <cellStyle name="40% - Accent1 11" xfId="432"/>
    <cellStyle name="40% - Accent1 12" xfId="437"/>
    <cellStyle name="40% - Accent1 13" xfId="442"/>
    <cellStyle name="40% - Accent1 14" xfId="446"/>
    <cellStyle name="40% - Accent1 15" xfId="450"/>
    <cellStyle name="40% - Accent1 16" xfId="455"/>
    <cellStyle name="40% - Accent1 17" xfId="460"/>
    <cellStyle name="40% - Accent1 18" xfId="463"/>
    <cellStyle name="40% - Accent1 19" xfId="466"/>
    <cellStyle name="40% - Accent1 2" xfId="470"/>
    <cellStyle name="40% - Accent1 20" xfId="451"/>
    <cellStyle name="40% - Accent1 21" xfId="456"/>
    <cellStyle name="40% - Accent1 22" xfId="461"/>
    <cellStyle name="40% - Accent1 23" xfId="464"/>
    <cellStyle name="40% - Accent1 24" xfId="467"/>
    <cellStyle name="40% - Accent1 25" xfId="472"/>
    <cellStyle name="40% - Accent1 26" xfId="474"/>
    <cellStyle name="40% - Accent1 27" xfId="476"/>
    <cellStyle name="40% - Accent1 28" xfId="478"/>
    <cellStyle name="40% - Accent1 29" xfId="480"/>
    <cellStyle name="40% - Accent1 3" xfId="484"/>
    <cellStyle name="40% - Accent1 30" xfId="473"/>
    <cellStyle name="40% - Accent1 31" xfId="475"/>
    <cellStyle name="40% - Accent1 32" xfId="477"/>
    <cellStyle name="40% - Accent1 33" xfId="479"/>
    <cellStyle name="40% - Accent1 34" xfId="481"/>
    <cellStyle name="40% - Accent1 35" xfId="485"/>
    <cellStyle name="40% - Accent1 36" xfId="487"/>
    <cellStyle name="40% - Accent1 37" xfId="488"/>
    <cellStyle name="40% - Accent1 38" xfId="489"/>
    <cellStyle name="40% - Accent1 39" xfId="490"/>
    <cellStyle name="40% - Accent1 4" xfId="493"/>
    <cellStyle name="40% - Accent1 40" xfId="486"/>
    <cellStyle name="40% - Accent1 41" xfId="2445"/>
    <cellStyle name="40% - Accent1 42" xfId="3587"/>
    <cellStyle name="40% - Accent1 5" xfId="496"/>
    <cellStyle name="40% - Accent1 6" xfId="104"/>
    <cellStyle name="40% - Accent1 7" xfId="499"/>
    <cellStyle name="40% - Accent1 8" xfId="503"/>
    <cellStyle name="40% - Accent1 9" xfId="507"/>
    <cellStyle name="40% - Accent2 10" xfId="105"/>
    <cellStyle name="40% - Accent2 11" xfId="500"/>
    <cellStyle name="40% - Accent2 12" xfId="504"/>
    <cellStyle name="40% - Accent2 13" xfId="508"/>
    <cellStyle name="40% - Accent2 14" xfId="511"/>
    <cellStyle name="40% - Accent2 15" xfId="512"/>
    <cellStyle name="40% - Accent2 16" xfId="514"/>
    <cellStyle name="40% - Accent2 17" xfId="516"/>
    <cellStyle name="40% - Accent2 18" xfId="518"/>
    <cellStyle name="40% - Accent2 19" xfId="520"/>
    <cellStyle name="40% - Accent2 2" xfId="522"/>
    <cellStyle name="40% - Accent2 20" xfId="513"/>
    <cellStyle name="40% - Accent2 21" xfId="515"/>
    <cellStyle name="40% - Accent2 22" xfId="517"/>
    <cellStyle name="40% - Accent2 23" xfId="519"/>
    <cellStyle name="40% - Accent2 24" xfId="521"/>
    <cellStyle name="40% - Accent2 25" xfId="523"/>
    <cellStyle name="40% - Accent2 26" xfId="525"/>
    <cellStyle name="40% - Accent2 27" xfId="68"/>
    <cellStyle name="40% - Accent2 28" xfId="527"/>
    <cellStyle name="40% - Accent2 29" xfId="529"/>
    <cellStyle name="40% - Accent2 3" xfId="531"/>
    <cellStyle name="40% - Accent2 30" xfId="524"/>
    <cellStyle name="40% - Accent2 31" xfId="526"/>
    <cellStyle name="40% - Accent2 32" xfId="69"/>
    <cellStyle name="40% - Accent2 33" xfId="528"/>
    <cellStyle name="40% - Accent2 34" xfId="530"/>
    <cellStyle name="40% - Accent2 35" xfId="532"/>
    <cellStyle name="40% - Accent2 36" xfId="534"/>
    <cellStyle name="40% - Accent2 37" xfId="535"/>
    <cellStyle name="40% - Accent2 38" xfId="536"/>
    <cellStyle name="40% - Accent2 39" xfId="537"/>
    <cellStyle name="40% - Accent2 4" xfId="539"/>
    <cellStyle name="40% - Accent2 40" xfId="533"/>
    <cellStyle name="40% - Accent2 41" xfId="2450"/>
    <cellStyle name="40% - Accent2 42" xfId="3588"/>
    <cellStyle name="40% - Accent2 5" xfId="541"/>
    <cellStyle name="40% - Accent2 6" xfId="543"/>
    <cellStyle name="40% - Accent2 7" xfId="545"/>
    <cellStyle name="40% - Accent2 8" xfId="547"/>
    <cellStyle name="40% - Accent2 9" xfId="550"/>
    <cellStyle name="40% - Accent3 10" xfId="552"/>
    <cellStyle name="40% - Accent3 11" xfId="554"/>
    <cellStyle name="40% - Accent3 12" xfId="556"/>
    <cellStyle name="40% - Accent3 13" xfId="558"/>
    <cellStyle name="40% - Accent3 14" xfId="559"/>
    <cellStyle name="40% - Accent3 15" xfId="560"/>
    <cellStyle name="40% - Accent3 16" xfId="562"/>
    <cellStyle name="40% - Accent3 17" xfId="564"/>
    <cellStyle name="40% - Accent3 18" xfId="566"/>
    <cellStyle name="40% - Accent3 19" xfId="568"/>
    <cellStyle name="40% - Accent3 2" xfId="189"/>
    <cellStyle name="40% - Accent3 20" xfId="561"/>
    <cellStyle name="40% - Accent3 21" xfId="563"/>
    <cellStyle name="40% - Accent3 22" xfId="565"/>
    <cellStyle name="40% - Accent3 23" xfId="567"/>
    <cellStyle name="40% - Accent3 24" xfId="569"/>
    <cellStyle name="40% - Accent3 25" xfId="570"/>
    <cellStyle name="40% - Accent3 26" xfId="572"/>
    <cellStyle name="40% - Accent3 27" xfId="575"/>
    <cellStyle name="40% - Accent3 28" xfId="59"/>
    <cellStyle name="40% - Accent3 29" xfId="70"/>
    <cellStyle name="40% - Accent3 3" xfId="191"/>
    <cellStyle name="40% - Accent3 30" xfId="571"/>
    <cellStyle name="40% - Accent3 31" xfId="573"/>
    <cellStyle name="40% - Accent3 32" xfId="576"/>
    <cellStyle name="40% - Accent3 33" xfId="60"/>
    <cellStyle name="40% - Accent3 34" xfId="71"/>
    <cellStyle name="40% - Accent3 35" xfId="577"/>
    <cellStyle name="40% - Accent3 36" xfId="579"/>
    <cellStyle name="40% - Accent3 37" xfId="371"/>
    <cellStyle name="40% - Accent3 38" xfId="382"/>
    <cellStyle name="40% - Accent3 39" xfId="384"/>
    <cellStyle name="40% - Accent3 4" xfId="193"/>
    <cellStyle name="40% - Accent3 40" xfId="578"/>
    <cellStyle name="40% - Accent3 41" xfId="2459"/>
    <cellStyle name="40% - Accent3 42" xfId="3589"/>
    <cellStyle name="40% - Accent3 5" xfId="195"/>
    <cellStyle name="40% - Accent3 6" xfId="580"/>
    <cellStyle name="40% - Accent3 7" xfId="581"/>
    <cellStyle name="40% - Accent3 8" xfId="582"/>
    <cellStyle name="40% - Accent3 9" xfId="583"/>
    <cellStyle name="40% - Accent4 10" xfId="584"/>
    <cellStyle name="40% - Accent4 11" xfId="585"/>
    <cellStyle name="40% - Accent4 12" xfId="586"/>
    <cellStyle name="40% - Accent4 13" xfId="587"/>
    <cellStyle name="40% - Accent4 14" xfId="588"/>
    <cellStyle name="40% - Accent4 15" xfId="589"/>
    <cellStyle name="40% - Accent4 16" xfId="591"/>
    <cellStyle name="40% - Accent4 17" xfId="593"/>
    <cellStyle name="40% - Accent4 18" xfId="595"/>
    <cellStyle name="40% - Accent4 19" xfId="597"/>
    <cellStyle name="40% - Accent4 2" xfId="241"/>
    <cellStyle name="40% - Accent4 20" xfId="590"/>
    <cellStyle name="40% - Accent4 21" xfId="592"/>
    <cellStyle name="40% - Accent4 22" xfId="594"/>
    <cellStyle name="40% - Accent4 23" xfId="596"/>
    <cellStyle name="40% - Accent4 24" xfId="598"/>
    <cellStyle name="40% - Accent4 25" xfId="599"/>
    <cellStyle name="40% - Accent4 26" xfId="601"/>
    <cellStyle name="40% - Accent4 27" xfId="603"/>
    <cellStyle name="40% - Accent4 28" xfId="605"/>
    <cellStyle name="40% - Accent4 29" xfId="607"/>
    <cellStyle name="40% - Accent4 3" xfId="243"/>
    <cellStyle name="40% - Accent4 30" xfId="600"/>
    <cellStyle name="40% - Accent4 31" xfId="602"/>
    <cellStyle name="40% - Accent4 32" xfId="604"/>
    <cellStyle name="40% - Accent4 33" xfId="606"/>
    <cellStyle name="40% - Accent4 34" xfId="608"/>
    <cellStyle name="40% - Accent4 35" xfId="609"/>
    <cellStyle name="40% - Accent4 36" xfId="611"/>
    <cellStyle name="40% - Accent4 37" xfId="612"/>
    <cellStyle name="40% - Accent4 38" xfId="613"/>
    <cellStyle name="40% - Accent4 39" xfId="614"/>
    <cellStyle name="40% - Accent4 4" xfId="245"/>
    <cellStyle name="40% - Accent4 40" xfId="610"/>
    <cellStyle name="40% - Accent4 41" xfId="2440"/>
    <cellStyle name="40% - Accent4 42" xfId="3590"/>
    <cellStyle name="40% - Accent4 5" xfId="247"/>
    <cellStyle name="40% - Accent4 6" xfId="616"/>
    <cellStyle name="40% - Accent4 7" xfId="617"/>
    <cellStyle name="40% - Accent4 8" xfId="619"/>
    <cellStyle name="40% - Accent4 9" xfId="620"/>
    <cellStyle name="40% - Accent5 10" xfId="621"/>
    <cellStyle name="40% - Accent5 11" xfId="622"/>
    <cellStyle name="40% - Accent5 12" xfId="623"/>
    <cellStyle name="40% - Accent5 13" xfId="624"/>
    <cellStyle name="40% - Accent5 14" xfId="625"/>
    <cellStyle name="40% - Accent5 15" xfId="626"/>
    <cellStyle name="40% - Accent5 16" xfId="629"/>
    <cellStyle name="40% - Accent5 17" xfId="632"/>
    <cellStyle name="40% - Accent5 18" xfId="635"/>
    <cellStyle name="40% - Accent5 19" xfId="638"/>
    <cellStyle name="40% - Accent5 2" xfId="289"/>
    <cellStyle name="40% - Accent5 20" xfId="627"/>
    <cellStyle name="40% - Accent5 21" xfId="630"/>
    <cellStyle name="40% - Accent5 22" xfId="633"/>
    <cellStyle name="40% - Accent5 23" xfId="636"/>
    <cellStyle name="40% - Accent5 24" xfId="639"/>
    <cellStyle name="40% - Accent5 25" xfId="641"/>
    <cellStyle name="40% - Accent5 26" xfId="645"/>
    <cellStyle name="40% - Accent5 27" xfId="425"/>
    <cellStyle name="40% - Accent5 28" xfId="430"/>
    <cellStyle name="40% - Accent5 29" xfId="435"/>
    <cellStyle name="40% - Accent5 3" xfId="294"/>
    <cellStyle name="40% - Accent5 30" xfId="642"/>
    <cellStyle name="40% - Accent5 31" xfId="646"/>
    <cellStyle name="40% - Accent5 32" xfId="426"/>
    <cellStyle name="40% - Accent5 33" xfId="431"/>
    <cellStyle name="40% - Accent5 34" xfId="436"/>
    <cellStyle name="40% - Accent5 35" xfId="440"/>
    <cellStyle name="40% - Accent5 36" xfId="445"/>
    <cellStyle name="40% - Accent5 37" xfId="449"/>
    <cellStyle name="40% - Accent5 38" xfId="454"/>
    <cellStyle name="40% - Accent5 39" xfId="459"/>
    <cellStyle name="40% - Accent5 4" xfId="299"/>
    <cellStyle name="40% - Accent5 40" xfId="441"/>
    <cellStyle name="40% - Accent5 41" xfId="2422"/>
    <cellStyle name="40% - Accent5 42" xfId="3591"/>
    <cellStyle name="40% - Accent5 5" xfId="306"/>
    <cellStyle name="40% - Accent5 6" xfId="356"/>
    <cellStyle name="40% - Accent5 7" xfId="361"/>
    <cellStyle name="40% - Accent5 8" xfId="366"/>
    <cellStyle name="40% - Accent5 9" xfId="373"/>
    <cellStyle name="40% - Accent6 10" xfId="75"/>
    <cellStyle name="40% - Accent6 11" xfId="130"/>
    <cellStyle name="40% - Accent6 12" xfId="132"/>
    <cellStyle name="40% - Accent6 13" xfId="135"/>
    <cellStyle name="40% - Accent6 14" xfId="647"/>
    <cellStyle name="40% - Accent6 15" xfId="648"/>
    <cellStyle name="40% - Accent6 16" xfId="650"/>
    <cellStyle name="40% - Accent6 17" xfId="652"/>
    <cellStyle name="40% - Accent6 18" xfId="468"/>
    <cellStyle name="40% - Accent6 19" xfId="482"/>
    <cellStyle name="40% - Accent6 2" xfId="175"/>
    <cellStyle name="40% - Accent6 20" xfId="649"/>
    <cellStyle name="40% - Accent6 21" xfId="651"/>
    <cellStyle name="40% - Accent6 22" xfId="653"/>
    <cellStyle name="40% - Accent6 23" xfId="469"/>
    <cellStyle name="40% - Accent6 24" xfId="483"/>
    <cellStyle name="40% - Accent6 25" xfId="491"/>
    <cellStyle name="40% - Accent6 26" xfId="494"/>
    <cellStyle name="40% - Accent6 27" xfId="102"/>
    <cellStyle name="40% - Accent6 28" xfId="497"/>
    <cellStyle name="40% - Accent6 29" xfId="501"/>
    <cellStyle name="40% - Accent6 3" xfId="178"/>
    <cellStyle name="40% - Accent6 30" xfId="492"/>
    <cellStyle name="40% - Accent6 31" xfId="495"/>
    <cellStyle name="40% - Accent6 32" xfId="103"/>
    <cellStyle name="40% - Accent6 33" xfId="498"/>
    <cellStyle name="40% - Accent6 34" xfId="502"/>
    <cellStyle name="40% - Accent6 35" xfId="506"/>
    <cellStyle name="40% - Accent6 36" xfId="509"/>
    <cellStyle name="40% - Accent6 37" xfId="654"/>
    <cellStyle name="40% - Accent6 38" xfId="655"/>
    <cellStyle name="40% - Accent6 39" xfId="656"/>
    <cellStyle name="40% - Accent6 4" xfId="657"/>
    <cellStyle name="40% - Accent6 40" xfId="505"/>
    <cellStyle name="40% - Accent6 41" xfId="2462"/>
    <cellStyle name="40% - Accent6 42" xfId="3592"/>
    <cellStyle name="40% - Accent6 5" xfId="658"/>
    <cellStyle name="40% - Accent6 6" xfId="551"/>
    <cellStyle name="40% - Accent6 7" xfId="553"/>
    <cellStyle name="40% - Accent6 8" xfId="555"/>
    <cellStyle name="40% - Accent6 9" xfId="557"/>
    <cellStyle name="40% - ส่วนที่ถูกเน้น1" xfId="659"/>
    <cellStyle name="40% - ส่วนที่ถูกเน้น1 2" xfId="3593"/>
    <cellStyle name="40% - ส่วนที่ถูกเน้น2" xfId="660"/>
    <cellStyle name="40% - ส่วนที่ถูกเน้น2 2" xfId="3594"/>
    <cellStyle name="40% - ส่วนที่ถูกเน้น3" xfId="661"/>
    <cellStyle name="40% - ส่วนที่ถูกเน้น3 2" xfId="3595"/>
    <cellStyle name="40% - ส่วนที่ถูกเน้น4" xfId="662"/>
    <cellStyle name="40% - ส่วนที่ถูกเน้น4 2" xfId="3596"/>
    <cellStyle name="40% - ส่วนที่ถูกเน้น5" xfId="663"/>
    <cellStyle name="40% - ส่วนที่ถูกเน้น5 2" xfId="3597"/>
    <cellStyle name="40% - ส่วนที่ถูกเน้น6" xfId="664"/>
    <cellStyle name="40% - ส่วนที่ถูกเน้น6 2" xfId="3598"/>
    <cellStyle name="60% - Accent1 10" xfId="665"/>
    <cellStyle name="60% - Accent1 11" xfId="666"/>
    <cellStyle name="60% - Accent1 12" xfId="667"/>
    <cellStyle name="60% - Accent1 13" xfId="668"/>
    <cellStyle name="60% - Accent1 14" xfId="669"/>
    <cellStyle name="60% - Accent1 15" xfId="671"/>
    <cellStyle name="60% - Accent1 16" xfId="673"/>
    <cellStyle name="60% - Accent1 17" xfId="675"/>
    <cellStyle name="60% - Accent1 18" xfId="677"/>
    <cellStyle name="60% - Accent1 19" xfId="679"/>
    <cellStyle name="60% - Accent1 2" xfId="680"/>
    <cellStyle name="60% - Accent1 20" xfId="670"/>
    <cellStyle name="60% - Accent1 21" xfId="672"/>
    <cellStyle name="60% - Accent1 22" xfId="674"/>
    <cellStyle name="60% - Accent1 23" xfId="676"/>
    <cellStyle name="60% - Accent1 24" xfId="678"/>
    <cellStyle name="60% - Accent1 25" xfId="682"/>
    <cellStyle name="60% - Accent1 26" xfId="684"/>
    <cellStyle name="60% - Accent1 27" xfId="686"/>
    <cellStyle name="60% - Accent1 28" xfId="688"/>
    <cellStyle name="60% - Accent1 29" xfId="690"/>
    <cellStyle name="60% - Accent1 3" xfId="691"/>
    <cellStyle name="60% - Accent1 30" xfId="681"/>
    <cellStyle name="60% - Accent1 31" xfId="683"/>
    <cellStyle name="60% - Accent1 32" xfId="685"/>
    <cellStyle name="60% - Accent1 33" xfId="687"/>
    <cellStyle name="60% - Accent1 34" xfId="689"/>
    <cellStyle name="60% - Accent1 35" xfId="693"/>
    <cellStyle name="60% - Accent1 36" xfId="694"/>
    <cellStyle name="60% - Accent1 37" xfId="695"/>
    <cellStyle name="60% - Accent1 38" xfId="697"/>
    <cellStyle name="60% - Accent1 39" xfId="698"/>
    <cellStyle name="60% - Accent1 4" xfId="699"/>
    <cellStyle name="60% - Accent1 40" xfId="692"/>
    <cellStyle name="60% - Accent1 41" xfId="2452"/>
    <cellStyle name="60% - Accent1 42" xfId="3599"/>
    <cellStyle name="60% - Accent1 5" xfId="700"/>
    <cellStyle name="60% - Accent1 6" xfId="701"/>
    <cellStyle name="60% - Accent1 7" xfId="702"/>
    <cellStyle name="60% - Accent1 8" xfId="703"/>
    <cellStyle name="60% - Accent1 9" xfId="704"/>
    <cellStyle name="60% - Accent2 10" xfId="705"/>
    <cellStyle name="60% - Accent2 11" xfId="707"/>
    <cellStyle name="60% - Accent2 12" xfId="709"/>
    <cellStyle name="60% - Accent2 13" xfId="711"/>
    <cellStyle name="60% - Accent2 14" xfId="714"/>
    <cellStyle name="60% - Accent2 15" xfId="718"/>
    <cellStyle name="60% - Accent2 16" xfId="722"/>
    <cellStyle name="60% - Accent2 17" xfId="724"/>
    <cellStyle name="60% - Accent2 18" xfId="726"/>
    <cellStyle name="60% - Accent2 19" xfId="728"/>
    <cellStyle name="60% - Accent2 2" xfId="729"/>
    <cellStyle name="60% - Accent2 20" xfId="717"/>
    <cellStyle name="60% - Accent2 21" xfId="721"/>
    <cellStyle name="60% - Accent2 22" xfId="723"/>
    <cellStyle name="60% - Accent2 23" xfId="725"/>
    <cellStyle name="60% - Accent2 24" xfId="727"/>
    <cellStyle name="60% - Accent2 25" xfId="731"/>
    <cellStyle name="60% - Accent2 26" xfId="733"/>
    <cellStyle name="60% - Accent2 27" xfId="735"/>
    <cellStyle name="60% - Accent2 28" xfId="737"/>
    <cellStyle name="60% - Accent2 29" xfId="739"/>
    <cellStyle name="60% - Accent2 3" xfId="740"/>
    <cellStyle name="60% - Accent2 30" xfId="730"/>
    <cellStyle name="60% - Accent2 31" xfId="732"/>
    <cellStyle name="60% - Accent2 32" xfId="734"/>
    <cellStyle name="60% - Accent2 33" xfId="736"/>
    <cellStyle name="60% - Accent2 34" xfId="738"/>
    <cellStyle name="60% - Accent2 35" xfId="742"/>
    <cellStyle name="60% - Accent2 36" xfId="743"/>
    <cellStyle name="60% - Accent2 37" xfId="744"/>
    <cellStyle name="60% - Accent2 38" xfId="745"/>
    <cellStyle name="60% - Accent2 39" xfId="746"/>
    <cellStyle name="60% - Accent2 4" xfId="747"/>
    <cellStyle name="60% - Accent2 40" xfId="741"/>
    <cellStyle name="60% - Accent2 41" xfId="2446"/>
    <cellStyle name="60% - Accent2 42" xfId="3600"/>
    <cellStyle name="60% - Accent2 5" xfId="749"/>
    <cellStyle name="60% - Accent2 6" xfId="750"/>
    <cellStyle name="60% - Accent2 7" xfId="751"/>
    <cellStyle name="60% - Accent2 8" xfId="752"/>
    <cellStyle name="60% - Accent2 9" xfId="753"/>
    <cellStyle name="60% - Accent3 10" xfId="755"/>
    <cellStyle name="60% - Accent3 11" xfId="756"/>
    <cellStyle name="60% - Accent3 12" xfId="757"/>
    <cellStyle name="60% - Accent3 13" xfId="758"/>
    <cellStyle name="60% - Accent3 14" xfId="759"/>
    <cellStyle name="60% - Accent3 15" xfId="761"/>
    <cellStyle name="60% - Accent3 16" xfId="763"/>
    <cellStyle name="60% - Accent3 17" xfId="765"/>
    <cellStyle name="60% - Accent3 18" xfId="767"/>
    <cellStyle name="60% - Accent3 19" xfId="769"/>
    <cellStyle name="60% - Accent3 2" xfId="770"/>
    <cellStyle name="60% - Accent3 20" xfId="760"/>
    <cellStyle name="60% - Accent3 21" xfId="762"/>
    <cellStyle name="60% - Accent3 22" xfId="764"/>
    <cellStyle name="60% - Accent3 23" xfId="766"/>
    <cellStyle name="60% - Accent3 24" xfId="768"/>
    <cellStyle name="60% - Accent3 25" xfId="772"/>
    <cellStyle name="60% - Accent3 26" xfId="774"/>
    <cellStyle name="60% - Accent3 27" xfId="776"/>
    <cellStyle name="60% - Accent3 28" xfId="778"/>
    <cellStyle name="60% - Accent3 29" xfId="780"/>
    <cellStyle name="60% - Accent3 3" xfId="781"/>
    <cellStyle name="60% - Accent3 30" xfId="771"/>
    <cellStyle name="60% - Accent3 31" xfId="773"/>
    <cellStyle name="60% - Accent3 32" xfId="775"/>
    <cellStyle name="60% - Accent3 33" xfId="777"/>
    <cellStyle name="60% - Accent3 34" xfId="779"/>
    <cellStyle name="60% - Accent3 35" xfId="783"/>
    <cellStyle name="60% - Accent3 36" xfId="784"/>
    <cellStyle name="60% - Accent3 37" xfId="785"/>
    <cellStyle name="60% - Accent3 38" xfId="786"/>
    <cellStyle name="60% - Accent3 39" xfId="787"/>
    <cellStyle name="60% - Accent3 4" xfId="789"/>
    <cellStyle name="60% - Accent3 40" xfId="782"/>
    <cellStyle name="60% - Accent3 41" xfId="2455"/>
    <cellStyle name="60% - Accent3 42" xfId="3601"/>
    <cellStyle name="60% - Accent3 5" xfId="791"/>
    <cellStyle name="60% - Accent3 6" xfId="793"/>
    <cellStyle name="60% - Accent3 7" xfId="794"/>
    <cellStyle name="60% - Accent3 8" xfId="795"/>
    <cellStyle name="60% - Accent3 9" xfId="796"/>
    <cellStyle name="60% - Accent4 10" xfId="797"/>
    <cellStyle name="60% - Accent4 11" xfId="798"/>
    <cellStyle name="60% - Accent4 12" xfId="799"/>
    <cellStyle name="60% - Accent4 13" xfId="800"/>
    <cellStyle name="60% - Accent4 14" xfId="801"/>
    <cellStyle name="60% - Accent4 15" xfId="804"/>
    <cellStyle name="60% - Accent4 16" xfId="807"/>
    <cellStyle name="60% - Accent4 17" xfId="810"/>
    <cellStyle name="60% - Accent4 18" xfId="813"/>
    <cellStyle name="60% - Accent4 19" xfId="816"/>
    <cellStyle name="60% - Accent4 2" xfId="803"/>
    <cellStyle name="60% - Accent4 20" xfId="802"/>
    <cellStyle name="60% - Accent4 21" xfId="806"/>
    <cellStyle name="60% - Accent4 22" xfId="809"/>
    <cellStyle name="60% - Accent4 23" xfId="812"/>
    <cellStyle name="60% - Accent4 24" xfId="815"/>
    <cellStyle name="60% - Accent4 25" xfId="819"/>
    <cellStyle name="60% - Accent4 26" xfId="822"/>
    <cellStyle name="60% - Accent4 27" xfId="825"/>
    <cellStyle name="60% - Accent4 28" xfId="827"/>
    <cellStyle name="60% - Accent4 29" xfId="829"/>
    <cellStyle name="60% - Accent4 3" xfId="805"/>
    <cellStyle name="60% - Accent4 30" xfId="818"/>
    <cellStyle name="60% - Accent4 31" xfId="821"/>
    <cellStyle name="60% - Accent4 32" xfId="824"/>
    <cellStyle name="60% - Accent4 33" xfId="826"/>
    <cellStyle name="60% - Accent4 34" xfId="828"/>
    <cellStyle name="60% - Accent4 35" xfId="831"/>
    <cellStyle name="60% - Accent4 36" xfId="832"/>
    <cellStyle name="60% - Accent4 37" xfId="834"/>
    <cellStyle name="60% - Accent4 38" xfId="835"/>
    <cellStyle name="60% - Accent4 39" xfId="836"/>
    <cellStyle name="60% - Accent4 4" xfId="808"/>
    <cellStyle name="60% - Accent4 40" xfId="830"/>
    <cellStyle name="60% - Accent4 41" xfId="2443"/>
    <cellStyle name="60% - Accent4 42" xfId="3602"/>
    <cellStyle name="60% - Accent4 5" xfId="811"/>
    <cellStyle name="60% - Accent4 6" xfId="814"/>
    <cellStyle name="60% - Accent4 7" xfId="817"/>
    <cellStyle name="60% - Accent4 8" xfId="820"/>
    <cellStyle name="60% - Accent4 9" xfId="823"/>
    <cellStyle name="60% - Accent5 10" xfId="838"/>
    <cellStyle name="60% - Accent5 11" xfId="839"/>
    <cellStyle name="60% - Accent5 12" xfId="840"/>
    <cellStyle name="60% - Accent5 13" xfId="841"/>
    <cellStyle name="60% - Accent5 14" xfId="843"/>
    <cellStyle name="60% - Accent5 15" xfId="846"/>
    <cellStyle name="60% - Accent5 16" xfId="849"/>
    <cellStyle name="60% - Accent5 17" xfId="852"/>
    <cellStyle name="60% - Accent5 18" xfId="855"/>
    <cellStyle name="60% - Accent5 19" xfId="858"/>
    <cellStyle name="60% - Accent5 2" xfId="859"/>
    <cellStyle name="60% - Accent5 20" xfId="845"/>
    <cellStyle name="60% - Accent5 21" xfId="848"/>
    <cellStyle name="60% - Accent5 22" xfId="851"/>
    <cellStyle name="60% - Accent5 23" xfId="854"/>
    <cellStyle name="60% - Accent5 24" xfId="857"/>
    <cellStyle name="60% - Accent5 25" xfId="862"/>
    <cellStyle name="60% - Accent5 26" xfId="865"/>
    <cellStyle name="60% - Accent5 27" xfId="867"/>
    <cellStyle name="60% - Accent5 28" xfId="869"/>
    <cellStyle name="60% - Accent5 29" xfId="871"/>
    <cellStyle name="60% - Accent5 3" xfId="872"/>
    <cellStyle name="60% - Accent5 30" xfId="861"/>
    <cellStyle name="60% - Accent5 31" xfId="864"/>
    <cellStyle name="60% - Accent5 32" xfId="866"/>
    <cellStyle name="60% - Accent5 33" xfId="868"/>
    <cellStyle name="60% - Accent5 34" xfId="870"/>
    <cellStyle name="60% - Accent5 35" xfId="874"/>
    <cellStyle name="60% - Accent5 36" xfId="875"/>
    <cellStyle name="60% - Accent5 37" xfId="876"/>
    <cellStyle name="60% - Accent5 38" xfId="877"/>
    <cellStyle name="60% - Accent5 39" xfId="878"/>
    <cellStyle name="60% - Accent5 4" xfId="879"/>
    <cellStyle name="60% - Accent5 40" xfId="873"/>
    <cellStyle name="60% - Accent5 41" xfId="2368"/>
    <cellStyle name="60% - Accent5 42" xfId="3603"/>
    <cellStyle name="60% - Accent5 5" xfId="880"/>
    <cellStyle name="60% - Accent5 6" xfId="881"/>
    <cellStyle name="60% - Accent5 7" xfId="882"/>
    <cellStyle name="60% - Accent5 8" xfId="883"/>
    <cellStyle name="60% - Accent5 9" xfId="884"/>
    <cellStyle name="60% - Accent6 10" xfId="885"/>
    <cellStyle name="60% - Accent6 11" xfId="886"/>
    <cellStyle name="60% - Accent6 12" xfId="887"/>
    <cellStyle name="60% - Accent6 13" xfId="888"/>
    <cellStyle name="60% - Accent6 14" xfId="889"/>
    <cellStyle name="60% - Accent6 15" xfId="891"/>
    <cellStyle name="60% - Accent6 16" xfId="893"/>
    <cellStyle name="60% - Accent6 17" xfId="895"/>
    <cellStyle name="60% - Accent6 18" xfId="897"/>
    <cellStyle name="60% - Accent6 19" xfId="900"/>
    <cellStyle name="60% - Accent6 2" xfId="901"/>
    <cellStyle name="60% - Accent6 20" xfId="890"/>
    <cellStyle name="60% - Accent6 21" xfId="892"/>
    <cellStyle name="60% - Accent6 22" xfId="894"/>
    <cellStyle name="60% - Accent6 23" xfId="896"/>
    <cellStyle name="60% - Accent6 24" xfId="899"/>
    <cellStyle name="60% - Accent6 25" xfId="904"/>
    <cellStyle name="60% - Accent6 26" xfId="907"/>
    <cellStyle name="60% - Accent6 27" xfId="910"/>
    <cellStyle name="60% - Accent6 28" xfId="913"/>
    <cellStyle name="60% - Accent6 29" xfId="916"/>
    <cellStyle name="60% - Accent6 3" xfId="917"/>
    <cellStyle name="60% - Accent6 30" xfId="903"/>
    <cellStyle name="60% - Accent6 31" xfId="906"/>
    <cellStyle name="60% - Accent6 32" xfId="909"/>
    <cellStyle name="60% - Accent6 33" xfId="912"/>
    <cellStyle name="60% - Accent6 34" xfId="915"/>
    <cellStyle name="60% - Accent6 35" xfId="920"/>
    <cellStyle name="60% - Accent6 36" xfId="922"/>
    <cellStyle name="60% - Accent6 37" xfId="923"/>
    <cellStyle name="60% - Accent6 38" xfId="924"/>
    <cellStyle name="60% - Accent6 39" xfId="925"/>
    <cellStyle name="60% - Accent6 4" xfId="926"/>
    <cellStyle name="60% - Accent6 40" xfId="919"/>
    <cellStyle name="60% - Accent6 41" xfId="2411"/>
    <cellStyle name="60% - Accent6 42" xfId="3604"/>
    <cellStyle name="60% - Accent6 5" xfId="927"/>
    <cellStyle name="60% - Accent6 6" xfId="928"/>
    <cellStyle name="60% - Accent6 7" xfId="929"/>
    <cellStyle name="60% - Accent6 8" xfId="930"/>
    <cellStyle name="60% - Accent6 9" xfId="931"/>
    <cellStyle name="60% - ส่วนที่ถูกเน้น1" xfId="932"/>
    <cellStyle name="60% - ส่วนที่ถูกเน้น1 2" xfId="3605"/>
    <cellStyle name="60% - ส่วนที่ถูกเน้น2" xfId="933"/>
    <cellStyle name="60% - ส่วนที่ถูกเน้น2 2" xfId="3606"/>
    <cellStyle name="60% - ส่วนที่ถูกเน้น3" xfId="934"/>
    <cellStyle name="60% - ส่วนที่ถูกเน้น3 2" xfId="3607"/>
    <cellStyle name="60% - ส่วนที่ถูกเน้น4" xfId="935"/>
    <cellStyle name="60% - ส่วนที่ถูกเน้น4 2" xfId="3608"/>
    <cellStyle name="60% - ส่วนที่ถูกเน้น5" xfId="936"/>
    <cellStyle name="60% - ส่วนที่ถูกเน้น5 2" xfId="3609"/>
    <cellStyle name="60% - ส่วนที่ถูกเน้น6" xfId="937"/>
    <cellStyle name="60% - ส่วนที่ถูกเน้น6 2" xfId="3610"/>
    <cellStyle name="Accent1 10" xfId="938"/>
    <cellStyle name="Accent1 11" xfId="939"/>
    <cellStyle name="Accent1 12" xfId="940"/>
    <cellStyle name="Accent1 13" xfId="941"/>
    <cellStyle name="Accent1 14" xfId="944"/>
    <cellStyle name="Accent1 15" xfId="947"/>
    <cellStyle name="Accent1 16" xfId="949"/>
    <cellStyle name="Accent1 17" xfId="116"/>
    <cellStyle name="Accent1 18" xfId="123"/>
    <cellStyle name="Accent1 19" xfId="95"/>
    <cellStyle name="Accent1 2" xfId="950"/>
    <cellStyle name="Accent1 20" xfId="946"/>
    <cellStyle name="Accent1 21" xfId="948"/>
    <cellStyle name="Accent1 22" xfId="115"/>
    <cellStyle name="Accent1 23" xfId="122"/>
    <cellStyle name="Accent1 24" xfId="94"/>
    <cellStyle name="Accent1 25" xfId="74"/>
    <cellStyle name="Accent1 26" xfId="134"/>
    <cellStyle name="Accent1 27" xfId="137"/>
    <cellStyle name="Accent1 28" xfId="952"/>
    <cellStyle name="Accent1 29" xfId="954"/>
    <cellStyle name="Accent1 3" xfId="955"/>
    <cellStyle name="Accent1 30" xfId="73"/>
    <cellStyle name="Accent1 31" xfId="133"/>
    <cellStyle name="Accent1 32" xfId="136"/>
    <cellStyle name="Accent1 33" xfId="951"/>
    <cellStyle name="Accent1 34" xfId="953"/>
    <cellStyle name="Accent1 35" xfId="957"/>
    <cellStyle name="Accent1 36" xfId="958"/>
    <cellStyle name="Accent1 37" xfId="959"/>
    <cellStyle name="Accent1 38" xfId="960"/>
    <cellStyle name="Accent1 39" xfId="961"/>
    <cellStyle name="Accent1 4" xfId="962"/>
    <cellStyle name="Accent1 40" xfId="956"/>
    <cellStyle name="Accent1 41" xfId="2427"/>
    <cellStyle name="Accent1 42" xfId="3611"/>
    <cellStyle name="Accent1 5" xfId="963"/>
    <cellStyle name="Accent1 6" xfId="964"/>
    <cellStyle name="Accent1 7" xfId="965"/>
    <cellStyle name="Accent1 8" xfId="966"/>
    <cellStyle name="Accent1 9" xfId="967"/>
    <cellStyle name="Accent2 10" xfId="968"/>
    <cellStyle name="Accent2 11" xfId="969"/>
    <cellStyle name="Accent2 12" xfId="970"/>
    <cellStyle name="Accent2 13" xfId="971"/>
    <cellStyle name="Accent2 14" xfId="972"/>
    <cellStyle name="Accent2 15" xfId="974"/>
    <cellStyle name="Accent2 16" xfId="976"/>
    <cellStyle name="Accent2 17" xfId="978"/>
    <cellStyle name="Accent2 18" xfId="980"/>
    <cellStyle name="Accent2 19" xfId="982"/>
    <cellStyle name="Accent2 2" xfId="898"/>
    <cellStyle name="Accent2 20" xfId="973"/>
    <cellStyle name="Accent2 21" xfId="975"/>
    <cellStyle name="Accent2 22" xfId="977"/>
    <cellStyle name="Accent2 23" xfId="979"/>
    <cellStyle name="Accent2 24" xfId="981"/>
    <cellStyle name="Accent2 25" xfId="984"/>
    <cellStyle name="Accent2 26" xfId="986"/>
    <cellStyle name="Accent2 27" xfId="988"/>
    <cellStyle name="Accent2 28" xfId="990"/>
    <cellStyle name="Accent2 29" xfId="992"/>
    <cellStyle name="Accent2 3" xfId="902"/>
    <cellStyle name="Accent2 30" xfId="983"/>
    <cellStyle name="Accent2 31" xfId="985"/>
    <cellStyle name="Accent2 32" xfId="987"/>
    <cellStyle name="Accent2 33" xfId="989"/>
    <cellStyle name="Accent2 34" xfId="991"/>
    <cellStyle name="Accent2 35" xfId="994"/>
    <cellStyle name="Accent2 36" xfId="995"/>
    <cellStyle name="Accent2 37" xfId="996"/>
    <cellStyle name="Accent2 38" xfId="997"/>
    <cellStyle name="Accent2 39" xfId="998"/>
    <cellStyle name="Accent2 4" xfId="905"/>
    <cellStyle name="Accent2 40" xfId="993"/>
    <cellStyle name="Accent2 41" xfId="2415"/>
    <cellStyle name="Accent2 42" xfId="3612"/>
    <cellStyle name="Accent2 5" xfId="908"/>
    <cellStyle name="Accent2 6" xfId="911"/>
    <cellStyle name="Accent2 7" xfId="914"/>
    <cellStyle name="Accent2 8" xfId="918"/>
    <cellStyle name="Accent2 9" xfId="921"/>
    <cellStyle name="Accent3 10" xfId="999"/>
    <cellStyle name="Accent3 11" xfId="1000"/>
    <cellStyle name="Accent3 12" xfId="1001"/>
    <cellStyle name="Accent3 13" xfId="1002"/>
    <cellStyle name="Accent3 14" xfId="1003"/>
    <cellStyle name="Accent3 15" xfId="1005"/>
    <cellStyle name="Accent3 16" xfId="1007"/>
    <cellStyle name="Accent3 17" xfId="1010"/>
    <cellStyle name="Accent3 18" xfId="1013"/>
    <cellStyle name="Accent3 19" xfId="1016"/>
    <cellStyle name="Accent3 2" xfId="1017"/>
    <cellStyle name="Accent3 20" xfId="1004"/>
    <cellStyle name="Accent3 21" xfId="1006"/>
    <cellStyle name="Accent3 22" xfId="1009"/>
    <cellStyle name="Accent3 23" xfId="1012"/>
    <cellStyle name="Accent3 24" xfId="1015"/>
    <cellStyle name="Accent3 25" xfId="1020"/>
    <cellStyle name="Accent3 26" xfId="1023"/>
    <cellStyle name="Accent3 27" xfId="1025"/>
    <cellStyle name="Accent3 28" xfId="1027"/>
    <cellStyle name="Accent3 29" xfId="1029"/>
    <cellStyle name="Accent3 3" xfId="1030"/>
    <cellStyle name="Accent3 30" xfId="1019"/>
    <cellStyle name="Accent3 31" xfId="1022"/>
    <cellStyle name="Accent3 32" xfId="1024"/>
    <cellStyle name="Accent3 33" xfId="1026"/>
    <cellStyle name="Accent3 34" xfId="1028"/>
    <cellStyle name="Accent3 35" xfId="1032"/>
    <cellStyle name="Accent3 36" xfId="1033"/>
    <cellStyle name="Accent3 37" xfId="1034"/>
    <cellStyle name="Accent3 38" xfId="1035"/>
    <cellStyle name="Accent3 39" xfId="1036"/>
    <cellStyle name="Accent3 4" xfId="57"/>
    <cellStyle name="Accent3 40" xfId="1031"/>
    <cellStyle name="Accent3 41" xfId="2457"/>
    <cellStyle name="Accent3 42" xfId="3613"/>
    <cellStyle name="Accent3 5" xfId="1037"/>
    <cellStyle name="Accent3 6" xfId="1038"/>
    <cellStyle name="Accent3 7" xfId="1039"/>
    <cellStyle name="Accent3 8" xfId="1040"/>
    <cellStyle name="Accent3 9" xfId="1041"/>
    <cellStyle name="Accent4 10" xfId="1042"/>
    <cellStyle name="Accent4 11" xfId="1043"/>
    <cellStyle name="Accent4 12" xfId="1044"/>
    <cellStyle name="Accent4 13" xfId="1045"/>
    <cellStyle name="Accent4 14" xfId="1046"/>
    <cellStyle name="Accent4 15" xfId="1048"/>
    <cellStyle name="Accent4 16" xfId="1050"/>
    <cellStyle name="Accent4 17" xfId="1052"/>
    <cellStyle name="Accent4 18" xfId="1054"/>
    <cellStyle name="Accent4 19" xfId="1056"/>
    <cellStyle name="Accent4 2" xfId="1057"/>
    <cellStyle name="Accent4 20" xfId="1047"/>
    <cellStyle name="Accent4 21" xfId="1049"/>
    <cellStyle name="Accent4 22" xfId="1051"/>
    <cellStyle name="Accent4 23" xfId="1053"/>
    <cellStyle name="Accent4 24" xfId="1055"/>
    <cellStyle name="Accent4 25" xfId="1059"/>
    <cellStyle name="Accent4 26" xfId="1061"/>
    <cellStyle name="Accent4 27" xfId="1063"/>
    <cellStyle name="Accent4 28" xfId="1065"/>
    <cellStyle name="Accent4 29" xfId="1067"/>
    <cellStyle name="Accent4 3" xfId="1068"/>
    <cellStyle name="Accent4 30" xfId="1058"/>
    <cellStyle name="Accent4 31" xfId="1060"/>
    <cellStyle name="Accent4 32" xfId="1062"/>
    <cellStyle name="Accent4 33" xfId="1064"/>
    <cellStyle name="Accent4 34" xfId="1066"/>
    <cellStyle name="Accent4 35" xfId="1070"/>
    <cellStyle name="Accent4 36" xfId="1071"/>
    <cellStyle name="Accent4 37" xfId="1072"/>
    <cellStyle name="Accent4 38" xfId="1073"/>
    <cellStyle name="Accent4 39" xfId="1074"/>
    <cellStyle name="Accent4 4" xfId="1075"/>
    <cellStyle name="Accent4 40" xfId="1069"/>
    <cellStyle name="Accent4 41" xfId="2429"/>
    <cellStyle name="Accent4 42" xfId="3614"/>
    <cellStyle name="Accent4 5" xfId="1076"/>
    <cellStyle name="Accent4 6" xfId="1077"/>
    <cellStyle name="Accent4 7" xfId="1078"/>
    <cellStyle name="Accent4 8" xfId="1079"/>
    <cellStyle name="Accent4 9" xfId="1080"/>
    <cellStyle name="Accent5 10" xfId="1082"/>
    <cellStyle name="Accent5 11" xfId="1084"/>
    <cellStyle name="Accent5 12" xfId="1086"/>
    <cellStyle name="Accent5 13" xfId="1088"/>
    <cellStyle name="Accent5 14" xfId="1089"/>
    <cellStyle name="Accent5 15" xfId="1091"/>
    <cellStyle name="Accent5 16" xfId="1093"/>
    <cellStyle name="Accent5 17" xfId="1095"/>
    <cellStyle name="Accent5 18" xfId="1097"/>
    <cellStyle name="Accent5 19" xfId="1099"/>
    <cellStyle name="Accent5 2" xfId="1100"/>
    <cellStyle name="Accent5 20" xfId="1090"/>
    <cellStyle name="Accent5 21" xfId="1092"/>
    <cellStyle name="Accent5 22" xfId="1094"/>
    <cellStyle name="Accent5 23" xfId="1096"/>
    <cellStyle name="Accent5 24" xfId="1098"/>
    <cellStyle name="Accent5 25" xfId="1102"/>
    <cellStyle name="Accent5 26" xfId="1104"/>
    <cellStyle name="Accent5 27" xfId="1106"/>
    <cellStyle name="Accent5 28" xfId="1108"/>
    <cellStyle name="Accent5 29" xfId="1110"/>
    <cellStyle name="Accent5 3" xfId="1111"/>
    <cellStyle name="Accent5 30" xfId="1101"/>
    <cellStyle name="Accent5 31" xfId="1103"/>
    <cellStyle name="Accent5 32" xfId="1105"/>
    <cellStyle name="Accent5 33" xfId="1107"/>
    <cellStyle name="Accent5 34" xfId="1109"/>
    <cellStyle name="Accent5 35" xfId="1113"/>
    <cellStyle name="Accent5 36" xfId="1114"/>
    <cellStyle name="Accent5 37" xfId="1115"/>
    <cellStyle name="Accent5 38" xfId="1116"/>
    <cellStyle name="Accent5 39" xfId="1117"/>
    <cellStyle name="Accent5 4" xfId="1118"/>
    <cellStyle name="Accent5 40" xfId="1112"/>
    <cellStyle name="Accent5 41" xfId="2453"/>
    <cellStyle name="Accent5 42" xfId="3615"/>
    <cellStyle name="Accent5 5" xfId="1119"/>
    <cellStyle name="Accent5 6" xfId="1120"/>
    <cellStyle name="Accent5 7" xfId="1121"/>
    <cellStyle name="Accent5 8" xfId="1122"/>
    <cellStyle name="Accent5 9" xfId="1123"/>
    <cellStyle name="Accent6 10" xfId="1124"/>
    <cellStyle name="Accent6 11" xfId="1125"/>
    <cellStyle name="Accent6 12" xfId="1126"/>
    <cellStyle name="Accent6 13" xfId="1127"/>
    <cellStyle name="Accent6 14" xfId="1128"/>
    <cellStyle name="Accent6 15" xfId="1130"/>
    <cellStyle name="Accent6 16" xfId="1132"/>
    <cellStyle name="Accent6 17" xfId="1134"/>
    <cellStyle name="Accent6 18" xfId="1136"/>
    <cellStyle name="Accent6 19" xfId="1139"/>
    <cellStyle name="Accent6 2" xfId="1140"/>
    <cellStyle name="Accent6 20" xfId="1129"/>
    <cellStyle name="Accent6 21" xfId="1131"/>
    <cellStyle name="Accent6 22" xfId="1133"/>
    <cellStyle name="Accent6 23" xfId="1135"/>
    <cellStyle name="Accent6 24" xfId="1138"/>
    <cellStyle name="Accent6 25" xfId="1143"/>
    <cellStyle name="Accent6 26" xfId="1145"/>
    <cellStyle name="Accent6 27" xfId="1147"/>
    <cellStyle name="Accent6 28" xfId="1149"/>
    <cellStyle name="Accent6 29" xfId="1151"/>
    <cellStyle name="Accent6 3" xfId="1152"/>
    <cellStyle name="Accent6 30" xfId="1142"/>
    <cellStyle name="Accent6 31" xfId="1144"/>
    <cellStyle name="Accent6 32" xfId="1146"/>
    <cellStyle name="Accent6 33" xfId="1148"/>
    <cellStyle name="Accent6 34" xfId="1150"/>
    <cellStyle name="Accent6 35" xfId="1154"/>
    <cellStyle name="Accent6 36" xfId="1155"/>
    <cellStyle name="Accent6 37" xfId="1156"/>
    <cellStyle name="Accent6 38" xfId="1157"/>
    <cellStyle name="Accent6 39" xfId="1158"/>
    <cellStyle name="Accent6 4" xfId="1159"/>
    <cellStyle name="Accent6 40" xfId="1153"/>
    <cellStyle name="Accent6 41" xfId="2454"/>
    <cellStyle name="Accent6 42" xfId="3616"/>
    <cellStyle name="Accent6 5" xfId="1160"/>
    <cellStyle name="Accent6 6" xfId="1161"/>
    <cellStyle name="Accent6 7" xfId="1162"/>
    <cellStyle name="Accent6 8" xfId="1163"/>
    <cellStyle name="Accent6 9" xfId="1164"/>
    <cellStyle name="Bad 10" xfId="1169"/>
    <cellStyle name="Bad 11" xfId="1173"/>
    <cellStyle name="Bad 12" xfId="1175"/>
    <cellStyle name="Bad 13" xfId="1177"/>
    <cellStyle name="Bad 14" xfId="88"/>
    <cellStyle name="Bad 15" xfId="282"/>
    <cellStyle name="Bad 16" xfId="286"/>
    <cellStyle name="Bad 17" xfId="291"/>
    <cellStyle name="Bad 18" xfId="296"/>
    <cellStyle name="Bad 19" xfId="301"/>
    <cellStyle name="Bad 2" xfId="1178"/>
    <cellStyle name="Bad 20" xfId="281"/>
    <cellStyle name="Bad 21" xfId="285"/>
    <cellStyle name="Bad 22" xfId="290"/>
    <cellStyle name="Bad 23" xfId="295"/>
    <cellStyle name="Bad 24" xfId="300"/>
    <cellStyle name="Bad 25" xfId="308"/>
    <cellStyle name="Bad 26" xfId="358"/>
    <cellStyle name="Bad 27" xfId="363"/>
    <cellStyle name="Bad 28" xfId="368"/>
    <cellStyle name="Bad 29" xfId="375"/>
    <cellStyle name="Bad 3" xfId="1179"/>
    <cellStyle name="Bad 30" xfId="307"/>
    <cellStyle name="Bad 31" xfId="357"/>
    <cellStyle name="Bad 32" xfId="362"/>
    <cellStyle name="Bad 33" xfId="367"/>
    <cellStyle name="Bad 34" xfId="374"/>
    <cellStyle name="Bad 35" xfId="379"/>
    <cellStyle name="Bad 36" xfId="138"/>
    <cellStyle name="Bad 37" xfId="143"/>
    <cellStyle name="Bad 38" xfId="147"/>
    <cellStyle name="Bad 39" xfId="61"/>
    <cellStyle name="Bad 4" xfId="1180"/>
    <cellStyle name="Bad 40" xfId="378"/>
    <cellStyle name="Bad 41" xfId="2451"/>
    <cellStyle name="Bad 42" xfId="3617"/>
    <cellStyle name="Bad 5" xfId="1181"/>
    <cellStyle name="Bad 6" xfId="1182"/>
    <cellStyle name="Bad 7" xfId="1183"/>
    <cellStyle name="Bad 8" xfId="1184"/>
    <cellStyle name="Bad 9" xfId="1185"/>
    <cellStyle name="Calculation 10" xfId="1186"/>
    <cellStyle name="Calculation 10 2" xfId="2329"/>
    <cellStyle name="Calculation 10 2 2" xfId="3788"/>
    <cellStyle name="Calculation 10 3" xfId="2590"/>
    <cellStyle name="Calculation 10 3 2" xfId="3931"/>
    <cellStyle name="Calculation 10 4" xfId="2589"/>
    <cellStyle name="Calculation 10 4 2" xfId="3930"/>
    <cellStyle name="Calculation 10 5" xfId="2933"/>
    <cellStyle name="Calculation 10 5 2" xfId="4266"/>
    <cellStyle name="Calculation 10 6" xfId="3173"/>
    <cellStyle name="Calculation 10 6 2" xfId="4393"/>
    <cellStyle name="Calculation 10 7" xfId="3398"/>
    <cellStyle name="Calculation 11" xfId="1187"/>
    <cellStyle name="Calculation 11 2" xfId="2330"/>
    <cellStyle name="Calculation 11 2 2" xfId="3789"/>
    <cellStyle name="Calculation 11 3" xfId="2591"/>
    <cellStyle name="Calculation 11 3 2" xfId="3932"/>
    <cellStyle name="Calculation 11 4" xfId="2588"/>
    <cellStyle name="Calculation 11 4 2" xfId="3929"/>
    <cellStyle name="Calculation 11 5" xfId="2934"/>
    <cellStyle name="Calculation 11 5 2" xfId="4267"/>
    <cellStyle name="Calculation 11 6" xfId="3174"/>
    <cellStyle name="Calculation 11 6 2" xfId="4394"/>
    <cellStyle name="Calculation 11 7" xfId="3399"/>
    <cellStyle name="Calculation 12" xfId="1188"/>
    <cellStyle name="Calculation 12 2" xfId="2331"/>
    <cellStyle name="Calculation 12 2 2" xfId="3790"/>
    <cellStyle name="Calculation 12 3" xfId="2592"/>
    <cellStyle name="Calculation 12 3 2" xfId="3933"/>
    <cellStyle name="Calculation 12 4" xfId="2587"/>
    <cellStyle name="Calculation 12 4 2" xfId="3928"/>
    <cellStyle name="Calculation 12 5" xfId="2935"/>
    <cellStyle name="Calculation 12 5 2" xfId="4268"/>
    <cellStyle name="Calculation 12 6" xfId="3175"/>
    <cellStyle name="Calculation 12 6 2" xfId="4395"/>
    <cellStyle name="Calculation 12 7" xfId="3400"/>
    <cellStyle name="Calculation 13" xfId="1189"/>
    <cellStyle name="Calculation 13 2" xfId="2332"/>
    <cellStyle name="Calculation 13 2 2" xfId="3791"/>
    <cellStyle name="Calculation 13 3" xfId="2593"/>
    <cellStyle name="Calculation 13 3 2" xfId="3934"/>
    <cellStyle name="Calculation 13 4" xfId="2586"/>
    <cellStyle name="Calculation 13 4 2" xfId="3927"/>
    <cellStyle name="Calculation 13 5" xfId="2936"/>
    <cellStyle name="Calculation 13 5 2" xfId="4269"/>
    <cellStyle name="Calculation 13 6" xfId="3176"/>
    <cellStyle name="Calculation 13 6 2" xfId="4396"/>
    <cellStyle name="Calculation 13 7" xfId="3401"/>
    <cellStyle name="Calculation 14" xfId="1190"/>
    <cellStyle name="Calculation 14 2" xfId="2333"/>
    <cellStyle name="Calculation 14 2 2" xfId="3792"/>
    <cellStyle name="Calculation 14 3" xfId="2594"/>
    <cellStyle name="Calculation 14 3 2" xfId="3935"/>
    <cellStyle name="Calculation 14 4" xfId="2585"/>
    <cellStyle name="Calculation 14 4 2" xfId="3926"/>
    <cellStyle name="Calculation 14 5" xfId="2937"/>
    <cellStyle name="Calculation 14 5 2" xfId="4270"/>
    <cellStyle name="Calculation 14 6" xfId="3177"/>
    <cellStyle name="Calculation 14 6 2" xfId="4397"/>
    <cellStyle name="Calculation 14 7" xfId="3402"/>
    <cellStyle name="Calculation 15" xfId="1192"/>
    <cellStyle name="Calculation 15 2" xfId="2334"/>
    <cellStyle name="Calculation 15 2 2" xfId="3793"/>
    <cellStyle name="Calculation 15 3" xfId="2595"/>
    <cellStyle name="Calculation 15 3 2" xfId="3936"/>
    <cellStyle name="Calculation 15 4" xfId="2584"/>
    <cellStyle name="Calculation 15 4 2" xfId="3925"/>
    <cellStyle name="Calculation 15 5" xfId="2938"/>
    <cellStyle name="Calculation 15 5 2" xfId="4271"/>
    <cellStyle name="Calculation 15 6" xfId="3178"/>
    <cellStyle name="Calculation 15 6 2" xfId="4398"/>
    <cellStyle name="Calculation 15 7" xfId="3403"/>
    <cellStyle name="Calculation 16" xfId="1194"/>
    <cellStyle name="Calculation 16 2" xfId="2335"/>
    <cellStyle name="Calculation 16 2 2" xfId="3794"/>
    <cellStyle name="Calculation 16 3" xfId="2596"/>
    <cellStyle name="Calculation 16 3 2" xfId="3937"/>
    <cellStyle name="Calculation 16 4" xfId="2583"/>
    <cellStyle name="Calculation 16 4 2" xfId="3924"/>
    <cellStyle name="Calculation 16 5" xfId="2939"/>
    <cellStyle name="Calculation 16 5 2" xfId="4272"/>
    <cellStyle name="Calculation 16 6" xfId="3179"/>
    <cellStyle name="Calculation 16 6 2" xfId="4399"/>
    <cellStyle name="Calculation 16 7" xfId="3404"/>
    <cellStyle name="Calculation 17" xfId="1196"/>
    <cellStyle name="Calculation 17 2" xfId="2336"/>
    <cellStyle name="Calculation 17 2 2" xfId="3795"/>
    <cellStyle name="Calculation 17 3" xfId="2597"/>
    <cellStyle name="Calculation 17 3 2" xfId="3938"/>
    <cellStyle name="Calculation 17 4" xfId="2582"/>
    <cellStyle name="Calculation 17 4 2" xfId="3923"/>
    <cellStyle name="Calculation 17 5" xfId="2940"/>
    <cellStyle name="Calculation 17 5 2" xfId="4273"/>
    <cellStyle name="Calculation 17 6" xfId="3180"/>
    <cellStyle name="Calculation 17 6 2" xfId="4400"/>
    <cellStyle name="Calculation 17 7" xfId="3405"/>
    <cellStyle name="Calculation 18" xfId="1198"/>
    <cellStyle name="Calculation 18 2" xfId="2337"/>
    <cellStyle name="Calculation 18 2 2" xfId="3796"/>
    <cellStyle name="Calculation 18 3" xfId="2598"/>
    <cellStyle name="Calculation 18 3 2" xfId="3939"/>
    <cellStyle name="Calculation 18 4" xfId="2581"/>
    <cellStyle name="Calculation 18 4 2" xfId="3922"/>
    <cellStyle name="Calculation 18 5" xfId="2941"/>
    <cellStyle name="Calculation 18 5 2" xfId="4274"/>
    <cellStyle name="Calculation 18 6" xfId="3181"/>
    <cellStyle name="Calculation 18 6 2" xfId="4401"/>
    <cellStyle name="Calculation 18 7" xfId="3406"/>
    <cellStyle name="Calculation 19" xfId="1200"/>
    <cellStyle name="Calculation 19 2" xfId="2338"/>
    <cellStyle name="Calculation 19 2 2" xfId="3797"/>
    <cellStyle name="Calculation 19 3" xfId="2599"/>
    <cellStyle name="Calculation 19 3 2" xfId="3940"/>
    <cellStyle name="Calculation 19 4" xfId="2580"/>
    <cellStyle name="Calculation 19 4 2" xfId="3921"/>
    <cellStyle name="Calculation 19 5" xfId="2942"/>
    <cellStyle name="Calculation 19 5 2" xfId="4275"/>
    <cellStyle name="Calculation 19 6" xfId="3182"/>
    <cellStyle name="Calculation 19 6 2" xfId="4402"/>
    <cellStyle name="Calculation 19 7" xfId="3407"/>
    <cellStyle name="Calculation 2" xfId="1201"/>
    <cellStyle name="Calculation 2 2" xfId="2339"/>
    <cellStyle name="Calculation 2 2 2" xfId="3798"/>
    <cellStyle name="Calculation 2 3" xfId="2600"/>
    <cellStyle name="Calculation 2 3 2" xfId="3941"/>
    <cellStyle name="Calculation 2 4" xfId="2579"/>
    <cellStyle name="Calculation 2 4 2" xfId="3920"/>
    <cellStyle name="Calculation 2 5" xfId="2943"/>
    <cellStyle name="Calculation 2 5 2" xfId="4276"/>
    <cellStyle name="Calculation 2 6" xfId="3183"/>
    <cellStyle name="Calculation 2 6 2" xfId="4403"/>
    <cellStyle name="Calculation 2 7" xfId="3408"/>
    <cellStyle name="Calculation 2 8" xfId="3619"/>
    <cellStyle name="Calculation 20" xfId="1191"/>
    <cellStyle name="Calculation 20 2" xfId="2340"/>
    <cellStyle name="Calculation 20 2 2" xfId="3799"/>
    <cellStyle name="Calculation 20 3" xfId="2601"/>
    <cellStyle name="Calculation 20 3 2" xfId="3942"/>
    <cellStyle name="Calculation 20 4" xfId="2578"/>
    <cellStyle name="Calculation 20 4 2" xfId="3919"/>
    <cellStyle name="Calculation 20 5" xfId="2944"/>
    <cellStyle name="Calculation 20 5 2" xfId="4277"/>
    <cellStyle name="Calculation 20 6" xfId="3184"/>
    <cellStyle name="Calculation 20 6 2" xfId="4404"/>
    <cellStyle name="Calculation 20 7" xfId="3409"/>
    <cellStyle name="Calculation 21" xfId="1193"/>
    <cellStyle name="Calculation 21 2" xfId="2341"/>
    <cellStyle name="Calculation 21 2 2" xfId="3800"/>
    <cellStyle name="Calculation 21 3" xfId="2602"/>
    <cellStyle name="Calculation 21 3 2" xfId="3943"/>
    <cellStyle name="Calculation 21 4" xfId="2577"/>
    <cellStyle name="Calculation 21 4 2" xfId="3918"/>
    <cellStyle name="Calculation 21 5" xfId="2945"/>
    <cellStyle name="Calculation 21 5 2" xfId="4278"/>
    <cellStyle name="Calculation 21 6" xfId="3185"/>
    <cellStyle name="Calculation 21 6 2" xfId="4405"/>
    <cellStyle name="Calculation 21 7" xfId="3410"/>
    <cellStyle name="Calculation 22" xfId="1195"/>
    <cellStyle name="Calculation 22 2" xfId="2342"/>
    <cellStyle name="Calculation 22 2 2" xfId="3801"/>
    <cellStyle name="Calculation 22 3" xfId="2603"/>
    <cellStyle name="Calculation 22 3 2" xfId="3944"/>
    <cellStyle name="Calculation 22 4" xfId="2576"/>
    <cellStyle name="Calculation 22 4 2" xfId="3917"/>
    <cellStyle name="Calculation 22 5" xfId="2946"/>
    <cellStyle name="Calculation 22 5 2" xfId="4279"/>
    <cellStyle name="Calculation 22 6" xfId="3186"/>
    <cellStyle name="Calculation 22 6 2" xfId="4406"/>
    <cellStyle name="Calculation 22 7" xfId="3411"/>
    <cellStyle name="Calculation 23" xfId="1197"/>
    <cellStyle name="Calculation 23 2" xfId="2343"/>
    <cellStyle name="Calculation 23 2 2" xfId="3802"/>
    <cellStyle name="Calculation 23 3" xfId="2604"/>
    <cellStyle name="Calculation 23 3 2" xfId="3945"/>
    <cellStyle name="Calculation 23 4" xfId="2575"/>
    <cellStyle name="Calculation 23 4 2" xfId="3916"/>
    <cellStyle name="Calculation 23 5" xfId="2947"/>
    <cellStyle name="Calculation 23 5 2" xfId="4280"/>
    <cellStyle name="Calculation 23 6" xfId="3187"/>
    <cellStyle name="Calculation 23 6 2" xfId="4407"/>
    <cellStyle name="Calculation 23 7" xfId="3412"/>
    <cellStyle name="Calculation 24" xfId="1199"/>
    <cellStyle name="Calculation 24 2" xfId="2344"/>
    <cellStyle name="Calculation 24 2 2" xfId="3803"/>
    <cellStyle name="Calculation 24 3" xfId="2605"/>
    <cellStyle name="Calculation 24 3 2" xfId="3946"/>
    <cellStyle name="Calculation 24 4" xfId="2574"/>
    <cellStyle name="Calculation 24 4 2" xfId="3915"/>
    <cellStyle name="Calculation 24 5" xfId="2948"/>
    <cellStyle name="Calculation 24 5 2" xfId="4281"/>
    <cellStyle name="Calculation 24 6" xfId="3188"/>
    <cellStyle name="Calculation 24 6 2" xfId="4408"/>
    <cellStyle name="Calculation 24 7" xfId="3413"/>
    <cellStyle name="Calculation 25" xfId="1203"/>
    <cellStyle name="Calculation 25 2" xfId="2345"/>
    <cellStyle name="Calculation 25 2 2" xfId="3804"/>
    <cellStyle name="Calculation 25 3" xfId="2606"/>
    <cellStyle name="Calculation 25 3 2" xfId="3947"/>
    <cellStyle name="Calculation 25 4" xfId="2573"/>
    <cellStyle name="Calculation 25 4 2" xfId="3914"/>
    <cellStyle name="Calculation 25 5" xfId="2949"/>
    <cellStyle name="Calculation 25 5 2" xfId="4282"/>
    <cellStyle name="Calculation 25 6" xfId="3189"/>
    <cellStyle name="Calculation 25 6 2" xfId="4409"/>
    <cellStyle name="Calculation 25 7" xfId="3414"/>
    <cellStyle name="Calculation 26" xfId="1205"/>
    <cellStyle name="Calculation 26 2" xfId="2346"/>
    <cellStyle name="Calculation 26 2 2" xfId="3805"/>
    <cellStyle name="Calculation 26 3" xfId="2607"/>
    <cellStyle name="Calculation 26 3 2" xfId="3948"/>
    <cellStyle name="Calculation 26 4" xfId="2572"/>
    <cellStyle name="Calculation 26 4 2" xfId="3913"/>
    <cellStyle name="Calculation 26 5" xfId="2950"/>
    <cellStyle name="Calculation 26 5 2" xfId="4283"/>
    <cellStyle name="Calculation 26 6" xfId="3190"/>
    <cellStyle name="Calculation 26 6 2" xfId="4410"/>
    <cellStyle name="Calculation 26 7" xfId="3415"/>
    <cellStyle name="Calculation 27" xfId="1207"/>
    <cellStyle name="Calculation 27 2" xfId="2347"/>
    <cellStyle name="Calculation 27 2 2" xfId="3806"/>
    <cellStyle name="Calculation 27 3" xfId="2608"/>
    <cellStyle name="Calculation 27 3 2" xfId="3949"/>
    <cellStyle name="Calculation 27 4" xfId="2571"/>
    <cellStyle name="Calculation 27 4 2" xfId="3912"/>
    <cellStyle name="Calculation 27 5" xfId="2951"/>
    <cellStyle name="Calculation 27 5 2" xfId="4284"/>
    <cellStyle name="Calculation 27 6" xfId="3191"/>
    <cellStyle name="Calculation 27 6 2" xfId="4411"/>
    <cellStyle name="Calculation 27 7" xfId="3416"/>
    <cellStyle name="Calculation 28" xfId="1209"/>
    <cellStyle name="Calculation 28 2" xfId="2348"/>
    <cellStyle name="Calculation 28 2 2" xfId="3807"/>
    <cellStyle name="Calculation 28 3" xfId="2609"/>
    <cellStyle name="Calculation 28 3 2" xfId="3950"/>
    <cellStyle name="Calculation 28 4" xfId="2570"/>
    <cellStyle name="Calculation 28 4 2" xfId="3911"/>
    <cellStyle name="Calculation 28 5" xfId="2952"/>
    <cellStyle name="Calculation 28 5 2" xfId="4285"/>
    <cellStyle name="Calculation 28 6" xfId="3192"/>
    <cellStyle name="Calculation 28 6 2" xfId="4412"/>
    <cellStyle name="Calculation 28 7" xfId="3417"/>
    <cellStyle name="Calculation 29" xfId="1211"/>
    <cellStyle name="Calculation 29 2" xfId="2349"/>
    <cellStyle name="Calculation 29 2 2" xfId="3808"/>
    <cellStyle name="Calculation 29 3" xfId="2610"/>
    <cellStyle name="Calculation 29 3 2" xfId="3951"/>
    <cellStyle name="Calculation 29 4" xfId="2569"/>
    <cellStyle name="Calculation 29 4 2" xfId="3910"/>
    <cellStyle name="Calculation 29 5" xfId="2953"/>
    <cellStyle name="Calculation 29 5 2" xfId="4286"/>
    <cellStyle name="Calculation 29 6" xfId="3193"/>
    <cellStyle name="Calculation 29 6 2" xfId="4413"/>
    <cellStyle name="Calculation 29 7" xfId="3418"/>
    <cellStyle name="Calculation 3" xfId="1212"/>
    <cellStyle name="Calculation 3 2" xfId="2350"/>
    <cellStyle name="Calculation 3 2 2" xfId="3809"/>
    <cellStyle name="Calculation 3 3" xfId="2611"/>
    <cellStyle name="Calculation 3 3 2" xfId="3952"/>
    <cellStyle name="Calculation 3 4" xfId="2568"/>
    <cellStyle name="Calculation 3 4 2" xfId="3909"/>
    <cellStyle name="Calculation 3 5" xfId="2954"/>
    <cellStyle name="Calculation 3 5 2" xfId="4287"/>
    <cellStyle name="Calculation 3 6" xfId="3194"/>
    <cellStyle name="Calculation 3 6 2" xfId="4414"/>
    <cellStyle name="Calculation 3 7" xfId="3419"/>
    <cellStyle name="Calculation 30" xfId="1202"/>
    <cellStyle name="Calculation 30 2" xfId="2351"/>
    <cellStyle name="Calculation 30 2 2" xfId="3810"/>
    <cellStyle name="Calculation 30 3" xfId="2612"/>
    <cellStyle name="Calculation 30 3 2" xfId="3953"/>
    <cellStyle name="Calculation 30 4" xfId="2567"/>
    <cellStyle name="Calculation 30 4 2" xfId="3908"/>
    <cellStyle name="Calculation 30 5" xfId="2955"/>
    <cellStyle name="Calculation 30 5 2" xfId="4288"/>
    <cellStyle name="Calculation 30 6" xfId="3195"/>
    <cellStyle name="Calculation 30 6 2" xfId="4415"/>
    <cellStyle name="Calculation 30 7" xfId="3420"/>
    <cellStyle name="Calculation 31" xfId="1204"/>
    <cellStyle name="Calculation 31 2" xfId="2352"/>
    <cellStyle name="Calculation 31 2 2" xfId="3811"/>
    <cellStyle name="Calculation 31 3" xfId="2613"/>
    <cellStyle name="Calculation 31 3 2" xfId="3954"/>
    <cellStyle name="Calculation 31 4" xfId="2566"/>
    <cellStyle name="Calculation 31 4 2" xfId="3907"/>
    <cellStyle name="Calculation 31 5" xfId="2956"/>
    <cellStyle name="Calculation 31 5 2" xfId="4289"/>
    <cellStyle name="Calculation 31 6" xfId="3196"/>
    <cellStyle name="Calculation 31 6 2" xfId="4416"/>
    <cellStyle name="Calculation 31 7" xfId="3421"/>
    <cellStyle name="Calculation 32" xfId="1206"/>
    <cellStyle name="Calculation 32 2" xfId="2353"/>
    <cellStyle name="Calculation 32 2 2" xfId="3812"/>
    <cellStyle name="Calculation 32 3" xfId="2614"/>
    <cellStyle name="Calculation 32 3 2" xfId="3955"/>
    <cellStyle name="Calculation 32 4" xfId="2565"/>
    <cellStyle name="Calculation 32 4 2" xfId="3906"/>
    <cellStyle name="Calculation 32 5" xfId="2957"/>
    <cellStyle name="Calculation 32 5 2" xfId="4290"/>
    <cellStyle name="Calculation 32 6" xfId="3197"/>
    <cellStyle name="Calculation 32 6 2" xfId="4417"/>
    <cellStyle name="Calculation 32 7" xfId="3422"/>
    <cellStyle name="Calculation 33" xfId="1208"/>
    <cellStyle name="Calculation 33 2" xfId="2354"/>
    <cellStyle name="Calculation 33 2 2" xfId="3813"/>
    <cellStyle name="Calculation 33 3" xfId="2615"/>
    <cellStyle name="Calculation 33 3 2" xfId="3956"/>
    <cellStyle name="Calculation 33 4" xfId="2564"/>
    <cellStyle name="Calculation 33 4 2" xfId="3905"/>
    <cellStyle name="Calculation 33 5" xfId="2958"/>
    <cellStyle name="Calculation 33 5 2" xfId="4291"/>
    <cellStyle name="Calculation 33 6" xfId="3198"/>
    <cellStyle name="Calculation 33 6 2" xfId="4418"/>
    <cellStyle name="Calculation 33 7" xfId="3423"/>
    <cellStyle name="Calculation 34" xfId="1210"/>
    <cellStyle name="Calculation 34 2" xfId="2355"/>
    <cellStyle name="Calculation 34 2 2" xfId="3814"/>
    <cellStyle name="Calculation 34 3" xfId="2616"/>
    <cellStyle name="Calculation 34 3 2" xfId="3957"/>
    <cellStyle name="Calculation 34 4" xfId="2563"/>
    <cellStyle name="Calculation 34 4 2" xfId="3904"/>
    <cellStyle name="Calculation 34 5" xfId="2959"/>
    <cellStyle name="Calculation 34 5 2" xfId="4292"/>
    <cellStyle name="Calculation 34 6" xfId="3199"/>
    <cellStyle name="Calculation 34 6 2" xfId="4419"/>
    <cellStyle name="Calculation 34 7" xfId="3424"/>
    <cellStyle name="Calculation 35" xfId="1214"/>
    <cellStyle name="Calculation 35 2" xfId="2356"/>
    <cellStyle name="Calculation 35 2 2" xfId="3815"/>
    <cellStyle name="Calculation 35 3" xfId="2617"/>
    <cellStyle name="Calculation 35 3 2" xfId="3958"/>
    <cellStyle name="Calculation 35 4" xfId="2562"/>
    <cellStyle name="Calculation 35 4 2" xfId="3903"/>
    <cellStyle name="Calculation 35 5" xfId="2960"/>
    <cellStyle name="Calculation 35 5 2" xfId="4293"/>
    <cellStyle name="Calculation 35 6" xfId="3200"/>
    <cellStyle name="Calculation 35 6 2" xfId="4420"/>
    <cellStyle name="Calculation 35 7" xfId="3425"/>
    <cellStyle name="Calculation 36" xfId="1215"/>
    <cellStyle name="Calculation 36 2" xfId="2357"/>
    <cellStyle name="Calculation 36 2 2" xfId="3816"/>
    <cellStyle name="Calculation 36 3" xfId="2618"/>
    <cellStyle name="Calculation 36 3 2" xfId="3959"/>
    <cellStyle name="Calculation 36 4" xfId="2561"/>
    <cellStyle name="Calculation 36 4 2" xfId="3902"/>
    <cellStyle name="Calculation 36 5" xfId="2961"/>
    <cellStyle name="Calculation 36 5 2" xfId="4294"/>
    <cellStyle name="Calculation 36 6" xfId="3201"/>
    <cellStyle name="Calculation 36 6 2" xfId="4421"/>
    <cellStyle name="Calculation 36 7" xfId="3426"/>
    <cellStyle name="Calculation 37" xfId="1216"/>
    <cellStyle name="Calculation 37 2" xfId="2358"/>
    <cellStyle name="Calculation 37 2 2" xfId="3817"/>
    <cellStyle name="Calculation 37 3" xfId="2619"/>
    <cellStyle name="Calculation 37 3 2" xfId="3960"/>
    <cellStyle name="Calculation 37 4" xfId="2560"/>
    <cellStyle name="Calculation 37 4 2" xfId="3901"/>
    <cellStyle name="Calculation 37 5" xfId="2962"/>
    <cellStyle name="Calculation 37 5 2" xfId="4295"/>
    <cellStyle name="Calculation 37 6" xfId="3202"/>
    <cellStyle name="Calculation 37 6 2" xfId="4422"/>
    <cellStyle name="Calculation 37 7" xfId="3427"/>
    <cellStyle name="Calculation 38" xfId="1217"/>
    <cellStyle name="Calculation 38 2" xfId="2359"/>
    <cellStyle name="Calculation 38 2 2" xfId="3818"/>
    <cellStyle name="Calculation 38 3" xfId="2620"/>
    <cellStyle name="Calculation 38 3 2" xfId="3961"/>
    <cellStyle name="Calculation 38 4" xfId="2559"/>
    <cellStyle name="Calculation 38 4 2" xfId="3900"/>
    <cellStyle name="Calculation 38 5" xfId="2963"/>
    <cellStyle name="Calculation 38 5 2" xfId="4296"/>
    <cellStyle name="Calculation 38 6" xfId="3203"/>
    <cellStyle name="Calculation 38 6 2" xfId="4423"/>
    <cellStyle name="Calculation 38 7" xfId="3428"/>
    <cellStyle name="Calculation 39" xfId="1218"/>
    <cellStyle name="Calculation 39 2" xfId="2360"/>
    <cellStyle name="Calculation 39 2 2" xfId="3819"/>
    <cellStyle name="Calculation 39 3" xfId="2621"/>
    <cellStyle name="Calculation 39 3 2" xfId="3962"/>
    <cellStyle name="Calculation 39 4" xfId="2558"/>
    <cellStyle name="Calculation 39 4 2" xfId="3899"/>
    <cellStyle name="Calculation 39 5" xfId="2964"/>
    <cellStyle name="Calculation 39 5 2" xfId="4297"/>
    <cellStyle name="Calculation 39 6" xfId="3204"/>
    <cellStyle name="Calculation 39 6 2" xfId="4424"/>
    <cellStyle name="Calculation 39 7" xfId="3429"/>
    <cellStyle name="Calculation 4" xfId="1219"/>
    <cellStyle name="Calculation 4 2" xfId="2361"/>
    <cellStyle name="Calculation 4 2 2" xfId="3820"/>
    <cellStyle name="Calculation 4 3" xfId="2622"/>
    <cellStyle name="Calculation 4 3 2" xfId="3963"/>
    <cellStyle name="Calculation 4 4" xfId="2557"/>
    <cellStyle name="Calculation 4 4 2" xfId="3898"/>
    <cellStyle name="Calculation 4 5" xfId="2965"/>
    <cellStyle name="Calculation 4 5 2" xfId="4298"/>
    <cellStyle name="Calculation 4 6" xfId="3205"/>
    <cellStyle name="Calculation 4 6 2" xfId="4425"/>
    <cellStyle name="Calculation 4 7" xfId="3430"/>
    <cellStyle name="Calculation 40" xfId="1213"/>
    <cellStyle name="Calculation 40 2" xfId="2362"/>
    <cellStyle name="Calculation 40 2 2" xfId="3821"/>
    <cellStyle name="Calculation 40 3" xfId="2623"/>
    <cellStyle name="Calculation 40 3 2" xfId="3964"/>
    <cellStyle name="Calculation 40 4" xfId="2556"/>
    <cellStyle name="Calculation 40 4 2" xfId="3897"/>
    <cellStyle name="Calculation 40 5" xfId="2966"/>
    <cellStyle name="Calculation 40 5 2" xfId="4299"/>
    <cellStyle name="Calculation 40 6" xfId="3206"/>
    <cellStyle name="Calculation 40 6 2" xfId="4426"/>
    <cellStyle name="Calculation 40 7" xfId="3431"/>
    <cellStyle name="Calculation 41" xfId="2461"/>
    <cellStyle name="Calculation 41 2" xfId="3871"/>
    <cellStyle name="Calculation 42" xfId="2465"/>
    <cellStyle name="Calculation 42 2" xfId="3872"/>
    <cellStyle name="Calculation 43" xfId="3022"/>
    <cellStyle name="Calculation 43 2" xfId="4350"/>
    <cellStyle name="Calculation 44" xfId="3351"/>
    <cellStyle name="Calculation 45" xfId="3618"/>
    <cellStyle name="Calculation 5" xfId="1220"/>
    <cellStyle name="Calculation 5 2" xfId="2363"/>
    <cellStyle name="Calculation 5 2 2" xfId="3822"/>
    <cellStyle name="Calculation 5 3" xfId="2624"/>
    <cellStyle name="Calculation 5 3 2" xfId="3965"/>
    <cellStyle name="Calculation 5 4" xfId="2555"/>
    <cellStyle name="Calculation 5 4 2" xfId="3896"/>
    <cellStyle name="Calculation 5 5" xfId="2967"/>
    <cellStyle name="Calculation 5 5 2" xfId="4300"/>
    <cellStyle name="Calculation 5 6" xfId="3207"/>
    <cellStyle name="Calculation 5 6 2" xfId="4427"/>
    <cellStyle name="Calculation 5 7" xfId="3432"/>
    <cellStyle name="Calculation 6" xfId="1221"/>
    <cellStyle name="Calculation 6 2" xfId="2364"/>
    <cellStyle name="Calculation 6 2 2" xfId="3823"/>
    <cellStyle name="Calculation 6 3" xfId="2625"/>
    <cellStyle name="Calculation 6 3 2" xfId="3966"/>
    <cellStyle name="Calculation 6 4" xfId="2554"/>
    <cellStyle name="Calculation 6 4 2" xfId="3895"/>
    <cellStyle name="Calculation 6 5" xfId="2968"/>
    <cellStyle name="Calculation 6 5 2" xfId="4301"/>
    <cellStyle name="Calculation 6 6" xfId="3208"/>
    <cellStyle name="Calculation 6 6 2" xfId="4428"/>
    <cellStyle name="Calculation 6 7" xfId="3433"/>
    <cellStyle name="Calculation 7" xfId="1222"/>
    <cellStyle name="Calculation 7 2" xfId="2365"/>
    <cellStyle name="Calculation 7 2 2" xfId="3824"/>
    <cellStyle name="Calculation 7 3" xfId="2626"/>
    <cellStyle name="Calculation 7 3 2" xfId="3967"/>
    <cellStyle name="Calculation 7 4" xfId="2553"/>
    <cellStyle name="Calculation 7 4 2" xfId="3894"/>
    <cellStyle name="Calculation 7 5" xfId="2969"/>
    <cellStyle name="Calculation 7 5 2" xfId="4302"/>
    <cellStyle name="Calculation 7 6" xfId="3209"/>
    <cellStyle name="Calculation 7 6 2" xfId="4429"/>
    <cellStyle name="Calculation 7 7" xfId="3434"/>
    <cellStyle name="Calculation 8" xfId="1223"/>
    <cellStyle name="Calculation 8 2" xfId="2366"/>
    <cellStyle name="Calculation 8 2 2" xfId="3825"/>
    <cellStyle name="Calculation 8 3" xfId="2627"/>
    <cellStyle name="Calculation 8 3 2" xfId="3968"/>
    <cellStyle name="Calculation 8 4" xfId="2552"/>
    <cellStyle name="Calculation 8 4 2" xfId="3893"/>
    <cellStyle name="Calculation 8 5" xfId="2970"/>
    <cellStyle name="Calculation 8 5 2" xfId="4303"/>
    <cellStyle name="Calculation 8 6" xfId="3210"/>
    <cellStyle name="Calculation 8 6 2" xfId="4430"/>
    <cellStyle name="Calculation 8 7" xfId="3435"/>
    <cellStyle name="Calculation 9" xfId="1224"/>
    <cellStyle name="Calculation 9 2" xfId="2367"/>
    <cellStyle name="Calculation 9 2 2" xfId="3826"/>
    <cellStyle name="Calculation 9 3" xfId="2628"/>
    <cellStyle name="Calculation 9 3 2" xfId="3969"/>
    <cellStyle name="Calculation 9 4" xfId="2551"/>
    <cellStyle name="Calculation 9 4 2" xfId="3892"/>
    <cellStyle name="Calculation 9 5" xfId="2971"/>
    <cellStyle name="Calculation 9 5 2" xfId="4304"/>
    <cellStyle name="Calculation 9 6" xfId="3211"/>
    <cellStyle name="Calculation 9 6 2" xfId="4431"/>
    <cellStyle name="Calculation 9 7" xfId="3436"/>
    <cellStyle name="Check Cell 10" xfId="1226"/>
    <cellStyle name="Check Cell 10 2" xfId="3733"/>
    <cellStyle name="Check Cell 11" xfId="1228"/>
    <cellStyle name="Check Cell 11 2" xfId="3734"/>
    <cellStyle name="Check Cell 12" xfId="1230"/>
    <cellStyle name="Check Cell 12 2" xfId="3735"/>
    <cellStyle name="Check Cell 13" xfId="1232"/>
    <cellStyle name="Check Cell 13 2" xfId="3736"/>
    <cellStyle name="Check Cell 14" xfId="1234"/>
    <cellStyle name="Check Cell 14 2" xfId="3737"/>
    <cellStyle name="Check Cell 15" xfId="1237"/>
    <cellStyle name="Check Cell 15 2" xfId="3739"/>
    <cellStyle name="Check Cell 16" xfId="1240"/>
    <cellStyle name="Check Cell 16 2" xfId="3741"/>
    <cellStyle name="Check Cell 17" xfId="1243"/>
    <cellStyle name="Check Cell 17 2" xfId="3743"/>
    <cellStyle name="Check Cell 18" xfId="1245"/>
    <cellStyle name="Check Cell 18 2" xfId="3745"/>
    <cellStyle name="Check Cell 19" xfId="1247"/>
    <cellStyle name="Check Cell 19 2" xfId="3747"/>
    <cellStyle name="Check Cell 2" xfId="1248"/>
    <cellStyle name="Check Cell 2 2" xfId="3748"/>
    <cellStyle name="Check Cell 20" xfId="1236"/>
    <cellStyle name="Check Cell 20 2" xfId="3738"/>
    <cellStyle name="Check Cell 21" xfId="1239"/>
    <cellStyle name="Check Cell 21 2" xfId="3740"/>
    <cellStyle name="Check Cell 22" xfId="1242"/>
    <cellStyle name="Check Cell 22 2" xfId="3742"/>
    <cellStyle name="Check Cell 23" xfId="1244"/>
    <cellStyle name="Check Cell 23 2" xfId="3744"/>
    <cellStyle name="Check Cell 24" xfId="1246"/>
    <cellStyle name="Check Cell 24 2" xfId="3746"/>
    <cellStyle name="Check Cell 25" xfId="1250"/>
    <cellStyle name="Check Cell 25 2" xfId="3750"/>
    <cellStyle name="Check Cell 26" xfId="1252"/>
    <cellStyle name="Check Cell 26 2" xfId="3752"/>
    <cellStyle name="Check Cell 27" xfId="1254"/>
    <cellStyle name="Check Cell 27 2" xfId="3754"/>
    <cellStyle name="Check Cell 28" xfId="1256"/>
    <cellStyle name="Check Cell 28 2" xfId="3756"/>
    <cellStyle name="Check Cell 29" xfId="1258"/>
    <cellStyle name="Check Cell 29 2" xfId="3758"/>
    <cellStyle name="Check Cell 3" xfId="1259"/>
    <cellStyle name="Check Cell 3 2" xfId="3759"/>
    <cellStyle name="Check Cell 30" xfId="1249"/>
    <cellStyle name="Check Cell 30 2" xfId="3749"/>
    <cellStyle name="Check Cell 31" xfId="1251"/>
    <cellStyle name="Check Cell 31 2" xfId="3751"/>
    <cellStyle name="Check Cell 32" xfId="1253"/>
    <cellStyle name="Check Cell 32 2" xfId="3753"/>
    <cellStyle name="Check Cell 33" xfId="1255"/>
    <cellStyle name="Check Cell 33 2" xfId="3755"/>
    <cellStyle name="Check Cell 34" xfId="1257"/>
    <cellStyle name="Check Cell 34 2" xfId="3757"/>
    <cellStyle name="Check Cell 35" xfId="1261"/>
    <cellStyle name="Check Cell 35 2" xfId="3761"/>
    <cellStyle name="Check Cell 36" xfId="1262"/>
    <cellStyle name="Check Cell 36 2" xfId="3762"/>
    <cellStyle name="Check Cell 37" xfId="1263"/>
    <cellStyle name="Check Cell 37 2" xfId="3763"/>
    <cellStyle name="Check Cell 38" xfId="1264"/>
    <cellStyle name="Check Cell 38 2" xfId="3764"/>
    <cellStyle name="Check Cell 39" xfId="1265"/>
    <cellStyle name="Check Cell 39 2" xfId="3765"/>
    <cellStyle name="Check Cell 4" xfId="1266"/>
    <cellStyle name="Check Cell 4 2" xfId="3766"/>
    <cellStyle name="Check Cell 40" xfId="1260"/>
    <cellStyle name="Check Cell 40 2" xfId="3760"/>
    <cellStyle name="Check Cell 41" xfId="2431"/>
    <cellStyle name="Check Cell 41 2" xfId="3869"/>
    <cellStyle name="Check Cell 42" xfId="3620"/>
    <cellStyle name="Check Cell 42 2" xfId="4559"/>
    <cellStyle name="Check Cell 5" xfId="1267"/>
    <cellStyle name="Check Cell 5 2" xfId="3767"/>
    <cellStyle name="Check Cell 6" xfId="1268"/>
    <cellStyle name="Check Cell 6 2" xfId="3768"/>
    <cellStyle name="Check Cell 7" xfId="1269"/>
    <cellStyle name="Check Cell 7 2" xfId="3769"/>
    <cellStyle name="Check Cell 8" xfId="1270"/>
    <cellStyle name="Check Cell 8 2" xfId="3770"/>
    <cellStyle name="Check Cell 9" xfId="1271"/>
    <cellStyle name="Check Cell 9 2" xfId="3771"/>
    <cellStyle name="Comma" xfId="1" builtinId="3"/>
    <cellStyle name="Comma 10" xfId="47"/>
    <cellStyle name="Comma 10 2" xfId="1274"/>
    <cellStyle name="Comma 10 2 2" xfId="2101"/>
    <cellStyle name="Comma 10 2 2 2" xfId="3084"/>
    <cellStyle name="Comma 10 2 3" xfId="2189"/>
    <cellStyle name="Comma 10 3" xfId="1273"/>
    <cellStyle name="Comma 10 3 2" xfId="2190"/>
    <cellStyle name="Comma 10 4" xfId="2100"/>
    <cellStyle name="Comma 10 4 2" xfId="3083"/>
    <cellStyle name="Comma 11" xfId="1276"/>
    <cellStyle name="Comma 11 2" xfId="2423"/>
    <cellStyle name="Comma 12" xfId="1278"/>
    <cellStyle name="Comma 12 2" xfId="754"/>
    <cellStyle name="Comma 12 3" xfId="2328"/>
    <cellStyle name="Comma 12 3 2" xfId="3787"/>
    <cellStyle name="Comma 12_Lead -  NU 31-3-54" xfId="1279"/>
    <cellStyle name="Comma 13" xfId="1281"/>
    <cellStyle name="Comma 13 2" xfId="2430"/>
    <cellStyle name="Comma 13 2 2" xfId="3868"/>
    <cellStyle name="Comma 13 3" xfId="2434"/>
    <cellStyle name="Comma 13 3 2" xfId="3870"/>
    <cellStyle name="Comma 14" xfId="1283"/>
    <cellStyle name="Comma 14 2" xfId="2412"/>
    <cellStyle name="Comma 15" xfId="52"/>
    <cellStyle name="Comma 15 2" xfId="1286"/>
    <cellStyle name="Comma 15 2 2" xfId="2433"/>
    <cellStyle name="Comma 15 3" xfId="2191"/>
    <cellStyle name="Comma 15 3 2" xfId="3773"/>
    <cellStyle name="Comma 15 4" xfId="3731"/>
    <cellStyle name="Comma 16" xfId="1289"/>
    <cellStyle name="Comma 17" xfId="1291"/>
    <cellStyle name="Comma 18" xfId="1293"/>
    <cellStyle name="Comma 19" xfId="1295"/>
    <cellStyle name="Comma 2" xfId="2"/>
    <cellStyle name="Comma 2 10" xfId="2192"/>
    <cellStyle name="Comma 2 11" xfId="3622"/>
    <cellStyle name="Comma 2 2" xfId="3"/>
    <cellStyle name="Comma 2 2 2" xfId="1298"/>
    <cellStyle name="Comma 2 2 2 2" xfId="1299"/>
    <cellStyle name="Comma 2 2 2 2 2" xfId="2105"/>
    <cellStyle name="Comma 2 2 2 2 2 2" xfId="3088"/>
    <cellStyle name="Comma 2 2 2 2 3" xfId="2195"/>
    <cellStyle name="Comma 2 2 2 3" xfId="1300"/>
    <cellStyle name="Comma 2 2 2 3 2" xfId="2106"/>
    <cellStyle name="Comma 2 2 2 3 2 2" xfId="3089"/>
    <cellStyle name="Comma 2 2 2 3 3" xfId="2196"/>
    <cellStyle name="Comma 2 2 2 4" xfId="2104"/>
    <cellStyle name="Comma 2 2 2 4 2" xfId="3087"/>
    <cellStyle name="Comma 2 2 2 5" xfId="2194"/>
    <cellStyle name="Comma 2 2 2 6" xfId="3624"/>
    <cellStyle name="Comma 2 2 3" xfId="1301"/>
    <cellStyle name="Comma 2 2 3 2" xfId="2107"/>
    <cellStyle name="Comma 2 2 3 2 2" xfId="3090"/>
    <cellStyle name="Comma 2 2 3 3" xfId="2197"/>
    <cellStyle name="Comma 2 2 4" xfId="1302"/>
    <cellStyle name="Comma 2 2 4 2" xfId="2108"/>
    <cellStyle name="Comma 2 2 4 2 2" xfId="3091"/>
    <cellStyle name="Comma 2 2 4 3" xfId="2198"/>
    <cellStyle name="Comma 2 2 5" xfId="1303"/>
    <cellStyle name="Comma 2 2 5 2" xfId="2109"/>
    <cellStyle name="Comma 2 2 5 2 2" xfId="3092"/>
    <cellStyle name="Comma 2 2 5 3" xfId="2199"/>
    <cellStyle name="Comma 2 2 6" xfId="1297"/>
    <cellStyle name="Comma 2 2 6 2" xfId="2200"/>
    <cellStyle name="Comma 2 2 7" xfId="2103"/>
    <cellStyle name="Comma 2 2 7 2" xfId="3086"/>
    <cellStyle name="Comma 2 2 8" xfId="2193"/>
    <cellStyle name="Comma 2 2 9" xfId="3623"/>
    <cellStyle name="Comma 2 2_ทะเบียนที่ดิน" xfId="1305"/>
    <cellStyle name="Comma 2 3" xfId="51"/>
    <cellStyle name="Comma 2 3 2" xfId="1308"/>
    <cellStyle name="Comma 2 3 2 2" xfId="2112"/>
    <cellStyle name="Comma 2 3 2 2 2" xfId="3095"/>
    <cellStyle name="Comma 2 3 2 3" xfId="2201"/>
    <cellStyle name="Comma 2 3 2 4" xfId="2321"/>
    <cellStyle name="Comma 2 3 2 5" xfId="3626"/>
    <cellStyle name="Comma 2 3 3" xfId="1310"/>
    <cellStyle name="Comma 2 3 3 2" xfId="2114"/>
    <cellStyle name="Comma 2 3 3 2 2" xfId="3097"/>
    <cellStyle name="Comma 2 3 3 3" xfId="2202"/>
    <cellStyle name="Comma 2 3 4" xfId="1312"/>
    <cellStyle name="Comma 2 3 4 2" xfId="2116"/>
    <cellStyle name="Comma 2 3 4 2 2" xfId="3099"/>
    <cellStyle name="Comma 2 3 4 3" xfId="2203"/>
    <cellStyle name="Comma 2 3 5" xfId="1306"/>
    <cellStyle name="Comma 2 3 5 2" xfId="2204"/>
    <cellStyle name="Comma 2 3 6" xfId="2110"/>
    <cellStyle name="Comma 2 3 6 2" xfId="3093"/>
    <cellStyle name="Comma 2 3 7" xfId="2428"/>
    <cellStyle name="Comma 2 3 8" xfId="3625"/>
    <cellStyle name="Comma 2 4" xfId="1313"/>
    <cellStyle name="Comma 2 4 2" xfId="2117"/>
    <cellStyle name="Comma 2 4 2 2" xfId="3100"/>
    <cellStyle name="Comma 2 4 3" xfId="2205"/>
    <cellStyle name="Comma 2 4 4" xfId="2426"/>
    <cellStyle name="Comma 2 4 5" xfId="3627"/>
    <cellStyle name="Comma 2 5" xfId="35"/>
    <cellStyle name="Comma 2 5 2" xfId="213"/>
    <cellStyle name="Comma 2 5 2 2" xfId="618"/>
    <cellStyle name="Comma 2 5 2 2 2" xfId="2093"/>
    <cellStyle name="Comma 2 5 2 2 2 2" xfId="3076"/>
    <cellStyle name="Comma 2 5 2 2 3" xfId="2208"/>
    <cellStyle name="Comma 2 5 2 3" xfId="2092"/>
    <cellStyle name="Comma 2 5 2 3 2" xfId="3075"/>
    <cellStyle name="Comma 2 5 2 4" xfId="2207"/>
    <cellStyle name="Comma 2 5 3" xfId="1314"/>
    <cellStyle name="Comma 2 5 3 2" xfId="2209"/>
    <cellStyle name="Comma 2 5 4" xfId="2118"/>
    <cellStyle name="Comma 2 5 4 2" xfId="3101"/>
    <cellStyle name="Comma 2 5 5" xfId="2206"/>
    <cellStyle name="Comma 2 6" xfId="1315"/>
    <cellStyle name="Comma 2 6 2" xfId="2210"/>
    <cellStyle name="Comma 2 6 3" xfId="2418"/>
    <cellStyle name="Comma 2 7" xfId="1296"/>
    <cellStyle name="Comma 2 7 2" xfId="2211"/>
    <cellStyle name="Comma 2 8" xfId="2102"/>
    <cellStyle name="Comma 2 8 2" xfId="3085"/>
    <cellStyle name="Comma 2 9" xfId="1317"/>
    <cellStyle name="Comma 2_ประหน้าecl-19-4-54(แพน)" xfId="1318"/>
    <cellStyle name="Comma 20" xfId="1285"/>
    <cellStyle name="Comma 21" xfId="1288"/>
    <cellStyle name="Comma 22" xfId="1290"/>
    <cellStyle name="Comma 23" xfId="1292"/>
    <cellStyle name="Comma 24" xfId="1294"/>
    <cellStyle name="Comma 25" xfId="1320"/>
    <cellStyle name="Comma 26" xfId="1322"/>
    <cellStyle name="Comma 27" xfId="1324"/>
    <cellStyle name="Comma 28" xfId="1326"/>
    <cellStyle name="Comma 29" xfId="1328"/>
    <cellStyle name="Comma 3" xfId="4"/>
    <cellStyle name="Comma 3 10" xfId="3719"/>
    <cellStyle name="Comma 3 2" xfId="1330"/>
    <cellStyle name="Comma 3 2 2" xfId="1331"/>
    <cellStyle name="Comma 3 2 2 2" xfId="1332"/>
    <cellStyle name="Comma 3 2 2 2 2" xfId="2126"/>
    <cellStyle name="Comma 3 2 2 2 2 2" xfId="3109"/>
    <cellStyle name="Comma 3 2 2 2 3" xfId="2215"/>
    <cellStyle name="Comma 3 2 2 3" xfId="2125"/>
    <cellStyle name="Comma 3 2 2 3 2" xfId="3108"/>
    <cellStyle name="Comma 3 2 2 4" xfId="2214"/>
    <cellStyle name="Comma 3 2 3" xfId="1333"/>
    <cellStyle name="Comma 3 2 3 2" xfId="2127"/>
    <cellStyle name="Comma 3 2 3 2 2" xfId="3110"/>
    <cellStyle name="Comma 3 2 3 3" xfId="2216"/>
    <cellStyle name="Comma 3 2 4" xfId="2124"/>
    <cellStyle name="Comma 3 2 4 2" xfId="3107"/>
    <cellStyle name="Comma 3 2 5" xfId="2213"/>
    <cellStyle name="Comma 3 3" xfId="1334"/>
    <cellStyle name="Comma 3 3 2" xfId="1335"/>
    <cellStyle name="Comma 3 3 2 2" xfId="2129"/>
    <cellStyle name="Comma 3 3 2 2 2" xfId="3112"/>
    <cellStyle name="Comma 3 3 2 3" xfId="2218"/>
    <cellStyle name="Comma 3 3 3" xfId="2128"/>
    <cellStyle name="Comma 3 3 3 2" xfId="3111"/>
    <cellStyle name="Comma 3 3 4" xfId="2217"/>
    <cellStyle name="Comma 3 4" xfId="1336"/>
    <cellStyle name="Comma 3 4 2" xfId="2130"/>
    <cellStyle name="Comma 3 4 2 2" xfId="3113"/>
    <cellStyle name="Comma 3 4 3" xfId="2219"/>
    <cellStyle name="Comma 3 5" xfId="1329"/>
    <cellStyle name="Comma 3 5 2" xfId="2220"/>
    <cellStyle name="Comma 3 6" xfId="2123"/>
    <cellStyle name="Comma 3 6 2" xfId="3106"/>
    <cellStyle name="Comma 3 7" xfId="2212"/>
    <cellStyle name="Comma 3 7 2" xfId="3774"/>
    <cellStyle name="Comma 3 8" xfId="2460"/>
    <cellStyle name="Comma 3 9" xfId="3628"/>
    <cellStyle name="Comma 3_ประหน้าecl-19-4-54(แพน)" xfId="1337"/>
    <cellStyle name="Comma 30" xfId="1319"/>
    <cellStyle name="Comma 30 2" xfId="1338"/>
    <cellStyle name="Comma 30 2 2" xfId="2131"/>
    <cellStyle name="Comma 30 2 2 2" xfId="3114"/>
    <cellStyle name="Comma 30 2 3" xfId="2222"/>
    <cellStyle name="Comma 30 3" xfId="2119"/>
    <cellStyle name="Comma 30 3 2" xfId="3102"/>
    <cellStyle name="Comma 30 4" xfId="2221"/>
    <cellStyle name="Comma 31" xfId="1321"/>
    <cellStyle name="Comma 31 2" xfId="1339"/>
    <cellStyle name="Comma 32" xfId="1323"/>
    <cellStyle name="Comma 32 2" xfId="837"/>
    <cellStyle name="Comma 32 3" xfId="2120"/>
    <cellStyle name="Comma 32 3 2" xfId="3103"/>
    <cellStyle name="Comma 32 4" xfId="2223"/>
    <cellStyle name="Comma 33" xfId="1325"/>
    <cellStyle name="Comma 33 2" xfId="2121"/>
    <cellStyle name="Comma 33 2 2" xfId="3104"/>
    <cellStyle name="Comma 33 3" xfId="2224"/>
    <cellStyle name="Comma 34" xfId="1327"/>
    <cellStyle name="Comma 34 2" xfId="1340"/>
    <cellStyle name="Comma 34 2 2" xfId="1341"/>
    <cellStyle name="Comma 34 2 2 2" xfId="2133"/>
    <cellStyle name="Comma 34 2 2 2 2" xfId="3116"/>
    <cellStyle name="Comma 34 2 2 3" xfId="2227"/>
    <cellStyle name="Comma 34 2 3" xfId="2132"/>
    <cellStyle name="Comma 34 2 3 2" xfId="3115"/>
    <cellStyle name="Comma 34 2 4" xfId="2226"/>
    <cellStyle name="Comma 34 3" xfId="2122"/>
    <cellStyle name="Comma 34 3 2" xfId="3105"/>
    <cellStyle name="Comma 34 4" xfId="2225"/>
    <cellStyle name="Comma 35" xfId="1343"/>
    <cellStyle name="Comma 35 2" xfId="1344"/>
    <cellStyle name="Comma 35 2 2" xfId="2136"/>
    <cellStyle name="Comma 35 2 2 2" xfId="3119"/>
    <cellStyle name="Comma 35 2 3" xfId="2229"/>
    <cellStyle name="Comma 35 3" xfId="2135"/>
    <cellStyle name="Comma 35 3 2" xfId="3118"/>
    <cellStyle name="Comma 35 4" xfId="2228"/>
    <cellStyle name="Comma 36" xfId="1346"/>
    <cellStyle name="Comma 36 2" xfId="1347"/>
    <cellStyle name="Comma 36 2 2" xfId="2139"/>
    <cellStyle name="Comma 36 2 2 2" xfId="3122"/>
    <cellStyle name="Comma 36 2 3" xfId="2231"/>
    <cellStyle name="Comma 36 3" xfId="2138"/>
    <cellStyle name="Comma 36 3 2" xfId="3121"/>
    <cellStyle name="Comma 36 4" xfId="2230"/>
    <cellStyle name="Comma 37" xfId="1348"/>
    <cellStyle name="Comma 37 2" xfId="2140"/>
    <cellStyle name="Comma 37 2 2" xfId="3123"/>
    <cellStyle name="Comma 37 3" xfId="2232"/>
    <cellStyle name="Comma 38" xfId="1349"/>
    <cellStyle name="Comma 38 2" xfId="2141"/>
    <cellStyle name="Comma 38 2 2" xfId="3124"/>
    <cellStyle name="Comma 38 3" xfId="2233"/>
    <cellStyle name="Comma 39" xfId="1350"/>
    <cellStyle name="Comma 39 2" xfId="2234"/>
    <cellStyle name="Comma 4" xfId="26"/>
    <cellStyle name="Comma 4 10" xfId="3629"/>
    <cellStyle name="Comma 4 11" xfId="3722"/>
    <cellStyle name="Comma 4 2" xfId="41"/>
    <cellStyle name="Comma 4 2 2" xfId="1354"/>
    <cellStyle name="Comma 4 2 2 2" xfId="2237"/>
    <cellStyle name="Comma 4 2 2 3" xfId="2419"/>
    <cellStyle name="Comma 4 2 3" xfId="2143"/>
    <cellStyle name="Comma 4 2 3 2" xfId="3126"/>
    <cellStyle name="Comma 4 2 4" xfId="2236"/>
    <cellStyle name="Comma 4 2 4 2" xfId="3776"/>
    <cellStyle name="Comma 4 2 5" xfId="2414"/>
    <cellStyle name="Comma 4 2 6" xfId="3727"/>
    <cellStyle name="Comma 4 3" xfId="1357"/>
    <cellStyle name="Comma 4 3 2" xfId="2144"/>
    <cellStyle name="Comma 4 3 2 2" xfId="3127"/>
    <cellStyle name="Comma 4 3 3" xfId="2238"/>
    <cellStyle name="Comma 4 4" xfId="1360"/>
    <cellStyle name="Comma 4 4 2" xfId="2145"/>
    <cellStyle name="Comma 4 4 2 2" xfId="3128"/>
    <cellStyle name="Comma 4 4 3" xfId="2239"/>
    <cellStyle name="Comma 4 5" xfId="1363"/>
    <cellStyle name="Comma 4 5 2" xfId="2146"/>
    <cellStyle name="Comma 4 5 2 2" xfId="3129"/>
    <cellStyle name="Comma 4 5 3" xfId="2240"/>
    <cellStyle name="Comma 4 6" xfId="1351"/>
    <cellStyle name="Comma 4 6 2" xfId="2241"/>
    <cellStyle name="Comma 4 7" xfId="2142"/>
    <cellStyle name="Comma 4 7 2" xfId="3125"/>
    <cellStyle name="Comma 4 8" xfId="2235"/>
    <cellStyle name="Comma 4 8 2" xfId="3775"/>
    <cellStyle name="Comma 4 9" xfId="2447"/>
    <cellStyle name="Comma 40" xfId="1342"/>
    <cellStyle name="Comma 40 2" xfId="2134"/>
    <cellStyle name="Comma 40 2 2" xfId="3117"/>
    <cellStyle name="Comma 40 3" xfId="2242"/>
    <cellStyle name="Comma 41" xfId="1345"/>
    <cellStyle name="Comma 41 2" xfId="2137"/>
    <cellStyle name="Comma 41 2 2" xfId="3120"/>
    <cellStyle name="Comma 41 3" xfId="2243"/>
    <cellStyle name="Comma 42" xfId="58"/>
    <cellStyle name="Comma 42 2" xfId="2244"/>
    <cellStyle name="Comma 43" xfId="2090"/>
    <cellStyle name="Comma 43 2" xfId="3074"/>
    <cellStyle name="Comma 44" xfId="2188"/>
    <cellStyle name="Comma 45" xfId="2437"/>
    <cellStyle name="Comma 46" xfId="1364"/>
    <cellStyle name="Comma 47" xfId="2444"/>
    <cellStyle name="Comma 48" xfId="2921"/>
    <cellStyle name="Comma 49" xfId="3371"/>
    <cellStyle name="Comma 5" xfId="29"/>
    <cellStyle name="Comma 5 2" xfId="43"/>
    <cellStyle name="Comma 5 2 2" xfId="1081"/>
    <cellStyle name="Comma 5 2 2 2" xfId="2247"/>
    <cellStyle name="Comma 5 2 3" xfId="2094"/>
    <cellStyle name="Comma 5 2 3 2" xfId="3077"/>
    <cellStyle name="Comma 5 2 4" xfId="2246"/>
    <cellStyle name="Comma 5 2 4 2" xfId="3778"/>
    <cellStyle name="Comma 5 2 5" xfId="3729"/>
    <cellStyle name="Comma 5 3" xfId="1083"/>
    <cellStyle name="Comma 5 3 2" xfId="2095"/>
    <cellStyle name="Comma 5 3 2 2" xfId="3078"/>
    <cellStyle name="Comma 5 3 3" xfId="2248"/>
    <cellStyle name="Comma 5 4" xfId="1085"/>
    <cellStyle name="Comma 5 4 2" xfId="2096"/>
    <cellStyle name="Comma 5 4 2 2" xfId="3079"/>
    <cellStyle name="Comma 5 4 3" xfId="2249"/>
    <cellStyle name="Comma 5 5" xfId="1087"/>
    <cellStyle name="Comma 5 5 2" xfId="2097"/>
    <cellStyle name="Comma 5 5 2 2" xfId="3080"/>
    <cellStyle name="Comma 5 5 3" xfId="2250"/>
    <cellStyle name="Comma 5 6" xfId="1365"/>
    <cellStyle name="Comma 5 6 2" xfId="2251"/>
    <cellStyle name="Comma 5 7" xfId="2245"/>
    <cellStyle name="Comma 5 7 2" xfId="3777"/>
    <cellStyle name="Comma 5 8" xfId="3630"/>
    <cellStyle name="Comma 5 9" xfId="3724"/>
    <cellStyle name="Comma 50" xfId="3352"/>
    <cellStyle name="Comma 51" xfId="3370"/>
    <cellStyle name="Comma 52" xfId="3350"/>
    <cellStyle name="Comma 53" xfId="1366"/>
    <cellStyle name="Comma 54" xfId="3364"/>
    <cellStyle name="Comma 55" xfId="3394"/>
    <cellStyle name="Comma 56" xfId="3376"/>
    <cellStyle name="Comma 57" xfId="3572"/>
    <cellStyle name="Comma 58" xfId="3621"/>
    <cellStyle name="Comma 6" xfId="31"/>
    <cellStyle name="Comma 6 10" xfId="4565"/>
    <cellStyle name="Comma 6 2" xfId="50"/>
    <cellStyle name="Comma 6 2 2" xfId="1368"/>
    <cellStyle name="Comma 6 2 2 2" xfId="2254"/>
    <cellStyle name="Comma 6 2 3" xfId="2148"/>
    <cellStyle name="Comma 6 2 3 2" xfId="3131"/>
    <cellStyle name="Comma 6 2 4" xfId="2253"/>
    <cellStyle name="Comma 6 3" xfId="1369"/>
    <cellStyle name="Comma 6 3 2" xfId="2149"/>
    <cellStyle name="Comma 6 3 2 2" xfId="3132"/>
    <cellStyle name="Comma 6 3 3" xfId="2255"/>
    <cellStyle name="Comma 6 4" xfId="1370"/>
    <cellStyle name="Comma 6 4 2" xfId="2150"/>
    <cellStyle name="Comma 6 4 2 2" xfId="3133"/>
    <cellStyle name="Comma 6 4 3" xfId="2256"/>
    <cellStyle name="Comma 6 5" xfId="1367"/>
    <cellStyle name="Comma 6 5 2" xfId="2257"/>
    <cellStyle name="Comma 6 6" xfId="2147"/>
    <cellStyle name="Comma 6 6 2" xfId="3130"/>
    <cellStyle name="Comma 6 7" xfId="2252"/>
    <cellStyle name="Comma 6 8" xfId="3631"/>
    <cellStyle name="Comma 6 9" xfId="4562"/>
    <cellStyle name="Comma 7" xfId="33"/>
    <cellStyle name="Comma 7 10" xfId="2084"/>
    <cellStyle name="Comma 7 10 2" xfId="2258"/>
    <cellStyle name="Comma 7 11" xfId="2151"/>
    <cellStyle name="Comma 7 11 2" xfId="3134"/>
    <cellStyle name="Comma 7 12" xfId="3632"/>
    <cellStyle name="Comma 7 2" xfId="1372"/>
    <cellStyle name="Comma 7 2 2" xfId="1373"/>
    <cellStyle name="Comma 7 2 2 2" xfId="2152"/>
    <cellStyle name="Comma 7 2 2 2 2" xfId="3135"/>
    <cellStyle name="Comma 7 2 2 3" xfId="2260"/>
    <cellStyle name="Comma 7 2 3" xfId="2259"/>
    <cellStyle name="Comma 7 2 4" xfId="2448"/>
    <cellStyle name="Comma 7 2_Lead -  NU 31-3-54" xfId="1375"/>
    <cellStyle name="Comma 7 3" xfId="1376"/>
    <cellStyle name="Comma 7 3 2" xfId="2153"/>
    <cellStyle name="Comma 7 3 2 2" xfId="3136"/>
    <cellStyle name="Comma 7 3 3" xfId="2261"/>
    <cellStyle name="Comma 7 4" xfId="1377"/>
    <cellStyle name="Comma 7 4 2" xfId="2154"/>
    <cellStyle name="Comma 7 4 2 2" xfId="3137"/>
    <cellStyle name="Comma 7 4 3" xfId="2262"/>
    <cellStyle name="Comma 7 5" xfId="1378"/>
    <cellStyle name="Comma 7 5 2" xfId="2155"/>
    <cellStyle name="Comma 7 5 2 2" xfId="3138"/>
    <cellStyle name="Comma 7 5 3" xfId="2263"/>
    <cellStyle name="Comma 7 6" xfId="1379"/>
    <cellStyle name="Comma 7 6 2" xfId="2156"/>
    <cellStyle name="Comma 7 6 2 2" xfId="3139"/>
    <cellStyle name="Comma 7 6 3" xfId="2264"/>
    <cellStyle name="Comma 7 7" xfId="1371"/>
    <cellStyle name="Comma 7 7 2" xfId="2265"/>
    <cellStyle name="Comma 7 8" xfId="2083"/>
    <cellStyle name="Comma 7 8 2" xfId="2266"/>
    <cellStyle name="Comma 7 9" xfId="2081"/>
    <cellStyle name="Comma 7 9 2" xfId="2267"/>
    <cellStyle name="Comma 7_PRE-BUILTQ1-54" xfId="1380"/>
    <cellStyle name="Comma 8" xfId="1381"/>
    <cellStyle name="Comma 8 2" xfId="34"/>
    <cellStyle name="Comma 8 2 2" xfId="1382"/>
    <cellStyle name="Comma 8 2 2 2" xfId="2270"/>
    <cellStyle name="Comma 8 2 3" xfId="2157"/>
    <cellStyle name="Comma 8 2 3 2" xfId="3140"/>
    <cellStyle name="Comma 8 2 4" xfId="2269"/>
    <cellStyle name="Comma 8 3" xfId="1383"/>
    <cellStyle name="Comma 8 3 2" xfId="2158"/>
    <cellStyle name="Comma 8 3 2 2" xfId="3141"/>
    <cellStyle name="Comma 8 3 3" xfId="2271"/>
    <cellStyle name="Comma 8 4" xfId="1384"/>
    <cellStyle name="Comma 8 4 2" xfId="2159"/>
    <cellStyle name="Comma 8 4 2 2" xfId="3142"/>
    <cellStyle name="Comma 8 4 3" xfId="2272"/>
    <cellStyle name="Comma 8 5" xfId="2268"/>
    <cellStyle name="Comma 9" xfId="1385"/>
    <cellStyle name="Comma 9 2" xfId="1386"/>
    <cellStyle name="Comma 9 2 2" xfId="2161"/>
    <cellStyle name="Comma 9 2 2 2" xfId="3144"/>
    <cellStyle name="Comma 9 2 3" xfId="2274"/>
    <cellStyle name="Comma 9 3" xfId="1387"/>
    <cellStyle name="Comma 9 3 2" xfId="2432"/>
    <cellStyle name="Comma 9 4" xfId="2160"/>
    <cellStyle name="Comma 9 4 2" xfId="3143"/>
    <cellStyle name="Comma 9 5" xfId="2273"/>
    <cellStyle name="Comma 9 6" xfId="2439"/>
    <cellStyle name="Comma 9_Q2-54+บิล แลนด์-นุ่น(1)" xfId="1388"/>
    <cellStyle name="comma zerodec" xfId="1389"/>
    <cellStyle name="comma zerodec 2" xfId="1392"/>
    <cellStyle name="comma zerodec 3" xfId="1395"/>
    <cellStyle name="comma zerodec 4" xfId="1397"/>
    <cellStyle name="comma zerodec 5" xfId="3633"/>
    <cellStyle name="comma zerodec_Lead -  NU 31-3-54" xfId="1398"/>
    <cellStyle name="Currency 2" xfId="1399"/>
    <cellStyle name="Currency 2 2" xfId="2162"/>
    <cellStyle name="Currency 2 2 2" xfId="3145"/>
    <cellStyle name="Currency 2 3" xfId="2275"/>
    <cellStyle name="Currency 2 4" xfId="2464"/>
    <cellStyle name="Currency 2 5" xfId="3634"/>
    <cellStyle name="Currency 3" xfId="3635"/>
    <cellStyle name="Currency1" xfId="1401"/>
    <cellStyle name="Currency1 2" xfId="462"/>
    <cellStyle name="Currency1 28" xfId="5"/>
    <cellStyle name="Currency1 28 2" xfId="1403"/>
    <cellStyle name="Currency1 28 2 2" xfId="2324"/>
    <cellStyle name="Currency1 28 3" xfId="1402"/>
    <cellStyle name="Currency1 3" xfId="465"/>
    <cellStyle name="Currency1 4" xfId="471"/>
    <cellStyle name="Currency1 5" xfId="3636"/>
    <cellStyle name="Currency1_FA" xfId="1404"/>
    <cellStyle name="Dollar (zero dec)" xfId="1405"/>
    <cellStyle name="Dollar (zero dec) 2" xfId="1406"/>
    <cellStyle name="Dollar (zero dec) 3" xfId="1407"/>
    <cellStyle name="Dollar (zero dec) 4" xfId="1408"/>
    <cellStyle name="Dollar (zero dec) 5" xfId="3637"/>
    <cellStyle name="Dollar (zero dec)_FA" xfId="1409"/>
    <cellStyle name="Excel Built-in Comma" xfId="2466"/>
    <cellStyle name="Excel Built-in Normal" xfId="2467"/>
    <cellStyle name="Excel Built-in Normal 2" xfId="2468"/>
    <cellStyle name="Explanatory Text 10" xfId="1410"/>
    <cellStyle name="Explanatory Text 11" xfId="1304"/>
    <cellStyle name="Explanatory Text 12" xfId="1411"/>
    <cellStyle name="Explanatory Text 13" xfId="1412"/>
    <cellStyle name="Explanatory Text 14" xfId="1413"/>
    <cellStyle name="Explanatory Text 15" xfId="1415"/>
    <cellStyle name="Explanatory Text 16" xfId="1417"/>
    <cellStyle name="Explanatory Text 17" xfId="1419"/>
    <cellStyle name="Explanatory Text 18" xfId="1421"/>
    <cellStyle name="Explanatory Text 19" xfId="1423"/>
    <cellStyle name="Explanatory Text 2" xfId="1424"/>
    <cellStyle name="Explanatory Text 20" xfId="1414"/>
    <cellStyle name="Explanatory Text 21" xfId="1416"/>
    <cellStyle name="Explanatory Text 22" xfId="1418"/>
    <cellStyle name="Explanatory Text 23" xfId="1420"/>
    <cellStyle name="Explanatory Text 24" xfId="1422"/>
    <cellStyle name="Explanatory Text 25" xfId="1426"/>
    <cellStyle name="Explanatory Text 26" xfId="1428"/>
    <cellStyle name="Explanatory Text 27" xfId="1430"/>
    <cellStyle name="Explanatory Text 28" xfId="1432"/>
    <cellStyle name="Explanatory Text 29" xfId="107"/>
    <cellStyle name="Explanatory Text 3" xfId="1433"/>
    <cellStyle name="Explanatory Text 30" xfId="1425"/>
    <cellStyle name="Explanatory Text 31" xfId="1427"/>
    <cellStyle name="Explanatory Text 32" xfId="1429"/>
    <cellStyle name="Explanatory Text 33" xfId="1431"/>
    <cellStyle name="Explanatory Text 34" xfId="106"/>
    <cellStyle name="Explanatory Text 35" xfId="1435"/>
    <cellStyle name="Explanatory Text 36" xfId="1436"/>
    <cellStyle name="Explanatory Text 37" xfId="1437"/>
    <cellStyle name="Explanatory Text 38" xfId="1438"/>
    <cellStyle name="Explanatory Text 39" xfId="1439"/>
    <cellStyle name="Explanatory Text 4" xfId="1440"/>
    <cellStyle name="Explanatory Text 40" xfId="1434"/>
    <cellStyle name="Explanatory Text 41" xfId="2469"/>
    <cellStyle name="Explanatory Text 5" xfId="1441"/>
    <cellStyle name="Explanatory Text 6" xfId="1442"/>
    <cellStyle name="Explanatory Text 7" xfId="1443"/>
    <cellStyle name="Explanatory Text 8" xfId="1444"/>
    <cellStyle name="Explanatory Text 9" xfId="1445"/>
    <cellStyle name="Good 10" xfId="1446"/>
    <cellStyle name="Good 11" xfId="1447"/>
    <cellStyle name="Good 12" xfId="1448"/>
    <cellStyle name="Good 13" xfId="1449"/>
    <cellStyle name="Good 14" xfId="1450"/>
    <cellStyle name="Good 15" xfId="1452"/>
    <cellStyle name="Good 16" xfId="1454"/>
    <cellStyle name="Good 17" xfId="1456"/>
    <cellStyle name="Good 18" xfId="1458"/>
    <cellStyle name="Good 19" xfId="314"/>
    <cellStyle name="Good 2" xfId="1459"/>
    <cellStyle name="Good 20" xfId="1451"/>
    <cellStyle name="Good 21" xfId="1453"/>
    <cellStyle name="Good 22" xfId="1455"/>
    <cellStyle name="Good 23" xfId="1457"/>
    <cellStyle name="Good 24" xfId="313"/>
    <cellStyle name="Good 25" xfId="92"/>
    <cellStyle name="Good 26" xfId="317"/>
    <cellStyle name="Good 27" xfId="320"/>
    <cellStyle name="Good 28" xfId="323"/>
    <cellStyle name="Good 29" xfId="326"/>
    <cellStyle name="Good 3" xfId="1460"/>
    <cellStyle name="Good 30" xfId="91"/>
    <cellStyle name="Good 31" xfId="316"/>
    <cellStyle name="Good 32" xfId="319"/>
    <cellStyle name="Good 33" xfId="322"/>
    <cellStyle name="Good 34" xfId="325"/>
    <cellStyle name="Good 35" xfId="330"/>
    <cellStyle name="Good 36" xfId="333"/>
    <cellStyle name="Good 37" xfId="336"/>
    <cellStyle name="Good 38" xfId="339"/>
    <cellStyle name="Good 39" xfId="342"/>
    <cellStyle name="Good 4" xfId="1461"/>
    <cellStyle name="Good 40" xfId="329"/>
    <cellStyle name="Good 41" xfId="2470"/>
    <cellStyle name="Good 42" xfId="3638"/>
    <cellStyle name="Good 5" xfId="1462"/>
    <cellStyle name="Good 6" xfId="109"/>
    <cellStyle name="Good 7" xfId="117"/>
    <cellStyle name="Good 8" xfId="124"/>
    <cellStyle name="Good 9" xfId="127"/>
    <cellStyle name="Grey" xfId="510"/>
    <cellStyle name="Grey 2" xfId="2471"/>
    <cellStyle name="Heading" xfId="1463"/>
    <cellStyle name="Heading 1 10" xfId="1464"/>
    <cellStyle name="Heading 1 11" xfId="1465"/>
    <cellStyle name="Heading 1 12" xfId="1466"/>
    <cellStyle name="Heading 1 13" xfId="1467"/>
    <cellStyle name="Heading 1 14" xfId="1468"/>
    <cellStyle name="Heading 1 15" xfId="1470"/>
    <cellStyle name="Heading 1 16" xfId="1472"/>
    <cellStyle name="Heading 1 17" xfId="1475"/>
    <cellStyle name="Heading 1 18" xfId="1478"/>
    <cellStyle name="Heading 1 19" xfId="1481"/>
    <cellStyle name="Heading 1 2" xfId="1482"/>
    <cellStyle name="Heading 1 20" xfId="1469"/>
    <cellStyle name="Heading 1 21" xfId="1471"/>
    <cellStyle name="Heading 1 22" xfId="1474"/>
    <cellStyle name="Heading 1 23" xfId="1477"/>
    <cellStyle name="Heading 1 24" xfId="1480"/>
    <cellStyle name="Heading 1 25" xfId="1485"/>
    <cellStyle name="Heading 1 26" xfId="1488"/>
    <cellStyle name="Heading 1 27" xfId="1491"/>
    <cellStyle name="Heading 1 28" xfId="1494"/>
    <cellStyle name="Heading 1 29" xfId="1168"/>
    <cellStyle name="Heading 1 3" xfId="1495"/>
    <cellStyle name="Heading 1 30" xfId="1484"/>
    <cellStyle name="Heading 1 31" xfId="1487"/>
    <cellStyle name="Heading 1 32" xfId="1490"/>
    <cellStyle name="Heading 1 33" xfId="1493"/>
    <cellStyle name="Heading 1 34" xfId="1167"/>
    <cellStyle name="Heading 1 35" xfId="1172"/>
    <cellStyle name="Heading 1 36" xfId="1174"/>
    <cellStyle name="Heading 1 37" xfId="1176"/>
    <cellStyle name="Heading 1 38" xfId="87"/>
    <cellStyle name="Heading 1 39" xfId="280"/>
    <cellStyle name="Heading 1 4" xfId="1496"/>
    <cellStyle name="Heading 1 40" xfId="1171"/>
    <cellStyle name="Heading 1 41" xfId="2473"/>
    <cellStyle name="Heading 1 42" xfId="3639"/>
    <cellStyle name="Heading 1 5" xfId="1497"/>
    <cellStyle name="Heading 1 6" xfId="1498"/>
    <cellStyle name="Heading 1 7" xfId="1499"/>
    <cellStyle name="Heading 1 8" xfId="1500"/>
    <cellStyle name="Heading 1 9" xfId="1501"/>
    <cellStyle name="Heading 2 10" xfId="1502"/>
    <cellStyle name="Heading 2 11" xfId="1503"/>
    <cellStyle name="Heading 2 12" xfId="1504"/>
    <cellStyle name="Heading 2 13" xfId="1505"/>
    <cellStyle name="Heading 2 14" xfId="1506"/>
    <cellStyle name="Heading 2 15" xfId="1508"/>
    <cellStyle name="Heading 2 16" xfId="1510"/>
    <cellStyle name="Heading 2 17" xfId="1512"/>
    <cellStyle name="Heading 2 18" xfId="1514"/>
    <cellStyle name="Heading 2 19" xfId="1516"/>
    <cellStyle name="Heading 2 2" xfId="1517"/>
    <cellStyle name="Heading 2 20" xfId="1507"/>
    <cellStyle name="Heading 2 21" xfId="1509"/>
    <cellStyle name="Heading 2 22" xfId="1511"/>
    <cellStyle name="Heading 2 23" xfId="1513"/>
    <cellStyle name="Heading 2 24" xfId="1515"/>
    <cellStyle name="Heading 2 25" xfId="1519"/>
    <cellStyle name="Heading 2 26" xfId="1521"/>
    <cellStyle name="Heading 2 27" xfId="1523"/>
    <cellStyle name="Heading 2 28" xfId="1525"/>
    <cellStyle name="Heading 2 29" xfId="1527"/>
    <cellStyle name="Heading 2 3" xfId="1528"/>
    <cellStyle name="Heading 2 30" xfId="1518"/>
    <cellStyle name="Heading 2 31" xfId="1520"/>
    <cellStyle name="Heading 2 32" xfId="1522"/>
    <cellStyle name="Heading 2 33" xfId="1524"/>
    <cellStyle name="Heading 2 34" xfId="1526"/>
    <cellStyle name="Heading 2 35" xfId="1530"/>
    <cellStyle name="Heading 2 36" xfId="1531"/>
    <cellStyle name="Heading 2 37" xfId="1532"/>
    <cellStyle name="Heading 2 38" xfId="389"/>
    <cellStyle name="Heading 2 39" xfId="391"/>
    <cellStyle name="Heading 2 4" xfId="1533"/>
    <cellStyle name="Heading 2 40" xfId="1529"/>
    <cellStyle name="Heading 2 41" xfId="2474"/>
    <cellStyle name="Heading 2 42" xfId="3640"/>
    <cellStyle name="Heading 2 5" xfId="1534"/>
    <cellStyle name="Heading 2 6" xfId="1535"/>
    <cellStyle name="Heading 2 7" xfId="1536"/>
    <cellStyle name="Heading 2 8" xfId="1537"/>
    <cellStyle name="Heading 2 9" xfId="1538"/>
    <cellStyle name="Heading 3 10" xfId="1539"/>
    <cellStyle name="Heading 3 11" xfId="1540"/>
    <cellStyle name="Heading 3 12" xfId="1541"/>
    <cellStyle name="Heading 3 13" xfId="1542"/>
    <cellStyle name="Heading 3 14" xfId="1543"/>
    <cellStyle name="Heading 3 15" xfId="1545"/>
    <cellStyle name="Heading 3 16" xfId="1547"/>
    <cellStyle name="Heading 3 17" xfId="1549"/>
    <cellStyle name="Heading 3 18" xfId="1551"/>
    <cellStyle name="Heading 3 19" xfId="1553"/>
    <cellStyle name="Heading 3 2" xfId="1554"/>
    <cellStyle name="Heading 3 20" xfId="1544"/>
    <cellStyle name="Heading 3 21" xfId="1546"/>
    <cellStyle name="Heading 3 22" xfId="1548"/>
    <cellStyle name="Heading 3 23" xfId="1550"/>
    <cellStyle name="Heading 3 24" xfId="1552"/>
    <cellStyle name="Heading 3 25" xfId="1556"/>
    <cellStyle name="Heading 3 26" xfId="98"/>
    <cellStyle name="Heading 3 27" xfId="119"/>
    <cellStyle name="Heading 3 28" xfId="126"/>
    <cellStyle name="Heading 3 29" xfId="129"/>
    <cellStyle name="Heading 3 3" xfId="1557"/>
    <cellStyle name="Heading 3 30" xfId="1555"/>
    <cellStyle name="Heading 3 31" xfId="97"/>
    <cellStyle name="Heading 3 32" xfId="118"/>
    <cellStyle name="Heading 3 33" xfId="125"/>
    <cellStyle name="Heading 3 34" xfId="128"/>
    <cellStyle name="Heading 3 35" xfId="111"/>
    <cellStyle name="Heading 3 36" xfId="120"/>
    <cellStyle name="Heading 3 37" xfId="1558"/>
    <cellStyle name="Heading 3 38" xfId="1559"/>
    <cellStyle name="Heading 3 39" xfId="1560"/>
    <cellStyle name="Heading 3 4" xfId="1561"/>
    <cellStyle name="Heading 3 40" xfId="110"/>
    <cellStyle name="Heading 3 41" xfId="2475"/>
    <cellStyle name="Heading 3 42" xfId="3641"/>
    <cellStyle name="Heading 3 5" xfId="1562"/>
    <cellStyle name="Heading 3 6" xfId="1563"/>
    <cellStyle name="Heading 3 7" xfId="1564"/>
    <cellStyle name="Heading 3 8" xfId="1565"/>
    <cellStyle name="Heading 3 9" xfId="1566"/>
    <cellStyle name="Heading 4 10" xfId="1569"/>
    <cellStyle name="Heading 4 11" xfId="1572"/>
    <cellStyle name="Heading 4 12" xfId="1575"/>
    <cellStyle name="Heading 4 13" xfId="1578"/>
    <cellStyle name="Heading 4 14" xfId="1581"/>
    <cellStyle name="Heading 4 15" xfId="1585"/>
    <cellStyle name="Heading 4 16" xfId="1589"/>
    <cellStyle name="Heading 4 17" xfId="1593"/>
    <cellStyle name="Heading 4 18" xfId="1597"/>
    <cellStyle name="Heading 4 19" xfId="1601"/>
    <cellStyle name="Heading 4 2" xfId="1602"/>
    <cellStyle name="Heading 4 20" xfId="1584"/>
    <cellStyle name="Heading 4 21" xfId="1588"/>
    <cellStyle name="Heading 4 22" xfId="1592"/>
    <cellStyle name="Heading 4 23" xfId="1596"/>
    <cellStyle name="Heading 4 24" xfId="1600"/>
    <cellStyle name="Heading 4 25" xfId="1606"/>
    <cellStyle name="Heading 4 26" xfId="1610"/>
    <cellStyle name="Heading 4 27" xfId="1614"/>
    <cellStyle name="Heading 4 28" xfId="1618"/>
    <cellStyle name="Heading 4 29" xfId="1622"/>
    <cellStyle name="Heading 4 3" xfId="1623"/>
    <cellStyle name="Heading 4 30" xfId="1605"/>
    <cellStyle name="Heading 4 31" xfId="1609"/>
    <cellStyle name="Heading 4 32" xfId="1613"/>
    <cellStyle name="Heading 4 33" xfId="1617"/>
    <cellStyle name="Heading 4 34" xfId="1621"/>
    <cellStyle name="Heading 4 35" xfId="1627"/>
    <cellStyle name="Heading 4 36" xfId="1630"/>
    <cellStyle name="Heading 4 37" xfId="1633"/>
    <cellStyle name="Heading 4 38" xfId="1636"/>
    <cellStyle name="Heading 4 39" xfId="1638"/>
    <cellStyle name="Heading 4 4" xfId="1639"/>
    <cellStyle name="Heading 4 40" xfId="1626"/>
    <cellStyle name="Heading 4 41" xfId="2476"/>
    <cellStyle name="Heading 4 42" xfId="3642"/>
    <cellStyle name="Heading 4 5" xfId="1640"/>
    <cellStyle name="Heading 4 6" xfId="1641"/>
    <cellStyle name="Heading 4 7" xfId="1642"/>
    <cellStyle name="Heading 4 8" xfId="1643"/>
    <cellStyle name="Heading 4 9" xfId="1644"/>
    <cellStyle name="Heading 5" xfId="2472"/>
    <cellStyle name="Heading1" xfId="1645"/>
    <cellStyle name="Hyperlink 2" xfId="1646"/>
    <cellStyle name="Hyperlink 2 2" xfId="3643"/>
    <cellStyle name="Input [yellow]" xfId="574"/>
    <cellStyle name="Input [yellow] 10" xfId="3357"/>
    <cellStyle name="Input [yellow] 11" xfId="3437"/>
    <cellStyle name="Input [yellow] 12" xfId="3732"/>
    <cellStyle name="Input [yellow] 2" xfId="2276"/>
    <cellStyle name="Input [yellow] 2 2" xfId="3779"/>
    <cellStyle name="Input [yellow] 3" xfId="2478"/>
    <cellStyle name="Input [yellow] 3 2" xfId="3874"/>
    <cellStyle name="Input [yellow] 4" xfId="2548"/>
    <cellStyle name="Input [yellow] 4 2" xfId="3891"/>
    <cellStyle name="Input [yellow] 5" xfId="2668"/>
    <cellStyle name="Input [yellow] 5 2" xfId="4009"/>
    <cellStyle name="Input [yellow] 6" xfId="2799"/>
    <cellStyle name="Input [yellow] 6 2" xfId="4136"/>
    <cellStyle name="Input [yellow] 7" xfId="2979"/>
    <cellStyle name="Input [yellow] 7 2" xfId="4309"/>
    <cellStyle name="Input [yellow] 8" xfId="2973"/>
    <cellStyle name="Input [yellow] 8 2" xfId="4306"/>
    <cellStyle name="Input [yellow] 9" xfId="3212"/>
    <cellStyle name="Input [yellow] 9 2" xfId="4432"/>
    <cellStyle name="Input 10" xfId="1647"/>
    <cellStyle name="Input 10 2" xfId="2369"/>
    <cellStyle name="Input 10 2 2" xfId="3827"/>
    <cellStyle name="Input 10 3" xfId="2669"/>
    <cellStyle name="Input 10 3 2" xfId="4010"/>
    <cellStyle name="Input 10 4" xfId="2800"/>
    <cellStyle name="Input 10 4 2" xfId="4137"/>
    <cellStyle name="Input 10 5" xfId="2981"/>
    <cellStyle name="Input 10 5 2" xfId="4310"/>
    <cellStyle name="Input 10 6" xfId="3213"/>
    <cellStyle name="Input 10 6 2" xfId="4433"/>
    <cellStyle name="Input 10 7" xfId="3438"/>
    <cellStyle name="Input 11" xfId="1648"/>
    <cellStyle name="Input 11 2" xfId="2370"/>
    <cellStyle name="Input 11 2 2" xfId="3828"/>
    <cellStyle name="Input 11 3" xfId="2670"/>
    <cellStyle name="Input 11 3 2" xfId="4011"/>
    <cellStyle name="Input 11 4" xfId="2801"/>
    <cellStyle name="Input 11 4 2" xfId="4138"/>
    <cellStyle name="Input 11 5" xfId="2982"/>
    <cellStyle name="Input 11 5 2" xfId="4311"/>
    <cellStyle name="Input 11 6" xfId="3214"/>
    <cellStyle name="Input 11 6 2" xfId="4434"/>
    <cellStyle name="Input 11 7" xfId="3439"/>
    <cellStyle name="Input 12" xfId="1649"/>
    <cellStyle name="Input 12 2" xfId="2371"/>
    <cellStyle name="Input 12 2 2" xfId="3829"/>
    <cellStyle name="Input 12 3" xfId="2671"/>
    <cellStyle name="Input 12 3 2" xfId="4012"/>
    <cellStyle name="Input 12 4" xfId="2802"/>
    <cellStyle name="Input 12 4 2" xfId="4139"/>
    <cellStyle name="Input 12 5" xfId="2983"/>
    <cellStyle name="Input 12 5 2" xfId="4312"/>
    <cellStyle name="Input 12 6" xfId="3215"/>
    <cellStyle name="Input 12 6 2" xfId="4435"/>
    <cellStyle name="Input 12 7" xfId="3440"/>
    <cellStyle name="Input 13" xfId="1650"/>
    <cellStyle name="Input 13 2" xfId="2372"/>
    <cellStyle name="Input 13 2 2" xfId="3830"/>
    <cellStyle name="Input 13 3" xfId="2672"/>
    <cellStyle name="Input 13 3 2" xfId="4013"/>
    <cellStyle name="Input 13 4" xfId="2803"/>
    <cellStyle name="Input 13 4 2" xfId="4140"/>
    <cellStyle name="Input 13 5" xfId="2984"/>
    <cellStyle name="Input 13 5 2" xfId="4313"/>
    <cellStyle name="Input 13 6" xfId="3216"/>
    <cellStyle name="Input 13 6 2" xfId="4436"/>
    <cellStyle name="Input 13 7" xfId="3441"/>
    <cellStyle name="Input 14" xfId="1651"/>
    <cellStyle name="Input 14 2" xfId="2373"/>
    <cellStyle name="Input 14 2 2" xfId="3831"/>
    <cellStyle name="Input 14 3" xfId="2673"/>
    <cellStyle name="Input 14 3 2" xfId="4014"/>
    <cellStyle name="Input 14 4" xfId="2804"/>
    <cellStyle name="Input 14 4 2" xfId="4141"/>
    <cellStyle name="Input 14 5" xfId="2985"/>
    <cellStyle name="Input 14 5 2" xfId="4314"/>
    <cellStyle name="Input 14 6" xfId="3217"/>
    <cellStyle name="Input 14 6 2" xfId="4437"/>
    <cellStyle name="Input 14 7" xfId="3442"/>
    <cellStyle name="Input 15" xfId="1653"/>
    <cellStyle name="Input 15 2" xfId="2374"/>
    <cellStyle name="Input 15 2 2" xfId="3832"/>
    <cellStyle name="Input 15 3" xfId="2674"/>
    <cellStyle name="Input 15 3 2" xfId="4015"/>
    <cellStyle name="Input 15 4" xfId="2805"/>
    <cellStyle name="Input 15 4 2" xfId="4142"/>
    <cellStyle name="Input 15 5" xfId="2986"/>
    <cellStyle name="Input 15 5 2" xfId="4315"/>
    <cellStyle name="Input 15 6" xfId="3218"/>
    <cellStyle name="Input 15 6 2" xfId="4438"/>
    <cellStyle name="Input 15 7" xfId="3443"/>
    <cellStyle name="Input 16" xfId="1655"/>
    <cellStyle name="Input 16 2" xfId="2375"/>
    <cellStyle name="Input 16 2 2" xfId="3833"/>
    <cellStyle name="Input 16 3" xfId="2675"/>
    <cellStyle name="Input 16 3 2" xfId="4016"/>
    <cellStyle name="Input 16 4" xfId="2806"/>
    <cellStyle name="Input 16 4 2" xfId="4143"/>
    <cellStyle name="Input 16 5" xfId="2987"/>
    <cellStyle name="Input 16 5 2" xfId="4316"/>
    <cellStyle name="Input 16 6" xfId="3219"/>
    <cellStyle name="Input 16 6 2" xfId="4439"/>
    <cellStyle name="Input 16 7" xfId="3444"/>
    <cellStyle name="Input 17" xfId="1657"/>
    <cellStyle name="Input 17 2" xfId="2376"/>
    <cellStyle name="Input 17 2 2" xfId="3834"/>
    <cellStyle name="Input 17 3" xfId="2676"/>
    <cellStyle name="Input 17 3 2" xfId="4017"/>
    <cellStyle name="Input 17 4" xfId="2807"/>
    <cellStyle name="Input 17 4 2" xfId="4144"/>
    <cellStyle name="Input 17 5" xfId="2988"/>
    <cellStyle name="Input 17 5 2" xfId="4317"/>
    <cellStyle name="Input 17 6" xfId="3220"/>
    <cellStyle name="Input 17 6 2" xfId="4440"/>
    <cellStyle name="Input 17 7" xfId="3445"/>
    <cellStyle name="Input 18" xfId="1659"/>
    <cellStyle name="Input 18 2" xfId="2377"/>
    <cellStyle name="Input 18 2 2" xfId="3835"/>
    <cellStyle name="Input 18 3" xfId="2677"/>
    <cellStyle name="Input 18 3 2" xfId="4018"/>
    <cellStyle name="Input 18 4" xfId="2808"/>
    <cellStyle name="Input 18 4 2" xfId="4145"/>
    <cellStyle name="Input 18 5" xfId="2989"/>
    <cellStyle name="Input 18 5 2" xfId="4318"/>
    <cellStyle name="Input 18 6" xfId="3221"/>
    <cellStyle name="Input 18 6 2" xfId="4441"/>
    <cellStyle name="Input 18 7" xfId="3446"/>
    <cellStyle name="Input 19" xfId="1661"/>
    <cellStyle name="Input 19 2" xfId="2378"/>
    <cellStyle name="Input 19 2 2" xfId="3836"/>
    <cellStyle name="Input 19 3" xfId="2678"/>
    <cellStyle name="Input 19 3 2" xfId="4019"/>
    <cellStyle name="Input 19 4" xfId="2809"/>
    <cellStyle name="Input 19 4 2" xfId="4146"/>
    <cellStyle name="Input 19 5" xfId="2990"/>
    <cellStyle name="Input 19 5 2" xfId="4319"/>
    <cellStyle name="Input 19 6" xfId="3222"/>
    <cellStyle name="Input 19 6 2" xfId="4442"/>
    <cellStyle name="Input 19 7" xfId="3447"/>
    <cellStyle name="Input 2" xfId="1476"/>
    <cellStyle name="Input 2 2" xfId="2379"/>
    <cellStyle name="Input 2 2 2" xfId="3837"/>
    <cellStyle name="Input 2 3" xfId="2679"/>
    <cellStyle name="Input 2 3 2" xfId="4020"/>
    <cellStyle name="Input 2 4" xfId="2810"/>
    <cellStyle name="Input 2 4 2" xfId="4147"/>
    <cellStyle name="Input 2 5" xfId="2991"/>
    <cellStyle name="Input 2 5 2" xfId="4320"/>
    <cellStyle name="Input 2 6" xfId="3223"/>
    <cellStyle name="Input 2 6 2" xfId="4443"/>
    <cellStyle name="Input 2 7" xfId="3448"/>
    <cellStyle name="Input 2 8" xfId="3645"/>
    <cellStyle name="Input 20" xfId="1652"/>
    <cellStyle name="Input 20 2" xfId="2380"/>
    <cellStyle name="Input 20 2 2" xfId="3838"/>
    <cellStyle name="Input 20 3" xfId="2680"/>
    <cellStyle name="Input 20 3 2" xfId="4021"/>
    <cellStyle name="Input 20 4" xfId="2811"/>
    <cellStyle name="Input 20 4 2" xfId="4148"/>
    <cellStyle name="Input 20 5" xfId="2992"/>
    <cellStyle name="Input 20 5 2" xfId="4321"/>
    <cellStyle name="Input 20 6" xfId="3224"/>
    <cellStyle name="Input 20 6 2" xfId="4444"/>
    <cellStyle name="Input 20 7" xfId="3449"/>
    <cellStyle name="Input 21" xfId="1654"/>
    <cellStyle name="Input 21 2" xfId="2381"/>
    <cellStyle name="Input 21 2 2" xfId="3839"/>
    <cellStyle name="Input 21 3" xfId="2681"/>
    <cellStyle name="Input 21 3 2" xfId="4022"/>
    <cellStyle name="Input 21 4" xfId="2812"/>
    <cellStyle name="Input 21 4 2" xfId="4149"/>
    <cellStyle name="Input 21 5" xfId="2993"/>
    <cellStyle name="Input 21 5 2" xfId="4322"/>
    <cellStyle name="Input 21 6" xfId="3225"/>
    <cellStyle name="Input 21 6 2" xfId="4445"/>
    <cellStyle name="Input 21 7" xfId="3450"/>
    <cellStyle name="Input 22" xfId="1656"/>
    <cellStyle name="Input 22 2" xfId="2382"/>
    <cellStyle name="Input 22 2 2" xfId="3840"/>
    <cellStyle name="Input 22 3" xfId="2682"/>
    <cellStyle name="Input 22 3 2" xfId="4023"/>
    <cellStyle name="Input 22 4" xfId="2813"/>
    <cellStyle name="Input 22 4 2" xfId="4150"/>
    <cellStyle name="Input 22 5" xfId="2994"/>
    <cellStyle name="Input 22 5 2" xfId="4323"/>
    <cellStyle name="Input 22 6" xfId="3226"/>
    <cellStyle name="Input 22 6 2" xfId="4446"/>
    <cellStyle name="Input 22 7" xfId="3451"/>
    <cellStyle name="Input 23" xfId="1658"/>
    <cellStyle name="Input 23 2" xfId="2383"/>
    <cellStyle name="Input 23 2 2" xfId="3841"/>
    <cellStyle name="Input 23 3" xfId="2683"/>
    <cellStyle name="Input 23 3 2" xfId="4024"/>
    <cellStyle name="Input 23 4" xfId="2814"/>
    <cellStyle name="Input 23 4 2" xfId="4151"/>
    <cellStyle name="Input 23 5" xfId="2995"/>
    <cellStyle name="Input 23 5 2" xfId="4324"/>
    <cellStyle name="Input 23 6" xfId="3227"/>
    <cellStyle name="Input 23 6 2" xfId="4447"/>
    <cellStyle name="Input 23 7" xfId="3452"/>
    <cellStyle name="Input 24" xfId="1660"/>
    <cellStyle name="Input 24 2" xfId="2384"/>
    <cellStyle name="Input 24 2 2" xfId="3842"/>
    <cellStyle name="Input 24 3" xfId="2684"/>
    <cellStyle name="Input 24 3 2" xfId="4025"/>
    <cellStyle name="Input 24 4" xfId="2815"/>
    <cellStyle name="Input 24 4 2" xfId="4152"/>
    <cellStyle name="Input 24 5" xfId="2996"/>
    <cellStyle name="Input 24 5 2" xfId="4325"/>
    <cellStyle name="Input 24 6" xfId="3228"/>
    <cellStyle name="Input 24 6 2" xfId="4448"/>
    <cellStyle name="Input 24 7" xfId="3453"/>
    <cellStyle name="Input 25" xfId="1663"/>
    <cellStyle name="Input 25 2" xfId="2385"/>
    <cellStyle name="Input 25 2 2" xfId="3843"/>
    <cellStyle name="Input 25 3" xfId="2685"/>
    <cellStyle name="Input 25 3 2" xfId="4026"/>
    <cellStyle name="Input 25 4" xfId="2816"/>
    <cellStyle name="Input 25 4 2" xfId="4153"/>
    <cellStyle name="Input 25 5" xfId="2997"/>
    <cellStyle name="Input 25 5 2" xfId="4326"/>
    <cellStyle name="Input 25 6" xfId="3229"/>
    <cellStyle name="Input 25 6 2" xfId="4449"/>
    <cellStyle name="Input 25 7" xfId="3454"/>
    <cellStyle name="Input 26" xfId="1665"/>
    <cellStyle name="Input 26 2" xfId="2386"/>
    <cellStyle name="Input 26 2 2" xfId="3844"/>
    <cellStyle name="Input 26 3" xfId="2686"/>
    <cellStyle name="Input 26 3 2" xfId="4027"/>
    <cellStyle name="Input 26 4" xfId="2817"/>
    <cellStyle name="Input 26 4 2" xfId="4154"/>
    <cellStyle name="Input 26 5" xfId="2998"/>
    <cellStyle name="Input 26 5 2" xfId="4327"/>
    <cellStyle name="Input 26 6" xfId="3230"/>
    <cellStyle name="Input 26 6 2" xfId="4450"/>
    <cellStyle name="Input 26 7" xfId="3455"/>
    <cellStyle name="Input 27" xfId="1667"/>
    <cellStyle name="Input 27 2" xfId="2387"/>
    <cellStyle name="Input 27 2 2" xfId="3845"/>
    <cellStyle name="Input 27 3" xfId="2687"/>
    <cellStyle name="Input 27 3 2" xfId="4028"/>
    <cellStyle name="Input 27 4" xfId="2818"/>
    <cellStyle name="Input 27 4 2" xfId="4155"/>
    <cellStyle name="Input 27 5" xfId="2999"/>
    <cellStyle name="Input 27 5 2" xfId="4328"/>
    <cellStyle name="Input 27 6" xfId="3231"/>
    <cellStyle name="Input 27 6 2" xfId="4451"/>
    <cellStyle name="Input 27 7" xfId="3456"/>
    <cellStyle name="Input 28" xfId="1669"/>
    <cellStyle name="Input 28 2" xfId="2388"/>
    <cellStyle name="Input 28 2 2" xfId="3846"/>
    <cellStyle name="Input 28 3" xfId="2688"/>
    <cellStyle name="Input 28 3 2" xfId="4029"/>
    <cellStyle name="Input 28 4" xfId="2819"/>
    <cellStyle name="Input 28 4 2" xfId="4156"/>
    <cellStyle name="Input 28 5" xfId="3000"/>
    <cellStyle name="Input 28 5 2" xfId="4329"/>
    <cellStyle name="Input 28 6" xfId="3232"/>
    <cellStyle name="Input 28 6 2" xfId="4452"/>
    <cellStyle name="Input 28 7" xfId="3457"/>
    <cellStyle name="Input 29" xfId="1671"/>
    <cellStyle name="Input 29 2" xfId="2389"/>
    <cellStyle name="Input 29 2 2" xfId="3847"/>
    <cellStyle name="Input 29 3" xfId="2689"/>
    <cellStyle name="Input 29 3 2" xfId="4030"/>
    <cellStyle name="Input 29 4" xfId="2820"/>
    <cellStyle name="Input 29 4 2" xfId="4157"/>
    <cellStyle name="Input 29 5" xfId="3001"/>
    <cellStyle name="Input 29 5 2" xfId="4330"/>
    <cellStyle name="Input 29 6" xfId="3233"/>
    <cellStyle name="Input 29 6 2" xfId="4453"/>
    <cellStyle name="Input 29 7" xfId="3458"/>
    <cellStyle name="Input 3" xfId="1479"/>
    <cellStyle name="Input 3 2" xfId="2390"/>
    <cellStyle name="Input 3 2 2" xfId="3848"/>
    <cellStyle name="Input 3 3" xfId="2690"/>
    <cellStyle name="Input 3 3 2" xfId="4031"/>
    <cellStyle name="Input 3 4" xfId="2821"/>
    <cellStyle name="Input 3 4 2" xfId="4158"/>
    <cellStyle name="Input 3 5" xfId="3002"/>
    <cellStyle name="Input 3 5 2" xfId="4331"/>
    <cellStyle name="Input 3 6" xfId="3234"/>
    <cellStyle name="Input 3 6 2" xfId="4454"/>
    <cellStyle name="Input 3 7" xfId="3459"/>
    <cellStyle name="Input 30" xfId="1662"/>
    <cellStyle name="Input 30 2" xfId="2391"/>
    <cellStyle name="Input 30 2 2" xfId="3849"/>
    <cellStyle name="Input 30 3" xfId="2691"/>
    <cellStyle name="Input 30 3 2" xfId="4032"/>
    <cellStyle name="Input 30 4" xfId="2822"/>
    <cellStyle name="Input 30 4 2" xfId="4159"/>
    <cellStyle name="Input 30 5" xfId="3003"/>
    <cellStyle name="Input 30 5 2" xfId="4332"/>
    <cellStyle name="Input 30 6" xfId="3235"/>
    <cellStyle name="Input 30 6 2" xfId="4455"/>
    <cellStyle name="Input 30 7" xfId="3460"/>
    <cellStyle name="Input 31" xfId="1664"/>
    <cellStyle name="Input 31 2" xfId="2392"/>
    <cellStyle name="Input 31 2 2" xfId="3850"/>
    <cellStyle name="Input 31 3" xfId="2692"/>
    <cellStyle name="Input 31 3 2" xfId="4033"/>
    <cellStyle name="Input 31 4" xfId="2823"/>
    <cellStyle name="Input 31 4 2" xfId="4160"/>
    <cellStyle name="Input 31 5" xfId="3004"/>
    <cellStyle name="Input 31 5 2" xfId="4333"/>
    <cellStyle name="Input 31 6" xfId="3236"/>
    <cellStyle name="Input 31 6 2" xfId="4456"/>
    <cellStyle name="Input 31 7" xfId="3461"/>
    <cellStyle name="Input 32" xfId="1666"/>
    <cellStyle name="Input 32 2" xfId="2393"/>
    <cellStyle name="Input 32 2 2" xfId="3851"/>
    <cellStyle name="Input 32 3" xfId="2693"/>
    <cellStyle name="Input 32 3 2" xfId="4034"/>
    <cellStyle name="Input 32 4" xfId="2824"/>
    <cellStyle name="Input 32 4 2" xfId="4161"/>
    <cellStyle name="Input 32 5" xfId="3005"/>
    <cellStyle name="Input 32 5 2" xfId="4334"/>
    <cellStyle name="Input 32 6" xfId="3237"/>
    <cellStyle name="Input 32 6 2" xfId="4457"/>
    <cellStyle name="Input 32 7" xfId="3462"/>
    <cellStyle name="Input 33" xfId="1668"/>
    <cellStyle name="Input 33 2" xfId="2394"/>
    <cellStyle name="Input 33 2 2" xfId="3852"/>
    <cellStyle name="Input 33 3" xfId="2694"/>
    <cellStyle name="Input 33 3 2" xfId="4035"/>
    <cellStyle name="Input 33 4" xfId="2825"/>
    <cellStyle name="Input 33 4 2" xfId="4162"/>
    <cellStyle name="Input 33 5" xfId="3006"/>
    <cellStyle name="Input 33 5 2" xfId="4335"/>
    <cellStyle name="Input 33 6" xfId="3238"/>
    <cellStyle name="Input 33 6 2" xfId="4458"/>
    <cellStyle name="Input 33 7" xfId="3463"/>
    <cellStyle name="Input 34" xfId="1670"/>
    <cellStyle name="Input 34 2" xfId="2395"/>
    <cellStyle name="Input 34 2 2" xfId="3853"/>
    <cellStyle name="Input 34 3" xfId="2695"/>
    <cellStyle name="Input 34 3 2" xfId="4036"/>
    <cellStyle name="Input 34 4" xfId="2826"/>
    <cellStyle name="Input 34 4 2" xfId="4163"/>
    <cellStyle name="Input 34 5" xfId="3007"/>
    <cellStyle name="Input 34 5 2" xfId="4336"/>
    <cellStyle name="Input 34 6" xfId="3239"/>
    <cellStyle name="Input 34 6 2" xfId="4459"/>
    <cellStyle name="Input 34 7" xfId="3464"/>
    <cellStyle name="Input 35" xfId="1673"/>
    <cellStyle name="Input 35 2" xfId="2396"/>
    <cellStyle name="Input 35 2 2" xfId="3854"/>
    <cellStyle name="Input 35 3" xfId="2696"/>
    <cellStyle name="Input 35 3 2" xfId="4037"/>
    <cellStyle name="Input 35 4" xfId="2827"/>
    <cellStyle name="Input 35 4 2" xfId="4164"/>
    <cellStyle name="Input 35 5" xfId="3008"/>
    <cellStyle name="Input 35 5 2" xfId="4337"/>
    <cellStyle name="Input 35 6" xfId="3240"/>
    <cellStyle name="Input 35 6 2" xfId="4460"/>
    <cellStyle name="Input 35 7" xfId="3465"/>
    <cellStyle name="Input 36" xfId="1674"/>
    <cellStyle name="Input 36 2" xfId="2397"/>
    <cellStyle name="Input 36 2 2" xfId="3855"/>
    <cellStyle name="Input 36 3" xfId="2697"/>
    <cellStyle name="Input 36 3 2" xfId="4038"/>
    <cellStyle name="Input 36 4" xfId="2828"/>
    <cellStyle name="Input 36 4 2" xfId="4165"/>
    <cellStyle name="Input 36 5" xfId="3009"/>
    <cellStyle name="Input 36 5 2" xfId="4338"/>
    <cellStyle name="Input 36 6" xfId="3241"/>
    <cellStyle name="Input 36 6 2" xfId="4461"/>
    <cellStyle name="Input 36 7" xfId="3466"/>
    <cellStyle name="Input 37" xfId="1675"/>
    <cellStyle name="Input 37 2" xfId="2398"/>
    <cellStyle name="Input 37 2 2" xfId="3856"/>
    <cellStyle name="Input 37 3" xfId="2698"/>
    <cellStyle name="Input 37 3 2" xfId="4039"/>
    <cellStyle name="Input 37 4" xfId="2829"/>
    <cellStyle name="Input 37 4 2" xfId="4166"/>
    <cellStyle name="Input 37 5" xfId="3010"/>
    <cellStyle name="Input 37 5 2" xfId="4339"/>
    <cellStyle name="Input 37 6" xfId="3242"/>
    <cellStyle name="Input 37 6 2" xfId="4462"/>
    <cellStyle name="Input 37 7" xfId="3467"/>
    <cellStyle name="Input 38" xfId="1678"/>
    <cellStyle name="Input 38 2" xfId="2399"/>
    <cellStyle name="Input 38 2 2" xfId="3857"/>
    <cellStyle name="Input 38 3" xfId="2699"/>
    <cellStyle name="Input 38 3 2" xfId="4040"/>
    <cellStyle name="Input 38 4" xfId="2830"/>
    <cellStyle name="Input 38 4 2" xfId="4167"/>
    <cellStyle name="Input 38 5" xfId="3011"/>
    <cellStyle name="Input 38 5 2" xfId="4340"/>
    <cellStyle name="Input 38 6" xfId="3243"/>
    <cellStyle name="Input 38 6 2" xfId="4463"/>
    <cellStyle name="Input 38 7" xfId="3468"/>
    <cellStyle name="Input 39" xfId="1679"/>
    <cellStyle name="Input 39 2" xfId="2400"/>
    <cellStyle name="Input 39 2 2" xfId="3858"/>
    <cellStyle name="Input 39 3" xfId="2700"/>
    <cellStyle name="Input 39 3 2" xfId="4041"/>
    <cellStyle name="Input 39 4" xfId="2831"/>
    <cellStyle name="Input 39 4 2" xfId="4168"/>
    <cellStyle name="Input 39 5" xfId="3012"/>
    <cellStyle name="Input 39 5 2" xfId="4341"/>
    <cellStyle name="Input 39 6" xfId="3244"/>
    <cellStyle name="Input 39 6 2" xfId="4464"/>
    <cellStyle name="Input 39 7" xfId="3469"/>
    <cellStyle name="Input 4" xfId="1483"/>
    <cellStyle name="Input 4 2" xfId="2401"/>
    <cellStyle name="Input 4 2 2" xfId="3859"/>
    <cellStyle name="Input 4 3" xfId="2701"/>
    <cellStyle name="Input 4 3 2" xfId="4042"/>
    <cellStyle name="Input 4 4" xfId="2832"/>
    <cellStyle name="Input 4 4 2" xfId="4169"/>
    <cellStyle name="Input 4 5" xfId="3013"/>
    <cellStyle name="Input 4 5 2" xfId="4342"/>
    <cellStyle name="Input 4 6" xfId="3245"/>
    <cellStyle name="Input 4 6 2" xfId="4465"/>
    <cellStyle name="Input 4 7" xfId="3470"/>
    <cellStyle name="Input 40" xfId="1672"/>
    <cellStyle name="Input 40 2" xfId="2402"/>
    <cellStyle name="Input 40 2 2" xfId="3860"/>
    <cellStyle name="Input 40 3" xfId="2702"/>
    <cellStyle name="Input 40 3 2" xfId="4043"/>
    <cellStyle name="Input 40 4" xfId="2833"/>
    <cellStyle name="Input 40 4 2" xfId="4170"/>
    <cellStyle name="Input 40 5" xfId="3014"/>
    <cellStyle name="Input 40 5 2" xfId="4343"/>
    <cellStyle name="Input 40 6" xfId="3246"/>
    <cellStyle name="Input 40 6 2" xfId="4466"/>
    <cellStyle name="Input 40 7" xfId="3471"/>
    <cellStyle name="Input 41" xfId="2477"/>
    <cellStyle name="Input 41 2" xfId="3873"/>
    <cellStyle name="Input 42" xfId="2547"/>
    <cellStyle name="Input 42 2" xfId="3890"/>
    <cellStyle name="Input 43" xfId="2972"/>
    <cellStyle name="Input 43 2" xfId="4305"/>
    <cellStyle name="Input 44" xfId="3359"/>
    <cellStyle name="Input 44 2" xfId="4558"/>
    <cellStyle name="Input 45" xfId="3356"/>
    <cellStyle name="Input 46" xfId="3358"/>
    <cellStyle name="Input 47" xfId="3355"/>
    <cellStyle name="Input 48" xfId="3390"/>
    <cellStyle name="Input 49" xfId="3391"/>
    <cellStyle name="Input 5" xfId="1486"/>
    <cellStyle name="Input 5 2" xfId="2403"/>
    <cellStyle name="Input 5 2 2" xfId="3861"/>
    <cellStyle name="Input 5 3" xfId="2703"/>
    <cellStyle name="Input 5 3 2" xfId="4044"/>
    <cellStyle name="Input 5 4" xfId="2834"/>
    <cellStyle name="Input 5 4 2" xfId="4171"/>
    <cellStyle name="Input 5 5" xfId="3015"/>
    <cellStyle name="Input 5 5 2" xfId="4344"/>
    <cellStyle name="Input 5 6" xfId="3247"/>
    <cellStyle name="Input 5 6 2" xfId="4467"/>
    <cellStyle name="Input 5 7" xfId="3472"/>
    <cellStyle name="Input 50" xfId="3389"/>
    <cellStyle name="Input 51" xfId="3568"/>
    <cellStyle name="Input 52" xfId="3644"/>
    <cellStyle name="Input 6" xfId="1489"/>
    <cellStyle name="Input 6 2" xfId="2404"/>
    <cellStyle name="Input 6 2 2" xfId="3862"/>
    <cellStyle name="Input 6 3" xfId="2704"/>
    <cellStyle name="Input 6 3 2" xfId="4045"/>
    <cellStyle name="Input 6 4" xfId="2835"/>
    <cellStyle name="Input 6 4 2" xfId="4172"/>
    <cellStyle name="Input 6 5" xfId="3016"/>
    <cellStyle name="Input 6 5 2" xfId="4345"/>
    <cellStyle name="Input 6 6" xfId="3248"/>
    <cellStyle name="Input 6 6 2" xfId="4468"/>
    <cellStyle name="Input 6 7" xfId="3473"/>
    <cellStyle name="Input 7" xfId="1492"/>
    <cellStyle name="Input 7 2" xfId="2405"/>
    <cellStyle name="Input 7 2 2" xfId="3863"/>
    <cellStyle name="Input 7 3" xfId="2705"/>
    <cellStyle name="Input 7 3 2" xfId="4046"/>
    <cellStyle name="Input 7 4" xfId="2836"/>
    <cellStyle name="Input 7 4 2" xfId="4173"/>
    <cellStyle name="Input 7 5" xfId="3017"/>
    <cellStyle name="Input 7 5 2" xfId="4346"/>
    <cellStyle name="Input 7 6" xfId="3249"/>
    <cellStyle name="Input 7 6 2" xfId="4469"/>
    <cellStyle name="Input 7 7" xfId="3474"/>
    <cellStyle name="Input 8" xfId="1166"/>
    <cellStyle name="Input 8 2" xfId="2406"/>
    <cellStyle name="Input 8 2 2" xfId="3864"/>
    <cellStyle name="Input 8 3" xfId="2706"/>
    <cellStyle name="Input 8 3 2" xfId="4047"/>
    <cellStyle name="Input 8 4" xfId="2837"/>
    <cellStyle name="Input 8 4 2" xfId="4174"/>
    <cellStyle name="Input 8 5" xfId="3018"/>
    <cellStyle name="Input 8 5 2" xfId="4347"/>
    <cellStyle name="Input 8 6" xfId="3250"/>
    <cellStyle name="Input 8 6 2" xfId="4470"/>
    <cellStyle name="Input 8 7" xfId="3475"/>
    <cellStyle name="Input 9" xfId="1170"/>
    <cellStyle name="Input 9 2" xfId="2407"/>
    <cellStyle name="Input 9 2 2" xfId="3865"/>
    <cellStyle name="Input 9 3" xfId="2707"/>
    <cellStyle name="Input 9 3 2" xfId="4048"/>
    <cellStyle name="Input 9 4" xfId="2838"/>
    <cellStyle name="Input 9 4 2" xfId="4175"/>
    <cellStyle name="Input 9 5" xfId="3019"/>
    <cellStyle name="Input 9 5 2" xfId="4348"/>
    <cellStyle name="Input 9 6" xfId="3251"/>
    <cellStyle name="Input 9 6 2" xfId="4471"/>
    <cellStyle name="Input 9 7" xfId="3476"/>
    <cellStyle name="Linked Cell 10" xfId="1680"/>
    <cellStyle name="Linked Cell 11" xfId="1681"/>
    <cellStyle name="Linked Cell 12" xfId="1682"/>
    <cellStyle name="Linked Cell 13" xfId="1683"/>
    <cellStyle name="Linked Cell 14" xfId="1684"/>
    <cellStyle name="Linked Cell 15" xfId="1686"/>
    <cellStyle name="Linked Cell 16" xfId="1688"/>
    <cellStyle name="Linked Cell 17" xfId="1690"/>
    <cellStyle name="Linked Cell 18" xfId="1692"/>
    <cellStyle name="Linked Cell 19" xfId="1694"/>
    <cellStyle name="Linked Cell 2" xfId="1695"/>
    <cellStyle name="Linked Cell 20" xfId="1685"/>
    <cellStyle name="Linked Cell 21" xfId="1687"/>
    <cellStyle name="Linked Cell 22" xfId="1689"/>
    <cellStyle name="Linked Cell 23" xfId="1691"/>
    <cellStyle name="Linked Cell 24" xfId="1693"/>
    <cellStyle name="Linked Cell 25" xfId="1697"/>
    <cellStyle name="Linked Cell 26" xfId="1699"/>
    <cellStyle name="Linked Cell 27" xfId="1701"/>
    <cellStyle name="Linked Cell 28" xfId="1703"/>
    <cellStyle name="Linked Cell 29" xfId="1705"/>
    <cellStyle name="Linked Cell 3" xfId="1706"/>
    <cellStyle name="Linked Cell 30" xfId="1696"/>
    <cellStyle name="Linked Cell 31" xfId="1698"/>
    <cellStyle name="Linked Cell 32" xfId="1700"/>
    <cellStyle name="Linked Cell 33" xfId="1702"/>
    <cellStyle name="Linked Cell 34" xfId="1704"/>
    <cellStyle name="Linked Cell 35" xfId="1708"/>
    <cellStyle name="Linked Cell 36" xfId="1709"/>
    <cellStyle name="Linked Cell 37" xfId="1710"/>
    <cellStyle name="Linked Cell 38" xfId="1711"/>
    <cellStyle name="Linked Cell 39" xfId="1712"/>
    <cellStyle name="Linked Cell 4" xfId="1713"/>
    <cellStyle name="Linked Cell 40" xfId="1707"/>
    <cellStyle name="Linked Cell 41" xfId="2479"/>
    <cellStyle name="Linked Cell 42" xfId="3646"/>
    <cellStyle name="Linked Cell 5" xfId="1714"/>
    <cellStyle name="Linked Cell 6" xfId="1715"/>
    <cellStyle name="Linked Cell 7" xfId="1716"/>
    <cellStyle name="Linked Cell 8" xfId="1717"/>
    <cellStyle name="Linked Cell 9" xfId="1718"/>
    <cellStyle name="Neutral 10" xfId="1719"/>
    <cellStyle name="Neutral 11" xfId="1720"/>
    <cellStyle name="Neutral 12" xfId="1721"/>
    <cellStyle name="Neutral 13" xfId="1722"/>
    <cellStyle name="Neutral 14" xfId="1723"/>
    <cellStyle name="Neutral 15" xfId="1725"/>
    <cellStyle name="Neutral 16" xfId="1727"/>
    <cellStyle name="Neutral 17" xfId="1353"/>
    <cellStyle name="Neutral 18" xfId="1356"/>
    <cellStyle name="Neutral 19" xfId="1359"/>
    <cellStyle name="Neutral 2" xfId="1728"/>
    <cellStyle name="Neutral 20" xfId="1724"/>
    <cellStyle name="Neutral 21" xfId="1726"/>
    <cellStyle name="Neutral 22" xfId="1352"/>
    <cellStyle name="Neutral 23" xfId="1355"/>
    <cellStyle name="Neutral 24" xfId="1358"/>
    <cellStyle name="Neutral 25" xfId="1362"/>
    <cellStyle name="Neutral 26" xfId="1730"/>
    <cellStyle name="Neutral 27" xfId="1732"/>
    <cellStyle name="Neutral 28" xfId="1734"/>
    <cellStyle name="Neutral 29" xfId="1736"/>
    <cellStyle name="Neutral 3" xfId="1272"/>
    <cellStyle name="Neutral 30" xfId="1361"/>
    <cellStyle name="Neutral 31" xfId="1729"/>
    <cellStyle name="Neutral 32" xfId="1731"/>
    <cellStyle name="Neutral 33" xfId="1733"/>
    <cellStyle name="Neutral 34" xfId="1735"/>
    <cellStyle name="Neutral 35" xfId="1739"/>
    <cellStyle name="Neutral 36" xfId="1741"/>
    <cellStyle name="Neutral 37" xfId="1742"/>
    <cellStyle name="Neutral 38" xfId="1743"/>
    <cellStyle name="Neutral 39" xfId="1744"/>
    <cellStyle name="Neutral 4" xfId="1275"/>
    <cellStyle name="Neutral 40" xfId="1738"/>
    <cellStyle name="Neutral 41" xfId="2480"/>
    <cellStyle name="Neutral 42" xfId="3647"/>
    <cellStyle name="Neutral 5" xfId="1277"/>
    <cellStyle name="Neutral 6" xfId="1280"/>
    <cellStyle name="Neutral 7" xfId="1282"/>
    <cellStyle name="Neutral 8" xfId="1284"/>
    <cellStyle name="Neutral 9" xfId="1287"/>
    <cellStyle name="no dec" xfId="1745"/>
    <cellStyle name="Normal" xfId="0" builtinId="0"/>
    <cellStyle name="Normal - Style1" xfId="131"/>
    <cellStyle name="Normal 10" xfId="1746"/>
    <cellStyle name="Normal 10 2" xfId="1747"/>
    <cellStyle name="Normal 10 2 2" xfId="696"/>
    <cellStyle name="Normal 10 3" xfId="1748"/>
    <cellStyle name="Normal 10 4" xfId="2481"/>
    <cellStyle name="Normal 10_Lead -  NU 31-3-54" xfId="748"/>
    <cellStyle name="Normal 100" xfId="2980"/>
    <cellStyle name="Normal 101" xfId="3172"/>
    <cellStyle name="Normal 102" xfId="3171"/>
    <cellStyle name="Normal 103" xfId="3342"/>
    <cellStyle name="Normal 104" xfId="3347"/>
    <cellStyle name="Normal 105" xfId="3348"/>
    <cellStyle name="Normal 106" xfId="3346"/>
    <cellStyle name="Normal 107" xfId="3344"/>
    <cellStyle name="Normal 108" xfId="3343"/>
    <cellStyle name="Normal 109" xfId="3345"/>
    <cellStyle name="Normal 11" xfId="1749"/>
    <cellStyle name="Normal 11 2" xfId="1750"/>
    <cellStyle name="Normal 11 3" xfId="1751"/>
    <cellStyle name="Normal 11 4" xfId="2482"/>
    <cellStyle name="Normal 11 4 2" xfId="3875"/>
    <cellStyle name="Normal 110" xfId="3381"/>
    <cellStyle name="Normal 111" xfId="3382"/>
    <cellStyle name="Normal 112" xfId="3380"/>
    <cellStyle name="Normal 113" xfId="3349"/>
    <cellStyle name="Normal 114" xfId="3383"/>
    <cellStyle name="Normal 115" xfId="3385"/>
    <cellStyle name="Normal 116" xfId="3387"/>
    <cellStyle name="Normal 117" xfId="3362"/>
    <cellStyle name="Normal 118" xfId="3360"/>
    <cellStyle name="Normal 119" xfId="3361"/>
    <cellStyle name="Normal 12" xfId="1752"/>
    <cellStyle name="Normal 12 2" xfId="1753"/>
    <cellStyle name="Normal 12 3" xfId="99"/>
    <cellStyle name="Normal 12 4" xfId="2483"/>
    <cellStyle name="Normal 120" xfId="3378"/>
    <cellStyle name="Normal 121" xfId="3388"/>
    <cellStyle name="Normal 122" xfId="3365"/>
    <cellStyle name="Normal 123" xfId="3375"/>
    <cellStyle name="Normal 124" xfId="3386"/>
    <cellStyle name="Normal 125" xfId="3372"/>
    <cellStyle name="Normal 126" xfId="3377"/>
    <cellStyle name="Normal 127" xfId="3363"/>
    <cellStyle name="Normal 128" xfId="3384"/>
    <cellStyle name="Normal 129" xfId="3379"/>
    <cellStyle name="Normal 13" xfId="22"/>
    <cellStyle name="Normal 13 2" xfId="38"/>
    <cellStyle name="Normal 13 2 2" xfId="1755"/>
    <cellStyle name="Normal 13 3" xfId="1756"/>
    <cellStyle name="Normal 13 4" xfId="1754"/>
    <cellStyle name="Normal 130" xfId="3396"/>
    <cellStyle name="Normal 131" xfId="3397"/>
    <cellStyle name="Normal 132" xfId="3395"/>
    <cellStyle name="Normal 133" xfId="3566"/>
    <cellStyle name="Normal 134" xfId="3569"/>
    <cellStyle name="Normal 135" xfId="3561"/>
    <cellStyle name="Normal 136" xfId="3560"/>
    <cellStyle name="Normal 137" xfId="3559"/>
    <cellStyle name="Normal 138" xfId="3573"/>
    <cellStyle name="Normal 139" xfId="3571"/>
    <cellStyle name="Normal 14" xfId="1757"/>
    <cellStyle name="Normal 14 2" xfId="1758"/>
    <cellStyle name="Normal 14 3" xfId="1759"/>
    <cellStyle name="Normal 14_Q2-54+บิล แลนด์-นุ่น(1)" xfId="1760"/>
    <cellStyle name="Normal 140" xfId="3570"/>
    <cellStyle name="Normal 141" xfId="3574"/>
    <cellStyle name="Normal 15" xfId="1762"/>
    <cellStyle name="Normal 15 2" xfId="1764"/>
    <cellStyle name="Normal 15 3" xfId="1766"/>
    <cellStyle name="Normal 15 4" xfId="2484"/>
    <cellStyle name="Normal 15_Q2-54+บิล แลนด์-นุ่น(1)" xfId="1374"/>
    <cellStyle name="Normal 16" xfId="1768"/>
    <cellStyle name="Normal 16 2" xfId="2485"/>
    <cellStyle name="Normal 17" xfId="1568"/>
    <cellStyle name="Normal 17 2" xfId="2486"/>
    <cellStyle name="Normal 18" xfId="24"/>
    <cellStyle name="Normal 18 2" xfId="1769"/>
    <cellStyle name="Normal 18 3" xfId="1770"/>
    <cellStyle name="Normal 18 4" xfId="1571"/>
    <cellStyle name="Normal 18_Lead - N Praram 9 31-3-54" xfId="1773"/>
    <cellStyle name="Normal 19" xfId="1574"/>
    <cellStyle name="Normal 19 2" xfId="2487"/>
    <cellStyle name="Normal 19 4" xfId="2488"/>
    <cellStyle name="Normal 2" xfId="6"/>
    <cellStyle name="Normal 2 10" xfId="48"/>
    <cellStyle name="Normal 2 10 2" xfId="2489"/>
    <cellStyle name="Normal 2 2" xfId="7"/>
    <cellStyle name="Normal 2 2 2" xfId="8"/>
    <cellStyle name="Normal 2 2 2 2" xfId="1777"/>
    <cellStyle name="Normal 2 2 3" xfId="1775"/>
    <cellStyle name="Normal 2 2 3 2" xfId="2491"/>
    <cellStyle name="Normal 2 2 4" xfId="2492"/>
    <cellStyle name="Normal 2 2 5" xfId="2490"/>
    <cellStyle name="Normal 2 2 6" xfId="3648"/>
    <cellStyle name="Normal 2 3" xfId="27"/>
    <cellStyle name="Normal 2 3 2" xfId="1779"/>
    <cellStyle name="Normal 2 3 3" xfId="1778"/>
    <cellStyle name="Normal 2 3 4" xfId="3649"/>
    <cellStyle name="Normal 2 4" xfId="39"/>
    <cellStyle name="Normal 2 4 2" xfId="210"/>
    <cellStyle name="Normal 2 4 3" xfId="1780"/>
    <cellStyle name="Normal 2 4 4" xfId="3650"/>
    <cellStyle name="Normal 2_40-1 บิลแลนด์" xfId="1781"/>
    <cellStyle name="Normal 20" xfId="1761"/>
    <cellStyle name="Normal 20 2" xfId="1763"/>
    <cellStyle name="Normal 20 2 2" xfId="2494"/>
    <cellStyle name="Normal 20 2 2 2" xfId="3877"/>
    <cellStyle name="Normal 20 3" xfId="1765"/>
    <cellStyle name="Normal 20 3 2" xfId="2495"/>
    <cellStyle name="Normal 20 3 2 2" xfId="3878"/>
    <cellStyle name="Normal 20 4" xfId="2493"/>
    <cellStyle name="Normal 20 4 2" xfId="3876"/>
    <cellStyle name="Normal 21" xfId="1767"/>
    <cellStyle name="Normal 21 2" xfId="2496"/>
    <cellStyle name="Normal 21 2 2" xfId="3879"/>
    <cellStyle name="Normal 21 3" xfId="1782"/>
    <cellStyle name="Normal 22" xfId="1567"/>
    <cellStyle name="Normal 22 2" xfId="2498"/>
    <cellStyle name="Normal 22 2 2" xfId="3881"/>
    <cellStyle name="Normal 22 3" xfId="2497"/>
    <cellStyle name="Normal 22 3 2" xfId="3880"/>
    <cellStyle name="Normal 23" xfId="1570"/>
    <cellStyle name="Normal 23 2" xfId="2499"/>
    <cellStyle name="Normal 24" xfId="1573"/>
    <cellStyle name="Normal 24 2" xfId="2500"/>
    <cellStyle name="Normal 24 2 2" xfId="3882"/>
    <cellStyle name="Normal 25" xfId="1577"/>
    <cellStyle name="Normal 25 2" xfId="2502"/>
    <cellStyle name="Normal 25 2 2" xfId="3884"/>
    <cellStyle name="Normal 25 3" xfId="2501"/>
    <cellStyle name="Normal 25 3 2" xfId="3883"/>
    <cellStyle name="Normal 26" xfId="1580"/>
    <cellStyle name="Normal 26 2" xfId="2504"/>
    <cellStyle name="Normal 26 2 2" xfId="3886"/>
    <cellStyle name="Normal 26 3" xfId="2503"/>
    <cellStyle name="Normal 26 3 2" xfId="3885"/>
    <cellStyle name="Normal 27" xfId="1583"/>
    <cellStyle name="Normal 27 2" xfId="2506"/>
    <cellStyle name="Normal 27 3" xfId="2505"/>
    <cellStyle name="Normal 28" xfId="1587"/>
    <cellStyle name="Normal 28 2" xfId="2545"/>
    <cellStyle name="Normal 29" xfId="1591"/>
    <cellStyle name="Normal 29 2" xfId="2546"/>
    <cellStyle name="Normal 3" xfId="9"/>
    <cellStyle name="Normal 3 10" xfId="2085"/>
    <cellStyle name="Normal 3 11" xfId="2277"/>
    <cellStyle name="Normal 3 11 2" xfId="3780"/>
    <cellStyle name="Normal 3 12" xfId="2507"/>
    <cellStyle name="Normal 3 13" xfId="3651"/>
    <cellStyle name="Normal 3 14" xfId="3720"/>
    <cellStyle name="Normal 3 2" xfId="10"/>
    <cellStyle name="Normal 3 2 2" xfId="1785"/>
    <cellStyle name="Normal 3 2 3" xfId="1784"/>
    <cellStyle name="Normal 3 2 4" xfId="2508"/>
    <cellStyle name="Normal 3 2_FA" xfId="1786"/>
    <cellStyle name="Normal 3 3" xfId="1787"/>
    <cellStyle name="Normal 3 3 2" xfId="2509"/>
    <cellStyle name="Normal 3 4" xfId="1788"/>
    <cellStyle name="Normal 3 5" xfId="1789"/>
    <cellStyle name="Normal 3 6" xfId="1790"/>
    <cellStyle name="Normal 3 7" xfId="1783"/>
    <cellStyle name="Normal 3 8" xfId="2086"/>
    <cellStyle name="Normal 3 9" xfId="2078"/>
    <cellStyle name="Normal 3_Book1" xfId="113"/>
    <cellStyle name="Normal 30" xfId="1576"/>
    <cellStyle name="Normal 31" xfId="11"/>
    <cellStyle name="Normal 31 2" xfId="1579"/>
    <cellStyle name="Normal 31 3" xfId="4561"/>
    <cellStyle name="Normal 31 4" xfId="4564"/>
    <cellStyle name="Normal 32" xfId="1582"/>
    <cellStyle name="Normal 33" xfId="1586"/>
    <cellStyle name="Normal 34" xfId="1590"/>
    <cellStyle name="Normal 35" xfId="1595"/>
    <cellStyle name="Normal 36" xfId="1599"/>
    <cellStyle name="Normal 37" xfId="1604"/>
    <cellStyle name="Normal 38" xfId="1608"/>
    <cellStyle name="Normal 39" xfId="1612"/>
    <cellStyle name="Normal 4" xfId="25"/>
    <cellStyle name="Normal 4 2" xfId="40"/>
    <cellStyle name="Normal 4 2 2" xfId="1792"/>
    <cellStyle name="Normal 4 2 3" xfId="2279"/>
    <cellStyle name="Normal 4 2 3 2" xfId="3782"/>
    <cellStyle name="Normal 4 2 4" xfId="2510"/>
    <cellStyle name="Normal 4 2 5" xfId="3726"/>
    <cellStyle name="Normal 4 3" xfId="23"/>
    <cellStyle name="Normal 4 3 2" xfId="1794"/>
    <cellStyle name="Normal 4 3 3" xfId="1793"/>
    <cellStyle name="Normal 4 3 4" xfId="2280"/>
    <cellStyle name="Normal 4 4" xfId="49"/>
    <cellStyle name="Normal 4 4 2" xfId="1795"/>
    <cellStyle name="Normal 4 5" xfId="1796"/>
    <cellStyle name="Normal 4 6" xfId="1791"/>
    <cellStyle name="Normal 4 7" xfId="2278"/>
    <cellStyle name="Normal 4 7 2" xfId="3781"/>
    <cellStyle name="Normal 4 8" xfId="3652"/>
    <cellStyle name="Normal 4 9" xfId="3721"/>
    <cellStyle name="Normal 4_J136_JSW_Lead_Q1'52_090710" xfId="1797"/>
    <cellStyle name="Normal 40" xfId="1594"/>
    <cellStyle name="Normal 41" xfId="1598"/>
    <cellStyle name="Normal 42" xfId="1603"/>
    <cellStyle name="Normal 43" xfId="1607"/>
    <cellStyle name="Normal 43 2 2" xfId="1798"/>
    <cellStyle name="Normal 44" xfId="1611"/>
    <cellStyle name="Normal 45" xfId="12"/>
    <cellStyle name="Normal 45 2" xfId="943"/>
    <cellStyle name="Normal 45 3" xfId="945"/>
    <cellStyle name="Normal 45 4" xfId="1616"/>
    <cellStyle name="Normal 46" xfId="1620"/>
    <cellStyle name="Normal 47" xfId="1625"/>
    <cellStyle name="Normal 48" xfId="1629"/>
    <cellStyle name="Normal 48 2" xfId="1799"/>
    <cellStyle name="Normal 49" xfId="1632"/>
    <cellStyle name="Normal 5" xfId="28"/>
    <cellStyle name="Normal 5 2" xfId="42"/>
    <cellStyle name="Normal 5 2 2" xfId="1165"/>
    <cellStyle name="Normal 5 2 3" xfId="2282"/>
    <cellStyle name="Normal 5 2 3 2" xfId="3784"/>
    <cellStyle name="Normal 5 2 4" xfId="3728"/>
    <cellStyle name="Normal 5 3" xfId="1800"/>
    <cellStyle name="Normal 5 4" xfId="2281"/>
    <cellStyle name="Normal 5 4 2" xfId="3783"/>
    <cellStyle name="Normal 5 5" xfId="2511"/>
    <cellStyle name="Normal 5 6" xfId="3653"/>
    <cellStyle name="Normal 5 7" xfId="3723"/>
    <cellStyle name="Normal 5_Q2-54+บิล แลนด์-นุ่น(1)" xfId="1801"/>
    <cellStyle name="Normal 50" xfId="1615"/>
    <cellStyle name="Normal 50 2" xfId="942"/>
    <cellStyle name="Normal 51" xfId="1619"/>
    <cellStyle name="Normal 52" xfId="1624"/>
    <cellStyle name="Normal 53" xfId="1628"/>
    <cellStyle name="Normal 54" xfId="1631"/>
    <cellStyle name="Normal 55" xfId="1635"/>
    <cellStyle name="Normal 56" xfId="1637"/>
    <cellStyle name="Normal 57" xfId="96"/>
    <cellStyle name="Normal 58" xfId="1802"/>
    <cellStyle name="Normal 59" xfId="1804"/>
    <cellStyle name="Normal 6" xfId="32"/>
    <cellStyle name="Normal 6 2" xfId="1805"/>
    <cellStyle name="Normal 6 2 2" xfId="1806"/>
    <cellStyle name="Normal 6 2 3" xfId="1807"/>
    <cellStyle name="Normal 6 2 4" xfId="1808"/>
    <cellStyle name="Normal 6 3" xfId="1809"/>
    <cellStyle name="Normal 6 4" xfId="1810"/>
    <cellStyle name="Normal 6 5" xfId="1811"/>
    <cellStyle name="Normal 6 6" xfId="2512"/>
    <cellStyle name="Normal 6 7" xfId="3654"/>
    <cellStyle name="Normal 6_FA BL" xfId="1812"/>
    <cellStyle name="Normal 60" xfId="1634"/>
    <cellStyle name="Normal 61" xfId="1774"/>
    <cellStyle name="Normal 62" xfId="2088"/>
    <cellStyle name="Normal 63" xfId="2080"/>
    <cellStyle name="Normal 64" xfId="1803"/>
    <cellStyle name="Normal 65" xfId="2089"/>
    <cellStyle name="Normal 66" xfId="2327"/>
    <cellStyle name="Normal 67" xfId="2325"/>
    <cellStyle name="Normal 68" xfId="2326"/>
    <cellStyle name="Normal 69" xfId="2410"/>
    <cellStyle name="Normal 7" xfId="1813"/>
    <cellStyle name="Normal 7 2" xfId="72"/>
    <cellStyle name="Normal 7 2 2" xfId="2514"/>
    <cellStyle name="Normal 7 3" xfId="1814"/>
    <cellStyle name="Normal 7 4" xfId="2513"/>
    <cellStyle name="Normal 7 5" xfId="3655"/>
    <cellStyle name="Normal 7_FA" xfId="1815"/>
    <cellStyle name="Normal 70" xfId="2458"/>
    <cellStyle name="Normal 71" xfId="2421"/>
    <cellStyle name="Normal 72" xfId="2413"/>
    <cellStyle name="Normal 73" xfId="2456"/>
    <cellStyle name="Normal 74" xfId="2442"/>
    <cellStyle name="Normal 75" xfId="2417"/>
    <cellStyle name="Normal 76" xfId="2435"/>
    <cellStyle name="Normal 77" xfId="2449"/>
    <cellStyle name="Normal 78" xfId="2420"/>
    <cellStyle name="Normal 79" xfId="2424"/>
    <cellStyle name="Normal 8" xfId="1816"/>
    <cellStyle name="Normal 8 2" xfId="13"/>
    <cellStyle name="Normal 8 2 2" xfId="1818"/>
    <cellStyle name="Normal 8 2 3" xfId="1817"/>
    <cellStyle name="Normal 8 3" xfId="1819"/>
    <cellStyle name="Normal 8 4" xfId="2515"/>
    <cellStyle name="Normal 8 5" xfId="3656"/>
    <cellStyle name="Normal 80" xfId="2543"/>
    <cellStyle name="Normal 81" xfId="2550"/>
    <cellStyle name="Normal 82" xfId="2795"/>
    <cellStyle name="Normal 83" xfId="2792"/>
    <cellStyle name="Normal 84" xfId="2922"/>
    <cellStyle name="Normal 85" xfId="2932"/>
    <cellStyle name="Normal 86" xfId="2929"/>
    <cellStyle name="Normal 87" xfId="2798"/>
    <cellStyle name="Normal 88" xfId="3068"/>
    <cellStyle name="Normal 89" xfId="3071"/>
    <cellStyle name="Normal 9" xfId="1820"/>
    <cellStyle name="Normal 9 2" xfId="1821"/>
    <cellStyle name="Normal 9 2 2" xfId="2323"/>
    <cellStyle name="Normal 9 3" xfId="1822"/>
    <cellStyle name="Normal 90" xfId="3072"/>
    <cellStyle name="Normal 91" xfId="3070"/>
    <cellStyle name="Normal 92" xfId="3073"/>
    <cellStyle name="Normal 93" xfId="3069"/>
    <cellStyle name="Normal 94" xfId="3065"/>
    <cellStyle name="Normal 95" xfId="3023"/>
    <cellStyle name="Normal 96" xfId="3021"/>
    <cellStyle name="Normal 97" xfId="2974"/>
    <cellStyle name="Normal 98" xfId="2975"/>
    <cellStyle name="Normal 99" xfId="3063"/>
    <cellStyle name="Note 10" xfId="1823"/>
    <cellStyle name="Note 10 2" xfId="2708"/>
    <cellStyle name="Note 10 2 2" xfId="4049"/>
    <cellStyle name="Note 10 3" xfId="2839"/>
    <cellStyle name="Note 10 3 2" xfId="4176"/>
    <cellStyle name="Note 10 4" xfId="3024"/>
    <cellStyle name="Note 10 4 2" xfId="4351"/>
    <cellStyle name="Note 10 5" xfId="3252"/>
    <cellStyle name="Note 10 5 2" xfId="4472"/>
    <cellStyle name="Note 10 6" xfId="3477"/>
    <cellStyle name="Note 11" xfId="1824"/>
    <cellStyle name="Note 11 2" xfId="2709"/>
    <cellStyle name="Note 11 2 2" xfId="4050"/>
    <cellStyle name="Note 11 3" xfId="2840"/>
    <cellStyle name="Note 11 3 2" xfId="4177"/>
    <cellStyle name="Note 11 4" xfId="3025"/>
    <cellStyle name="Note 11 4 2" xfId="4352"/>
    <cellStyle name="Note 11 5" xfId="3253"/>
    <cellStyle name="Note 11 5 2" xfId="4473"/>
    <cellStyle name="Note 11 6" xfId="3478"/>
    <cellStyle name="Note 12" xfId="1825"/>
    <cellStyle name="Note 12 2" xfId="2710"/>
    <cellStyle name="Note 12 2 2" xfId="4051"/>
    <cellStyle name="Note 12 3" xfId="2841"/>
    <cellStyle name="Note 12 3 2" xfId="4178"/>
    <cellStyle name="Note 12 4" xfId="3026"/>
    <cellStyle name="Note 12 4 2" xfId="4353"/>
    <cellStyle name="Note 12 5" xfId="3254"/>
    <cellStyle name="Note 12 5 2" xfId="4474"/>
    <cellStyle name="Note 12 6" xfId="3479"/>
    <cellStyle name="Note 13" xfId="1826"/>
    <cellStyle name="Note 13 2" xfId="2711"/>
    <cellStyle name="Note 13 2 2" xfId="4052"/>
    <cellStyle name="Note 13 3" xfId="2842"/>
    <cellStyle name="Note 13 3 2" xfId="4179"/>
    <cellStyle name="Note 13 4" xfId="3027"/>
    <cellStyle name="Note 13 4 2" xfId="4354"/>
    <cellStyle name="Note 13 5" xfId="3255"/>
    <cellStyle name="Note 13 5 2" xfId="4475"/>
    <cellStyle name="Note 13 6" xfId="3480"/>
    <cellStyle name="Note 14" xfId="1827"/>
    <cellStyle name="Note 14 2" xfId="2712"/>
    <cellStyle name="Note 14 2 2" xfId="4053"/>
    <cellStyle name="Note 14 3" xfId="2843"/>
    <cellStyle name="Note 14 3 2" xfId="4180"/>
    <cellStyle name="Note 14 4" xfId="3028"/>
    <cellStyle name="Note 14 4 2" xfId="4355"/>
    <cellStyle name="Note 14 5" xfId="3256"/>
    <cellStyle name="Note 14 5 2" xfId="4476"/>
    <cellStyle name="Note 14 6" xfId="3481"/>
    <cellStyle name="Note 15" xfId="1829"/>
    <cellStyle name="Note 15 2" xfId="2713"/>
    <cellStyle name="Note 15 2 2" xfId="4054"/>
    <cellStyle name="Note 15 3" xfId="2844"/>
    <cellStyle name="Note 15 3 2" xfId="4181"/>
    <cellStyle name="Note 15 4" xfId="3029"/>
    <cellStyle name="Note 15 4 2" xfId="4356"/>
    <cellStyle name="Note 15 5" xfId="3257"/>
    <cellStyle name="Note 15 5 2" xfId="4477"/>
    <cellStyle name="Note 15 6" xfId="3482"/>
    <cellStyle name="Note 16" xfId="1831"/>
    <cellStyle name="Note 16 2" xfId="2714"/>
    <cellStyle name="Note 16 2 2" xfId="4055"/>
    <cellStyle name="Note 16 3" xfId="2845"/>
    <cellStyle name="Note 16 3 2" xfId="4182"/>
    <cellStyle name="Note 16 4" xfId="3030"/>
    <cellStyle name="Note 16 4 2" xfId="4357"/>
    <cellStyle name="Note 16 5" xfId="3258"/>
    <cellStyle name="Note 16 5 2" xfId="4478"/>
    <cellStyle name="Note 16 6" xfId="3483"/>
    <cellStyle name="Note 17" xfId="1833"/>
    <cellStyle name="Note 17 2" xfId="2715"/>
    <cellStyle name="Note 17 2 2" xfId="4056"/>
    <cellStyle name="Note 17 3" xfId="2846"/>
    <cellStyle name="Note 17 3 2" xfId="4183"/>
    <cellStyle name="Note 17 4" xfId="3031"/>
    <cellStyle name="Note 17 4 2" xfId="4358"/>
    <cellStyle name="Note 17 5" xfId="3259"/>
    <cellStyle name="Note 17 5 2" xfId="4479"/>
    <cellStyle name="Note 17 6" xfId="3484"/>
    <cellStyle name="Note 18" xfId="1835"/>
    <cellStyle name="Note 18 2" xfId="2716"/>
    <cellStyle name="Note 18 2 2" xfId="4057"/>
    <cellStyle name="Note 18 3" xfId="2847"/>
    <cellStyle name="Note 18 3 2" xfId="4184"/>
    <cellStyle name="Note 18 4" xfId="3032"/>
    <cellStyle name="Note 18 4 2" xfId="4359"/>
    <cellStyle name="Note 18 5" xfId="3260"/>
    <cellStyle name="Note 18 5 2" xfId="4480"/>
    <cellStyle name="Note 18 6" xfId="3485"/>
    <cellStyle name="Note 19" xfId="1837"/>
    <cellStyle name="Note 19 2" xfId="2717"/>
    <cellStyle name="Note 19 2 2" xfId="4058"/>
    <cellStyle name="Note 19 3" xfId="2848"/>
    <cellStyle name="Note 19 3 2" xfId="4185"/>
    <cellStyle name="Note 19 4" xfId="3033"/>
    <cellStyle name="Note 19 4 2" xfId="4360"/>
    <cellStyle name="Note 19 5" xfId="3261"/>
    <cellStyle name="Note 19 5 2" xfId="4481"/>
    <cellStyle name="Note 19 6" xfId="3486"/>
    <cellStyle name="Note 2" xfId="1838"/>
    <cellStyle name="Note 2 2" xfId="2718"/>
    <cellStyle name="Note 2 2 2" xfId="4059"/>
    <cellStyle name="Note 2 3" xfId="2849"/>
    <cellStyle name="Note 2 3 2" xfId="4186"/>
    <cellStyle name="Note 2 4" xfId="3034"/>
    <cellStyle name="Note 2 4 2" xfId="4361"/>
    <cellStyle name="Note 2 5" xfId="3262"/>
    <cellStyle name="Note 2 5 2" xfId="4482"/>
    <cellStyle name="Note 2 6" xfId="3487"/>
    <cellStyle name="Note 2 7" xfId="3658"/>
    <cellStyle name="Note 20" xfId="1828"/>
    <cellStyle name="Note 20 2" xfId="2719"/>
    <cellStyle name="Note 20 2 2" xfId="4060"/>
    <cellStyle name="Note 20 3" xfId="2850"/>
    <cellStyle name="Note 20 3 2" xfId="4187"/>
    <cellStyle name="Note 20 4" xfId="3035"/>
    <cellStyle name="Note 20 4 2" xfId="4362"/>
    <cellStyle name="Note 20 5" xfId="3263"/>
    <cellStyle name="Note 20 5 2" xfId="4483"/>
    <cellStyle name="Note 20 6" xfId="3488"/>
    <cellStyle name="Note 21" xfId="1830"/>
    <cellStyle name="Note 21 2" xfId="2720"/>
    <cellStyle name="Note 21 2 2" xfId="4061"/>
    <cellStyle name="Note 21 3" xfId="2851"/>
    <cellStyle name="Note 21 3 2" xfId="4188"/>
    <cellStyle name="Note 21 4" xfId="3036"/>
    <cellStyle name="Note 21 4 2" xfId="4363"/>
    <cellStyle name="Note 21 5" xfId="3264"/>
    <cellStyle name="Note 21 5 2" xfId="4484"/>
    <cellStyle name="Note 21 6" xfId="3489"/>
    <cellStyle name="Note 22" xfId="1832"/>
    <cellStyle name="Note 22 2" xfId="2721"/>
    <cellStyle name="Note 22 2 2" xfId="4062"/>
    <cellStyle name="Note 22 3" xfId="2852"/>
    <cellStyle name="Note 22 3 2" xfId="4189"/>
    <cellStyle name="Note 22 4" xfId="3037"/>
    <cellStyle name="Note 22 4 2" xfId="4364"/>
    <cellStyle name="Note 22 5" xfId="3265"/>
    <cellStyle name="Note 22 5 2" xfId="4485"/>
    <cellStyle name="Note 22 6" xfId="3490"/>
    <cellStyle name="Note 23" xfId="1834"/>
    <cellStyle name="Note 23 2" xfId="2722"/>
    <cellStyle name="Note 23 2 2" xfId="4063"/>
    <cellStyle name="Note 23 3" xfId="2853"/>
    <cellStyle name="Note 23 3 2" xfId="4190"/>
    <cellStyle name="Note 23 4" xfId="3038"/>
    <cellStyle name="Note 23 4 2" xfId="4365"/>
    <cellStyle name="Note 23 5" xfId="3266"/>
    <cellStyle name="Note 23 5 2" xfId="4486"/>
    <cellStyle name="Note 23 6" xfId="3491"/>
    <cellStyle name="Note 24" xfId="1836"/>
    <cellStyle name="Note 24 2" xfId="2723"/>
    <cellStyle name="Note 24 2 2" xfId="4064"/>
    <cellStyle name="Note 24 3" xfId="2854"/>
    <cellStyle name="Note 24 3 2" xfId="4191"/>
    <cellStyle name="Note 24 4" xfId="3039"/>
    <cellStyle name="Note 24 4 2" xfId="4366"/>
    <cellStyle name="Note 24 5" xfId="3267"/>
    <cellStyle name="Note 24 5 2" xfId="4487"/>
    <cellStyle name="Note 24 6" xfId="3492"/>
    <cellStyle name="Note 25" xfId="1840"/>
    <cellStyle name="Note 25 2" xfId="2724"/>
    <cellStyle name="Note 25 2 2" xfId="4065"/>
    <cellStyle name="Note 25 3" xfId="2855"/>
    <cellStyle name="Note 25 3 2" xfId="4192"/>
    <cellStyle name="Note 25 4" xfId="3040"/>
    <cellStyle name="Note 25 4 2" xfId="4367"/>
    <cellStyle name="Note 25 5" xfId="3268"/>
    <cellStyle name="Note 25 5 2" xfId="4488"/>
    <cellStyle name="Note 25 6" xfId="3493"/>
    <cellStyle name="Note 26" xfId="1842"/>
    <cellStyle name="Note 26 2" xfId="2725"/>
    <cellStyle name="Note 26 2 2" xfId="4066"/>
    <cellStyle name="Note 26 3" xfId="2856"/>
    <cellStyle name="Note 26 3 2" xfId="4193"/>
    <cellStyle name="Note 26 4" xfId="3041"/>
    <cellStyle name="Note 26 4 2" xfId="4368"/>
    <cellStyle name="Note 26 5" xfId="3269"/>
    <cellStyle name="Note 26 5 2" xfId="4489"/>
    <cellStyle name="Note 26 6" xfId="3494"/>
    <cellStyle name="Note 27" xfId="1844"/>
    <cellStyle name="Note 27 2" xfId="2726"/>
    <cellStyle name="Note 27 2 2" xfId="4067"/>
    <cellStyle name="Note 27 3" xfId="2857"/>
    <cellStyle name="Note 27 3 2" xfId="4194"/>
    <cellStyle name="Note 27 4" xfId="3042"/>
    <cellStyle name="Note 27 4 2" xfId="4369"/>
    <cellStyle name="Note 27 5" xfId="3270"/>
    <cellStyle name="Note 27 5 2" xfId="4490"/>
    <cellStyle name="Note 27 6" xfId="3495"/>
    <cellStyle name="Note 28" xfId="1846"/>
    <cellStyle name="Note 28 2" xfId="2727"/>
    <cellStyle name="Note 28 2 2" xfId="4068"/>
    <cellStyle name="Note 28 3" xfId="2858"/>
    <cellStyle name="Note 28 3 2" xfId="4195"/>
    <cellStyle name="Note 28 4" xfId="3043"/>
    <cellStyle name="Note 28 4 2" xfId="4370"/>
    <cellStyle name="Note 28 5" xfId="3271"/>
    <cellStyle name="Note 28 5 2" xfId="4491"/>
    <cellStyle name="Note 28 6" xfId="3496"/>
    <cellStyle name="Note 29" xfId="1848"/>
    <cellStyle name="Note 29 2" xfId="2728"/>
    <cellStyle name="Note 29 2 2" xfId="4069"/>
    <cellStyle name="Note 29 3" xfId="2859"/>
    <cellStyle name="Note 29 3 2" xfId="4196"/>
    <cellStyle name="Note 29 4" xfId="3044"/>
    <cellStyle name="Note 29 4 2" xfId="4371"/>
    <cellStyle name="Note 29 5" xfId="3272"/>
    <cellStyle name="Note 29 5 2" xfId="4492"/>
    <cellStyle name="Note 29 6" xfId="3497"/>
    <cellStyle name="Note 3" xfId="1849"/>
    <cellStyle name="Note 3 2" xfId="2729"/>
    <cellStyle name="Note 3 2 2" xfId="4070"/>
    <cellStyle name="Note 3 3" xfId="2860"/>
    <cellStyle name="Note 3 3 2" xfId="4197"/>
    <cellStyle name="Note 3 4" xfId="3045"/>
    <cellStyle name="Note 3 4 2" xfId="4372"/>
    <cellStyle name="Note 3 5" xfId="3273"/>
    <cellStyle name="Note 3 5 2" xfId="4493"/>
    <cellStyle name="Note 3 6" xfId="3498"/>
    <cellStyle name="Note 30" xfId="1839"/>
    <cellStyle name="Note 30 2" xfId="2730"/>
    <cellStyle name="Note 30 2 2" xfId="4071"/>
    <cellStyle name="Note 30 3" xfId="2861"/>
    <cellStyle name="Note 30 3 2" xfId="4198"/>
    <cellStyle name="Note 30 4" xfId="3046"/>
    <cellStyle name="Note 30 4 2" xfId="4373"/>
    <cellStyle name="Note 30 5" xfId="3274"/>
    <cellStyle name="Note 30 5 2" xfId="4494"/>
    <cellStyle name="Note 30 6" xfId="3499"/>
    <cellStyle name="Note 31" xfId="1841"/>
    <cellStyle name="Note 31 2" xfId="2731"/>
    <cellStyle name="Note 31 2 2" xfId="4072"/>
    <cellStyle name="Note 31 3" xfId="2862"/>
    <cellStyle name="Note 31 3 2" xfId="4199"/>
    <cellStyle name="Note 31 4" xfId="3047"/>
    <cellStyle name="Note 31 4 2" xfId="4374"/>
    <cellStyle name="Note 31 5" xfId="3275"/>
    <cellStyle name="Note 31 5 2" xfId="4495"/>
    <cellStyle name="Note 31 6" xfId="3500"/>
    <cellStyle name="Note 32" xfId="1843"/>
    <cellStyle name="Note 32 2" xfId="2732"/>
    <cellStyle name="Note 32 2 2" xfId="4073"/>
    <cellStyle name="Note 32 3" xfId="2863"/>
    <cellStyle name="Note 32 3 2" xfId="4200"/>
    <cellStyle name="Note 32 4" xfId="3048"/>
    <cellStyle name="Note 32 4 2" xfId="4375"/>
    <cellStyle name="Note 32 5" xfId="3276"/>
    <cellStyle name="Note 32 5 2" xfId="4496"/>
    <cellStyle name="Note 32 6" xfId="3501"/>
    <cellStyle name="Note 33" xfId="1845"/>
    <cellStyle name="Note 33 2" xfId="2733"/>
    <cellStyle name="Note 33 2 2" xfId="4074"/>
    <cellStyle name="Note 33 3" xfId="2864"/>
    <cellStyle name="Note 33 3 2" xfId="4201"/>
    <cellStyle name="Note 33 4" xfId="3049"/>
    <cellStyle name="Note 33 4 2" xfId="4376"/>
    <cellStyle name="Note 33 5" xfId="3277"/>
    <cellStyle name="Note 33 5 2" xfId="4497"/>
    <cellStyle name="Note 33 6" xfId="3502"/>
    <cellStyle name="Note 34" xfId="1847"/>
    <cellStyle name="Note 34 2" xfId="2734"/>
    <cellStyle name="Note 34 2 2" xfId="4075"/>
    <cellStyle name="Note 34 3" xfId="2865"/>
    <cellStyle name="Note 34 3 2" xfId="4202"/>
    <cellStyle name="Note 34 4" xfId="3050"/>
    <cellStyle name="Note 34 4 2" xfId="4377"/>
    <cellStyle name="Note 34 5" xfId="3278"/>
    <cellStyle name="Note 34 5 2" xfId="4498"/>
    <cellStyle name="Note 34 6" xfId="3503"/>
    <cellStyle name="Note 35" xfId="1851"/>
    <cellStyle name="Note 35 2" xfId="2735"/>
    <cellStyle name="Note 35 2 2" xfId="4076"/>
    <cellStyle name="Note 35 3" xfId="2866"/>
    <cellStyle name="Note 35 3 2" xfId="4203"/>
    <cellStyle name="Note 35 4" xfId="3051"/>
    <cellStyle name="Note 35 4 2" xfId="4378"/>
    <cellStyle name="Note 35 5" xfId="3279"/>
    <cellStyle name="Note 35 5 2" xfId="4499"/>
    <cellStyle name="Note 35 6" xfId="3504"/>
    <cellStyle name="Note 36" xfId="1852"/>
    <cellStyle name="Note 36 2" xfId="2736"/>
    <cellStyle name="Note 36 2 2" xfId="4077"/>
    <cellStyle name="Note 36 3" xfId="2867"/>
    <cellStyle name="Note 36 3 2" xfId="4204"/>
    <cellStyle name="Note 36 4" xfId="3052"/>
    <cellStyle name="Note 36 4 2" xfId="4379"/>
    <cellStyle name="Note 36 5" xfId="3280"/>
    <cellStyle name="Note 36 5 2" xfId="4500"/>
    <cellStyle name="Note 36 6" xfId="3505"/>
    <cellStyle name="Note 37" xfId="1400"/>
    <cellStyle name="Note 37 2" xfId="2737"/>
    <cellStyle name="Note 37 2 2" xfId="4078"/>
    <cellStyle name="Note 37 3" xfId="2868"/>
    <cellStyle name="Note 37 3 2" xfId="4205"/>
    <cellStyle name="Note 37 4" xfId="3053"/>
    <cellStyle name="Note 37 4 2" xfId="4380"/>
    <cellStyle name="Note 37 5" xfId="3281"/>
    <cellStyle name="Note 37 5 2" xfId="4501"/>
    <cellStyle name="Note 37 6" xfId="3506"/>
    <cellStyle name="Note 38" xfId="1853"/>
    <cellStyle name="Note 38 2" xfId="2738"/>
    <cellStyle name="Note 38 2 2" xfId="4079"/>
    <cellStyle name="Note 38 3" xfId="2869"/>
    <cellStyle name="Note 38 3 2" xfId="4206"/>
    <cellStyle name="Note 38 4" xfId="3054"/>
    <cellStyle name="Note 38 4 2" xfId="4381"/>
    <cellStyle name="Note 38 5" xfId="3282"/>
    <cellStyle name="Note 38 5 2" xfId="4502"/>
    <cellStyle name="Note 38 6" xfId="3507"/>
    <cellStyle name="Note 39" xfId="1854"/>
    <cellStyle name="Note 39 2" xfId="2739"/>
    <cellStyle name="Note 39 2 2" xfId="4080"/>
    <cellStyle name="Note 39 3" xfId="2870"/>
    <cellStyle name="Note 39 3 2" xfId="4207"/>
    <cellStyle name="Note 39 4" xfId="3055"/>
    <cellStyle name="Note 39 4 2" xfId="4382"/>
    <cellStyle name="Note 39 5" xfId="3283"/>
    <cellStyle name="Note 39 5 2" xfId="4503"/>
    <cellStyle name="Note 39 6" xfId="3508"/>
    <cellStyle name="Note 4" xfId="1855"/>
    <cellStyle name="Note 4 2" xfId="2740"/>
    <cellStyle name="Note 4 2 2" xfId="4081"/>
    <cellStyle name="Note 4 3" xfId="2871"/>
    <cellStyle name="Note 4 3 2" xfId="4208"/>
    <cellStyle name="Note 4 4" xfId="3056"/>
    <cellStyle name="Note 4 4 2" xfId="4383"/>
    <cellStyle name="Note 4 5" xfId="3284"/>
    <cellStyle name="Note 4 5 2" xfId="4504"/>
    <cellStyle name="Note 4 6" xfId="3509"/>
    <cellStyle name="Note 40" xfId="1850"/>
    <cellStyle name="Note 40 2" xfId="2741"/>
    <cellStyle name="Note 40 2 2" xfId="4082"/>
    <cellStyle name="Note 40 3" xfId="2872"/>
    <cellStyle name="Note 40 3 2" xfId="4209"/>
    <cellStyle name="Note 40 4" xfId="3057"/>
    <cellStyle name="Note 40 4 2" xfId="4384"/>
    <cellStyle name="Note 40 5" xfId="3285"/>
    <cellStyle name="Note 40 5 2" xfId="4505"/>
    <cellStyle name="Note 40 6" xfId="3510"/>
    <cellStyle name="Note 41" xfId="2516"/>
    <cellStyle name="Note 41 2" xfId="3887"/>
    <cellStyle name="Note 42" xfId="2976"/>
    <cellStyle name="Note 42 2" xfId="4307"/>
    <cellStyle name="Note 43" xfId="3366"/>
    <cellStyle name="Note 44" xfId="3657"/>
    <cellStyle name="Note 5" xfId="1856"/>
    <cellStyle name="Note 5 2" xfId="2742"/>
    <cellStyle name="Note 5 2 2" xfId="4083"/>
    <cellStyle name="Note 5 3" xfId="2873"/>
    <cellStyle name="Note 5 3 2" xfId="4210"/>
    <cellStyle name="Note 5 4" xfId="3058"/>
    <cellStyle name="Note 5 4 2" xfId="4385"/>
    <cellStyle name="Note 5 5" xfId="3286"/>
    <cellStyle name="Note 5 5 2" xfId="4506"/>
    <cellStyle name="Note 5 6" xfId="3511"/>
    <cellStyle name="Note 6" xfId="1857"/>
    <cellStyle name="Note 6 2" xfId="2743"/>
    <cellStyle name="Note 6 2 2" xfId="4084"/>
    <cellStyle name="Note 6 3" xfId="2874"/>
    <cellStyle name="Note 6 3 2" xfId="4211"/>
    <cellStyle name="Note 6 4" xfId="3059"/>
    <cellStyle name="Note 6 4 2" xfId="4386"/>
    <cellStyle name="Note 6 5" xfId="3287"/>
    <cellStyle name="Note 6 5 2" xfId="4507"/>
    <cellStyle name="Note 6 6" xfId="3512"/>
    <cellStyle name="Note 7" xfId="1858"/>
    <cellStyle name="Note 7 2" xfId="2744"/>
    <cellStyle name="Note 7 2 2" xfId="4085"/>
    <cellStyle name="Note 7 3" xfId="2875"/>
    <cellStyle name="Note 7 3 2" xfId="4212"/>
    <cellStyle name="Note 7 4" xfId="3060"/>
    <cellStyle name="Note 7 4 2" xfId="4387"/>
    <cellStyle name="Note 7 5" xfId="3288"/>
    <cellStyle name="Note 7 5 2" xfId="4508"/>
    <cellStyle name="Note 7 6" xfId="3513"/>
    <cellStyle name="Note 8" xfId="1859"/>
    <cellStyle name="Note 8 2" xfId="2745"/>
    <cellStyle name="Note 8 2 2" xfId="4086"/>
    <cellStyle name="Note 8 3" xfId="2876"/>
    <cellStyle name="Note 8 3 2" xfId="4213"/>
    <cellStyle name="Note 8 4" xfId="3061"/>
    <cellStyle name="Note 8 4 2" xfId="4388"/>
    <cellStyle name="Note 8 5" xfId="3289"/>
    <cellStyle name="Note 8 5 2" xfId="4509"/>
    <cellStyle name="Note 8 6" xfId="3514"/>
    <cellStyle name="Note 9" xfId="1860"/>
    <cellStyle name="Note 9 2" xfId="2746"/>
    <cellStyle name="Note 9 2 2" xfId="4087"/>
    <cellStyle name="Note 9 3" xfId="2877"/>
    <cellStyle name="Note 9 3 2" xfId="4214"/>
    <cellStyle name="Note 9 4" xfId="3062"/>
    <cellStyle name="Note 9 4 2" xfId="4389"/>
    <cellStyle name="Note 9 5" xfId="3290"/>
    <cellStyle name="Note 9 5 2" xfId="4510"/>
    <cellStyle name="Note 9 6" xfId="3515"/>
    <cellStyle name="Output 10" xfId="538"/>
    <cellStyle name="Output 10 2" xfId="2747"/>
    <cellStyle name="Output 10 2 2" xfId="4088"/>
    <cellStyle name="Output 10 3" xfId="2878"/>
    <cellStyle name="Output 10 3 2" xfId="4215"/>
    <cellStyle name="Output 10 4" xfId="2629"/>
    <cellStyle name="Output 10 4 2" xfId="3970"/>
    <cellStyle name="Output 10 5" xfId="3291"/>
    <cellStyle name="Output 10 5 2" xfId="4511"/>
    <cellStyle name="Output 10 6" xfId="3516"/>
    <cellStyle name="Output 11" xfId="540"/>
    <cellStyle name="Output 11 2" xfId="2748"/>
    <cellStyle name="Output 11 2 2" xfId="4089"/>
    <cellStyle name="Output 11 3" xfId="2879"/>
    <cellStyle name="Output 11 3 2" xfId="4216"/>
    <cellStyle name="Output 11 4" xfId="2630"/>
    <cellStyle name="Output 11 4 2" xfId="3971"/>
    <cellStyle name="Output 11 5" xfId="3292"/>
    <cellStyle name="Output 11 5 2" xfId="4512"/>
    <cellStyle name="Output 11 6" xfId="3517"/>
    <cellStyle name="Output 12" xfId="542"/>
    <cellStyle name="Output 12 2" xfId="2749"/>
    <cellStyle name="Output 12 2 2" xfId="4090"/>
    <cellStyle name="Output 12 3" xfId="2880"/>
    <cellStyle name="Output 12 3 2" xfId="4217"/>
    <cellStyle name="Output 12 4" xfId="2631"/>
    <cellStyle name="Output 12 4 2" xfId="3972"/>
    <cellStyle name="Output 12 5" xfId="3293"/>
    <cellStyle name="Output 12 5 2" xfId="4513"/>
    <cellStyle name="Output 12 6" xfId="3518"/>
    <cellStyle name="Output 13" xfId="544"/>
    <cellStyle name="Output 13 2" xfId="2750"/>
    <cellStyle name="Output 13 2 2" xfId="4091"/>
    <cellStyle name="Output 13 3" xfId="2881"/>
    <cellStyle name="Output 13 3 2" xfId="4218"/>
    <cellStyle name="Output 13 4" xfId="2632"/>
    <cellStyle name="Output 13 4 2" xfId="3973"/>
    <cellStyle name="Output 13 5" xfId="3294"/>
    <cellStyle name="Output 13 5 2" xfId="4514"/>
    <cellStyle name="Output 13 6" xfId="3519"/>
    <cellStyle name="Output 14" xfId="546"/>
    <cellStyle name="Output 14 2" xfId="2751"/>
    <cellStyle name="Output 14 2 2" xfId="4092"/>
    <cellStyle name="Output 14 3" xfId="2882"/>
    <cellStyle name="Output 14 3 2" xfId="4219"/>
    <cellStyle name="Output 14 4" xfId="2633"/>
    <cellStyle name="Output 14 4 2" xfId="3974"/>
    <cellStyle name="Output 14 5" xfId="3295"/>
    <cellStyle name="Output 14 5 2" xfId="4515"/>
    <cellStyle name="Output 14 6" xfId="3520"/>
    <cellStyle name="Output 15" xfId="549"/>
    <cellStyle name="Output 15 2" xfId="2752"/>
    <cellStyle name="Output 15 2 2" xfId="4093"/>
    <cellStyle name="Output 15 3" xfId="2883"/>
    <cellStyle name="Output 15 3 2" xfId="4220"/>
    <cellStyle name="Output 15 4" xfId="2634"/>
    <cellStyle name="Output 15 4 2" xfId="3975"/>
    <cellStyle name="Output 15 5" xfId="3296"/>
    <cellStyle name="Output 15 5 2" xfId="4516"/>
    <cellStyle name="Output 15 6" xfId="3521"/>
    <cellStyle name="Output 16" xfId="1863"/>
    <cellStyle name="Output 16 2" xfId="2753"/>
    <cellStyle name="Output 16 2 2" xfId="4094"/>
    <cellStyle name="Output 16 3" xfId="2884"/>
    <cellStyle name="Output 16 3 2" xfId="4221"/>
    <cellStyle name="Output 16 4" xfId="2635"/>
    <cellStyle name="Output 16 4 2" xfId="3976"/>
    <cellStyle name="Output 16 5" xfId="3297"/>
    <cellStyle name="Output 16 5 2" xfId="4517"/>
    <cellStyle name="Output 16 6" xfId="3522"/>
    <cellStyle name="Output 17" xfId="1865"/>
    <cellStyle name="Output 17 2" xfId="2754"/>
    <cellStyle name="Output 17 2 2" xfId="4095"/>
    <cellStyle name="Output 17 3" xfId="2885"/>
    <cellStyle name="Output 17 3 2" xfId="4222"/>
    <cellStyle name="Output 17 4" xfId="2636"/>
    <cellStyle name="Output 17 4 2" xfId="3977"/>
    <cellStyle name="Output 17 5" xfId="3298"/>
    <cellStyle name="Output 17 5 2" xfId="4518"/>
    <cellStyle name="Output 17 6" xfId="3523"/>
    <cellStyle name="Output 18" xfId="1867"/>
    <cellStyle name="Output 18 2" xfId="2755"/>
    <cellStyle name="Output 18 2 2" xfId="4096"/>
    <cellStyle name="Output 18 3" xfId="2886"/>
    <cellStyle name="Output 18 3 2" xfId="4223"/>
    <cellStyle name="Output 18 4" xfId="2637"/>
    <cellStyle name="Output 18 4 2" xfId="3978"/>
    <cellStyle name="Output 18 5" xfId="3299"/>
    <cellStyle name="Output 18 5 2" xfId="4519"/>
    <cellStyle name="Output 18 6" xfId="3524"/>
    <cellStyle name="Output 19" xfId="1869"/>
    <cellStyle name="Output 19 2" xfId="2756"/>
    <cellStyle name="Output 19 2 2" xfId="4097"/>
    <cellStyle name="Output 19 3" xfId="2887"/>
    <cellStyle name="Output 19 3 2" xfId="4224"/>
    <cellStyle name="Output 19 4" xfId="2638"/>
    <cellStyle name="Output 19 4 2" xfId="3979"/>
    <cellStyle name="Output 19 5" xfId="3300"/>
    <cellStyle name="Output 19 5 2" xfId="4520"/>
    <cellStyle name="Output 19 6" xfId="3525"/>
    <cellStyle name="Output 2" xfId="1871"/>
    <cellStyle name="Output 2 2" xfId="2757"/>
    <cellStyle name="Output 2 2 2" xfId="4098"/>
    <cellStyle name="Output 2 3" xfId="2888"/>
    <cellStyle name="Output 2 3 2" xfId="4225"/>
    <cellStyle name="Output 2 4" xfId="2639"/>
    <cellStyle name="Output 2 4 2" xfId="3980"/>
    <cellStyle name="Output 2 5" xfId="3301"/>
    <cellStyle name="Output 2 5 2" xfId="4521"/>
    <cellStyle name="Output 2 6" xfId="3526"/>
    <cellStyle name="Output 2 7" xfId="3660"/>
    <cellStyle name="Output 20" xfId="548"/>
    <cellStyle name="Output 20 2" xfId="2758"/>
    <cellStyle name="Output 20 2 2" xfId="4099"/>
    <cellStyle name="Output 20 3" xfId="2889"/>
    <cellStyle name="Output 20 3 2" xfId="4226"/>
    <cellStyle name="Output 20 4" xfId="2640"/>
    <cellStyle name="Output 20 4 2" xfId="3981"/>
    <cellStyle name="Output 20 5" xfId="3302"/>
    <cellStyle name="Output 20 5 2" xfId="4522"/>
    <cellStyle name="Output 20 6" xfId="3527"/>
    <cellStyle name="Output 21" xfId="1862"/>
    <cellStyle name="Output 21 2" xfId="2759"/>
    <cellStyle name="Output 21 2 2" xfId="4100"/>
    <cellStyle name="Output 21 3" xfId="2890"/>
    <cellStyle name="Output 21 3 2" xfId="4227"/>
    <cellStyle name="Output 21 4" xfId="2641"/>
    <cellStyle name="Output 21 4 2" xfId="3982"/>
    <cellStyle name="Output 21 5" xfId="3303"/>
    <cellStyle name="Output 21 5 2" xfId="4523"/>
    <cellStyle name="Output 21 6" xfId="3528"/>
    <cellStyle name="Output 22" xfId="1864"/>
    <cellStyle name="Output 22 2" xfId="2760"/>
    <cellStyle name="Output 22 2 2" xfId="4101"/>
    <cellStyle name="Output 22 3" xfId="2891"/>
    <cellStyle name="Output 22 3 2" xfId="4228"/>
    <cellStyle name="Output 22 4" xfId="2642"/>
    <cellStyle name="Output 22 4 2" xfId="3983"/>
    <cellStyle name="Output 22 5" xfId="3304"/>
    <cellStyle name="Output 22 5 2" xfId="4524"/>
    <cellStyle name="Output 22 6" xfId="3529"/>
    <cellStyle name="Output 23" xfId="1866"/>
    <cellStyle name="Output 23 2" xfId="2761"/>
    <cellStyle name="Output 23 2 2" xfId="4102"/>
    <cellStyle name="Output 23 3" xfId="2892"/>
    <cellStyle name="Output 23 3 2" xfId="4229"/>
    <cellStyle name="Output 23 4" xfId="2643"/>
    <cellStyle name="Output 23 4 2" xfId="3984"/>
    <cellStyle name="Output 23 5" xfId="3305"/>
    <cellStyle name="Output 23 5 2" xfId="4525"/>
    <cellStyle name="Output 23 6" xfId="3530"/>
    <cellStyle name="Output 24" xfId="1868"/>
    <cellStyle name="Output 24 2" xfId="2762"/>
    <cellStyle name="Output 24 2 2" xfId="4103"/>
    <cellStyle name="Output 24 3" xfId="2893"/>
    <cellStyle name="Output 24 3 2" xfId="4230"/>
    <cellStyle name="Output 24 4" xfId="2644"/>
    <cellStyle name="Output 24 4 2" xfId="3985"/>
    <cellStyle name="Output 24 5" xfId="3306"/>
    <cellStyle name="Output 24 5 2" xfId="4526"/>
    <cellStyle name="Output 24 6" xfId="3531"/>
    <cellStyle name="Output 25" xfId="1873"/>
    <cellStyle name="Output 25 2" xfId="2763"/>
    <cellStyle name="Output 25 2 2" xfId="4104"/>
    <cellStyle name="Output 25 3" xfId="2894"/>
    <cellStyle name="Output 25 3 2" xfId="4231"/>
    <cellStyle name="Output 25 4" xfId="2645"/>
    <cellStyle name="Output 25 4 2" xfId="3986"/>
    <cellStyle name="Output 25 5" xfId="3307"/>
    <cellStyle name="Output 25 5 2" xfId="4527"/>
    <cellStyle name="Output 25 6" xfId="3532"/>
    <cellStyle name="Output 26" xfId="1875"/>
    <cellStyle name="Output 26 2" xfId="2764"/>
    <cellStyle name="Output 26 2 2" xfId="4105"/>
    <cellStyle name="Output 26 3" xfId="2895"/>
    <cellStyle name="Output 26 3 2" xfId="4232"/>
    <cellStyle name="Output 26 4" xfId="2646"/>
    <cellStyle name="Output 26 4 2" xfId="3987"/>
    <cellStyle name="Output 26 5" xfId="3308"/>
    <cellStyle name="Output 26 5 2" xfId="4528"/>
    <cellStyle name="Output 26 6" xfId="3533"/>
    <cellStyle name="Output 27" xfId="1877"/>
    <cellStyle name="Output 27 2" xfId="2765"/>
    <cellStyle name="Output 27 2 2" xfId="4106"/>
    <cellStyle name="Output 27 3" xfId="2896"/>
    <cellStyle name="Output 27 3 2" xfId="4233"/>
    <cellStyle name="Output 27 4" xfId="2647"/>
    <cellStyle name="Output 27 4 2" xfId="3988"/>
    <cellStyle name="Output 27 5" xfId="3309"/>
    <cellStyle name="Output 27 5 2" xfId="4529"/>
    <cellStyle name="Output 27 6" xfId="3534"/>
    <cellStyle name="Output 28" xfId="1879"/>
    <cellStyle name="Output 28 2" xfId="2766"/>
    <cellStyle name="Output 28 2 2" xfId="4107"/>
    <cellStyle name="Output 28 3" xfId="2897"/>
    <cellStyle name="Output 28 3 2" xfId="4234"/>
    <cellStyle name="Output 28 4" xfId="2648"/>
    <cellStyle name="Output 28 4 2" xfId="3989"/>
    <cellStyle name="Output 28 5" xfId="3310"/>
    <cellStyle name="Output 28 5 2" xfId="4530"/>
    <cellStyle name="Output 28 6" xfId="3535"/>
    <cellStyle name="Output 29" xfId="1881"/>
    <cellStyle name="Output 29 2" xfId="2767"/>
    <cellStyle name="Output 29 2 2" xfId="4108"/>
    <cellStyle name="Output 29 3" xfId="2898"/>
    <cellStyle name="Output 29 3 2" xfId="4235"/>
    <cellStyle name="Output 29 4" xfId="2649"/>
    <cellStyle name="Output 29 4 2" xfId="3990"/>
    <cellStyle name="Output 29 5" xfId="3311"/>
    <cellStyle name="Output 29 5 2" xfId="4531"/>
    <cellStyle name="Output 29 6" xfId="3536"/>
    <cellStyle name="Output 3" xfId="1772"/>
    <cellStyle name="Output 3 2" xfId="2768"/>
    <cellStyle name="Output 3 2 2" xfId="4109"/>
    <cellStyle name="Output 3 3" xfId="2899"/>
    <cellStyle name="Output 3 3 2" xfId="4236"/>
    <cellStyle name="Output 3 4" xfId="2650"/>
    <cellStyle name="Output 3 4 2" xfId="3991"/>
    <cellStyle name="Output 3 5" xfId="3312"/>
    <cellStyle name="Output 3 5 2" xfId="4532"/>
    <cellStyle name="Output 3 6" xfId="3537"/>
    <cellStyle name="Output 30" xfId="1872"/>
    <cellStyle name="Output 30 2" xfId="2769"/>
    <cellStyle name="Output 30 2 2" xfId="4110"/>
    <cellStyle name="Output 30 3" xfId="2900"/>
    <cellStyle name="Output 30 3 2" xfId="4237"/>
    <cellStyle name="Output 30 4" xfId="2651"/>
    <cellStyle name="Output 30 4 2" xfId="3992"/>
    <cellStyle name="Output 30 5" xfId="3313"/>
    <cellStyle name="Output 30 5 2" xfId="4533"/>
    <cellStyle name="Output 30 6" xfId="3538"/>
    <cellStyle name="Output 31" xfId="1874"/>
    <cellStyle name="Output 31 2" xfId="2770"/>
    <cellStyle name="Output 31 2 2" xfId="4111"/>
    <cellStyle name="Output 31 3" xfId="2901"/>
    <cellStyle name="Output 31 3 2" xfId="4238"/>
    <cellStyle name="Output 31 4" xfId="2652"/>
    <cellStyle name="Output 31 4 2" xfId="3993"/>
    <cellStyle name="Output 31 5" xfId="3314"/>
    <cellStyle name="Output 31 5 2" xfId="4534"/>
    <cellStyle name="Output 31 6" xfId="3539"/>
    <cellStyle name="Output 32" xfId="1876"/>
    <cellStyle name="Output 32 2" xfId="2771"/>
    <cellStyle name="Output 32 2 2" xfId="4112"/>
    <cellStyle name="Output 32 3" xfId="2902"/>
    <cellStyle name="Output 32 3 2" xfId="4239"/>
    <cellStyle name="Output 32 4" xfId="2653"/>
    <cellStyle name="Output 32 4 2" xfId="3994"/>
    <cellStyle name="Output 32 5" xfId="3315"/>
    <cellStyle name="Output 32 5 2" xfId="4535"/>
    <cellStyle name="Output 32 6" xfId="3540"/>
    <cellStyle name="Output 33" xfId="1878"/>
    <cellStyle name="Output 33 2" xfId="2772"/>
    <cellStyle name="Output 33 2 2" xfId="4113"/>
    <cellStyle name="Output 33 3" xfId="2903"/>
    <cellStyle name="Output 33 3 2" xfId="4240"/>
    <cellStyle name="Output 33 4" xfId="2654"/>
    <cellStyle name="Output 33 4 2" xfId="3995"/>
    <cellStyle name="Output 33 5" xfId="3316"/>
    <cellStyle name="Output 33 5 2" xfId="4536"/>
    <cellStyle name="Output 33 6" xfId="3541"/>
    <cellStyle name="Output 34" xfId="1880"/>
    <cellStyle name="Output 34 2" xfId="2773"/>
    <cellStyle name="Output 34 2 2" xfId="4114"/>
    <cellStyle name="Output 34 3" xfId="2904"/>
    <cellStyle name="Output 34 3 2" xfId="4241"/>
    <cellStyle name="Output 34 4" xfId="2655"/>
    <cellStyle name="Output 34 4 2" xfId="3996"/>
    <cellStyle name="Output 34 5" xfId="3317"/>
    <cellStyle name="Output 34 5 2" xfId="4537"/>
    <cellStyle name="Output 34 6" xfId="3542"/>
    <cellStyle name="Output 35" xfId="1883"/>
    <cellStyle name="Output 35 2" xfId="2774"/>
    <cellStyle name="Output 35 2 2" xfId="4115"/>
    <cellStyle name="Output 35 3" xfId="2905"/>
    <cellStyle name="Output 35 3 2" xfId="4242"/>
    <cellStyle name="Output 35 4" xfId="2656"/>
    <cellStyle name="Output 35 4 2" xfId="3997"/>
    <cellStyle name="Output 35 5" xfId="3318"/>
    <cellStyle name="Output 35 5 2" xfId="4538"/>
    <cellStyle name="Output 35 6" xfId="3543"/>
    <cellStyle name="Output 36" xfId="1884"/>
    <cellStyle name="Output 36 2" xfId="2775"/>
    <cellStyle name="Output 36 2 2" xfId="4116"/>
    <cellStyle name="Output 36 3" xfId="2906"/>
    <cellStyle name="Output 36 3 2" xfId="4243"/>
    <cellStyle name="Output 36 4" xfId="2657"/>
    <cellStyle name="Output 36 4 2" xfId="3998"/>
    <cellStyle name="Output 36 5" xfId="3319"/>
    <cellStyle name="Output 36 5 2" xfId="4539"/>
    <cellStyle name="Output 36 6" xfId="3544"/>
    <cellStyle name="Output 37" xfId="1885"/>
    <cellStyle name="Output 37 2" xfId="2776"/>
    <cellStyle name="Output 37 2 2" xfId="4117"/>
    <cellStyle name="Output 37 3" xfId="2907"/>
    <cellStyle name="Output 37 3 2" xfId="4244"/>
    <cellStyle name="Output 37 4" xfId="2658"/>
    <cellStyle name="Output 37 4 2" xfId="3999"/>
    <cellStyle name="Output 37 5" xfId="3320"/>
    <cellStyle name="Output 37 5 2" xfId="4540"/>
    <cellStyle name="Output 37 6" xfId="3545"/>
    <cellStyle name="Output 38" xfId="1886"/>
    <cellStyle name="Output 38 2" xfId="2777"/>
    <cellStyle name="Output 38 2 2" xfId="4118"/>
    <cellStyle name="Output 38 3" xfId="2908"/>
    <cellStyle name="Output 38 3 2" xfId="4245"/>
    <cellStyle name="Output 38 4" xfId="2659"/>
    <cellStyle name="Output 38 4 2" xfId="4000"/>
    <cellStyle name="Output 38 5" xfId="3321"/>
    <cellStyle name="Output 38 5 2" xfId="4541"/>
    <cellStyle name="Output 38 6" xfId="3546"/>
    <cellStyle name="Output 39" xfId="1887"/>
    <cellStyle name="Output 39 2" xfId="2778"/>
    <cellStyle name="Output 39 2 2" xfId="4119"/>
    <cellStyle name="Output 39 3" xfId="2909"/>
    <cellStyle name="Output 39 3 2" xfId="4246"/>
    <cellStyle name="Output 39 4" xfId="2660"/>
    <cellStyle name="Output 39 4 2" xfId="4001"/>
    <cellStyle name="Output 39 5" xfId="3322"/>
    <cellStyle name="Output 39 5 2" xfId="4542"/>
    <cellStyle name="Output 39 6" xfId="3547"/>
    <cellStyle name="Output 4" xfId="1889"/>
    <cellStyle name="Output 4 2" xfId="2779"/>
    <cellStyle name="Output 4 2 2" xfId="4120"/>
    <cellStyle name="Output 4 3" xfId="2910"/>
    <cellStyle name="Output 4 3 2" xfId="4247"/>
    <cellStyle name="Output 4 4" xfId="2661"/>
    <cellStyle name="Output 4 4 2" xfId="4002"/>
    <cellStyle name="Output 4 5" xfId="3323"/>
    <cellStyle name="Output 4 5 2" xfId="4543"/>
    <cellStyle name="Output 4 6" xfId="3548"/>
    <cellStyle name="Output 40" xfId="1882"/>
    <cellStyle name="Output 40 2" xfId="2780"/>
    <cellStyle name="Output 40 2 2" xfId="4121"/>
    <cellStyle name="Output 40 3" xfId="2911"/>
    <cellStyle name="Output 40 3 2" xfId="4248"/>
    <cellStyle name="Output 40 4" xfId="2662"/>
    <cellStyle name="Output 40 4 2" xfId="4003"/>
    <cellStyle name="Output 40 5" xfId="3324"/>
    <cellStyle name="Output 40 5 2" xfId="4544"/>
    <cellStyle name="Output 40 6" xfId="3549"/>
    <cellStyle name="Output 41" xfId="2517"/>
    <cellStyle name="Output 41 2" xfId="3888"/>
    <cellStyle name="Output 42" xfId="2977"/>
    <cellStyle name="Output 42 2" xfId="4308"/>
    <cellStyle name="Output 43" xfId="3367"/>
    <cellStyle name="Output 44" xfId="3659"/>
    <cellStyle name="Output 5" xfId="1891"/>
    <cellStyle name="Output 5 2" xfId="2781"/>
    <cellStyle name="Output 5 2 2" xfId="4122"/>
    <cellStyle name="Output 5 3" xfId="2912"/>
    <cellStyle name="Output 5 3 2" xfId="4249"/>
    <cellStyle name="Output 5 4" xfId="2663"/>
    <cellStyle name="Output 5 4 2" xfId="4004"/>
    <cellStyle name="Output 5 5" xfId="3325"/>
    <cellStyle name="Output 5 5 2" xfId="4545"/>
    <cellStyle name="Output 5 6" xfId="3550"/>
    <cellStyle name="Output 6" xfId="1893"/>
    <cellStyle name="Output 6 2" xfId="2782"/>
    <cellStyle name="Output 6 2 2" xfId="4123"/>
    <cellStyle name="Output 6 3" xfId="2913"/>
    <cellStyle name="Output 6 3 2" xfId="4250"/>
    <cellStyle name="Output 6 4" xfId="2664"/>
    <cellStyle name="Output 6 4 2" xfId="4005"/>
    <cellStyle name="Output 6 5" xfId="3326"/>
    <cellStyle name="Output 6 5 2" xfId="4546"/>
    <cellStyle name="Output 6 6" xfId="3551"/>
    <cellStyle name="Output 7" xfId="1896"/>
    <cellStyle name="Output 7 2" xfId="2783"/>
    <cellStyle name="Output 7 2 2" xfId="4124"/>
    <cellStyle name="Output 7 3" xfId="2914"/>
    <cellStyle name="Output 7 3 2" xfId="4251"/>
    <cellStyle name="Output 7 4" xfId="2665"/>
    <cellStyle name="Output 7 4 2" xfId="4006"/>
    <cellStyle name="Output 7 5" xfId="3327"/>
    <cellStyle name="Output 7 5 2" xfId="4547"/>
    <cellStyle name="Output 7 6" xfId="3552"/>
    <cellStyle name="Output 8" xfId="1899"/>
    <cellStyle name="Output 8 2" xfId="2784"/>
    <cellStyle name="Output 8 2 2" xfId="4125"/>
    <cellStyle name="Output 8 3" xfId="2915"/>
    <cellStyle name="Output 8 3 2" xfId="4252"/>
    <cellStyle name="Output 8 4" xfId="2666"/>
    <cellStyle name="Output 8 4 2" xfId="4007"/>
    <cellStyle name="Output 8 5" xfId="3328"/>
    <cellStyle name="Output 8 5 2" xfId="4548"/>
    <cellStyle name="Output 8 6" xfId="3553"/>
    <cellStyle name="Output 9" xfId="1902"/>
    <cellStyle name="Output 9 2" xfId="2785"/>
    <cellStyle name="Output 9 2 2" xfId="4126"/>
    <cellStyle name="Output 9 3" xfId="2916"/>
    <cellStyle name="Output 9 3 2" xfId="4253"/>
    <cellStyle name="Output 9 4" xfId="2667"/>
    <cellStyle name="Output 9 4 2" xfId="4008"/>
    <cellStyle name="Output 9 5" xfId="3329"/>
    <cellStyle name="Output 9 5 2" xfId="4549"/>
    <cellStyle name="Output 9 6" xfId="3554"/>
    <cellStyle name="Percent (0)" xfId="1903"/>
    <cellStyle name="Percent [2]" xfId="1904"/>
    <cellStyle name="Percent [2] 2" xfId="788"/>
    <cellStyle name="Percent [2] 3" xfId="790"/>
    <cellStyle name="Percent [2] 4" xfId="792"/>
    <cellStyle name="Percent 10" xfId="46"/>
    <cellStyle name="Percent 10 2" xfId="1905"/>
    <cellStyle name="Percent 11" xfId="2079"/>
    <cellStyle name="Percent 12" xfId="2087"/>
    <cellStyle name="Percent 13" xfId="2082"/>
    <cellStyle name="Percent 14" xfId="2091"/>
    <cellStyle name="Percent 15" xfId="2518"/>
    <cellStyle name="Percent 16" xfId="2549"/>
    <cellStyle name="Percent 17" xfId="2790"/>
    <cellStyle name="Percent 18" xfId="2978"/>
    <cellStyle name="Percent 19" xfId="3354"/>
    <cellStyle name="Percent 2" xfId="30"/>
    <cellStyle name="Percent 2 10" xfId="3725"/>
    <cellStyle name="Percent 2 2" xfId="37"/>
    <cellStyle name="Percent 2 2 2" xfId="304"/>
    <cellStyle name="Percent 2 2 2 2" xfId="2520"/>
    <cellStyle name="Percent 2 2 3" xfId="2519"/>
    <cellStyle name="Percent 2 2 4" xfId="3663"/>
    <cellStyle name="Percent 2 3" xfId="44"/>
    <cellStyle name="Percent 2 3 2" xfId="311"/>
    <cellStyle name="Percent 2 3 3" xfId="2284"/>
    <cellStyle name="Percent 2 3 3 2" xfId="3786"/>
    <cellStyle name="Percent 2 3 4" xfId="3664"/>
    <cellStyle name="Percent 2 3 5" xfId="3730"/>
    <cellStyle name="Percent 2 4" xfId="1907"/>
    <cellStyle name="Percent 2 5" xfId="1908"/>
    <cellStyle name="Percent 2 6" xfId="1909"/>
    <cellStyle name="Percent 2 7" xfId="1225"/>
    <cellStyle name="Percent 2 8" xfId="2283"/>
    <cellStyle name="Percent 2 8 2" xfId="3785"/>
    <cellStyle name="Percent 2 9" xfId="3662"/>
    <cellStyle name="Percent 2_Q1-54 บิลท์ แลนด์" xfId="1910"/>
    <cellStyle name="Percent 20" xfId="3368"/>
    <cellStyle name="Percent 21" xfId="3353"/>
    <cellStyle name="Percent 22" xfId="3369"/>
    <cellStyle name="Percent 23" xfId="3393"/>
    <cellStyle name="Percent 24" xfId="3373"/>
    <cellStyle name="Percent 25" xfId="3392"/>
    <cellStyle name="Percent 26" xfId="3567"/>
    <cellStyle name="Percent 27" xfId="3661"/>
    <cellStyle name="Percent 3" xfId="36"/>
    <cellStyle name="Percent 3 2" xfId="181"/>
    <cellStyle name="Percent 3 2 2" xfId="2522"/>
    <cellStyle name="Percent 3 3" xfId="184"/>
    <cellStyle name="Percent 3 4" xfId="1227"/>
    <cellStyle name="Percent 3 5" xfId="2521"/>
    <cellStyle name="Percent 3 6" xfId="3665"/>
    <cellStyle name="Percent 4" xfId="1229"/>
    <cellStyle name="Percent 4 2" xfId="112"/>
    <cellStyle name="Percent 4 3" xfId="3666"/>
    <cellStyle name="Percent 5" xfId="1231"/>
    <cellStyle name="Percent 5 2" xfId="2523"/>
    <cellStyle name="Percent 5 3" xfId="3667"/>
    <cellStyle name="Percent 6" xfId="1233"/>
    <cellStyle name="Percent 6 2" xfId="2524"/>
    <cellStyle name="Percent 6 3" xfId="3668"/>
    <cellStyle name="Percent 7" xfId="1235"/>
    <cellStyle name="Percent 7 2" xfId="2525"/>
    <cellStyle name="Percent 8" xfId="1238"/>
    <cellStyle name="Percent 9" xfId="1241"/>
    <cellStyle name="Quantity" xfId="1906"/>
    <cellStyle name="Quantity 2" xfId="713"/>
    <cellStyle name="Quantity 2 2" xfId="3331"/>
    <cellStyle name="Quantity 3" xfId="716"/>
    <cellStyle name="Quantity 3 2" xfId="3332"/>
    <cellStyle name="Quantity 4" xfId="720"/>
    <cellStyle name="Quantity 4 2" xfId="3333"/>
    <cellStyle name="Quantity 5" xfId="3330"/>
    <cellStyle name="Quantity_FA BL" xfId="1911"/>
    <cellStyle name="Result" xfId="171"/>
    <cellStyle name="Result2" xfId="1913"/>
    <cellStyle name="Standard_OPTIMIR1 (deutsch)" xfId="2526"/>
    <cellStyle name="þ_x001d_ðK&amp;‚ý»&amp;{ý_x000b__x0008_n_x0008_B _x0007__x0001__x0001_" xfId="2527"/>
    <cellStyle name="Tickmark" xfId="615"/>
    <cellStyle name="Title 10" xfId="1870"/>
    <cellStyle name="Title 11" xfId="1771"/>
    <cellStyle name="Title 12" xfId="1888"/>
    <cellStyle name="Title 13" xfId="1890"/>
    <cellStyle name="Title 14" xfId="1892"/>
    <cellStyle name="Title 15" xfId="1895"/>
    <cellStyle name="Title 16" xfId="1898"/>
    <cellStyle name="Title 17" xfId="1901"/>
    <cellStyle name="Title 18" xfId="1915"/>
    <cellStyle name="Title 19" xfId="1917"/>
    <cellStyle name="Title 2" xfId="842"/>
    <cellStyle name="Title 20" xfId="1894"/>
    <cellStyle name="Title 21" xfId="1897"/>
    <cellStyle name="Title 22" xfId="1900"/>
    <cellStyle name="Title 23" xfId="1914"/>
    <cellStyle name="Title 24" xfId="1916"/>
    <cellStyle name="Title 25" xfId="1919"/>
    <cellStyle name="Title 26" xfId="1921"/>
    <cellStyle name="Title 27" xfId="1923"/>
    <cellStyle name="Title 28" xfId="1925"/>
    <cellStyle name="Title 29" xfId="1927"/>
    <cellStyle name="Title 3" xfId="844"/>
    <cellStyle name="Title 30" xfId="1918"/>
    <cellStyle name="Title 31" xfId="1920"/>
    <cellStyle name="Title 32" xfId="1922"/>
    <cellStyle name="Title 33" xfId="1924"/>
    <cellStyle name="Title 34" xfId="1926"/>
    <cellStyle name="Title 35" xfId="1929"/>
    <cellStyle name="Title 36" xfId="1930"/>
    <cellStyle name="Title 37" xfId="1931"/>
    <cellStyle name="Title 38" xfId="1932"/>
    <cellStyle name="Title 39" xfId="1933"/>
    <cellStyle name="Title 4" xfId="847"/>
    <cellStyle name="Title 40" xfId="1928"/>
    <cellStyle name="Title 41" xfId="2528"/>
    <cellStyle name="Title 42" xfId="3669"/>
    <cellStyle name="Title 5" xfId="850"/>
    <cellStyle name="Title 6" xfId="853"/>
    <cellStyle name="Title 7" xfId="856"/>
    <cellStyle name="Title 8" xfId="860"/>
    <cellStyle name="Title 9" xfId="863"/>
    <cellStyle name="Total 10" xfId="1934"/>
    <cellStyle name="Total 11" xfId="1935"/>
    <cellStyle name="Total 12" xfId="1936"/>
    <cellStyle name="Total 13" xfId="1937"/>
    <cellStyle name="Total 14" xfId="1938"/>
    <cellStyle name="Total 15" xfId="1940"/>
    <cellStyle name="Total 16" xfId="1942"/>
    <cellStyle name="Total 17" xfId="1944"/>
    <cellStyle name="Total 18" xfId="1946"/>
    <cellStyle name="Total 19" xfId="1948"/>
    <cellStyle name="Total 2" xfId="1949"/>
    <cellStyle name="Total 2 2" xfId="2786"/>
    <cellStyle name="Total 2 2 2" xfId="4127"/>
    <cellStyle name="Total 2 3" xfId="2917"/>
    <cellStyle name="Total 2 3 2" xfId="4254"/>
    <cellStyle name="Total 2 4" xfId="2791"/>
    <cellStyle name="Total 2 4 2" xfId="4131"/>
    <cellStyle name="Total 2 5" xfId="3334"/>
    <cellStyle name="Total 2 5 2" xfId="4550"/>
    <cellStyle name="Total 2 6" xfId="3555"/>
    <cellStyle name="Total 2 7" xfId="3671"/>
    <cellStyle name="Total 20" xfId="1939"/>
    <cellStyle name="Total 21" xfId="1941"/>
    <cellStyle name="Total 22" xfId="1943"/>
    <cellStyle name="Total 23" xfId="1945"/>
    <cellStyle name="Total 24" xfId="1947"/>
    <cellStyle name="Total 25" xfId="1951"/>
    <cellStyle name="Total 26" xfId="1953"/>
    <cellStyle name="Total 27" xfId="1955"/>
    <cellStyle name="Total 28" xfId="1957"/>
    <cellStyle name="Total 29" xfId="1391"/>
    <cellStyle name="Total 3" xfId="1958"/>
    <cellStyle name="Total 3 2" xfId="2787"/>
    <cellStyle name="Total 3 2 2" xfId="4128"/>
    <cellStyle name="Total 3 3" xfId="2918"/>
    <cellStyle name="Total 3 3 2" xfId="4255"/>
    <cellStyle name="Total 3 4" xfId="2927"/>
    <cellStyle name="Total 3 4 2" xfId="4262"/>
    <cellStyle name="Total 3 5" xfId="3335"/>
    <cellStyle name="Total 3 5 2" xfId="4551"/>
    <cellStyle name="Total 3 6" xfId="3556"/>
    <cellStyle name="Total 30" xfId="1950"/>
    <cellStyle name="Total 31" xfId="1952"/>
    <cellStyle name="Total 32" xfId="1954"/>
    <cellStyle name="Total 33" xfId="1956"/>
    <cellStyle name="Total 34" xfId="1390"/>
    <cellStyle name="Total 35" xfId="1394"/>
    <cellStyle name="Total 36" xfId="1396"/>
    <cellStyle name="Total 37" xfId="1959"/>
    <cellStyle name="Total 38" xfId="1960"/>
    <cellStyle name="Total 39" xfId="1961"/>
    <cellStyle name="Total 4" xfId="1962"/>
    <cellStyle name="Total 40" xfId="1393"/>
    <cellStyle name="Total 40 2" xfId="2788"/>
    <cellStyle name="Total 40 2 2" xfId="4129"/>
    <cellStyle name="Total 40 3" xfId="2919"/>
    <cellStyle name="Total 40 3 2" xfId="4256"/>
    <cellStyle name="Total 40 4" xfId="2928"/>
    <cellStyle name="Total 40 4 2" xfId="4263"/>
    <cellStyle name="Total 40 5" xfId="3336"/>
    <cellStyle name="Total 40 5 2" xfId="4552"/>
    <cellStyle name="Total 40 6" xfId="3557"/>
    <cellStyle name="Total 41" xfId="2529"/>
    <cellStyle name="Total 41 2" xfId="3889"/>
    <cellStyle name="Total 42" xfId="3020"/>
    <cellStyle name="Total 42 2" xfId="4349"/>
    <cellStyle name="Total 43" xfId="3374"/>
    <cellStyle name="Total 44" xfId="3670"/>
    <cellStyle name="Total 5" xfId="1963"/>
    <cellStyle name="Total 6" xfId="1964"/>
    <cellStyle name="Total 7" xfId="1965"/>
    <cellStyle name="Total 8" xfId="1966"/>
    <cellStyle name="Total 9" xfId="1967"/>
    <cellStyle name="Warning Text 10" xfId="628"/>
    <cellStyle name="Warning Text 11" xfId="631"/>
    <cellStyle name="Warning Text 12" xfId="634"/>
    <cellStyle name="Warning Text 13" xfId="637"/>
    <cellStyle name="Warning Text 14" xfId="640"/>
    <cellStyle name="Warning Text 15" xfId="644"/>
    <cellStyle name="Warning Text 16" xfId="424"/>
    <cellStyle name="Warning Text 17" xfId="429"/>
    <cellStyle name="Warning Text 18" xfId="434"/>
    <cellStyle name="Warning Text 19" xfId="439"/>
    <cellStyle name="Warning Text 2" xfId="1968"/>
    <cellStyle name="Warning Text 20" xfId="643"/>
    <cellStyle name="Warning Text 21" xfId="423"/>
    <cellStyle name="Warning Text 22" xfId="428"/>
    <cellStyle name="Warning Text 23" xfId="433"/>
    <cellStyle name="Warning Text 24" xfId="438"/>
    <cellStyle name="Warning Text 25" xfId="444"/>
    <cellStyle name="Warning Text 26" xfId="448"/>
    <cellStyle name="Warning Text 27" xfId="453"/>
    <cellStyle name="Warning Text 28" xfId="458"/>
    <cellStyle name="Warning Text 29" xfId="1970"/>
    <cellStyle name="Warning Text 3" xfId="1971"/>
    <cellStyle name="Warning Text 30" xfId="443"/>
    <cellStyle name="Warning Text 31" xfId="447"/>
    <cellStyle name="Warning Text 32" xfId="452"/>
    <cellStyle name="Warning Text 33" xfId="457"/>
    <cellStyle name="Warning Text 34" xfId="1969"/>
    <cellStyle name="Warning Text 35" xfId="1973"/>
    <cellStyle name="Warning Text 36" xfId="1974"/>
    <cellStyle name="Warning Text 37" xfId="1975"/>
    <cellStyle name="Warning Text 38" xfId="1976"/>
    <cellStyle name="Warning Text 39" xfId="1977"/>
    <cellStyle name="Warning Text 4" xfId="1978"/>
    <cellStyle name="Warning Text 40" xfId="1972"/>
    <cellStyle name="Warning Text 41" xfId="2530"/>
    <cellStyle name="Warning Text 5" xfId="1979"/>
    <cellStyle name="Warning Text 6" xfId="1980"/>
    <cellStyle name="Warning Text 7" xfId="1981"/>
    <cellStyle name="Warning Text 8" xfId="1982"/>
    <cellStyle name="Warning Text 9" xfId="1983"/>
    <cellStyle name="Wไhrung [0]_OPTIMIR1 (deutsch)" xfId="2531"/>
    <cellStyle name="Wไhrung_OPTIMIR1 (deutsch)" xfId="2532"/>
    <cellStyle name="การคำนวณ" xfId="2032"/>
    <cellStyle name="การคำนวณ 2" xfId="2408"/>
    <cellStyle name="การคำนวณ 2 2" xfId="3672"/>
    <cellStyle name="การคำนวณ 2 3" xfId="3866"/>
    <cellStyle name="การคำนวณ 3" xfId="2789"/>
    <cellStyle name="การคำนวณ 3 2" xfId="3673"/>
    <cellStyle name="การคำนวณ 3 3" xfId="4130"/>
    <cellStyle name="การคำนวณ 4" xfId="2920"/>
    <cellStyle name="การคำนวณ 4 2" xfId="4257"/>
    <cellStyle name="การคำนวณ 5" xfId="3064"/>
    <cellStyle name="การคำนวณ 5 2" xfId="4390"/>
    <cellStyle name="การคำนวณ 6" xfId="3337"/>
    <cellStyle name="การคำนวณ 6 2" xfId="4553"/>
    <cellStyle name="การคำนวณ 7" xfId="3558"/>
    <cellStyle name="ข้อความเตือน" xfId="1740"/>
    <cellStyle name="ข้อความเตือน 2" xfId="3674"/>
    <cellStyle name="ข้อความอธิบาย" xfId="1473"/>
    <cellStyle name="ข้อความอธิบาย 2" xfId="3675"/>
    <cellStyle name="เครื่องหมายจุลภาค 10" xfId="1984"/>
    <cellStyle name="เครื่องหมายจุลภาค 10 2" xfId="1985"/>
    <cellStyle name="เครื่องหมายจุลภาค 10 2 2" xfId="2166"/>
    <cellStyle name="เครื่องหมายจุลภาค 10 2 2 2" xfId="3149"/>
    <cellStyle name="เครื่องหมายจุลภาค 10 2 3" xfId="2286"/>
    <cellStyle name="เครื่องหมายจุลภาค 10 3" xfId="1986"/>
    <cellStyle name="เครื่องหมายจุลภาค 10 3 2" xfId="2287"/>
    <cellStyle name="เครื่องหมายจุลภาค 10 4" xfId="2165"/>
    <cellStyle name="เครื่องหมายจุลภาค 10 4 2" xfId="3148"/>
    <cellStyle name="เครื่องหมายจุลภาค 10 5" xfId="2285"/>
    <cellStyle name="เครื่องหมายจุลภาค 10_Q2-54+บิล แลนด์-นุ่น(1)" xfId="1987"/>
    <cellStyle name="เครื่องหมายจุลภาค 11" xfId="1988"/>
    <cellStyle name="เครื่องหมายจุลภาค 11 2" xfId="1989"/>
    <cellStyle name="เครื่องหมายจุลภาค 11 2 2" xfId="2168"/>
    <cellStyle name="เครื่องหมายจุลภาค 11 2 2 2" xfId="3151"/>
    <cellStyle name="เครื่องหมายจุลภาค 11 2 3" xfId="2289"/>
    <cellStyle name="เครื่องหมายจุลภาค 11 3" xfId="1990"/>
    <cellStyle name="เครื่องหมายจุลภาค 11 4" xfId="2167"/>
    <cellStyle name="เครื่องหมายจุลภาค 11 4 2" xfId="3150"/>
    <cellStyle name="เครื่องหมายจุลภาค 11 5" xfId="2288"/>
    <cellStyle name="เครื่องหมายจุลภาค 12" xfId="1991"/>
    <cellStyle name="เครื่องหมายจุลภาค 12 2" xfId="1992"/>
    <cellStyle name="เครื่องหมายจุลภาค 12 2 2" xfId="2170"/>
    <cellStyle name="เครื่องหมายจุลภาค 12 2 2 2" xfId="3153"/>
    <cellStyle name="เครื่องหมายจุลภาค 12 2 3" xfId="2291"/>
    <cellStyle name="เครื่องหมายจุลภาค 12 3" xfId="2169"/>
    <cellStyle name="เครื่องหมายจุลภาค 12 3 2" xfId="3152"/>
    <cellStyle name="เครื่องหมายจุลภาค 12 4" xfId="2290"/>
    <cellStyle name="เครื่องหมายจุลภาค 13" xfId="1993"/>
    <cellStyle name="เครื่องหมายจุลภาค 13 2" xfId="1677"/>
    <cellStyle name="เครื่องหมายจุลภาค 13 2 2" xfId="2163"/>
    <cellStyle name="เครื่องหมายจุลภาค 13 2 2 2" xfId="3146"/>
    <cellStyle name="เครื่องหมายจุลภาค 13 2 3" xfId="2293"/>
    <cellStyle name="เครื่องหมายจุลภาค 13 3" xfId="2171"/>
    <cellStyle name="เครื่องหมายจุลภาค 13 3 2" xfId="3154"/>
    <cellStyle name="เครื่องหมายจุลภาค 13 4" xfId="2292"/>
    <cellStyle name="เครื่องหมายจุลภาค 14" xfId="1994"/>
    <cellStyle name="เครื่องหมายจุลภาค 14 2" xfId="1995"/>
    <cellStyle name="เครื่องหมายจุลภาค 14 2 2" xfId="2173"/>
    <cellStyle name="เครื่องหมายจุลภาค 14 2 2 2" xfId="3156"/>
    <cellStyle name="เครื่องหมายจุลภาค 14 2 3" xfId="2295"/>
    <cellStyle name="เครื่องหมายจุลภาค 14 3" xfId="2172"/>
    <cellStyle name="เครื่องหมายจุลภาค 14 3 2" xfId="3155"/>
    <cellStyle name="เครื่องหมายจุลภาค 14 4" xfId="2294"/>
    <cellStyle name="เครื่องหมายจุลภาค 15" xfId="1997"/>
    <cellStyle name="เครื่องหมายจุลภาค 15 2" xfId="2174"/>
    <cellStyle name="เครื่องหมายจุลภาค 15 2 2" xfId="3157"/>
    <cellStyle name="เครื่องหมายจุลภาค 15 3" xfId="2296"/>
    <cellStyle name="เครื่องหมายจุลภาค 16" xfId="1998"/>
    <cellStyle name="เครื่องหมายจุลภาค 16 2" xfId="2175"/>
    <cellStyle name="เครื่องหมายจุลภาค 16 2 2" xfId="3158"/>
    <cellStyle name="เครื่องหมายจุลภาค 16 3" xfId="2297"/>
    <cellStyle name="เครื่องหมายจุลภาค 17" xfId="1999"/>
    <cellStyle name="เครื่องหมายจุลภาค 17 2" xfId="2176"/>
    <cellStyle name="เครื่องหมายจุลภาค 17 2 2" xfId="3159"/>
    <cellStyle name="เครื่องหมายจุลภาค 17 3" xfId="2298"/>
    <cellStyle name="เครื่องหมายจุลภาค 18" xfId="2000"/>
    <cellStyle name="เครื่องหมายจุลภาค 18 2" xfId="2177"/>
    <cellStyle name="เครื่องหมายจุลภาค 18 2 2" xfId="3160"/>
    <cellStyle name="เครื่องหมายจุลภาค 18 3" xfId="2299"/>
    <cellStyle name="เครื่องหมายจุลภาค 19" xfId="2001"/>
    <cellStyle name="เครื่องหมายจุลภาค 19 2" xfId="2002"/>
    <cellStyle name="เครื่องหมายจุลภาค 19 2 2" xfId="2179"/>
    <cellStyle name="เครื่องหมายจุลภาค 19 2 2 2" xfId="3162"/>
    <cellStyle name="เครื่องหมายจุลภาค 19 2 3" xfId="2301"/>
    <cellStyle name="เครื่องหมายจุลภาค 19 3" xfId="2178"/>
    <cellStyle name="เครื่องหมายจุลภาค 19 3 2" xfId="3161"/>
    <cellStyle name="เครื่องหมายจุลภาค 19 4" xfId="2300"/>
    <cellStyle name="เครื่องหมายจุลภาค 2" xfId="14"/>
    <cellStyle name="เครื่องหมายจุลภาค 2 10" xfId="3676"/>
    <cellStyle name="เครื่องหมายจุลภาค 2 2" xfId="2004"/>
    <cellStyle name="เครื่องหมายจุลภาค 2 2 2" xfId="2005"/>
    <cellStyle name="เครื่องหมายจุลภาค 2 2 2 2" xfId="2181"/>
    <cellStyle name="เครื่องหมายจุลภาค 2 2 2 2 2" xfId="3164"/>
    <cellStyle name="เครื่องหมายจุลภาค 2 2 2 3" xfId="2304"/>
    <cellStyle name="เครื่องหมายจุลภาค 2 2 3" xfId="2180"/>
    <cellStyle name="เครื่องหมายจุลภาค 2 2 3 2" xfId="3163"/>
    <cellStyle name="เครื่องหมายจุลภาค 2 2 4" xfId="2303"/>
    <cellStyle name="เครื่องหมายจุลภาค 2 2 5" xfId="2534"/>
    <cellStyle name="เครื่องหมายจุลภาค 2 2 6" xfId="3677"/>
    <cellStyle name="เครื่องหมายจุลภาค 2 3" xfId="2006"/>
    <cellStyle name="เครื่องหมายจุลภาค 2 3 2" xfId="2182"/>
    <cellStyle name="เครื่องหมายจุลภาค 2 3 2 2" xfId="3165"/>
    <cellStyle name="เครื่องหมายจุลภาค 2 3 3" xfId="2305"/>
    <cellStyle name="เครื่องหมายจุลภาค 2 3 4" xfId="3678"/>
    <cellStyle name="เครื่องหมายจุลภาค 2 4" xfId="2007"/>
    <cellStyle name="เครื่องหมายจุลภาค 2 4 2" xfId="2183"/>
    <cellStyle name="เครื่องหมายจุลภาค 2 4 2 2" xfId="3166"/>
    <cellStyle name="เครื่องหมายจุลภาค 2 4 3" xfId="2306"/>
    <cellStyle name="เครื่องหมายจุลภาค 2 4 4" xfId="3679"/>
    <cellStyle name="เครื่องหมายจุลภาค 2 5" xfId="2008"/>
    <cellStyle name="เครื่องหมายจุลภาค 2 5 2" xfId="2307"/>
    <cellStyle name="เครื่องหมายจุลภาค 2 6" xfId="2009"/>
    <cellStyle name="เครื่องหมายจุลภาค 2 6 2" xfId="2308"/>
    <cellStyle name="เครื่องหมายจุลภาค 2 7" xfId="2003"/>
    <cellStyle name="เครื่องหมายจุลภาค 2 8" xfId="2302"/>
    <cellStyle name="เครื่องหมายจุลภาค 2 9" xfId="2533"/>
    <cellStyle name="เครื่องหมายจุลภาค 2_AJE_Preb" xfId="2010"/>
    <cellStyle name="เครื่องหมายจุลภาค 20" xfId="1996"/>
    <cellStyle name="เครื่องหมายจุลภาค 20 2" xfId="2011"/>
    <cellStyle name="เครื่องหมายจุลภาค 20 2 2" xfId="2310"/>
    <cellStyle name="เครื่องหมายจุลภาค 20 3" xfId="2309"/>
    <cellStyle name="เครื่องหมายจุลภาค 3" xfId="2012"/>
    <cellStyle name="เครื่องหมายจุลภาค 3 2" xfId="1137"/>
    <cellStyle name="เครื่องหมายจุลภาค 3 2 2" xfId="2098"/>
    <cellStyle name="เครื่องหมายจุลภาค 3 2 2 2" xfId="3081"/>
    <cellStyle name="เครื่องหมายจุลภาค 3 2 3" xfId="2312"/>
    <cellStyle name="เครื่องหมายจุลภาค 3 3" xfId="1141"/>
    <cellStyle name="เครื่องหมายจุลภาค 3 3 2" xfId="2099"/>
    <cellStyle name="เครื่องหมายจุลภาค 3 3 2 2" xfId="3082"/>
    <cellStyle name="เครื่องหมายจุลภาค 3 3 3" xfId="2313"/>
    <cellStyle name="เครื่องหมายจุลภาค 3 4" xfId="2184"/>
    <cellStyle name="เครื่องหมายจุลภาค 3 4 2" xfId="3167"/>
    <cellStyle name="เครื่องหมายจุลภาค 3 5" xfId="2311"/>
    <cellStyle name="เครื่องหมายจุลภาค 3 6" xfId="2535"/>
    <cellStyle name="เครื่องหมายจุลภาค 3 7" xfId="3680"/>
    <cellStyle name="เครื่องหมายจุลภาค 3_Q1-54 บิลท์ แลนด์" xfId="2013"/>
    <cellStyle name="เครื่องหมายจุลภาค 4" xfId="2014"/>
    <cellStyle name="เครื่องหมายจุลภาค 4 2" xfId="2015"/>
    <cellStyle name="เครื่องหมายจุลภาค 4 2 2" xfId="2186"/>
    <cellStyle name="เครื่องหมายจุลภาค 4 2 2 2" xfId="3169"/>
    <cellStyle name="เครื่องหมายจุลภาค 4 2 3" xfId="2315"/>
    <cellStyle name="เครื่องหมายจุลภาค 4 3" xfId="2185"/>
    <cellStyle name="เครื่องหมายจุลภาค 4 3 2" xfId="3168"/>
    <cellStyle name="เครื่องหมายจุลภาค 4 4" xfId="2314"/>
    <cellStyle name="เครื่องหมายจุลภาค 4 5" xfId="3681"/>
    <cellStyle name="เครื่องหมายจุลภาค 5" xfId="2016"/>
    <cellStyle name="เครื่องหมายจุลภาค 5 2" xfId="2187"/>
    <cellStyle name="เครื่องหมายจุลภาค 5 2 2" xfId="3170"/>
    <cellStyle name="เครื่องหมายจุลภาค 5 3" xfId="2316"/>
    <cellStyle name="เครื่องหมายจุลภาค 5 4" xfId="2536"/>
    <cellStyle name="เครื่องหมายจุลภาค 5 5" xfId="3682"/>
    <cellStyle name="เครื่องหมายจุลภาค 6" xfId="1776"/>
    <cellStyle name="เครื่องหมายจุลภาค 6 2" xfId="2164"/>
    <cellStyle name="เครื่องหมายจุลภาค 6 2 2" xfId="2538"/>
    <cellStyle name="เครื่องหมายจุลภาค 6 2 3" xfId="3147"/>
    <cellStyle name="เครื่องหมายจุลภาค 6 3" xfId="2317"/>
    <cellStyle name="เครื่องหมายจุลภาค 6 4" xfId="2537"/>
    <cellStyle name="เครื่องหมายจุลภาค 6 5" xfId="3683"/>
    <cellStyle name="เครื่องหมายจุลภาค 7" xfId="1307"/>
    <cellStyle name="เครื่องหมายจุลภาค 7 2" xfId="2017"/>
    <cellStyle name="เครื่องหมายจุลภาค 7 3" xfId="2111"/>
    <cellStyle name="เครื่องหมายจุลภาค 7 3 2" xfId="3094"/>
    <cellStyle name="เครื่องหมายจุลภาค 7 4" xfId="2318"/>
    <cellStyle name="เครื่องหมายจุลภาค 7_Lead -  NU 31-3-54" xfId="1737"/>
    <cellStyle name="เครื่องหมายจุลภาค 8" xfId="1309"/>
    <cellStyle name="เครื่องหมายจุลภาค 8 2" xfId="2113"/>
    <cellStyle name="เครื่องหมายจุลภาค 8 2 2" xfId="3096"/>
    <cellStyle name="เครื่องหมายจุลภาค 8 3" xfId="2319"/>
    <cellStyle name="เครื่องหมายจุลภาค 9" xfId="1311"/>
    <cellStyle name="เครื่องหมายจุลภาค 9 2" xfId="2115"/>
    <cellStyle name="เครื่องหมายจุลภาค 9 2 2" xfId="3098"/>
    <cellStyle name="เครื่องหมายจุลภาค 9 3" xfId="2320"/>
    <cellStyle name="เครื่องหมายจุลภาค_budget-land+ก่อสร้าง" xfId="3684"/>
    <cellStyle name="ชื่อเรื่อง" xfId="2033"/>
    <cellStyle name="ชื่อเรื่อง 2" xfId="3685"/>
    <cellStyle name="เซลล์ตรวจสอบ" xfId="2018"/>
    <cellStyle name="เซลล์ตรวจสอบ 2" xfId="3686"/>
    <cellStyle name="เซลล์ตรวจสอบ 2 2" xfId="4560"/>
    <cellStyle name="เซลล์ตรวจสอบ 3" xfId="3772"/>
    <cellStyle name="เซลล์ที่มีการเชื่อมโยง" xfId="2019"/>
    <cellStyle name="เซลล์ที่มีการเชื่อมโยง 2" xfId="3687"/>
    <cellStyle name="ดี" xfId="2034"/>
    <cellStyle name="ดี 2" xfId="3688"/>
    <cellStyle name="ปกติ 10" xfId="2035"/>
    <cellStyle name="ปกติ 10 2" xfId="1861"/>
    <cellStyle name="ปกติ 11" xfId="2036"/>
    <cellStyle name="ปกติ 11 2" xfId="2037"/>
    <cellStyle name="ปกติ 12" xfId="2038"/>
    <cellStyle name="ปกติ 13" xfId="2039"/>
    <cellStyle name="ปกติ 14" xfId="2040"/>
    <cellStyle name="ปกติ 15" xfId="2041"/>
    <cellStyle name="ปกติ 15 2" xfId="2042"/>
    <cellStyle name="ปกติ 16" xfId="2043"/>
    <cellStyle name="ปกติ 16 2" xfId="2044"/>
    <cellStyle name="ปกติ 2" xfId="15"/>
    <cellStyle name="ปกติ 2 2" xfId="1008"/>
    <cellStyle name="ปกติ 2 2 2" xfId="2045"/>
    <cellStyle name="ปกติ 2 2 3" xfId="2046"/>
    <cellStyle name="ปกติ 2 2 3 2" xfId="45"/>
    <cellStyle name="ปกติ 2 2 4" xfId="2322"/>
    <cellStyle name="ปกติ 2 2 5" xfId="3689"/>
    <cellStyle name="ปกติ 2 3" xfId="1011"/>
    <cellStyle name="ปกติ 2 3 2" xfId="2540"/>
    <cellStyle name="ปกติ 2 3 2 2" xfId="3691"/>
    <cellStyle name="ปกติ 2 3 3" xfId="3690"/>
    <cellStyle name="ปกติ 2 4" xfId="1014"/>
    <cellStyle name="ปกติ 2 5" xfId="1018"/>
    <cellStyle name="ปกติ 2 6" xfId="1021"/>
    <cellStyle name="ปกติ 2 7" xfId="2539"/>
    <cellStyle name="ปกติ 2_40-1 บิลแลนด์" xfId="2047"/>
    <cellStyle name="ปกติ 3" xfId="16"/>
    <cellStyle name="ปกติ 3 2" xfId="2049"/>
    <cellStyle name="ปกติ 3 2 2" xfId="2050"/>
    <cellStyle name="ปกติ 3 2 2 2" xfId="2051"/>
    <cellStyle name="ปกติ 3 2 3" xfId="2052"/>
    <cellStyle name="ปกติ 3 2 4" xfId="2541"/>
    <cellStyle name="ปกติ 3 3" xfId="2053"/>
    <cellStyle name="ปกติ 3 3 2" xfId="2054"/>
    <cellStyle name="ปกติ 3 3 3" xfId="2055"/>
    <cellStyle name="ปกติ 3 4" xfId="2029"/>
    <cellStyle name="ปกติ 3 5" xfId="2048"/>
    <cellStyle name="ปกติ 3 6" xfId="4563"/>
    <cellStyle name="ปกติ 3_Index Prebuilt" xfId="2056"/>
    <cellStyle name="ปกติ 4" xfId="2057"/>
    <cellStyle name="ปกติ 4 2" xfId="2058"/>
    <cellStyle name="ปกติ 4 2 2" xfId="2059"/>
    <cellStyle name="ปกติ 4 3" xfId="2542"/>
    <cellStyle name="ปกติ 4 4" xfId="3692"/>
    <cellStyle name="ปกติ 4_Book2" xfId="2060"/>
    <cellStyle name="ปกติ 5" xfId="2061"/>
    <cellStyle name="ปกติ 5 2" xfId="3693"/>
    <cellStyle name="ปกติ 6" xfId="2062"/>
    <cellStyle name="ปกติ 6 2" xfId="2063"/>
    <cellStyle name="ปกติ 6 3" xfId="3694"/>
    <cellStyle name="ปกติ 6_PRE-BUILTQ1-54" xfId="2064"/>
    <cellStyle name="ปกติ 7" xfId="2065"/>
    <cellStyle name="ปกติ 7 2" xfId="3695"/>
    <cellStyle name="ปกติ 8" xfId="2066"/>
    <cellStyle name="ปกติ 8 2" xfId="3696"/>
    <cellStyle name="ปกติ 9" xfId="2067"/>
    <cellStyle name="ปกติ 9 2" xfId="1316"/>
    <cellStyle name="ปกติ 9 3" xfId="3697"/>
    <cellStyle name="ปกติ 9_Lead -  NU 31-3-54" xfId="2068"/>
    <cellStyle name="ปกติ_bsplt new1" xfId="17"/>
    <cellStyle name="ปกติ_Sheet1" xfId="18"/>
    <cellStyle name="ปกติ_Sheet1 3" xfId="19"/>
    <cellStyle name="ปกติ_Sheet1 4" xfId="20"/>
    <cellStyle name="ปกติ_Sheet1 5" xfId="21"/>
    <cellStyle name="ป้อนค่า" xfId="2069"/>
    <cellStyle name="ป้อนค่า 2" xfId="2409"/>
    <cellStyle name="ป้อนค่า 2 2" xfId="3698"/>
    <cellStyle name="ป้อนค่า 2 3" xfId="3867"/>
    <cellStyle name="ป้อนค่า 3" xfId="2793"/>
    <cellStyle name="ป้อนค่า 3 2" xfId="3699"/>
    <cellStyle name="ป้อนค่า 3 3" xfId="4132"/>
    <cellStyle name="ป้อนค่า 4" xfId="2923"/>
    <cellStyle name="ป้อนค่า 4 2" xfId="4258"/>
    <cellStyle name="ป้อนค่า 5" xfId="3066"/>
    <cellStyle name="ป้อนค่า 5 2" xfId="4391"/>
    <cellStyle name="ป้อนค่า 6" xfId="3338"/>
    <cellStyle name="ป้อนค่า 6 2" xfId="4554"/>
    <cellStyle name="ป้อนค่า 7" xfId="3562"/>
    <cellStyle name="ปานกลาง" xfId="2070"/>
    <cellStyle name="ปานกลาง 2" xfId="2071"/>
    <cellStyle name="ปานกลาง 2 2" xfId="3700"/>
    <cellStyle name="เปอร์เซ็นต์ 2" xfId="55"/>
    <cellStyle name="เปอร์เซ็นต์ 2 2" xfId="2020"/>
    <cellStyle name="เปอร์เซ็นต์ 2 3" xfId="2021"/>
    <cellStyle name="เปอร์เซ็นต์ 2 4" xfId="2022"/>
    <cellStyle name="เปอร์เซ็นต์ 2 5" xfId="3701"/>
    <cellStyle name="เปอร์เซ็นต์ 3" xfId="78"/>
    <cellStyle name="เปอร์เซ็นต์ 3 2" xfId="2544"/>
    <cellStyle name="เปอร์เซ็นต์ 4" xfId="2023"/>
    <cellStyle name="เปอร์เซ็นต์ 5" xfId="2024"/>
    <cellStyle name="เปอร์เซ็นต์ 5 2" xfId="2025"/>
    <cellStyle name="เปอร์เซ็นต์ 6" xfId="1912"/>
    <cellStyle name="ผลรวม" xfId="2072"/>
    <cellStyle name="ผลรวม 2" xfId="2794"/>
    <cellStyle name="ผลรวม 2 2" xfId="3702"/>
    <cellStyle name="ผลรวม 2 3" xfId="4133"/>
    <cellStyle name="ผลรวม 3" xfId="2924"/>
    <cellStyle name="ผลรวม 3 2" xfId="3703"/>
    <cellStyle name="ผลรวม 3 3" xfId="4259"/>
    <cellStyle name="ผลรวม 4" xfId="2930"/>
    <cellStyle name="ผลรวม 4 2" xfId="4264"/>
    <cellStyle name="ผลรวม 5" xfId="3339"/>
    <cellStyle name="ผลรวม 5 2" xfId="4555"/>
    <cellStyle name="ผลรวม 6" xfId="3563"/>
    <cellStyle name="แย่" xfId="2031"/>
    <cellStyle name="แย่ 2" xfId="3704"/>
    <cellStyle name="ส่วนที่ถูกเน้น1" xfId="706"/>
    <cellStyle name="ส่วนที่ถูกเน้น1 2" xfId="3705"/>
    <cellStyle name="ส่วนที่ถูกเน้น2" xfId="708"/>
    <cellStyle name="ส่วนที่ถูกเน้น2 2" xfId="3706"/>
    <cellStyle name="ส่วนที่ถูกเน้น3" xfId="710"/>
    <cellStyle name="ส่วนที่ถูกเน้น3 2" xfId="3707"/>
    <cellStyle name="ส่วนที่ถูกเน้น4" xfId="712"/>
    <cellStyle name="ส่วนที่ถูกเน้น4 2" xfId="3708"/>
    <cellStyle name="ส่วนที่ถูกเน้น5" xfId="715"/>
    <cellStyle name="ส่วนที่ถูกเน้น5 2" xfId="3709"/>
    <cellStyle name="ส่วนที่ถูกเน้น6" xfId="719"/>
    <cellStyle name="ส่วนที่ถูกเน้น6 2" xfId="3710"/>
    <cellStyle name="เส้นขอบขวา" xfId="833"/>
    <cellStyle name="เส้นขอบขวา 2" xfId="2026"/>
    <cellStyle name="เส้นขอบขวา 3" xfId="2027"/>
    <cellStyle name="เส้นขอบขวา 4" xfId="2028"/>
    <cellStyle name="เส้นขอบขวา_FA BL" xfId="2030"/>
    <cellStyle name="แสดงผล" xfId="1676"/>
    <cellStyle name="แสดงผล 2" xfId="2796"/>
    <cellStyle name="แสดงผล 2 2" xfId="3711"/>
    <cellStyle name="แสดงผล 2 3" xfId="4134"/>
    <cellStyle name="แสดงผล 3" xfId="2925"/>
    <cellStyle name="แสดงผล 3 2" xfId="3712"/>
    <cellStyle name="แสดงผล 3 3" xfId="4260"/>
    <cellStyle name="แสดงผล 4" xfId="2931"/>
    <cellStyle name="แสดงผล 4 2" xfId="4265"/>
    <cellStyle name="แสดงผล 5" xfId="3340"/>
    <cellStyle name="แสดงผล 5 2" xfId="4556"/>
    <cellStyle name="แสดงผล 6" xfId="3564"/>
    <cellStyle name="หมายเหตุ" xfId="2073"/>
    <cellStyle name="หมายเหตุ 2" xfId="2797"/>
    <cellStyle name="หมายเหตุ 2 2" xfId="3713"/>
    <cellStyle name="หมายเหตุ 2 3" xfId="4135"/>
    <cellStyle name="หมายเหตุ 3" xfId="2926"/>
    <cellStyle name="หมายเหตุ 3 2" xfId="3714"/>
    <cellStyle name="หมายเหตุ 3 3" xfId="4261"/>
    <cellStyle name="หมายเหตุ 4" xfId="3067"/>
    <cellStyle name="หมายเหตุ 4 2" xfId="4392"/>
    <cellStyle name="หมายเหตุ 5" xfId="3341"/>
    <cellStyle name="หมายเหตุ 5 2" xfId="4557"/>
    <cellStyle name="หมายเหตุ 6" xfId="3565"/>
    <cellStyle name="หัวเรื่อง 1" xfId="2074"/>
    <cellStyle name="หัวเรื่อง 1 2" xfId="3715"/>
    <cellStyle name="หัวเรื่อง 2" xfId="2075"/>
    <cellStyle name="หัวเรื่อง 2 2" xfId="3716"/>
    <cellStyle name="หัวเรื่อง 3" xfId="2076"/>
    <cellStyle name="หัวเรื่อง 3 2" xfId="3717"/>
    <cellStyle name="หัวเรื่อง 4" xfId="2077"/>
    <cellStyle name="หัวเรื่อง 4 2" xfId="3718"/>
  </cellStyles>
  <dxfs count="0"/>
  <tableStyles count="0" defaultTableStyle="TableStyleMedium2" defaultPivotStyle="PivotStyleLight16"/>
  <colors>
    <mruColors>
      <color rgb="FF66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GE/WGE%20YE63/WGE/draft%20W0181T-Q4'63%20&#3648;&#3623;&#3621;%20&#3648;&#3585;&#3619;&#3604;%20&#3648;&#3629;&#3655;&#3609;&#3592;&#3636;&#3648;&#3609;&#3637;&#3618;&#3619;&#3636;&#3656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"/>
      <sheetName val="งบแสดงเปลี่ยนแปลงรวม "/>
      <sheetName val="งบแสดงเปลี่ยนแปลงเฉพาะกิจกา "/>
      <sheetName val="กระแสเงินสด"/>
      <sheetName val="Note 1-4"/>
      <sheetName val="Note 5"/>
      <sheetName val="5.1"/>
      <sheetName val="Note 6-13"/>
      <sheetName val="Note 14"/>
      <sheetName val="Note 14.1"/>
      <sheetName val="Note 15"/>
      <sheetName val="Note 16-33"/>
      <sheetName val="Note 34-39"/>
      <sheetName val="คชจ.ตามลักษณะ"/>
    </sheetNames>
    <sheetDataSet>
      <sheetData sheetId="0"/>
      <sheetData sheetId="1">
        <row r="20">
          <cell r="J20">
            <v>-630591.93999988982</v>
          </cell>
        </row>
        <row r="24">
          <cell r="J24">
            <v>1026452.8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opLeftCell="A25" zoomScale="90" zoomScaleNormal="90" zoomScaleSheetLayoutView="85" workbookViewId="0">
      <selection activeCell="B33" sqref="B33"/>
    </sheetView>
  </sheetViews>
  <sheetFormatPr defaultColWidth="9.140625" defaultRowHeight="29.1" customHeight="1"/>
  <cols>
    <col min="1" max="4" width="9.140625" style="32" customWidth="1"/>
    <col min="5" max="5" width="10.5703125" style="32" customWidth="1"/>
    <col min="6" max="6" width="5.7109375" style="32" customWidth="1"/>
    <col min="7" max="7" width="1.7109375" style="32" customWidth="1"/>
    <col min="8" max="8" width="16" style="51" customWidth="1"/>
    <col min="9" max="9" width="1.7109375" style="32" customWidth="1"/>
    <col min="10" max="10" width="16" style="32" customWidth="1"/>
    <col min="11" max="11" width="1.7109375" style="32" customWidth="1"/>
    <col min="12" max="12" width="16" style="32" customWidth="1"/>
    <col min="13" max="13" width="1.7109375" style="32" customWidth="1"/>
    <col min="14" max="14" width="16" style="32" customWidth="1"/>
    <col min="15" max="15" width="1.42578125" style="32" customWidth="1"/>
    <col min="16" max="222" width="9.140625" style="32"/>
    <col min="223" max="223" width="4.7109375" style="32" customWidth="1"/>
    <col min="224" max="224" width="14.7109375" style="32" customWidth="1"/>
    <col min="225" max="225" width="4.7109375" style="32" customWidth="1"/>
    <col min="226" max="226" width="14.7109375" style="32" customWidth="1"/>
    <col min="227" max="227" width="2.5703125" style="32" customWidth="1"/>
    <col min="228" max="478" width="9.140625" style="32"/>
    <col min="479" max="479" width="4.7109375" style="32" customWidth="1"/>
    <col min="480" max="480" width="14.7109375" style="32" customWidth="1"/>
    <col min="481" max="481" width="4.7109375" style="32" customWidth="1"/>
    <col min="482" max="482" width="14.7109375" style="32" customWidth="1"/>
    <col min="483" max="483" width="2.5703125" style="32" customWidth="1"/>
    <col min="484" max="734" width="9.140625" style="32"/>
    <col min="735" max="735" width="4.7109375" style="32" customWidth="1"/>
    <col min="736" max="736" width="14.7109375" style="32" customWidth="1"/>
    <col min="737" max="737" width="4.7109375" style="32" customWidth="1"/>
    <col min="738" max="738" width="14.7109375" style="32" customWidth="1"/>
    <col min="739" max="739" width="2.5703125" style="32" customWidth="1"/>
    <col min="740" max="990" width="9.140625" style="32"/>
    <col min="991" max="991" width="4.7109375" style="32" customWidth="1"/>
    <col min="992" max="992" width="14.7109375" style="32" customWidth="1"/>
    <col min="993" max="993" width="4.7109375" style="32" customWidth="1"/>
    <col min="994" max="994" width="14.7109375" style="32" customWidth="1"/>
    <col min="995" max="995" width="2.5703125" style="32" customWidth="1"/>
    <col min="996" max="1246" width="9.140625" style="32"/>
    <col min="1247" max="1247" width="4.7109375" style="32" customWidth="1"/>
    <col min="1248" max="1248" width="14.7109375" style="32" customWidth="1"/>
    <col min="1249" max="1249" width="4.7109375" style="32" customWidth="1"/>
    <col min="1250" max="1250" width="14.7109375" style="32" customWidth="1"/>
    <col min="1251" max="1251" width="2.5703125" style="32" customWidth="1"/>
    <col min="1252" max="1502" width="9.140625" style="32"/>
    <col min="1503" max="1503" width="4.7109375" style="32" customWidth="1"/>
    <col min="1504" max="1504" width="14.7109375" style="32" customWidth="1"/>
    <col min="1505" max="1505" width="4.7109375" style="32" customWidth="1"/>
    <col min="1506" max="1506" width="14.7109375" style="32" customWidth="1"/>
    <col min="1507" max="1507" width="2.5703125" style="32" customWidth="1"/>
    <col min="1508" max="1758" width="9.140625" style="32"/>
    <col min="1759" max="1759" width="4.7109375" style="32" customWidth="1"/>
    <col min="1760" max="1760" width="14.7109375" style="32" customWidth="1"/>
    <col min="1761" max="1761" width="4.7109375" style="32" customWidth="1"/>
    <col min="1762" max="1762" width="14.7109375" style="32" customWidth="1"/>
    <col min="1763" max="1763" width="2.5703125" style="32" customWidth="1"/>
    <col min="1764" max="2014" width="9.140625" style="32"/>
    <col min="2015" max="2015" width="4.7109375" style="32" customWidth="1"/>
    <col min="2016" max="2016" width="14.7109375" style="32" customWidth="1"/>
    <col min="2017" max="2017" width="4.7109375" style="32" customWidth="1"/>
    <col min="2018" max="2018" width="14.7109375" style="32" customWidth="1"/>
    <col min="2019" max="2019" width="2.5703125" style="32" customWidth="1"/>
    <col min="2020" max="2270" width="9.140625" style="32"/>
    <col min="2271" max="2271" width="4.7109375" style="32" customWidth="1"/>
    <col min="2272" max="2272" width="14.7109375" style="32" customWidth="1"/>
    <col min="2273" max="2273" width="4.7109375" style="32" customWidth="1"/>
    <col min="2274" max="2274" width="14.7109375" style="32" customWidth="1"/>
    <col min="2275" max="2275" width="2.5703125" style="32" customWidth="1"/>
    <col min="2276" max="2526" width="9.140625" style="32"/>
    <col min="2527" max="2527" width="4.7109375" style="32" customWidth="1"/>
    <col min="2528" max="2528" width="14.7109375" style="32" customWidth="1"/>
    <col min="2529" max="2529" width="4.7109375" style="32" customWidth="1"/>
    <col min="2530" max="2530" width="14.7109375" style="32" customWidth="1"/>
    <col min="2531" max="2531" width="2.5703125" style="32" customWidth="1"/>
    <col min="2532" max="2782" width="9.140625" style="32"/>
    <col min="2783" max="2783" width="4.7109375" style="32" customWidth="1"/>
    <col min="2784" max="2784" width="14.7109375" style="32" customWidth="1"/>
    <col min="2785" max="2785" width="4.7109375" style="32" customWidth="1"/>
    <col min="2786" max="2786" width="14.7109375" style="32" customWidth="1"/>
    <col min="2787" max="2787" width="2.5703125" style="32" customWidth="1"/>
    <col min="2788" max="3038" width="9.140625" style="32"/>
    <col min="3039" max="3039" width="4.7109375" style="32" customWidth="1"/>
    <col min="3040" max="3040" width="14.7109375" style="32" customWidth="1"/>
    <col min="3041" max="3041" width="4.7109375" style="32" customWidth="1"/>
    <col min="3042" max="3042" width="14.7109375" style="32" customWidth="1"/>
    <col min="3043" max="3043" width="2.5703125" style="32" customWidth="1"/>
    <col min="3044" max="3294" width="9.140625" style="32"/>
    <col min="3295" max="3295" width="4.7109375" style="32" customWidth="1"/>
    <col min="3296" max="3296" width="14.7109375" style="32" customWidth="1"/>
    <col min="3297" max="3297" width="4.7109375" style="32" customWidth="1"/>
    <col min="3298" max="3298" width="14.7109375" style="32" customWidth="1"/>
    <col min="3299" max="3299" width="2.5703125" style="32" customWidth="1"/>
    <col min="3300" max="3550" width="9.140625" style="32"/>
    <col min="3551" max="3551" width="4.7109375" style="32" customWidth="1"/>
    <col min="3552" max="3552" width="14.7109375" style="32" customWidth="1"/>
    <col min="3553" max="3553" width="4.7109375" style="32" customWidth="1"/>
    <col min="3554" max="3554" width="14.7109375" style="32" customWidth="1"/>
    <col min="3555" max="3555" width="2.5703125" style="32" customWidth="1"/>
    <col min="3556" max="3806" width="9.140625" style="32"/>
    <col min="3807" max="3807" width="4.7109375" style="32" customWidth="1"/>
    <col min="3808" max="3808" width="14.7109375" style="32" customWidth="1"/>
    <col min="3809" max="3809" width="4.7109375" style="32" customWidth="1"/>
    <col min="3810" max="3810" width="14.7109375" style="32" customWidth="1"/>
    <col min="3811" max="3811" width="2.5703125" style="32" customWidth="1"/>
    <col min="3812" max="4062" width="9.140625" style="32"/>
    <col min="4063" max="4063" width="4.7109375" style="32" customWidth="1"/>
    <col min="4064" max="4064" width="14.7109375" style="32" customWidth="1"/>
    <col min="4065" max="4065" width="4.7109375" style="32" customWidth="1"/>
    <col min="4066" max="4066" width="14.7109375" style="32" customWidth="1"/>
    <col min="4067" max="4067" width="2.5703125" style="32" customWidth="1"/>
    <col min="4068" max="4318" width="9.140625" style="32"/>
    <col min="4319" max="4319" width="4.7109375" style="32" customWidth="1"/>
    <col min="4320" max="4320" width="14.7109375" style="32" customWidth="1"/>
    <col min="4321" max="4321" width="4.7109375" style="32" customWidth="1"/>
    <col min="4322" max="4322" width="14.7109375" style="32" customWidth="1"/>
    <col min="4323" max="4323" width="2.5703125" style="32" customWidth="1"/>
    <col min="4324" max="4574" width="9.140625" style="32"/>
    <col min="4575" max="4575" width="4.7109375" style="32" customWidth="1"/>
    <col min="4576" max="4576" width="14.7109375" style="32" customWidth="1"/>
    <col min="4577" max="4577" width="4.7109375" style="32" customWidth="1"/>
    <col min="4578" max="4578" width="14.7109375" style="32" customWidth="1"/>
    <col min="4579" max="4579" width="2.5703125" style="32" customWidth="1"/>
    <col min="4580" max="4830" width="9.140625" style="32"/>
    <col min="4831" max="4831" width="4.7109375" style="32" customWidth="1"/>
    <col min="4832" max="4832" width="14.7109375" style="32" customWidth="1"/>
    <col min="4833" max="4833" width="4.7109375" style="32" customWidth="1"/>
    <col min="4834" max="4834" width="14.7109375" style="32" customWidth="1"/>
    <col min="4835" max="4835" width="2.5703125" style="32" customWidth="1"/>
    <col min="4836" max="5086" width="9.140625" style="32"/>
    <col min="5087" max="5087" width="4.7109375" style="32" customWidth="1"/>
    <col min="5088" max="5088" width="14.7109375" style="32" customWidth="1"/>
    <col min="5089" max="5089" width="4.7109375" style="32" customWidth="1"/>
    <col min="5090" max="5090" width="14.7109375" style="32" customWidth="1"/>
    <col min="5091" max="5091" width="2.5703125" style="32" customWidth="1"/>
    <col min="5092" max="5342" width="9.140625" style="32"/>
    <col min="5343" max="5343" width="4.7109375" style="32" customWidth="1"/>
    <col min="5344" max="5344" width="14.7109375" style="32" customWidth="1"/>
    <col min="5345" max="5345" width="4.7109375" style="32" customWidth="1"/>
    <col min="5346" max="5346" width="14.7109375" style="32" customWidth="1"/>
    <col min="5347" max="5347" width="2.5703125" style="32" customWidth="1"/>
    <col min="5348" max="5598" width="9.140625" style="32"/>
    <col min="5599" max="5599" width="4.7109375" style="32" customWidth="1"/>
    <col min="5600" max="5600" width="14.7109375" style="32" customWidth="1"/>
    <col min="5601" max="5601" width="4.7109375" style="32" customWidth="1"/>
    <col min="5602" max="5602" width="14.7109375" style="32" customWidth="1"/>
    <col min="5603" max="5603" width="2.5703125" style="32" customWidth="1"/>
    <col min="5604" max="5854" width="9.140625" style="32"/>
    <col min="5855" max="5855" width="4.7109375" style="32" customWidth="1"/>
    <col min="5856" max="5856" width="14.7109375" style="32" customWidth="1"/>
    <col min="5857" max="5857" width="4.7109375" style="32" customWidth="1"/>
    <col min="5858" max="5858" width="14.7109375" style="32" customWidth="1"/>
    <col min="5859" max="5859" width="2.5703125" style="32" customWidth="1"/>
    <col min="5860" max="6110" width="9.140625" style="32"/>
    <col min="6111" max="6111" width="4.7109375" style="32" customWidth="1"/>
    <col min="6112" max="6112" width="14.7109375" style="32" customWidth="1"/>
    <col min="6113" max="6113" width="4.7109375" style="32" customWidth="1"/>
    <col min="6114" max="6114" width="14.7109375" style="32" customWidth="1"/>
    <col min="6115" max="6115" width="2.5703125" style="32" customWidth="1"/>
    <col min="6116" max="6366" width="9.140625" style="32"/>
    <col min="6367" max="6367" width="4.7109375" style="32" customWidth="1"/>
    <col min="6368" max="6368" width="14.7109375" style="32" customWidth="1"/>
    <col min="6369" max="6369" width="4.7109375" style="32" customWidth="1"/>
    <col min="6370" max="6370" width="14.7109375" style="32" customWidth="1"/>
    <col min="6371" max="6371" width="2.5703125" style="32" customWidth="1"/>
    <col min="6372" max="6622" width="9.140625" style="32"/>
    <col min="6623" max="6623" width="4.7109375" style="32" customWidth="1"/>
    <col min="6624" max="6624" width="14.7109375" style="32" customWidth="1"/>
    <col min="6625" max="6625" width="4.7109375" style="32" customWidth="1"/>
    <col min="6626" max="6626" width="14.7109375" style="32" customWidth="1"/>
    <col min="6627" max="6627" width="2.5703125" style="32" customWidth="1"/>
    <col min="6628" max="6878" width="9.140625" style="32"/>
    <col min="6879" max="6879" width="4.7109375" style="32" customWidth="1"/>
    <col min="6880" max="6880" width="14.7109375" style="32" customWidth="1"/>
    <col min="6881" max="6881" width="4.7109375" style="32" customWidth="1"/>
    <col min="6882" max="6882" width="14.7109375" style="32" customWidth="1"/>
    <col min="6883" max="6883" width="2.5703125" style="32" customWidth="1"/>
    <col min="6884" max="7134" width="9.140625" style="32"/>
    <col min="7135" max="7135" width="4.7109375" style="32" customWidth="1"/>
    <col min="7136" max="7136" width="14.7109375" style="32" customWidth="1"/>
    <col min="7137" max="7137" width="4.7109375" style="32" customWidth="1"/>
    <col min="7138" max="7138" width="14.7109375" style="32" customWidth="1"/>
    <col min="7139" max="7139" width="2.5703125" style="32" customWidth="1"/>
    <col min="7140" max="7390" width="9.140625" style="32"/>
    <col min="7391" max="7391" width="4.7109375" style="32" customWidth="1"/>
    <col min="7392" max="7392" width="14.7109375" style="32" customWidth="1"/>
    <col min="7393" max="7393" width="4.7109375" style="32" customWidth="1"/>
    <col min="7394" max="7394" width="14.7109375" style="32" customWidth="1"/>
    <col min="7395" max="7395" width="2.5703125" style="32" customWidth="1"/>
    <col min="7396" max="7646" width="9.140625" style="32"/>
    <col min="7647" max="7647" width="4.7109375" style="32" customWidth="1"/>
    <col min="7648" max="7648" width="14.7109375" style="32" customWidth="1"/>
    <col min="7649" max="7649" width="4.7109375" style="32" customWidth="1"/>
    <col min="7650" max="7650" width="14.7109375" style="32" customWidth="1"/>
    <col min="7651" max="7651" width="2.5703125" style="32" customWidth="1"/>
    <col min="7652" max="7902" width="9.140625" style="32"/>
    <col min="7903" max="7903" width="4.7109375" style="32" customWidth="1"/>
    <col min="7904" max="7904" width="14.7109375" style="32" customWidth="1"/>
    <col min="7905" max="7905" width="4.7109375" style="32" customWidth="1"/>
    <col min="7906" max="7906" width="14.7109375" style="32" customWidth="1"/>
    <col min="7907" max="7907" width="2.5703125" style="32" customWidth="1"/>
    <col min="7908" max="8158" width="9.140625" style="32"/>
    <col min="8159" max="8159" width="4.7109375" style="32" customWidth="1"/>
    <col min="8160" max="8160" width="14.7109375" style="32" customWidth="1"/>
    <col min="8161" max="8161" width="4.7109375" style="32" customWidth="1"/>
    <col min="8162" max="8162" width="14.7109375" style="32" customWidth="1"/>
    <col min="8163" max="8163" width="2.5703125" style="32" customWidth="1"/>
    <col min="8164" max="8414" width="9.140625" style="32"/>
    <col min="8415" max="8415" width="4.7109375" style="32" customWidth="1"/>
    <col min="8416" max="8416" width="14.7109375" style="32" customWidth="1"/>
    <col min="8417" max="8417" width="4.7109375" style="32" customWidth="1"/>
    <col min="8418" max="8418" width="14.7109375" style="32" customWidth="1"/>
    <col min="8419" max="8419" width="2.5703125" style="32" customWidth="1"/>
    <col min="8420" max="8670" width="9.140625" style="32"/>
    <col min="8671" max="8671" width="4.7109375" style="32" customWidth="1"/>
    <col min="8672" max="8672" width="14.7109375" style="32" customWidth="1"/>
    <col min="8673" max="8673" width="4.7109375" style="32" customWidth="1"/>
    <col min="8674" max="8674" width="14.7109375" style="32" customWidth="1"/>
    <col min="8675" max="8675" width="2.5703125" style="32" customWidth="1"/>
    <col min="8676" max="8926" width="9.140625" style="32"/>
    <col min="8927" max="8927" width="4.7109375" style="32" customWidth="1"/>
    <col min="8928" max="8928" width="14.7109375" style="32" customWidth="1"/>
    <col min="8929" max="8929" width="4.7109375" style="32" customWidth="1"/>
    <col min="8930" max="8930" width="14.7109375" style="32" customWidth="1"/>
    <col min="8931" max="8931" width="2.5703125" style="32" customWidth="1"/>
    <col min="8932" max="9182" width="9.140625" style="32"/>
    <col min="9183" max="9183" width="4.7109375" style="32" customWidth="1"/>
    <col min="9184" max="9184" width="14.7109375" style="32" customWidth="1"/>
    <col min="9185" max="9185" width="4.7109375" style="32" customWidth="1"/>
    <col min="9186" max="9186" width="14.7109375" style="32" customWidth="1"/>
    <col min="9187" max="9187" width="2.5703125" style="32" customWidth="1"/>
    <col min="9188" max="9438" width="9.140625" style="32"/>
    <col min="9439" max="9439" width="4.7109375" style="32" customWidth="1"/>
    <col min="9440" max="9440" width="14.7109375" style="32" customWidth="1"/>
    <col min="9441" max="9441" width="4.7109375" style="32" customWidth="1"/>
    <col min="9442" max="9442" width="14.7109375" style="32" customWidth="1"/>
    <col min="9443" max="9443" width="2.5703125" style="32" customWidth="1"/>
    <col min="9444" max="9694" width="9.140625" style="32"/>
    <col min="9695" max="9695" width="4.7109375" style="32" customWidth="1"/>
    <col min="9696" max="9696" width="14.7109375" style="32" customWidth="1"/>
    <col min="9697" max="9697" width="4.7109375" style="32" customWidth="1"/>
    <col min="9698" max="9698" width="14.7109375" style="32" customWidth="1"/>
    <col min="9699" max="9699" width="2.5703125" style="32" customWidth="1"/>
    <col min="9700" max="9950" width="9.140625" style="32"/>
    <col min="9951" max="9951" width="4.7109375" style="32" customWidth="1"/>
    <col min="9952" max="9952" width="14.7109375" style="32" customWidth="1"/>
    <col min="9953" max="9953" width="4.7109375" style="32" customWidth="1"/>
    <col min="9954" max="9954" width="14.7109375" style="32" customWidth="1"/>
    <col min="9955" max="9955" width="2.5703125" style="32" customWidth="1"/>
    <col min="9956" max="10206" width="9.140625" style="32"/>
    <col min="10207" max="10207" width="4.7109375" style="32" customWidth="1"/>
    <col min="10208" max="10208" width="14.7109375" style="32" customWidth="1"/>
    <col min="10209" max="10209" width="4.7109375" style="32" customWidth="1"/>
    <col min="10210" max="10210" width="14.7109375" style="32" customWidth="1"/>
    <col min="10211" max="10211" width="2.5703125" style="32" customWidth="1"/>
    <col min="10212" max="10462" width="9.140625" style="32"/>
    <col min="10463" max="10463" width="4.7109375" style="32" customWidth="1"/>
    <col min="10464" max="10464" width="14.7109375" style="32" customWidth="1"/>
    <col min="10465" max="10465" width="4.7109375" style="32" customWidth="1"/>
    <col min="10466" max="10466" width="14.7109375" style="32" customWidth="1"/>
    <col min="10467" max="10467" width="2.5703125" style="32" customWidth="1"/>
    <col min="10468" max="10718" width="9.140625" style="32"/>
    <col min="10719" max="10719" width="4.7109375" style="32" customWidth="1"/>
    <col min="10720" max="10720" width="14.7109375" style="32" customWidth="1"/>
    <col min="10721" max="10721" width="4.7109375" style="32" customWidth="1"/>
    <col min="10722" max="10722" width="14.7109375" style="32" customWidth="1"/>
    <col min="10723" max="10723" width="2.5703125" style="32" customWidth="1"/>
    <col min="10724" max="10974" width="9.140625" style="32"/>
    <col min="10975" max="10975" width="4.7109375" style="32" customWidth="1"/>
    <col min="10976" max="10976" width="14.7109375" style="32" customWidth="1"/>
    <col min="10977" max="10977" width="4.7109375" style="32" customWidth="1"/>
    <col min="10978" max="10978" width="14.7109375" style="32" customWidth="1"/>
    <col min="10979" max="10979" width="2.5703125" style="32" customWidth="1"/>
    <col min="10980" max="11230" width="9.140625" style="32"/>
    <col min="11231" max="11231" width="4.7109375" style="32" customWidth="1"/>
    <col min="11232" max="11232" width="14.7109375" style="32" customWidth="1"/>
    <col min="11233" max="11233" width="4.7109375" style="32" customWidth="1"/>
    <col min="11234" max="11234" width="14.7109375" style="32" customWidth="1"/>
    <col min="11235" max="11235" width="2.5703125" style="32" customWidth="1"/>
    <col min="11236" max="11486" width="9.140625" style="32"/>
    <col min="11487" max="11487" width="4.7109375" style="32" customWidth="1"/>
    <col min="11488" max="11488" width="14.7109375" style="32" customWidth="1"/>
    <col min="11489" max="11489" width="4.7109375" style="32" customWidth="1"/>
    <col min="11490" max="11490" width="14.7109375" style="32" customWidth="1"/>
    <col min="11491" max="11491" width="2.5703125" style="32" customWidth="1"/>
    <col min="11492" max="11742" width="9.140625" style="32"/>
    <col min="11743" max="11743" width="4.7109375" style="32" customWidth="1"/>
    <col min="11744" max="11744" width="14.7109375" style="32" customWidth="1"/>
    <col min="11745" max="11745" width="4.7109375" style="32" customWidth="1"/>
    <col min="11746" max="11746" width="14.7109375" style="32" customWidth="1"/>
    <col min="11747" max="11747" width="2.5703125" style="32" customWidth="1"/>
    <col min="11748" max="11998" width="9.140625" style="32"/>
    <col min="11999" max="11999" width="4.7109375" style="32" customWidth="1"/>
    <col min="12000" max="12000" width="14.7109375" style="32" customWidth="1"/>
    <col min="12001" max="12001" width="4.7109375" style="32" customWidth="1"/>
    <col min="12002" max="12002" width="14.7109375" style="32" customWidth="1"/>
    <col min="12003" max="12003" width="2.5703125" style="32" customWidth="1"/>
    <col min="12004" max="12254" width="9.140625" style="32"/>
    <col min="12255" max="12255" width="4.7109375" style="32" customWidth="1"/>
    <col min="12256" max="12256" width="14.7109375" style="32" customWidth="1"/>
    <col min="12257" max="12257" width="4.7109375" style="32" customWidth="1"/>
    <col min="12258" max="12258" width="14.7109375" style="32" customWidth="1"/>
    <col min="12259" max="12259" width="2.5703125" style="32" customWidth="1"/>
    <col min="12260" max="12510" width="9.140625" style="32"/>
    <col min="12511" max="12511" width="4.7109375" style="32" customWidth="1"/>
    <col min="12512" max="12512" width="14.7109375" style="32" customWidth="1"/>
    <col min="12513" max="12513" width="4.7109375" style="32" customWidth="1"/>
    <col min="12514" max="12514" width="14.7109375" style="32" customWidth="1"/>
    <col min="12515" max="12515" width="2.5703125" style="32" customWidth="1"/>
    <col min="12516" max="12766" width="9.140625" style="32"/>
    <col min="12767" max="12767" width="4.7109375" style="32" customWidth="1"/>
    <col min="12768" max="12768" width="14.7109375" style="32" customWidth="1"/>
    <col min="12769" max="12769" width="4.7109375" style="32" customWidth="1"/>
    <col min="12770" max="12770" width="14.7109375" style="32" customWidth="1"/>
    <col min="12771" max="12771" width="2.5703125" style="32" customWidth="1"/>
    <col min="12772" max="13022" width="9.140625" style="32"/>
    <col min="13023" max="13023" width="4.7109375" style="32" customWidth="1"/>
    <col min="13024" max="13024" width="14.7109375" style="32" customWidth="1"/>
    <col min="13025" max="13025" width="4.7109375" style="32" customWidth="1"/>
    <col min="13026" max="13026" width="14.7109375" style="32" customWidth="1"/>
    <col min="13027" max="13027" width="2.5703125" style="32" customWidth="1"/>
    <col min="13028" max="13278" width="9.140625" style="32"/>
    <col min="13279" max="13279" width="4.7109375" style="32" customWidth="1"/>
    <col min="13280" max="13280" width="14.7109375" style="32" customWidth="1"/>
    <col min="13281" max="13281" width="4.7109375" style="32" customWidth="1"/>
    <col min="13282" max="13282" width="14.7109375" style="32" customWidth="1"/>
    <col min="13283" max="13283" width="2.5703125" style="32" customWidth="1"/>
    <col min="13284" max="13534" width="9.140625" style="32"/>
    <col min="13535" max="13535" width="4.7109375" style="32" customWidth="1"/>
    <col min="13536" max="13536" width="14.7109375" style="32" customWidth="1"/>
    <col min="13537" max="13537" width="4.7109375" style="32" customWidth="1"/>
    <col min="13538" max="13538" width="14.7109375" style="32" customWidth="1"/>
    <col min="13539" max="13539" width="2.5703125" style="32" customWidth="1"/>
    <col min="13540" max="13790" width="9.140625" style="32"/>
    <col min="13791" max="13791" width="4.7109375" style="32" customWidth="1"/>
    <col min="13792" max="13792" width="14.7109375" style="32" customWidth="1"/>
    <col min="13793" max="13793" width="4.7109375" style="32" customWidth="1"/>
    <col min="13794" max="13794" width="14.7109375" style="32" customWidth="1"/>
    <col min="13795" max="13795" width="2.5703125" style="32" customWidth="1"/>
    <col min="13796" max="14046" width="9.140625" style="32"/>
    <col min="14047" max="14047" width="4.7109375" style="32" customWidth="1"/>
    <col min="14048" max="14048" width="14.7109375" style="32" customWidth="1"/>
    <col min="14049" max="14049" width="4.7109375" style="32" customWidth="1"/>
    <col min="14050" max="14050" width="14.7109375" style="32" customWidth="1"/>
    <col min="14051" max="14051" width="2.5703125" style="32" customWidth="1"/>
    <col min="14052" max="14302" width="9.140625" style="32"/>
    <col min="14303" max="14303" width="4.7109375" style="32" customWidth="1"/>
    <col min="14304" max="14304" width="14.7109375" style="32" customWidth="1"/>
    <col min="14305" max="14305" width="4.7109375" style="32" customWidth="1"/>
    <col min="14306" max="14306" width="14.7109375" style="32" customWidth="1"/>
    <col min="14307" max="14307" width="2.5703125" style="32" customWidth="1"/>
    <col min="14308" max="14558" width="9.140625" style="32"/>
    <col min="14559" max="14559" width="4.7109375" style="32" customWidth="1"/>
    <col min="14560" max="14560" width="14.7109375" style="32" customWidth="1"/>
    <col min="14561" max="14561" width="4.7109375" style="32" customWidth="1"/>
    <col min="14562" max="14562" width="14.7109375" style="32" customWidth="1"/>
    <col min="14563" max="14563" width="2.5703125" style="32" customWidth="1"/>
    <col min="14564" max="14814" width="9.140625" style="32"/>
    <col min="14815" max="14815" width="4.7109375" style="32" customWidth="1"/>
    <col min="14816" max="14816" width="14.7109375" style="32" customWidth="1"/>
    <col min="14817" max="14817" width="4.7109375" style="32" customWidth="1"/>
    <col min="14818" max="14818" width="14.7109375" style="32" customWidth="1"/>
    <col min="14819" max="14819" width="2.5703125" style="32" customWidth="1"/>
    <col min="14820" max="15070" width="9.140625" style="32"/>
    <col min="15071" max="15071" width="4.7109375" style="32" customWidth="1"/>
    <col min="15072" max="15072" width="14.7109375" style="32" customWidth="1"/>
    <col min="15073" max="15073" width="4.7109375" style="32" customWidth="1"/>
    <col min="15074" max="15074" width="14.7109375" style="32" customWidth="1"/>
    <col min="15075" max="15075" width="2.5703125" style="32" customWidth="1"/>
    <col min="15076" max="15326" width="9.140625" style="32"/>
    <col min="15327" max="15327" width="4.7109375" style="32" customWidth="1"/>
    <col min="15328" max="15328" width="14.7109375" style="32" customWidth="1"/>
    <col min="15329" max="15329" width="4.7109375" style="32" customWidth="1"/>
    <col min="15330" max="15330" width="14.7109375" style="32" customWidth="1"/>
    <col min="15331" max="15331" width="2.5703125" style="32" customWidth="1"/>
    <col min="15332" max="15582" width="9.140625" style="32"/>
    <col min="15583" max="15583" width="4.7109375" style="32" customWidth="1"/>
    <col min="15584" max="15584" width="14.7109375" style="32" customWidth="1"/>
    <col min="15585" max="15585" width="4.7109375" style="32" customWidth="1"/>
    <col min="15586" max="15586" width="14.7109375" style="32" customWidth="1"/>
    <col min="15587" max="15587" width="2.5703125" style="32" customWidth="1"/>
    <col min="15588" max="15838" width="9.140625" style="32"/>
    <col min="15839" max="15839" width="4.7109375" style="32" customWidth="1"/>
    <col min="15840" max="15840" width="14.7109375" style="32" customWidth="1"/>
    <col min="15841" max="15841" width="4.7109375" style="32" customWidth="1"/>
    <col min="15842" max="15842" width="14.7109375" style="32" customWidth="1"/>
    <col min="15843" max="15843" width="2.5703125" style="32" customWidth="1"/>
    <col min="15844" max="16094" width="9.140625" style="32"/>
    <col min="16095" max="16095" width="4.7109375" style="32" customWidth="1"/>
    <col min="16096" max="16096" width="14.7109375" style="32" customWidth="1"/>
    <col min="16097" max="16097" width="4.7109375" style="32" customWidth="1"/>
    <col min="16098" max="16098" width="14.7109375" style="32" customWidth="1"/>
    <col min="16099" max="16099" width="2.5703125" style="32" customWidth="1"/>
    <col min="16100" max="16342" width="9.140625" style="32"/>
    <col min="16343" max="16344" width="9.140625" style="32" customWidth="1"/>
    <col min="16345" max="16384" width="9.140625" style="32"/>
  </cols>
  <sheetData>
    <row r="1" spans="1:14" ht="26.25" customHeight="1">
      <c r="A1" s="265" t="s">
        <v>227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</row>
    <row r="2" spans="1:14" ht="26.25" customHeight="1">
      <c r="A2" s="264" t="s">
        <v>78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</row>
    <row r="3" spans="1:14" ht="26.25" customHeight="1">
      <c r="A3" s="265" t="s">
        <v>195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4" ht="26.25" customHeight="1">
      <c r="A4" s="128"/>
      <c r="B4" s="128"/>
      <c r="C4" s="128"/>
      <c r="D4" s="128"/>
      <c r="E4" s="128"/>
      <c r="F4" s="128"/>
      <c r="G4" s="128"/>
      <c r="H4" s="34"/>
    </row>
    <row r="5" spans="1:14" ht="26.25" customHeight="1">
      <c r="A5" s="115"/>
      <c r="B5" s="115"/>
      <c r="C5" s="115"/>
      <c r="D5" s="115"/>
      <c r="E5" s="115"/>
      <c r="F5" s="129"/>
      <c r="G5" s="115"/>
      <c r="H5" s="136"/>
      <c r="I5" s="137"/>
      <c r="J5" s="137"/>
      <c r="K5" s="137"/>
      <c r="N5" s="138" t="s">
        <v>59</v>
      </c>
    </row>
    <row r="6" spans="1:14" ht="26.25" customHeight="1">
      <c r="A6" s="115"/>
      <c r="B6" s="115"/>
      <c r="C6" s="115"/>
      <c r="D6" s="115"/>
      <c r="E6" s="115"/>
      <c r="F6" s="129"/>
      <c r="G6" s="115"/>
      <c r="H6" s="268" t="s">
        <v>61</v>
      </c>
      <c r="I6" s="268"/>
      <c r="J6" s="268"/>
      <c r="K6" s="140"/>
      <c r="L6" s="267" t="s">
        <v>70</v>
      </c>
      <c r="M6" s="267"/>
      <c r="N6" s="267"/>
    </row>
    <row r="7" spans="1:14" ht="26.25" customHeight="1">
      <c r="A7" s="266" t="s">
        <v>79</v>
      </c>
      <c r="B7" s="266"/>
      <c r="C7" s="266"/>
      <c r="D7" s="266"/>
      <c r="E7" s="141"/>
      <c r="F7" s="141" t="s">
        <v>80</v>
      </c>
      <c r="G7" s="141"/>
      <c r="H7" s="142" t="s">
        <v>209</v>
      </c>
      <c r="I7" s="143"/>
      <c r="J7" s="142" t="s">
        <v>63</v>
      </c>
      <c r="K7" s="144"/>
      <c r="L7" s="142" t="s">
        <v>209</v>
      </c>
      <c r="M7" s="143"/>
      <c r="N7" s="142" t="s">
        <v>63</v>
      </c>
    </row>
    <row r="8" spans="1:14" ht="26.25" customHeight="1">
      <c r="A8" s="141"/>
      <c r="B8" s="141"/>
      <c r="C8" s="141"/>
      <c r="D8" s="141"/>
      <c r="E8" s="141"/>
      <c r="F8" s="141"/>
      <c r="G8" s="141"/>
      <c r="H8" s="146"/>
      <c r="I8" s="143"/>
      <c r="J8" s="146"/>
      <c r="K8" s="143"/>
      <c r="L8" s="146"/>
      <c r="N8" s="146"/>
    </row>
    <row r="9" spans="1:14" ht="26.25" customHeight="1">
      <c r="A9" s="117" t="s">
        <v>81</v>
      </c>
      <c r="B9" s="115"/>
      <c r="C9" s="115"/>
      <c r="D9" s="115"/>
      <c r="E9" s="115"/>
      <c r="F9" s="115"/>
      <c r="G9" s="115"/>
      <c r="H9" s="118"/>
    </row>
    <row r="10" spans="1:14" ht="26.25" customHeight="1">
      <c r="A10" s="115" t="s">
        <v>82</v>
      </c>
      <c r="B10" s="115"/>
      <c r="C10" s="115"/>
      <c r="D10" s="115"/>
      <c r="E10" s="115"/>
      <c r="F10" s="38">
        <v>7</v>
      </c>
      <c r="G10" s="39"/>
      <c r="H10" s="40">
        <v>445931372.33000004</v>
      </c>
      <c r="I10" s="40"/>
      <c r="J10" s="40">
        <v>170307526.68000001</v>
      </c>
      <c r="K10" s="40"/>
      <c r="L10" s="40">
        <v>351423043.82000005</v>
      </c>
      <c r="N10" s="40">
        <v>123518318.75999999</v>
      </c>
    </row>
    <row r="11" spans="1:14" ht="26.25" customHeight="1">
      <c r="A11" s="115" t="s">
        <v>240</v>
      </c>
      <c r="B11" s="115"/>
      <c r="C11" s="115"/>
      <c r="D11" s="115"/>
      <c r="E11" s="115"/>
      <c r="F11" s="38">
        <v>8</v>
      </c>
      <c r="G11" s="39"/>
      <c r="H11" s="40">
        <v>4144576.94</v>
      </c>
      <c r="I11" s="40"/>
      <c r="J11" s="40">
        <v>4107875.49</v>
      </c>
      <c r="K11" s="40"/>
      <c r="L11" s="40">
        <v>4144576.94</v>
      </c>
      <c r="N11" s="40">
        <v>4107875.4899999998</v>
      </c>
    </row>
    <row r="12" spans="1:14" ht="26.25" customHeight="1">
      <c r="A12" s="115" t="s">
        <v>83</v>
      </c>
      <c r="B12" s="115"/>
      <c r="C12" s="115"/>
      <c r="D12" s="115"/>
      <c r="E12" s="115"/>
      <c r="F12" s="38">
        <v>9</v>
      </c>
      <c r="H12" s="40">
        <v>159930675.88</v>
      </c>
      <c r="I12" s="40"/>
      <c r="J12" s="40">
        <v>189987602.69999999</v>
      </c>
      <c r="K12" s="40"/>
      <c r="L12" s="40">
        <v>158991391.09999999</v>
      </c>
      <c r="M12" s="40"/>
      <c r="N12" s="40">
        <v>169226914.34</v>
      </c>
    </row>
    <row r="13" spans="1:14" ht="26.25" customHeight="1">
      <c r="A13" s="115" t="s">
        <v>84</v>
      </c>
      <c r="B13" s="115"/>
      <c r="C13" s="115"/>
      <c r="D13" s="115"/>
      <c r="E13" s="115"/>
      <c r="F13" s="38">
        <v>10</v>
      </c>
      <c r="H13" s="127">
        <v>0</v>
      </c>
      <c r="J13" s="40">
        <v>5500</v>
      </c>
      <c r="K13" s="40"/>
      <c r="L13" s="127">
        <v>0</v>
      </c>
      <c r="M13" s="40"/>
      <c r="N13" s="40">
        <v>5500</v>
      </c>
    </row>
    <row r="14" spans="1:14" ht="26.25" customHeight="1">
      <c r="A14" s="115" t="s">
        <v>236</v>
      </c>
      <c r="B14" s="115"/>
      <c r="C14" s="115"/>
      <c r="D14" s="115"/>
      <c r="E14" s="115"/>
      <c r="F14" s="38">
        <v>11</v>
      </c>
      <c r="H14" s="40">
        <v>107354188.61</v>
      </c>
      <c r="I14" s="40"/>
      <c r="J14" s="40">
        <v>11832708.539999999</v>
      </c>
      <c r="K14" s="40"/>
      <c r="L14" s="40">
        <v>107354188.61</v>
      </c>
      <c r="N14" s="40">
        <v>10273965.77</v>
      </c>
    </row>
    <row r="15" spans="1:14" ht="26.25" customHeight="1">
      <c r="A15" s="115" t="s">
        <v>85</v>
      </c>
      <c r="B15" s="115"/>
      <c r="C15" s="115"/>
      <c r="D15" s="115"/>
      <c r="E15" s="115"/>
      <c r="F15" s="38">
        <v>12</v>
      </c>
      <c r="H15" s="40">
        <v>9022364.2599999998</v>
      </c>
      <c r="I15" s="40"/>
      <c r="J15" s="40">
        <v>6340665.75</v>
      </c>
      <c r="K15" s="40"/>
      <c r="L15" s="40">
        <v>9022364.2599999998</v>
      </c>
      <c r="N15" s="40">
        <v>5693512.9299999997</v>
      </c>
    </row>
    <row r="16" spans="1:14" ht="26.25" customHeight="1">
      <c r="A16" s="115"/>
      <c r="B16" s="115" t="s">
        <v>86</v>
      </c>
      <c r="C16" s="115"/>
      <c r="D16" s="115"/>
      <c r="E16" s="115"/>
      <c r="F16" s="141"/>
      <c r="G16" s="115"/>
      <c r="H16" s="147">
        <f>SUM(H10:H15)</f>
        <v>726383178.0200001</v>
      </c>
      <c r="J16" s="147">
        <f>SUM(J10:J15)</f>
        <v>382581879.16000003</v>
      </c>
      <c r="L16" s="147">
        <f>SUM(L10:L15)</f>
        <v>630935564.73000002</v>
      </c>
      <c r="N16" s="147">
        <f>SUM(N10:N15)</f>
        <v>312826087.28999996</v>
      </c>
    </row>
    <row r="17" spans="1:14" ht="26.25" customHeight="1">
      <c r="A17" s="115" t="s">
        <v>87</v>
      </c>
      <c r="B17" s="115"/>
      <c r="C17" s="115"/>
      <c r="D17" s="115"/>
      <c r="E17" s="115"/>
      <c r="F17" s="141"/>
      <c r="G17" s="115"/>
      <c r="H17" s="118"/>
    </row>
    <row r="18" spans="1:14" ht="26.25" customHeight="1">
      <c r="A18" s="115" t="s">
        <v>237</v>
      </c>
      <c r="B18" s="115"/>
      <c r="C18" s="115"/>
      <c r="D18" s="115"/>
      <c r="E18" s="115"/>
      <c r="F18" s="38">
        <v>11</v>
      </c>
      <c r="G18" s="115"/>
      <c r="H18" s="118">
        <v>23455174.539999999</v>
      </c>
      <c r="J18" s="32">
        <v>28156136.68</v>
      </c>
      <c r="L18" s="32">
        <v>23455174.539999999</v>
      </c>
      <c r="N18" s="32">
        <v>28156136.68</v>
      </c>
    </row>
    <row r="19" spans="1:14" ht="26.25" customHeight="1">
      <c r="A19" s="115" t="s">
        <v>90</v>
      </c>
      <c r="B19" s="115"/>
      <c r="C19" s="115"/>
      <c r="D19" s="115"/>
      <c r="E19" s="115"/>
      <c r="F19" s="41">
        <v>13</v>
      </c>
      <c r="G19" s="115"/>
      <c r="H19" s="42">
        <v>32726557.030000001</v>
      </c>
      <c r="I19" s="116"/>
      <c r="J19" s="116">
        <v>41980274.769999996</v>
      </c>
      <c r="K19" s="116"/>
      <c r="L19" s="116">
        <v>32726557.030000001</v>
      </c>
      <c r="M19" s="116"/>
      <c r="N19" s="116">
        <v>41980274.769999996</v>
      </c>
    </row>
    <row r="20" spans="1:14" ht="26.25" customHeight="1">
      <c r="A20" s="115" t="s">
        <v>248</v>
      </c>
      <c r="B20" s="115"/>
      <c r="C20" s="115"/>
      <c r="D20" s="115"/>
      <c r="E20" s="115"/>
      <c r="F20" s="41">
        <v>14</v>
      </c>
      <c r="G20" s="39"/>
      <c r="H20" s="148">
        <v>0</v>
      </c>
      <c r="I20" s="116"/>
      <c r="J20" s="116">
        <v>0</v>
      </c>
      <c r="K20" s="116"/>
      <c r="L20" s="116">
        <v>31049987.5</v>
      </c>
      <c r="M20" s="116"/>
      <c r="N20" s="116">
        <v>19800000</v>
      </c>
    </row>
    <row r="21" spans="1:14" ht="26.25" customHeight="1">
      <c r="A21" s="115" t="s">
        <v>88</v>
      </c>
      <c r="B21" s="115"/>
      <c r="C21" s="115"/>
      <c r="D21" s="115"/>
      <c r="E21" s="115"/>
      <c r="F21" s="41">
        <v>15</v>
      </c>
      <c r="G21" s="39"/>
      <c r="H21" s="42">
        <v>188847784.17000002</v>
      </c>
      <c r="I21" s="116"/>
      <c r="J21" s="116">
        <v>196766318.53</v>
      </c>
      <c r="K21" s="116"/>
      <c r="L21" s="116">
        <v>188847784.16999996</v>
      </c>
      <c r="M21" s="116"/>
      <c r="N21" s="116">
        <v>196247499.93000001</v>
      </c>
    </row>
    <row r="22" spans="1:14" ht="26.25" customHeight="1">
      <c r="A22" s="114" t="s">
        <v>200</v>
      </c>
      <c r="B22" s="115"/>
      <c r="C22" s="115"/>
      <c r="D22" s="115"/>
      <c r="E22" s="115"/>
      <c r="F22" s="41">
        <v>16</v>
      </c>
      <c r="G22" s="39"/>
      <c r="H22" s="42">
        <v>27339324.940000001</v>
      </c>
      <c r="I22" s="116"/>
      <c r="J22" s="42">
        <v>0</v>
      </c>
      <c r="K22" s="116"/>
      <c r="L22" s="116">
        <v>27339324.940000001</v>
      </c>
      <c r="M22" s="116"/>
      <c r="N22" s="116">
        <v>0</v>
      </c>
    </row>
    <row r="23" spans="1:14" ht="26.25" customHeight="1">
      <c r="A23" s="115" t="s">
        <v>89</v>
      </c>
      <c r="B23" s="115"/>
      <c r="C23" s="115"/>
      <c r="D23" s="115"/>
      <c r="E23" s="115"/>
      <c r="F23" s="41">
        <v>17</v>
      </c>
      <c r="G23" s="39"/>
      <c r="H23" s="42">
        <v>5876366.9700000007</v>
      </c>
      <c r="I23" s="116"/>
      <c r="J23" s="116">
        <v>3531207.0400000005</v>
      </c>
      <c r="K23" s="116"/>
      <c r="L23" s="116">
        <v>5876366.9700000007</v>
      </c>
      <c r="M23" s="116"/>
      <c r="N23" s="116">
        <v>3531207.0400000005</v>
      </c>
    </row>
    <row r="24" spans="1:14" ht="26.25" customHeight="1">
      <c r="A24" s="115" t="s">
        <v>91</v>
      </c>
      <c r="B24" s="115"/>
      <c r="C24" s="115"/>
      <c r="D24" s="115"/>
      <c r="E24" s="115"/>
      <c r="F24" s="41">
        <v>18</v>
      </c>
      <c r="G24" s="115"/>
      <c r="H24" s="42">
        <v>4428336.63</v>
      </c>
      <c r="I24" s="42"/>
      <c r="J24" s="42">
        <v>4934096.05</v>
      </c>
      <c r="K24" s="42">
        <v>0</v>
      </c>
      <c r="L24" s="42">
        <v>4231176.7699999996</v>
      </c>
      <c r="M24" s="116"/>
      <c r="N24" s="149">
        <v>4934096.05</v>
      </c>
    </row>
    <row r="25" spans="1:14" ht="26.25" customHeight="1">
      <c r="A25" s="115" t="s">
        <v>92</v>
      </c>
      <c r="B25" s="115"/>
      <c r="C25" s="115"/>
      <c r="D25" s="115"/>
      <c r="E25" s="39"/>
      <c r="F25" s="41">
        <v>19</v>
      </c>
      <c r="G25" s="115"/>
      <c r="H25" s="42">
        <v>13597826.299999999</v>
      </c>
      <c r="I25" s="42"/>
      <c r="J25" s="42">
        <v>23473200.98</v>
      </c>
      <c r="K25" s="42"/>
      <c r="L25" s="42">
        <v>13597826.299999999</v>
      </c>
      <c r="M25" s="116"/>
      <c r="N25" s="116">
        <v>23473200.98</v>
      </c>
    </row>
    <row r="26" spans="1:14" ht="26.25" customHeight="1">
      <c r="A26" s="115"/>
      <c r="B26" s="115" t="s">
        <v>93</v>
      </c>
      <c r="C26" s="115"/>
      <c r="D26" s="115"/>
      <c r="E26" s="115"/>
      <c r="G26" s="115"/>
      <c r="H26" s="147">
        <f>SUM(H18:H25)</f>
        <v>296271370.58000004</v>
      </c>
      <c r="J26" s="147">
        <f>SUM(J18:J25)</f>
        <v>298841234.05000001</v>
      </c>
      <c r="L26" s="147">
        <f>SUM(L18:L25)</f>
        <v>327124198.21999997</v>
      </c>
      <c r="N26" s="147">
        <f>SUM(N18:N25)</f>
        <v>318122415.45000005</v>
      </c>
    </row>
    <row r="27" spans="1:14" ht="26.25" customHeight="1" thickBot="1">
      <c r="A27" s="115" t="s">
        <v>94</v>
      </c>
      <c r="B27" s="115"/>
      <c r="C27" s="115"/>
      <c r="D27" s="115"/>
      <c r="E27" s="115"/>
      <c r="G27" s="115"/>
      <c r="H27" s="150">
        <f>+H16+H26</f>
        <v>1022654548.6000001</v>
      </c>
      <c r="J27" s="150">
        <f>+J16+J26</f>
        <v>681423113.21000004</v>
      </c>
      <c r="L27" s="150">
        <f>+L16+L26</f>
        <v>958059762.95000005</v>
      </c>
      <c r="N27" s="150">
        <f>+N16+N26</f>
        <v>630948502.74000001</v>
      </c>
    </row>
    <row r="28" spans="1:14" ht="26.25" customHeight="1" thickTop="1">
      <c r="A28" s="115"/>
      <c r="B28" s="115"/>
      <c r="C28" s="115"/>
      <c r="D28" s="115"/>
      <c r="E28" s="115"/>
      <c r="G28" s="115"/>
      <c r="H28" s="118"/>
      <c r="J28" s="118"/>
      <c r="L28" s="118"/>
      <c r="N28" s="118"/>
    </row>
    <row r="29" spans="1:14" ht="26.25" customHeight="1">
      <c r="A29" s="115" t="s">
        <v>95</v>
      </c>
      <c r="B29" s="115"/>
      <c r="C29" s="115"/>
      <c r="D29" s="115"/>
      <c r="E29" s="115"/>
      <c r="F29" s="115"/>
      <c r="G29" s="115"/>
      <c r="H29" s="43"/>
      <c r="I29" s="43"/>
      <c r="J29" s="43"/>
    </row>
    <row r="30" spans="1:14" ht="26.25" customHeight="1">
      <c r="A30" s="115"/>
      <c r="B30" s="115"/>
      <c r="C30" s="115"/>
      <c r="D30" s="115"/>
      <c r="E30" s="115"/>
      <c r="F30" s="115"/>
      <c r="G30" s="115"/>
      <c r="H30" s="43"/>
    </row>
    <row r="31" spans="1:14" s="151" customFormat="1" ht="26.25" customHeight="1">
      <c r="B31" s="152" t="s">
        <v>250</v>
      </c>
      <c r="C31" s="152"/>
      <c r="D31" s="152"/>
      <c r="E31" s="152"/>
      <c r="F31" s="152"/>
      <c r="G31" s="153"/>
      <c r="H31" s="153"/>
      <c r="I31" s="153"/>
      <c r="J31" s="45"/>
      <c r="K31" s="153"/>
    </row>
    <row r="32" spans="1:14" s="151" customFormat="1" ht="26.25" customHeight="1">
      <c r="B32" s="152"/>
      <c r="C32" s="152"/>
      <c r="D32" s="152"/>
      <c r="E32" s="152"/>
      <c r="F32" s="152"/>
      <c r="G32" s="153"/>
      <c r="H32" s="153"/>
      <c r="I32" s="153"/>
      <c r="J32" s="45"/>
      <c r="K32" s="153"/>
    </row>
    <row r="33" spans="1:14" s="151" customFormat="1" ht="26.25" customHeight="1">
      <c r="A33" s="153"/>
      <c r="B33" s="154" t="s">
        <v>251</v>
      </c>
      <c r="G33" s="153"/>
      <c r="H33" s="153"/>
      <c r="I33" s="153"/>
      <c r="J33" s="45"/>
      <c r="K33" s="153"/>
    </row>
    <row r="34" spans="1:14" ht="26.25" customHeight="1">
      <c r="B34" s="115"/>
      <c r="C34" s="115"/>
      <c r="D34" s="115"/>
      <c r="E34" s="115"/>
      <c r="F34" s="115"/>
      <c r="G34" s="115"/>
      <c r="H34" s="43"/>
    </row>
    <row r="35" spans="1:14" ht="26.25" customHeight="1">
      <c r="B35" s="115"/>
      <c r="C35" s="115"/>
      <c r="D35" s="115"/>
      <c r="E35" s="115"/>
      <c r="F35" s="115"/>
      <c r="G35" s="115"/>
      <c r="H35" s="43"/>
    </row>
    <row r="36" spans="1:14" ht="26.25" customHeight="1">
      <c r="A36" s="121"/>
      <c r="B36" s="155"/>
      <c r="D36" s="155" t="s">
        <v>62</v>
      </c>
      <c r="F36" s="155"/>
      <c r="G36" s="155"/>
      <c r="H36" s="155"/>
      <c r="I36" s="155"/>
    </row>
    <row r="37" spans="1:14" ht="26.25" customHeight="1">
      <c r="A37" s="121"/>
      <c r="B37" s="115"/>
      <c r="D37" s="115" t="s">
        <v>74</v>
      </c>
      <c r="F37" s="115"/>
      <c r="G37" s="118"/>
      <c r="H37" s="118"/>
      <c r="I37" s="115"/>
    </row>
    <row r="38" spans="1:14" ht="26.25" customHeight="1">
      <c r="A38" s="121"/>
      <c r="B38" s="115"/>
      <c r="D38" s="115"/>
      <c r="F38" s="115"/>
      <c r="G38" s="118"/>
      <c r="H38" s="118"/>
      <c r="I38" s="115"/>
    </row>
    <row r="39" spans="1:14" ht="26.25" customHeight="1">
      <c r="A39" s="269" t="s">
        <v>247</v>
      </c>
      <c r="B39" s="270"/>
      <c r="C39" s="270"/>
      <c r="D39" s="270"/>
      <c r="E39" s="270"/>
      <c r="F39" s="270"/>
      <c r="G39" s="270"/>
      <c r="H39" s="270"/>
      <c r="I39" s="270"/>
      <c r="J39" s="270"/>
      <c r="K39" s="270"/>
      <c r="L39" s="270"/>
      <c r="M39" s="270"/>
      <c r="N39" s="270"/>
    </row>
    <row r="40" spans="1:14" ht="21.75" customHeight="1">
      <c r="A40" s="265" t="s">
        <v>227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</row>
    <row r="41" spans="1:14" ht="21.75" customHeight="1">
      <c r="A41" s="264" t="s">
        <v>221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</row>
    <row r="42" spans="1:14" ht="21.75" customHeight="1">
      <c r="A42" s="265" t="s">
        <v>195</v>
      </c>
      <c r="B42" s="265"/>
      <c r="C42" s="265"/>
      <c r="D42" s="265"/>
      <c r="E42" s="265"/>
      <c r="F42" s="265"/>
      <c r="G42" s="265"/>
      <c r="H42" s="265"/>
      <c r="I42" s="265"/>
      <c r="J42" s="265"/>
      <c r="K42" s="265"/>
      <c r="L42" s="265"/>
      <c r="M42" s="265"/>
      <c r="N42" s="265"/>
    </row>
    <row r="43" spans="1:14" ht="21.75" customHeight="1">
      <c r="A43" s="39"/>
      <c r="B43" s="39"/>
      <c r="C43" s="39"/>
      <c r="D43" s="39"/>
      <c r="E43" s="39"/>
      <c r="F43" s="39"/>
      <c r="G43" s="39"/>
      <c r="H43" s="136"/>
      <c r="I43" s="137"/>
      <c r="J43" s="137"/>
      <c r="K43" s="137"/>
      <c r="N43" s="138" t="s">
        <v>59</v>
      </c>
    </row>
    <row r="44" spans="1:14" ht="21.75" customHeight="1">
      <c r="A44" s="39"/>
      <c r="B44" s="39"/>
      <c r="C44" s="39"/>
      <c r="D44" s="39"/>
      <c r="E44" s="39"/>
      <c r="F44" s="39"/>
      <c r="G44" s="39"/>
      <c r="H44" s="139"/>
      <c r="I44" s="137"/>
      <c r="J44" s="137"/>
      <c r="K44" s="137"/>
      <c r="N44" s="138"/>
    </row>
    <row r="45" spans="1:14" ht="21.75" customHeight="1">
      <c r="A45" s="39"/>
      <c r="B45" s="39"/>
      <c r="C45" s="39"/>
      <c r="D45" s="39"/>
      <c r="E45" s="39"/>
      <c r="F45" s="39"/>
      <c r="G45" s="39"/>
      <c r="H45" s="268" t="s">
        <v>61</v>
      </c>
      <c r="I45" s="268"/>
      <c r="J45" s="268"/>
      <c r="K45" s="140"/>
      <c r="L45" s="267" t="s">
        <v>60</v>
      </c>
      <c r="M45" s="267"/>
      <c r="N45" s="267"/>
    </row>
    <row r="46" spans="1:14" ht="21.75" customHeight="1">
      <c r="A46" s="266" t="s">
        <v>96</v>
      </c>
      <c r="B46" s="266"/>
      <c r="C46" s="266"/>
      <c r="D46" s="266"/>
      <c r="E46" s="115"/>
      <c r="F46" s="141" t="s">
        <v>80</v>
      </c>
      <c r="G46" s="115"/>
      <c r="H46" s="142" t="s">
        <v>209</v>
      </c>
      <c r="I46" s="143"/>
      <c r="J46" s="142" t="s">
        <v>63</v>
      </c>
      <c r="K46" s="144"/>
      <c r="L46" s="142" t="s">
        <v>209</v>
      </c>
      <c r="M46" s="143"/>
      <c r="N46" s="142" t="s">
        <v>63</v>
      </c>
    </row>
    <row r="47" spans="1:14" ht="21.75" customHeight="1">
      <c r="A47" s="115" t="s">
        <v>97</v>
      </c>
      <c r="B47" s="115"/>
      <c r="C47" s="115"/>
      <c r="D47" s="115"/>
      <c r="E47" s="115"/>
      <c r="F47" s="115"/>
      <c r="G47" s="115"/>
      <c r="H47" s="118"/>
      <c r="L47" s="146"/>
      <c r="N47" s="146"/>
    </row>
    <row r="48" spans="1:14" ht="21.75" customHeight="1">
      <c r="A48" s="115" t="s">
        <v>98</v>
      </c>
      <c r="B48" s="115"/>
      <c r="C48" s="115"/>
      <c r="D48" s="115"/>
      <c r="E48" s="115"/>
      <c r="F48" s="47">
        <v>20</v>
      </c>
      <c r="G48" s="115"/>
      <c r="H48" s="40">
        <v>26251865.739999998</v>
      </c>
      <c r="I48" s="40"/>
      <c r="J48" s="40">
        <v>20076481.219999999</v>
      </c>
      <c r="K48" s="40"/>
      <c r="L48" s="40">
        <v>26251865.739999998</v>
      </c>
      <c r="N48" s="156">
        <v>20076481.219999999</v>
      </c>
    </row>
    <row r="49" spans="1:14" ht="21.75" customHeight="1">
      <c r="A49" s="115" t="s">
        <v>99</v>
      </c>
      <c r="B49" s="115"/>
      <c r="C49" s="115"/>
      <c r="D49" s="115"/>
      <c r="E49" s="115"/>
      <c r="F49" s="47">
        <v>21</v>
      </c>
      <c r="G49" s="115"/>
      <c r="H49" s="40">
        <v>160619434.39999998</v>
      </c>
      <c r="I49" s="40"/>
      <c r="J49" s="40">
        <v>203632102.72000003</v>
      </c>
      <c r="K49" s="40"/>
      <c r="L49" s="40">
        <v>152856472.63</v>
      </c>
      <c r="N49" s="156">
        <v>185176244.88999999</v>
      </c>
    </row>
    <row r="50" spans="1:14" ht="21.75" customHeight="1">
      <c r="A50" s="115" t="s">
        <v>239</v>
      </c>
      <c r="C50" s="115"/>
      <c r="D50" s="115"/>
      <c r="E50" s="115"/>
      <c r="F50" s="47">
        <v>11</v>
      </c>
      <c r="G50" s="39"/>
      <c r="H50" s="40">
        <v>110213858.85000002</v>
      </c>
      <c r="I50" s="40"/>
      <c r="J50" s="40">
        <v>126706942.94999991</v>
      </c>
      <c r="K50" s="40"/>
      <c r="L50" s="40">
        <v>110213858.85000002</v>
      </c>
      <c r="N50" s="156">
        <v>101647797.31999992</v>
      </c>
    </row>
    <row r="51" spans="1:14" ht="24" customHeight="1">
      <c r="A51" s="114" t="s">
        <v>246</v>
      </c>
      <c r="C51" s="115"/>
      <c r="D51" s="115"/>
      <c r="E51" s="115"/>
      <c r="F51" s="47">
        <v>23</v>
      </c>
      <c r="G51" s="39"/>
      <c r="H51" s="40">
        <v>5608800</v>
      </c>
      <c r="I51" s="40"/>
      <c r="J51" s="116">
        <v>0</v>
      </c>
      <c r="K51" s="40"/>
      <c r="L51" s="40">
        <v>5608800</v>
      </c>
      <c r="N51" s="116">
        <v>0</v>
      </c>
    </row>
    <row r="52" spans="1:14" ht="21.75" customHeight="1">
      <c r="A52" s="115" t="s">
        <v>100</v>
      </c>
      <c r="B52" s="115"/>
      <c r="C52" s="115"/>
      <c r="D52" s="115"/>
      <c r="E52" s="115"/>
      <c r="F52" s="47">
        <v>22</v>
      </c>
      <c r="G52" s="39"/>
      <c r="H52" s="40">
        <v>6556426.5200000005</v>
      </c>
      <c r="I52" s="40"/>
      <c r="J52" s="40">
        <v>4364912.6500000004</v>
      </c>
      <c r="K52" s="40"/>
      <c r="L52" s="40">
        <v>6556426.5200000005</v>
      </c>
      <c r="N52" s="156">
        <v>4364912.6500000004</v>
      </c>
    </row>
    <row r="53" spans="1:14" ht="21.75" customHeight="1">
      <c r="A53" s="117" t="s">
        <v>101</v>
      </c>
      <c r="B53" s="115"/>
      <c r="C53" s="115"/>
      <c r="D53" s="115"/>
      <c r="E53" s="115"/>
      <c r="G53" s="39"/>
      <c r="H53" s="40">
        <v>4311618.1899999995</v>
      </c>
      <c r="J53" s="157">
        <v>662199.65999999968</v>
      </c>
      <c r="K53" s="157"/>
      <c r="L53" s="157">
        <v>0</v>
      </c>
      <c r="N53" s="156">
        <v>0</v>
      </c>
    </row>
    <row r="54" spans="1:14" ht="21.75" customHeight="1">
      <c r="A54" s="115"/>
      <c r="B54" s="115" t="s">
        <v>102</v>
      </c>
      <c r="C54" s="115"/>
      <c r="D54" s="115"/>
      <c r="E54" s="115"/>
      <c r="F54" s="48"/>
      <c r="G54" s="39"/>
      <c r="H54" s="147">
        <f>SUM(H48:H53)</f>
        <v>313562003.69999999</v>
      </c>
      <c r="J54" s="147">
        <f>SUM(J48:J53)</f>
        <v>355442639.19999993</v>
      </c>
      <c r="K54" s="157"/>
      <c r="L54" s="147">
        <f>SUM(L48:L53)</f>
        <v>301487423.74000001</v>
      </c>
      <c r="N54" s="147">
        <f>SUM(N48:N53)</f>
        <v>311265436.07999986</v>
      </c>
    </row>
    <row r="55" spans="1:14" ht="21.75" customHeight="1">
      <c r="A55" s="115" t="s">
        <v>103</v>
      </c>
      <c r="B55" s="115"/>
      <c r="C55" s="115"/>
      <c r="D55" s="115"/>
      <c r="E55" s="115"/>
      <c r="F55" s="48"/>
      <c r="G55" s="39"/>
      <c r="H55" s="43"/>
    </row>
    <row r="56" spans="1:14" ht="21.75" customHeight="1">
      <c r="A56" s="117" t="s">
        <v>104</v>
      </c>
      <c r="B56" s="115"/>
      <c r="C56" s="115"/>
      <c r="D56" s="115"/>
      <c r="E56" s="115"/>
      <c r="F56" s="48">
        <v>23</v>
      </c>
      <c r="G56" s="39"/>
      <c r="H56" s="49">
        <v>26661128.049999997</v>
      </c>
      <c r="I56" s="116"/>
      <c r="J56" s="116">
        <v>0</v>
      </c>
      <c r="K56" s="116"/>
      <c r="L56" s="116">
        <v>26661128.049999997</v>
      </c>
      <c r="M56" s="116"/>
      <c r="N56" s="158">
        <v>0</v>
      </c>
    </row>
    <row r="57" spans="1:14" ht="21.75" customHeight="1">
      <c r="A57" s="115" t="s">
        <v>228</v>
      </c>
      <c r="B57" s="115"/>
      <c r="C57" s="115"/>
      <c r="D57" s="115"/>
      <c r="E57" s="115"/>
      <c r="F57" s="47">
        <v>22</v>
      </c>
      <c r="G57" s="39"/>
      <c r="H57" s="158">
        <v>9652953.8900000006</v>
      </c>
      <c r="I57" s="158"/>
      <c r="J57" s="158">
        <v>7640134.2699999996</v>
      </c>
      <c r="K57" s="158"/>
      <c r="L57" s="158">
        <v>9652953.8900000006</v>
      </c>
      <c r="M57" s="116"/>
      <c r="N57" s="158">
        <v>7640134.2699999996</v>
      </c>
    </row>
    <row r="58" spans="1:14" ht="21.75" customHeight="1">
      <c r="A58" s="115" t="s">
        <v>105</v>
      </c>
      <c r="B58" s="115"/>
      <c r="C58" s="115"/>
      <c r="D58" s="115"/>
      <c r="E58" s="115"/>
      <c r="F58" s="47">
        <v>24</v>
      </c>
      <c r="G58" s="39"/>
      <c r="H58" s="158">
        <v>3218628</v>
      </c>
      <c r="I58" s="158"/>
      <c r="J58" s="158">
        <v>3294568</v>
      </c>
      <c r="K58" s="158">
        <v>0</v>
      </c>
      <c r="L58" s="158">
        <v>3218628</v>
      </c>
      <c r="M58" s="116"/>
      <c r="N58" s="116">
        <v>3294568</v>
      </c>
    </row>
    <row r="59" spans="1:14" ht="21.75" customHeight="1">
      <c r="A59" s="115" t="s">
        <v>229</v>
      </c>
      <c r="B59" s="115"/>
      <c r="C59" s="115"/>
      <c r="D59" s="115"/>
      <c r="E59" s="115"/>
      <c r="G59" s="39"/>
      <c r="H59" s="50">
        <v>13447285.529999999</v>
      </c>
      <c r="J59" s="50">
        <v>22511881.510000002</v>
      </c>
      <c r="L59" s="50">
        <v>13447285.529999999</v>
      </c>
      <c r="N59" s="159">
        <v>22511881.510000002</v>
      </c>
    </row>
    <row r="60" spans="1:14" ht="21.75" customHeight="1">
      <c r="B60" s="115" t="s">
        <v>106</v>
      </c>
      <c r="C60" s="115"/>
      <c r="D60" s="115"/>
      <c r="E60" s="115"/>
      <c r="G60" s="39"/>
      <c r="H60" s="160">
        <f>SUM(H56:H59)</f>
        <v>52979995.469999999</v>
      </c>
      <c r="J60" s="160">
        <f>SUM(J56:J59)</f>
        <v>33446583.780000001</v>
      </c>
      <c r="L60" s="160">
        <f>SUM(L56:L59)</f>
        <v>52979995.469999999</v>
      </c>
      <c r="N60" s="160">
        <f>SUM(N56:N59)</f>
        <v>33446583.780000001</v>
      </c>
    </row>
    <row r="61" spans="1:14" ht="21.75" customHeight="1">
      <c r="A61" s="115"/>
      <c r="B61" s="115" t="s">
        <v>107</v>
      </c>
      <c r="C61" s="115"/>
      <c r="D61" s="115"/>
      <c r="E61" s="115"/>
      <c r="G61" s="115"/>
      <c r="H61" s="147">
        <f>+H54+H60</f>
        <v>366541999.16999996</v>
      </c>
      <c r="J61" s="147">
        <f>+J54+J60</f>
        <v>388889222.9799999</v>
      </c>
      <c r="L61" s="147">
        <f>+L54+L60</f>
        <v>354467419.21000004</v>
      </c>
      <c r="N61" s="147">
        <f>+N54+N60</f>
        <v>344712019.8599999</v>
      </c>
    </row>
    <row r="62" spans="1:14" ht="21.75" customHeight="1">
      <c r="A62" s="115" t="s">
        <v>108</v>
      </c>
      <c r="B62" s="115"/>
      <c r="C62" s="115"/>
      <c r="D62" s="115"/>
      <c r="E62" s="115"/>
      <c r="F62" s="115"/>
      <c r="G62" s="115"/>
      <c r="H62" s="118" t="s">
        <v>109</v>
      </c>
    </row>
    <row r="63" spans="1:14" ht="21.75" customHeight="1">
      <c r="A63" s="115" t="s">
        <v>110</v>
      </c>
      <c r="B63" s="115"/>
      <c r="C63" s="115"/>
      <c r="D63" s="115"/>
      <c r="E63" s="115"/>
      <c r="F63" s="115"/>
      <c r="G63" s="115"/>
      <c r="H63" s="118"/>
    </row>
    <row r="64" spans="1:14" ht="21.75" customHeight="1">
      <c r="A64" s="115" t="s">
        <v>111</v>
      </c>
      <c r="B64" s="115"/>
      <c r="C64" s="115"/>
      <c r="D64" s="115"/>
      <c r="E64" s="115"/>
      <c r="F64" s="115"/>
      <c r="G64" s="115"/>
      <c r="H64" s="118"/>
    </row>
    <row r="65" spans="1:14" ht="21.75" customHeight="1" thickBot="1">
      <c r="A65" s="115"/>
      <c r="B65" s="115" t="s">
        <v>201</v>
      </c>
      <c r="C65" s="115"/>
      <c r="D65" s="115"/>
      <c r="E65" s="115"/>
      <c r="F65" s="161">
        <v>25</v>
      </c>
      <c r="G65" s="115"/>
      <c r="H65" s="118">
        <v>300000000</v>
      </c>
      <c r="L65" s="162">
        <v>300000000</v>
      </c>
    </row>
    <row r="66" spans="1:14" ht="21.75" customHeight="1" thickTop="1" thickBot="1">
      <c r="A66" s="115"/>
      <c r="B66" s="115" t="s">
        <v>202</v>
      </c>
      <c r="C66" s="115"/>
      <c r="D66" s="115"/>
      <c r="E66" s="115"/>
      <c r="F66" s="161">
        <v>25</v>
      </c>
      <c r="G66" s="115"/>
      <c r="H66" s="163"/>
      <c r="J66" s="164">
        <v>220000000</v>
      </c>
      <c r="N66" s="164">
        <v>220000000</v>
      </c>
    </row>
    <row r="67" spans="1:14" ht="21.75" customHeight="1" thickTop="1">
      <c r="A67" s="115" t="s">
        <v>112</v>
      </c>
      <c r="B67" s="115"/>
      <c r="C67" s="115"/>
      <c r="D67" s="115"/>
      <c r="E67" s="115"/>
      <c r="F67" s="165"/>
      <c r="G67" s="115"/>
      <c r="H67" s="40"/>
    </row>
    <row r="68" spans="1:14" ht="21.75" customHeight="1">
      <c r="A68" s="115"/>
      <c r="B68" s="115" t="s">
        <v>201</v>
      </c>
      <c r="C68" s="115"/>
      <c r="D68" s="115"/>
      <c r="E68" s="115"/>
      <c r="F68" s="161">
        <v>25</v>
      </c>
      <c r="G68" s="115"/>
      <c r="H68" s="118">
        <v>300000000</v>
      </c>
      <c r="L68" s="118">
        <v>300000000</v>
      </c>
    </row>
    <row r="69" spans="1:14" ht="21.75" customHeight="1">
      <c r="A69" s="115"/>
      <c r="B69" s="115" t="s">
        <v>202</v>
      </c>
      <c r="C69" s="115"/>
      <c r="D69" s="115"/>
      <c r="E69" s="115"/>
      <c r="F69" s="161">
        <v>25</v>
      </c>
      <c r="G69" s="115"/>
      <c r="H69" s="118"/>
      <c r="J69" s="118">
        <v>220000000</v>
      </c>
      <c r="N69" s="118">
        <v>220000000</v>
      </c>
    </row>
    <row r="70" spans="1:14" ht="24" customHeight="1">
      <c r="A70" s="114" t="s">
        <v>206</v>
      </c>
      <c r="B70" s="117"/>
      <c r="C70" s="115"/>
      <c r="D70" s="115"/>
      <c r="E70" s="115"/>
      <c r="F70" s="161">
        <v>25</v>
      </c>
      <c r="G70" s="115"/>
      <c r="H70" s="118">
        <v>276960000</v>
      </c>
      <c r="J70" s="105">
        <v>0</v>
      </c>
      <c r="L70" s="32">
        <v>276960000</v>
      </c>
      <c r="N70" s="106">
        <v>0</v>
      </c>
    </row>
    <row r="71" spans="1:14" ht="21.75" customHeight="1">
      <c r="A71" s="115" t="s">
        <v>207</v>
      </c>
      <c r="B71" s="115"/>
      <c r="C71" s="115"/>
      <c r="D71" s="115"/>
      <c r="E71" s="115"/>
      <c r="G71" s="115"/>
      <c r="H71" s="40"/>
    </row>
    <row r="72" spans="1:14" ht="21.75" customHeight="1">
      <c r="A72" s="115" t="s">
        <v>113</v>
      </c>
      <c r="B72" s="115"/>
      <c r="C72" s="115"/>
      <c r="D72" s="115"/>
      <c r="E72" s="115"/>
      <c r="F72" s="47">
        <v>26</v>
      </c>
      <c r="G72" s="115"/>
      <c r="H72" s="158">
        <v>15525000</v>
      </c>
      <c r="I72" s="116"/>
      <c r="J72" s="116">
        <v>13525000</v>
      </c>
      <c r="K72" s="116"/>
      <c r="L72" s="116">
        <v>15525000</v>
      </c>
      <c r="M72" s="116"/>
      <c r="N72" s="116">
        <v>13525000</v>
      </c>
    </row>
    <row r="73" spans="1:14" ht="21.75" customHeight="1">
      <c r="A73" s="115" t="s">
        <v>114</v>
      </c>
      <c r="B73" s="115"/>
      <c r="C73" s="115"/>
      <c r="D73" s="115"/>
      <c r="E73" s="115"/>
      <c r="G73" s="115"/>
      <c r="H73" s="158">
        <v>62904048.160000123</v>
      </c>
      <c r="I73" s="116"/>
      <c r="J73" s="116">
        <v>58747916.160000004</v>
      </c>
      <c r="K73" s="116"/>
      <c r="L73" s="116">
        <v>11107343.740000144</v>
      </c>
      <c r="M73" s="116"/>
      <c r="N73" s="116">
        <v>52711482.880000092</v>
      </c>
    </row>
    <row r="74" spans="1:14" ht="21.75" customHeight="1">
      <c r="A74" s="115" t="s">
        <v>115</v>
      </c>
      <c r="B74" s="115"/>
      <c r="C74" s="115"/>
      <c r="D74" s="115"/>
      <c r="E74" s="115"/>
      <c r="G74" s="115"/>
      <c r="H74" s="166">
        <f>SUM(H68:H73)</f>
        <v>655389048.16000009</v>
      </c>
      <c r="I74" s="116"/>
      <c r="J74" s="166">
        <f>SUM(J69:J73)</f>
        <v>292272916.16000003</v>
      </c>
      <c r="K74" s="116"/>
      <c r="L74" s="166">
        <f>SUM(L68:L73)</f>
        <v>603592343.74000013</v>
      </c>
      <c r="M74" s="116"/>
      <c r="N74" s="166">
        <f>SUM(N68:N73)</f>
        <v>286236482.88000011</v>
      </c>
    </row>
    <row r="75" spans="1:14" ht="21.75" customHeight="1">
      <c r="A75" s="115" t="s">
        <v>116</v>
      </c>
      <c r="B75" s="115"/>
      <c r="C75" s="115"/>
      <c r="D75" s="115"/>
      <c r="E75" s="115"/>
      <c r="G75" s="115"/>
      <c r="H75" s="167">
        <v>723501.27</v>
      </c>
      <c r="I75" s="116"/>
      <c r="J75" s="159">
        <v>260974.07</v>
      </c>
      <c r="K75" s="116"/>
      <c r="L75" s="159">
        <v>0</v>
      </c>
      <c r="M75" s="116"/>
      <c r="N75" s="159">
        <v>0</v>
      </c>
    </row>
    <row r="76" spans="1:14" ht="21.75" customHeight="1">
      <c r="A76" s="115"/>
      <c r="B76" s="115" t="s">
        <v>117</v>
      </c>
      <c r="C76" s="115"/>
      <c r="D76" s="115"/>
      <c r="E76" s="115"/>
      <c r="G76" s="115"/>
      <c r="H76" s="168">
        <f>SUM(H74:H75)</f>
        <v>656112549.43000007</v>
      </c>
      <c r="I76" s="116"/>
      <c r="J76" s="168">
        <f>SUM(J74:J75)</f>
        <v>292533890.23000002</v>
      </c>
      <c r="K76" s="116"/>
      <c r="L76" s="168">
        <f>SUM(L74:L75)</f>
        <v>603592343.74000013</v>
      </c>
      <c r="M76" s="116"/>
      <c r="N76" s="168">
        <f>SUM(N74:N75)</f>
        <v>286236482.88000011</v>
      </c>
    </row>
    <row r="77" spans="1:14" ht="21.75" customHeight="1" thickBot="1">
      <c r="A77" s="115" t="s">
        <v>118</v>
      </c>
      <c r="B77" s="115"/>
      <c r="C77" s="115"/>
      <c r="D77" s="115"/>
      <c r="E77" s="115"/>
      <c r="G77" s="115"/>
      <c r="H77" s="169">
        <f>+H61+H76</f>
        <v>1022654548.6</v>
      </c>
      <c r="I77" s="116"/>
      <c r="J77" s="169">
        <f>+J61+J76</f>
        <v>681423113.20999992</v>
      </c>
      <c r="K77" s="116"/>
      <c r="L77" s="169">
        <f>+L61+L76</f>
        <v>958059762.95000017</v>
      </c>
      <c r="M77" s="116"/>
      <c r="N77" s="169">
        <f>+N61+N76</f>
        <v>630948502.74000001</v>
      </c>
    </row>
    <row r="78" spans="1:14" ht="21.75" customHeight="1" thickTop="1">
      <c r="A78" s="115"/>
      <c r="B78" s="115"/>
      <c r="C78" s="115"/>
      <c r="D78" s="115"/>
      <c r="E78" s="115"/>
      <c r="F78" s="115"/>
      <c r="G78" s="115"/>
      <c r="H78" s="170"/>
    </row>
    <row r="79" spans="1:14" ht="21.75" customHeight="1">
      <c r="A79" s="117" t="s">
        <v>95</v>
      </c>
      <c r="B79" s="115"/>
      <c r="C79" s="115"/>
      <c r="D79" s="115"/>
      <c r="E79" s="115"/>
      <c r="F79" s="115"/>
      <c r="G79" s="115"/>
      <c r="I79" s="51"/>
      <c r="J79" s="51"/>
      <c r="L79" s="51"/>
      <c r="N79" s="51"/>
    </row>
    <row r="80" spans="1:14" ht="21.75" customHeight="1">
      <c r="A80" s="117"/>
      <c r="B80" s="115"/>
      <c r="C80" s="115"/>
      <c r="D80" s="115"/>
      <c r="E80" s="115"/>
      <c r="F80" s="115"/>
      <c r="G80" s="115"/>
      <c r="I80" s="51"/>
      <c r="J80" s="51"/>
      <c r="L80" s="51"/>
      <c r="N80" s="51"/>
    </row>
    <row r="81" spans="1:14" ht="21.75" customHeight="1">
      <c r="A81" s="117"/>
      <c r="B81" s="115"/>
      <c r="C81" s="115"/>
      <c r="D81" s="115"/>
      <c r="E81" s="115"/>
      <c r="F81" s="115"/>
      <c r="G81" s="115"/>
      <c r="J81" s="51"/>
      <c r="L81" s="51"/>
      <c r="N81" s="51"/>
    </row>
    <row r="82" spans="1:14" ht="21.75" customHeight="1">
      <c r="A82" s="121"/>
      <c r="B82" s="155"/>
      <c r="D82" s="155" t="s">
        <v>62</v>
      </c>
      <c r="F82" s="155"/>
      <c r="G82" s="155"/>
      <c r="H82" s="155"/>
      <c r="I82" s="155"/>
    </row>
    <row r="83" spans="1:14" ht="21.75" customHeight="1">
      <c r="A83" s="121"/>
      <c r="B83" s="115"/>
      <c r="D83" s="115" t="s">
        <v>74</v>
      </c>
      <c r="F83" s="115"/>
      <c r="G83" s="118"/>
      <c r="H83" s="118"/>
      <c r="I83" s="115"/>
    </row>
    <row r="84" spans="1:14" ht="21.75" customHeight="1"/>
  </sheetData>
  <mergeCells count="13">
    <mergeCell ref="A1:N1"/>
    <mergeCell ref="A2:N2"/>
    <mergeCell ref="A3:N3"/>
    <mergeCell ref="A7:D7"/>
    <mergeCell ref="A40:N40"/>
    <mergeCell ref="A39:N39"/>
    <mergeCell ref="A41:N41"/>
    <mergeCell ref="A42:N42"/>
    <mergeCell ref="A46:D46"/>
    <mergeCell ref="L6:N6"/>
    <mergeCell ref="H6:J6"/>
    <mergeCell ref="L45:N45"/>
    <mergeCell ref="H45:J45"/>
  </mergeCells>
  <pageMargins left="0.70866141732283472" right="0.27559055118110237" top="0.51181102362204722" bottom="0.56999999999999995" header="0.39370078740157483" footer="0.35433070866141736"/>
  <pageSetup paperSize="9" scale="8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opLeftCell="A28" zoomScale="90" zoomScaleNormal="90" zoomScaleSheetLayoutView="70" workbookViewId="0">
      <selection activeCell="G21" sqref="G21"/>
    </sheetView>
  </sheetViews>
  <sheetFormatPr defaultColWidth="9.140625" defaultRowHeight="23.25" customHeight="1"/>
  <cols>
    <col min="1" max="3" width="9.140625" style="32" customWidth="1"/>
    <col min="4" max="4" width="10.140625" style="32" customWidth="1"/>
    <col min="5" max="5" width="5.42578125" style="32" customWidth="1"/>
    <col min="6" max="6" width="1.7109375" style="32" customWidth="1"/>
    <col min="7" max="7" width="16" style="51" customWidth="1"/>
    <col min="8" max="8" width="1.7109375" style="32" customWidth="1"/>
    <col min="9" max="9" width="16" style="51" customWidth="1"/>
    <col min="10" max="10" width="1.7109375" style="32" customWidth="1"/>
    <col min="11" max="11" width="16" style="32" customWidth="1"/>
    <col min="12" max="12" width="1.7109375" style="32" customWidth="1"/>
    <col min="13" max="13" width="16" style="32" customWidth="1"/>
    <col min="14" max="14" width="1.7109375" style="32" customWidth="1"/>
    <col min="15" max="231" width="9.140625" style="32"/>
    <col min="232" max="232" width="4.7109375" style="32" customWidth="1"/>
    <col min="233" max="233" width="14.7109375" style="32" customWidth="1"/>
    <col min="234" max="234" width="4.7109375" style="32" customWidth="1"/>
    <col min="235" max="235" width="14.7109375" style="32" customWidth="1"/>
    <col min="236" max="236" width="2.5703125" style="32" customWidth="1"/>
    <col min="237" max="487" width="9.140625" style="32"/>
    <col min="488" max="488" width="4.7109375" style="32" customWidth="1"/>
    <col min="489" max="489" width="14.7109375" style="32" customWidth="1"/>
    <col min="490" max="490" width="4.7109375" style="32" customWidth="1"/>
    <col min="491" max="491" width="14.7109375" style="32" customWidth="1"/>
    <col min="492" max="492" width="2.5703125" style="32" customWidth="1"/>
    <col min="493" max="743" width="9.140625" style="32"/>
    <col min="744" max="744" width="4.7109375" style="32" customWidth="1"/>
    <col min="745" max="745" width="14.7109375" style="32" customWidth="1"/>
    <col min="746" max="746" width="4.7109375" style="32" customWidth="1"/>
    <col min="747" max="747" width="14.7109375" style="32" customWidth="1"/>
    <col min="748" max="748" width="2.5703125" style="32" customWidth="1"/>
    <col min="749" max="999" width="9.140625" style="32"/>
    <col min="1000" max="1000" width="4.7109375" style="32" customWidth="1"/>
    <col min="1001" max="1001" width="14.7109375" style="32" customWidth="1"/>
    <col min="1002" max="1002" width="4.7109375" style="32" customWidth="1"/>
    <col min="1003" max="1003" width="14.7109375" style="32" customWidth="1"/>
    <col min="1004" max="1004" width="2.5703125" style="32" customWidth="1"/>
    <col min="1005" max="1255" width="9.140625" style="32"/>
    <col min="1256" max="1256" width="4.7109375" style="32" customWidth="1"/>
    <col min="1257" max="1257" width="14.7109375" style="32" customWidth="1"/>
    <col min="1258" max="1258" width="4.7109375" style="32" customWidth="1"/>
    <col min="1259" max="1259" width="14.7109375" style="32" customWidth="1"/>
    <col min="1260" max="1260" width="2.5703125" style="32" customWidth="1"/>
    <col min="1261" max="1511" width="9.140625" style="32"/>
    <col min="1512" max="1512" width="4.7109375" style="32" customWidth="1"/>
    <col min="1513" max="1513" width="14.7109375" style="32" customWidth="1"/>
    <col min="1514" max="1514" width="4.7109375" style="32" customWidth="1"/>
    <col min="1515" max="1515" width="14.7109375" style="32" customWidth="1"/>
    <col min="1516" max="1516" width="2.5703125" style="32" customWidth="1"/>
    <col min="1517" max="1767" width="9.140625" style="32"/>
    <col min="1768" max="1768" width="4.7109375" style="32" customWidth="1"/>
    <col min="1769" max="1769" width="14.7109375" style="32" customWidth="1"/>
    <col min="1770" max="1770" width="4.7109375" style="32" customWidth="1"/>
    <col min="1771" max="1771" width="14.7109375" style="32" customWidth="1"/>
    <col min="1772" max="1772" width="2.5703125" style="32" customWidth="1"/>
    <col min="1773" max="2023" width="9.140625" style="32"/>
    <col min="2024" max="2024" width="4.7109375" style="32" customWidth="1"/>
    <col min="2025" max="2025" width="14.7109375" style="32" customWidth="1"/>
    <col min="2026" max="2026" width="4.7109375" style="32" customWidth="1"/>
    <col min="2027" max="2027" width="14.7109375" style="32" customWidth="1"/>
    <col min="2028" max="2028" width="2.5703125" style="32" customWidth="1"/>
    <col min="2029" max="2279" width="9.140625" style="32"/>
    <col min="2280" max="2280" width="4.7109375" style="32" customWidth="1"/>
    <col min="2281" max="2281" width="14.7109375" style="32" customWidth="1"/>
    <col min="2282" max="2282" width="4.7109375" style="32" customWidth="1"/>
    <col min="2283" max="2283" width="14.7109375" style="32" customWidth="1"/>
    <col min="2284" max="2284" width="2.5703125" style="32" customWidth="1"/>
    <col min="2285" max="2535" width="9.140625" style="32"/>
    <col min="2536" max="2536" width="4.7109375" style="32" customWidth="1"/>
    <col min="2537" max="2537" width="14.7109375" style="32" customWidth="1"/>
    <col min="2538" max="2538" width="4.7109375" style="32" customWidth="1"/>
    <col min="2539" max="2539" width="14.7109375" style="32" customWidth="1"/>
    <col min="2540" max="2540" width="2.5703125" style="32" customWidth="1"/>
    <col min="2541" max="2791" width="9.140625" style="32"/>
    <col min="2792" max="2792" width="4.7109375" style="32" customWidth="1"/>
    <col min="2793" max="2793" width="14.7109375" style="32" customWidth="1"/>
    <col min="2794" max="2794" width="4.7109375" style="32" customWidth="1"/>
    <col min="2795" max="2795" width="14.7109375" style="32" customWidth="1"/>
    <col min="2796" max="2796" width="2.5703125" style="32" customWidth="1"/>
    <col min="2797" max="3047" width="9.140625" style="32"/>
    <col min="3048" max="3048" width="4.7109375" style="32" customWidth="1"/>
    <col min="3049" max="3049" width="14.7109375" style="32" customWidth="1"/>
    <col min="3050" max="3050" width="4.7109375" style="32" customWidth="1"/>
    <col min="3051" max="3051" width="14.7109375" style="32" customWidth="1"/>
    <col min="3052" max="3052" width="2.5703125" style="32" customWidth="1"/>
    <col min="3053" max="3303" width="9.140625" style="32"/>
    <col min="3304" max="3304" width="4.7109375" style="32" customWidth="1"/>
    <col min="3305" max="3305" width="14.7109375" style="32" customWidth="1"/>
    <col min="3306" max="3306" width="4.7109375" style="32" customWidth="1"/>
    <col min="3307" max="3307" width="14.7109375" style="32" customWidth="1"/>
    <col min="3308" max="3308" width="2.5703125" style="32" customWidth="1"/>
    <col min="3309" max="3559" width="9.140625" style="32"/>
    <col min="3560" max="3560" width="4.7109375" style="32" customWidth="1"/>
    <col min="3561" max="3561" width="14.7109375" style="32" customWidth="1"/>
    <col min="3562" max="3562" width="4.7109375" style="32" customWidth="1"/>
    <col min="3563" max="3563" width="14.7109375" style="32" customWidth="1"/>
    <col min="3564" max="3564" width="2.5703125" style="32" customWidth="1"/>
    <col min="3565" max="3815" width="9.140625" style="32"/>
    <col min="3816" max="3816" width="4.7109375" style="32" customWidth="1"/>
    <col min="3817" max="3817" width="14.7109375" style="32" customWidth="1"/>
    <col min="3818" max="3818" width="4.7109375" style="32" customWidth="1"/>
    <col min="3819" max="3819" width="14.7109375" style="32" customWidth="1"/>
    <col min="3820" max="3820" width="2.5703125" style="32" customWidth="1"/>
    <col min="3821" max="4071" width="9.140625" style="32"/>
    <col min="4072" max="4072" width="4.7109375" style="32" customWidth="1"/>
    <col min="4073" max="4073" width="14.7109375" style="32" customWidth="1"/>
    <col min="4074" max="4074" width="4.7109375" style="32" customWidth="1"/>
    <col min="4075" max="4075" width="14.7109375" style="32" customWidth="1"/>
    <col min="4076" max="4076" width="2.5703125" style="32" customWidth="1"/>
    <col min="4077" max="4327" width="9.140625" style="32"/>
    <col min="4328" max="4328" width="4.7109375" style="32" customWidth="1"/>
    <col min="4329" max="4329" width="14.7109375" style="32" customWidth="1"/>
    <col min="4330" max="4330" width="4.7109375" style="32" customWidth="1"/>
    <col min="4331" max="4331" width="14.7109375" style="32" customWidth="1"/>
    <col min="4332" max="4332" width="2.5703125" style="32" customWidth="1"/>
    <col min="4333" max="4583" width="9.140625" style="32"/>
    <col min="4584" max="4584" width="4.7109375" style="32" customWidth="1"/>
    <col min="4585" max="4585" width="14.7109375" style="32" customWidth="1"/>
    <col min="4586" max="4586" width="4.7109375" style="32" customWidth="1"/>
    <col min="4587" max="4587" width="14.7109375" style="32" customWidth="1"/>
    <col min="4588" max="4588" width="2.5703125" style="32" customWidth="1"/>
    <col min="4589" max="4839" width="9.140625" style="32"/>
    <col min="4840" max="4840" width="4.7109375" style="32" customWidth="1"/>
    <col min="4841" max="4841" width="14.7109375" style="32" customWidth="1"/>
    <col min="4842" max="4842" width="4.7109375" style="32" customWidth="1"/>
    <col min="4843" max="4843" width="14.7109375" style="32" customWidth="1"/>
    <col min="4844" max="4844" width="2.5703125" style="32" customWidth="1"/>
    <col min="4845" max="5095" width="9.140625" style="32"/>
    <col min="5096" max="5096" width="4.7109375" style="32" customWidth="1"/>
    <col min="5097" max="5097" width="14.7109375" style="32" customWidth="1"/>
    <col min="5098" max="5098" width="4.7109375" style="32" customWidth="1"/>
    <col min="5099" max="5099" width="14.7109375" style="32" customWidth="1"/>
    <col min="5100" max="5100" width="2.5703125" style="32" customWidth="1"/>
    <col min="5101" max="5351" width="9.140625" style="32"/>
    <col min="5352" max="5352" width="4.7109375" style="32" customWidth="1"/>
    <col min="5353" max="5353" width="14.7109375" style="32" customWidth="1"/>
    <col min="5354" max="5354" width="4.7109375" style="32" customWidth="1"/>
    <col min="5355" max="5355" width="14.7109375" style="32" customWidth="1"/>
    <col min="5356" max="5356" width="2.5703125" style="32" customWidth="1"/>
    <col min="5357" max="5607" width="9.140625" style="32"/>
    <col min="5608" max="5608" width="4.7109375" style="32" customWidth="1"/>
    <col min="5609" max="5609" width="14.7109375" style="32" customWidth="1"/>
    <col min="5610" max="5610" width="4.7109375" style="32" customWidth="1"/>
    <col min="5611" max="5611" width="14.7109375" style="32" customWidth="1"/>
    <col min="5612" max="5612" width="2.5703125" style="32" customWidth="1"/>
    <col min="5613" max="5863" width="9.140625" style="32"/>
    <col min="5864" max="5864" width="4.7109375" style="32" customWidth="1"/>
    <col min="5865" max="5865" width="14.7109375" style="32" customWidth="1"/>
    <col min="5866" max="5866" width="4.7109375" style="32" customWidth="1"/>
    <col min="5867" max="5867" width="14.7109375" style="32" customWidth="1"/>
    <col min="5868" max="5868" width="2.5703125" style="32" customWidth="1"/>
    <col min="5869" max="6119" width="9.140625" style="32"/>
    <col min="6120" max="6120" width="4.7109375" style="32" customWidth="1"/>
    <col min="6121" max="6121" width="14.7109375" style="32" customWidth="1"/>
    <col min="6122" max="6122" width="4.7109375" style="32" customWidth="1"/>
    <col min="6123" max="6123" width="14.7109375" style="32" customWidth="1"/>
    <col min="6124" max="6124" width="2.5703125" style="32" customWidth="1"/>
    <col min="6125" max="6375" width="9.140625" style="32"/>
    <col min="6376" max="6376" width="4.7109375" style="32" customWidth="1"/>
    <col min="6377" max="6377" width="14.7109375" style="32" customWidth="1"/>
    <col min="6378" max="6378" width="4.7109375" style="32" customWidth="1"/>
    <col min="6379" max="6379" width="14.7109375" style="32" customWidth="1"/>
    <col min="6380" max="6380" width="2.5703125" style="32" customWidth="1"/>
    <col min="6381" max="6631" width="9.140625" style="32"/>
    <col min="6632" max="6632" width="4.7109375" style="32" customWidth="1"/>
    <col min="6633" max="6633" width="14.7109375" style="32" customWidth="1"/>
    <col min="6634" max="6634" width="4.7109375" style="32" customWidth="1"/>
    <col min="6635" max="6635" width="14.7109375" style="32" customWidth="1"/>
    <col min="6636" max="6636" width="2.5703125" style="32" customWidth="1"/>
    <col min="6637" max="6887" width="9.140625" style="32"/>
    <col min="6888" max="6888" width="4.7109375" style="32" customWidth="1"/>
    <col min="6889" max="6889" width="14.7109375" style="32" customWidth="1"/>
    <col min="6890" max="6890" width="4.7109375" style="32" customWidth="1"/>
    <col min="6891" max="6891" width="14.7109375" style="32" customWidth="1"/>
    <col min="6892" max="6892" width="2.5703125" style="32" customWidth="1"/>
    <col min="6893" max="7143" width="9.140625" style="32"/>
    <col min="7144" max="7144" width="4.7109375" style="32" customWidth="1"/>
    <col min="7145" max="7145" width="14.7109375" style="32" customWidth="1"/>
    <col min="7146" max="7146" width="4.7109375" style="32" customWidth="1"/>
    <col min="7147" max="7147" width="14.7109375" style="32" customWidth="1"/>
    <col min="7148" max="7148" width="2.5703125" style="32" customWidth="1"/>
    <col min="7149" max="7399" width="9.140625" style="32"/>
    <col min="7400" max="7400" width="4.7109375" style="32" customWidth="1"/>
    <col min="7401" max="7401" width="14.7109375" style="32" customWidth="1"/>
    <col min="7402" max="7402" width="4.7109375" style="32" customWidth="1"/>
    <col min="7403" max="7403" width="14.7109375" style="32" customWidth="1"/>
    <col min="7404" max="7404" width="2.5703125" style="32" customWidth="1"/>
    <col min="7405" max="7655" width="9.140625" style="32"/>
    <col min="7656" max="7656" width="4.7109375" style="32" customWidth="1"/>
    <col min="7657" max="7657" width="14.7109375" style="32" customWidth="1"/>
    <col min="7658" max="7658" width="4.7109375" style="32" customWidth="1"/>
    <col min="7659" max="7659" width="14.7109375" style="32" customWidth="1"/>
    <col min="7660" max="7660" width="2.5703125" style="32" customWidth="1"/>
    <col min="7661" max="7911" width="9.140625" style="32"/>
    <col min="7912" max="7912" width="4.7109375" style="32" customWidth="1"/>
    <col min="7913" max="7913" width="14.7109375" style="32" customWidth="1"/>
    <col min="7914" max="7914" width="4.7109375" style="32" customWidth="1"/>
    <col min="7915" max="7915" width="14.7109375" style="32" customWidth="1"/>
    <col min="7916" max="7916" width="2.5703125" style="32" customWidth="1"/>
    <col min="7917" max="8167" width="9.140625" style="32"/>
    <col min="8168" max="8168" width="4.7109375" style="32" customWidth="1"/>
    <col min="8169" max="8169" width="14.7109375" style="32" customWidth="1"/>
    <col min="8170" max="8170" width="4.7109375" style="32" customWidth="1"/>
    <col min="8171" max="8171" width="14.7109375" style="32" customWidth="1"/>
    <col min="8172" max="8172" width="2.5703125" style="32" customWidth="1"/>
    <col min="8173" max="8423" width="9.140625" style="32"/>
    <col min="8424" max="8424" width="4.7109375" style="32" customWidth="1"/>
    <col min="8425" max="8425" width="14.7109375" style="32" customWidth="1"/>
    <col min="8426" max="8426" width="4.7109375" style="32" customWidth="1"/>
    <col min="8427" max="8427" width="14.7109375" style="32" customWidth="1"/>
    <col min="8428" max="8428" width="2.5703125" style="32" customWidth="1"/>
    <col min="8429" max="8679" width="9.140625" style="32"/>
    <col min="8680" max="8680" width="4.7109375" style="32" customWidth="1"/>
    <col min="8681" max="8681" width="14.7109375" style="32" customWidth="1"/>
    <col min="8682" max="8682" width="4.7109375" style="32" customWidth="1"/>
    <col min="8683" max="8683" width="14.7109375" style="32" customWidth="1"/>
    <col min="8684" max="8684" width="2.5703125" style="32" customWidth="1"/>
    <col min="8685" max="8935" width="9.140625" style="32"/>
    <col min="8936" max="8936" width="4.7109375" style="32" customWidth="1"/>
    <col min="8937" max="8937" width="14.7109375" style="32" customWidth="1"/>
    <col min="8938" max="8938" width="4.7109375" style="32" customWidth="1"/>
    <col min="8939" max="8939" width="14.7109375" style="32" customWidth="1"/>
    <col min="8940" max="8940" width="2.5703125" style="32" customWidth="1"/>
    <col min="8941" max="9191" width="9.140625" style="32"/>
    <col min="9192" max="9192" width="4.7109375" style="32" customWidth="1"/>
    <col min="9193" max="9193" width="14.7109375" style="32" customWidth="1"/>
    <col min="9194" max="9194" width="4.7109375" style="32" customWidth="1"/>
    <col min="9195" max="9195" width="14.7109375" style="32" customWidth="1"/>
    <col min="9196" max="9196" width="2.5703125" style="32" customWidth="1"/>
    <col min="9197" max="9447" width="9.140625" style="32"/>
    <col min="9448" max="9448" width="4.7109375" style="32" customWidth="1"/>
    <col min="9449" max="9449" width="14.7109375" style="32" customWidth="1"/>
    <col min="9450" max="9450" width="4.7109375" style="32" customWidth="1"/>
    <col min="9451" max="9451" width="14.7109375" style="32" customWidth="1"/>
    <col min="9452" max="9452" width="2.5703125" style="32" customWidth="1"/>
    <col min="9453" max="9703" width="9.140625" style="32"/>
    <col min="9704" max="9704" width="4.7109375" style="32" customWidth="1"/>
    <col min="9705" max="9705" width="14.7109375" style="32" customWidth="1"/>
    <col min="9706" max="9706" width="4.7109375" style="32" customWidth="1"/>
    <col min="9707" max="9707" width="14.7109375" style="32" customWidth="1"/>
    <col min="9708" max="9708" width="2.5703125" style="32" customWidth="1"/>
    <col min="9709" max="9959" width="9.140625" style="32"/>
    <col min="9960" max="9960" width="4.7109375" style="32" customWidth="1"/>
    <col min="9961" max="9961" width="14.7109375" style="32" customWidth="1"/>
    <col min="9962" max="9962" width="4.7109375" style="32" customWidth="1"/>
    <col min="9963" max="9963" width="14.7109375" style="32" customWidth="1"/>
    <col min="9964" max="9964" width="2.5703125" style="32" customWidth="1"/>
    <col min="9965" max="10215" width="9.140625" style="32"/>
    <col min="10216" max="10216" width="4.7109375" style="32" customWidth="1"/>
    <col min="10217" max="10217" width="14.7109375" style="32" customWidth="1"/>
    <col min="10218" max="10218" width="4.7109375" style="32" customWidth="1"/>
    <col min="10219" max="10219" width="14.7109375" style="32" customWidth="1"/>
    <col min="10220" max="10220" width="2.5703125" style="32" customWidth="1"/>
    <col min="10221" max="10471" width="9.140625" style="32"/>
    <col min="10472" max="10472" width="4.7109375" style="32" customWidth="1"/>
    <col min="10473" max="10473" width="14.7109375" style="32" customWidth="1"/>
    <col min="10474" max="10474" width="4.7109375" style="32" customWidth="1"/>
    <col min="10475" max="10475" width="14.7109375" style="32" customWidth="1"/>
    <col min="10476" max="10476" width="2.5703125" style="32" customWidth="1"/>
    <col min="10477" max="10727" width="9.140625" style="32"/>
    <col min="10728" max="10728" width="4.7109375" style="32" customWidth="1"/>
    <col min="10729" max="10729" width="14.7109375" style="32" customWidth="1"/>
    <col min="10730" max="10730" width="4.7109375" style="32" customWidth="1"/>
    <col min="10731" max="10731" width="14.7109375" style="32" customWidth="1"/>
    <col min="10732" max="10732" width="2.5703125" style="32" customWidth="1"/>
    <col min="10733" max="10983" width="9.140625" style="32"/>
    <col min="10984" max="10984" width="4.7109375" style="32" customWidth="1"/>
    <col min="10985" max="10985" width="14.7109375" style="32" customWidth="1"/>
    <col min="10986" max="10986" width="4.7109375" style="32" customWidth="1"/>
    <col min="10987" max="10987" width="14.7109375" style="32" customWidth="1"/>
    <col min="10988" max="10988" width="2.5703125" style="32" customWidth="1"/>
    <col min="10989" max="11239" width="9.140625" style="32"/>
    <col min="11240" max="11240" width="4.7109375" style="32" customWidth="1"/>
    <col min="11241" max="11241" width="14.7109375" style="32" customWidth="1"/>
    <col min="11242" max="11242" width="4.7109375" style="32" customWidth="1"/>
    <col min="11243" max="11243" width="14.7109375" style="32" customWidth="1"/>
    <col min="11244" max="11244" width="2.5703125" style="32" customWidth="1"/>
    <col min="11245" max="11495" width="9.140625" style="32"/>
    <col min="11496" max="11496" width="4.7109375" style="32" customWidth="1"/>
    <col min="11497" max="11497" width="14.7109375" style="32" customWidth="1"/>
    <col min="11498" max="11498" width="4.7109375" style="32" customWidth="1"/>
    <col min="11499" max="11499" width="14.7109375" style="32" customWidth="1"/>
    <col min="11500" max="11500" width="2.5703125" style="32" customWidth="1"/>
    <col min="11501" max="11751" width="9.140625" style="32"/>
    <col min="11752" max="11752" width="4.7109375" style="32" customWidth="1"/>
    <col min="11753" max="11753" width="14.7109375" style="32" customWidth="1"/>
    <col min="11754" max="11754" width="4.7109375" style="32" customWidth="1"/>
    <col min="11755" max="11755" width="14.7109375" style="32" customWidth="1"/>
    <col min="11756" max="11756" width="2.5703125" style="32" customWidth="1"/>
    <col min="11757" max="12007" width="9.140625" style="32"/>
    <col min="12008" max="12008" width="4.7109375" style="32" customWidth="1"/>
    <col min="12009" max="12009" width="14.7109375" style="32" customWidth="1"/>
    <col min="12010" max="12010" width="4.7109375" style="32" customWidth="1"/>
    <col min="12011" max="12011" width="14.7109375" style="32" customWidth="1"/>
    <col min="12012" max="12012" width="2.5703125" style="32" customWidth="1"/>
    <col min="12013" max="12263" width="9.140625" style="32"/>
    <col min="12264" max="12264" width="4.7109375" style="32" customWidth="1"/>
    <col min="12265" max="12265" width="14.7109375" style="32" customWidth="1"/>
    <col min="12266" max="12266" width="4.7109375" style="32" customWidth="1"/>
    <col min="12267" max="12267" width="14.7109375" style="32" customWidth="1"/>
    <col min="12268" max="12268" width="2.5703125" style="32" customWidth="1"/>
    <col min="12269" max="12519" width="9.140625" style="32"/>
    <col min="12520" max="12520" width="4.7109375" style="32" customWidth="1"/>
    <col min="12521" max="12521" width="14.7109375" style="32" customWidth="1"/>
    <col min="12522" max="12522" width="4.7109375" style="32" customWidth="1"/>
    <col min="12523" max="12523" width="14.7109375" style="32" customWidth="1"/>
    <col min="12524" max="12524" width="2.5703125" style="32" customWidth="1"/>
    <col min="12525" max="12775" width="9.140625" style="32"/>
    <col min="12776" max="12776" width="4.7109375" style="32" customWidth="1"/>
    <col min="12777" max="12777" width="14.7109375" style="32" customWidth="1"/>
    <col min="12778" max="12778" width="4.7109375" style="32" customWidth="1"/>
    <col min="12779" max="12779" width="14.7109375" style="32" customWidth="1"/>
    <col min="12780" max="12780" width="2.5703125" style="32" customWidth="1"/>
    <col min="12781" max="13031" width="9.140625" style="32"/>
    <col min="13032" max="13032" width="4.7109375" style="32" customWidth="1"/>
    <col min="13033" max="13033" width="14.7109375" style="32" customWidth="1"/>
    <col min="13034" max="13034" width="4.7109375" style="32" customWidth="1"/>
    <col min="13035" max="13035" width="14.7109375" style="32" customWidth="1"/>
    <col min="13036" max="13036" width="2.5703125" style="32" customWidth="1"/>
    <col min="13037" max="13287" width="9.140625" style="32"/>
    <col min="13288" max="13288" width="4.7109375" style="32" customWidth="1"/>
    <col min="13289" max="13289" width="14.7109375" style="32" customWidth="1"/>
    <col min="13290" max="13290" width="4.7109375" style="32" customWidth="1"/>
    <col min="13291" max="13291" width="14.7109375" style="32" customWidth="1"/>
    <col min="13292" max="13292" width="2.5703125" style="32" customWidth="1"/>
    <col min="13293" max="13543" width="9.140625" style="32"/>
    <col min="13544" max="13544" width="4.7109375" style="32" customWidth="1"/>
    <col min="13545" max="13545" width="14.7109375" style="32" customWidth="1"/>
    <col min="13546" max="13546" width="4.7109375" style="32" customWidth="1"/>
    <col min="13547" max="13547" width="14.7109375" style="32" customWidth="1"/>
    <col min="13548" max="13548" width="2.5703125" style="32" customWidth="1"/>
    <col min="13549" max="13799" width="9.140625" style="32"/>
    <col min="13800" max="13800" width="4.7109375" style="32" customWidth="1"/>
    <col min="13801" max="13801" width="14.7109375" style="32" customWidth="1"/>
    <col min="13802" max="13802" width="4.7109375" style="32" customWidth="1"/>
    <col min="13803" max="13803" width="14.7109375" style="32" customWidth="1"/>
    <col min="13804" max="13804" width="2.5703125" style="32" customWidth="1"/>
    <col min="13805" max="14055" width="9.140625" style="32"/>
    <col min="14056" max="14056" width="4.7109375" style="32" customWidth="1"/>
    <col min="14057" max="14057" width="14.7109375" style="32" customWidth="1"/>
    <col min="14058" max="14058" width="4.7109375" style="32" customWidth="1"/>
    <col min="14059" max="14059" width="14.7109375" style="32" customWidth="1"/>
    <col min="14060" max="14060" width="2.5703125" style="32" customWidth="1"/>
    <col min="14061" max="14311" width="9.140625" style="32"/>
    <col min="14312" max="14312" width="4.7109375" style="32" customWidth="1"/>
    <col min="14313" max="14313" width="14.7109375" style="32" customWidth="1"/>
    <col min="14314" max="14314" width="4.7109375" style="32" customWidth="1"/>
    <col min="14315" max="14315" width="14.7109375" style="32" customWidth="1"/>
    <col min="14316" max="14316" width="2.5703125" style="32" customWidth="1"/>
    <col min="14317" max="14567" width="9.140625" style="32"/>
    <col min="14568" max="14568" width="4.7109375" style="32" customWidth="1"/>
    <col min="14569" max="14569" width="14.7109375" style="32" customWidth="1"/>
    <col min="14570" max="14570" width="4.7109375" style="32" customWidth="1"/>
    <col min="14571" max="14571" width="14.7109375" style="32" customWidth="1"/>
    <col min="14572" max="14572" width="2.5703125" style="32" customWidth="1"/>
    <col min="14573" max="14823" width="9.140625" style="32"/>
    <col min="14824" max="14824" width="4.7109375" style="32" customWidth="1"/>
    <col min="14825" max="14825" width="14.7109375" style="32" customWidth="1"/>
    <col min="14826" max="14826" width="4.7109375" style="32" customWidth="1"/>
    <col min="14827" max="14827" width="14.7109375" style="32" customWidth="1"/>
    <col min="14828" max="14828" width="2.5703125" style="32" customWidth="1"/>
    <col min="14829" max="15079" width="9.140625" style="32"/>
    <col min="15080" max="15080" width="4.7109375" style="32" customWidth="1"/>
    <col min="15081" max="15081" width="14.7109375" style="32" customWidth="1"/>
    <col min="15082" max="15082" width="4.7109375" style="32" customWidth="1"/>
    <col min="15083" max="15083" width="14.7109375" style="32" customWidth="1"/>
    <col min="15084" max="15084" width="2.5703125" style="32" customWidth="1"/>
    <col min="15085" max="15335" width="9.140625" style="32"/>
    <col min="15336" max="15336" width="4.7109375" style="32" customWidth="1"/>
    <col min="15337" max="15337" width="14.7109375" style="32" customWidth="1"/>
    <col min="15338" max="15338" width="4.7109375" style="32" customWidth="1"/>
    <col min="15339" max="15339" width="14.7109375" style="32" customWidth="1"/>
    <col min="15340" max="15340" width="2.5703125" style="32" customWidth="1"/>
    <col min="15341" max="15591" width="9.140625" style="32"/>
    <col min="15592" max="15592" width="4.7109375" style="32" customWidth="1"/>
    <col min="15593" max="15593" width="14.7109375" style="32" customWidth="1"/>
    <col min="15594" max="15594" width="4.7109375" style="32" customWidth="1"/>
    <col min="15595" max="15595" width="14.7109375" style="32" customWidth="1"/>
    <col min="15596" max="15596" width="2.5703125" style="32" customWidth="1"/>
    <col min="15597" max="15847" width="9.140625" style="32"/>
    <col min="15848" max="15848" width="4.7109375" style="32" customWidth="1"/>
    <col min="15849" max="15849" width="14.7109375" style="32" customWidth="1"/>
    <col min="15850" max="15850" width="4.7109375" style="32" customWidth="1"/>
    <col min="15851" max="15851" width="14.7109375" style="32" customWidth="1"/>
    <col min="15852" max="15852" width="2.5703125" style="32" customWidth="1"/>
    <col min="15853" max="16103" width="9.140625" style="32"/>
    <col min="16104" max="16104" width="4.7109375" style="32" customWidth="1"/>
    <col min="16105" max="16105" width="14.7109375" style="32" customWidth="1"/>
    <col min="16106" max="16106" width="4.7109375" style="32" customWidth="1"/>
    <col min="16107" max="16107" width="14.7109375" style="32" customWidth="1"/>
    <col min="16108" max="16108" width="2.5703125" style="32" customWidth="1"/>
    <col min="16109" max="16351" width="9.140625" style="32"/>
    <col min="16352" max="16353" width="9.140625" style="32" customWidth="1"/>
    <col min="16354" max="16384" width="9.140625" style="32"/>
  </cols>
  <sheetData>
    <row r="1" spans="1:13" ht="21.6" customHeight="1">
      <c r="A1" s="265" t="s">
        <v>227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3" ht="21.6" customHeight="1">
      <c r="A2" s="265" t="s">
        <v>119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3" ht="21.6" customHeight="1">
      <c r="A3" s="265" t="s">
        <v>76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3" ht="21.6" customHeight="1">
      <c r="A4" s="128"/>
      <c r="B4" s="128"/>
      <c r="C4" s="128"/>
      <c r="D4" s="128"/>
      <c r="E4" s="128"/>
      <c r="F4" s="128"/>
      <c r="G4" s="136"/>
      <c r="H4" s="137"/>
      <c r="I4" s="136"/>
      <c r="J4" s="137"/>
      <c r="K4" s="137"/>
      <c r="L4" s="137"/>
    </row>
    <row r="5" spans="1:13" ht="21.6" customHeight="1">
      <c r="A5" s="128"/>
      <c r="B5" s="128"/>
      <c r="C5" s="128"/>
      <c r="D5" s="128"/>
      <c r="E5" s="128"/>
      <c r="F5" s="128"/>
      <c r="G5" s="139"/>
      <c r="H5" s="137"/>
      <c r="I5" s="139"/>
      <c r="J5" s="137"/>
      <c r="K5" s="137"/>
      <c r="L5" s="137"/>
      <c r="M5" s="138" t="s">
        <v>59</v>
      </c>
    </row>
    <row r="6" spans="1:13" ht="21.6" customHeight="1">
      <c r="A6" s="128"/>
      <c r="B6" s="128"/>
      <c r="C6" s="128"/>
      <c r="D6" s="128"/>
      <c r="E6" s="128"/>
      <c r="F6" s="128"/>
      <c r="G6" s="271" t="s">
        <v>61</v>
      </c>
      <c r="H6" s="271"/>
      <c r="I6" s="271"/>
      <c r="J6" s="137"/>
      <c r="K6" s="267" t="s">
        <v>60</v>
      </c>
      <c r="L6" s="267"/>
      <c r="M6" s="267"/>
    </row>
    <row r="7" spans="1:13" ht="21.6" customHeight="1">
      <c r="A7" s="115"/>
      <c r="B7" s="115"/>
      <c r="C7" s="115"/>
      <c r="D7" s="115"/>
      <c r="E7" s="141" t="s">
        <v>80</v>
      </c>
      <c r="F7" s="115"/>
      <c r="G7" s="171">
        <v>2020</v>
      </c>
      <c r="H7" s="172"/>
      <c r="I7" s="171">
        <v>2019</v>
      </c>
      <c r="J7" s="172"/>
      <c r="K7" s="173">
        <v>2020</v>
      </c>
      <c r="L7" s="174"/>
      <c r="M7" s="173">
        <v>2019</v>
      </c>
    </row>
    <row r="8" spans="1:13" ht="21.6" customHeight="1">
      <c r="A8" s="117" t="s">
        <v>120</v>
      </c>
      <c r="C8" s="115"/>
      <c r="D8" s="115"/>
      <c r="E8" s="115"/>
      <c r="F8" s="115"/>
      <c r="G8" s="118">
        <v>857744051.38</v>
      </c>
      <c r="I8" s="118">
        <v>1509741550.5</v>
      </c>
      <c r="K8" s="118">
        <v>639601159.59000003</v>
      </c>
      <c r="M8" s="118">
        <v>1483654993.54</v>
      </c>
    </row>
    <row r="9" spans="1:13" ht="21.6" customHeight="1">
      <c r="A9" s="117" t="s">
        <v>121</v>
      </c>
      <c r="C9" s="115"/>
      <c r="D9" s="115"/>
      <c r="E9" s="115"/>
      <c r="F9" s="115"/>
      <c r="G9" s="118">
        <v>-716633396.76999986</v>
      </c>
      <c r="I9" s="118">
        <v>-1286343558.45</v>
      </c>
      <c r="K9" s="118">
        <v>-562565739.21999991</v>
      </c>
      <c r="M9" s="118">
        <v>-1270326022.4400001</v>
      </c>
    </row>
    <row r="10" spans="1:13" ht="21.6" customHeight="1">
      <c r="A10" s="32" t="s">
        <v>122</v>
      </c>
      <c r="B10" s="117"/>
      <c r="C10" s="115"/>
      <c r="D10" s="115"/>
      <c r="E10" s="52"/>
      <c r="F10" s="115"/>
      <c r="G10" s="53">
        <f>+G8+G9</f>
        <v>141110654.61000013</v>
      </c>
      <c r="I10" s="53">
        <f>+I8+I9</f>
        <v>223397992.04999995</v>
      </c>
      <c r="K10" s="53">
        <f>+K8+K9</f>
        <v>77035420.370000124</v>
      </c>
      <c r="M10" s="53">
        <f>+M8+M9</f>
        <v>213328971.0999999</v>
      </c>
    </row>
    <row r="11" spans="1:13" ht="21.6" customHeight="1">
      <c r="A11" s="115" t="s">
        <v>64</v>
      </c>
      <c r="C11" s="115"/>
      <c r="D11" s="115"/>
      <c r="E11" s="115"/>
      <c r="F11" s="115"/>
      <c r="G11" s="160">
        <v>6988008.8699999973</v>
      </c>
      <c r="I11" s="160">
        <v>4895261.72</v>
      </c>
      <c r="K11" s="160">
        <v>12403204.519999998</v>
      </c>
      <c r="M11" s="160">
        <v>6879429.0900000008</v>
      </c>
    </row>
    <row r="12" spans="1:13" ht="21.6" customHeight="1">
      <c r="A12" s="32" t="s">
        <v>123</v>
      </c>
      <c r="E12" s="52"/>
      <c r="G12" s="51">
        <f>SUM(G10:G11)</f>
        <v>148098663.48000014</v>
      </c>
      <c r="I12" s="51">
        <f>SUM(I10:I11)</f>
        <v>228293253.76999995</v>
      </c>
      <c r="K12" s="51">
        <f>SUM(K10:K11)</f>
        <v>89438624.89000012</v>
      </c>
      <c r="M12" s="51">
        <f>SUM(M10:M11)</f>
        <v>220208400.18999991</v>
      </c>
    </row>
    <row r="13" spans="1:13" ht="21.6" customHeight="1">
      <c r="A13" s="117" t="s">
        <v>65</v>
      </c>
      <c r="C13" s="115"/>
      <c r="D13" s="115"/>
      <c r="E13" s="52"/>
      <c r="F13" s="115"/>
      <c r="G13" s="160">
        <v>-87082136.720000014</v>
      </c>
      <c r="I13" s="160">
        <v>-82946873.969999999</v>
      </c>
      <c r="K13" s="160">
        <v>-86222886.13000001</v>
      </c>
      <c r="M13" s="160">
        <v>-82483805.590000004</v>
      </c>
    </row>
    <row r="14" spans="1:13" ht="21.6" customHeight="1">
      <c r="A14" s="117" t="s">
        <v>124</v>
      </c>
      <c r="B14" s="115"/>
      <c r="C14" s="115"/>
      <c r="D14" s="115"/>
      <c r="E14" s="115"/>
      <c r="F14" s="115"/>
      <c r="G14" s="118">
        <f>SUM(G12:G13)</f>
        <v>61016526.760000125</v>
      </c>
      <c r="I14" s="118">
        <f>SUM(I12:I13)</f>
        <v>145346379.79999995</v>
      </c>
      <c r="K14" s="118">
        <f>SUM(K12:K13)</f>
        <v>3215738.7600001097</v>
      </c>
      <c r="M14" s="118">
        <f>SUM(M12:M13)</f>
        <v>137724594.5999999</v>
      </c>
    </row>
    <row r="15" spans="1:13" ht="25.35" customHeight="1">
      <c r="A15" s="117" t="s">
        <v>203</v>
      </c>
      <c r="B15" s="115"/>
      <c r="C15" s="115"/>
      <c r="D15" s="115"/>
      <c r="E15" s="115"/>
      <c r="F15" s="118"/>
      <c r="G15" s="115">
        <v>649267.46</v>
      </c>
      <c r="H15" s="118"/>
      <c r="I15" s="32">
        <v>1123808.45</v>
      </c>
      <c r="J15" s="118"/>
      <c r="K15" s="32">
        <v>574866.73</v>
      </c>
      <c r="L15" s="118"/>
      <c r="M15" s="32">
        <v>1123808.45</v>
      </c>
    </row>
    <row r="16" spans="1:13" ht="21.6" customHeight="1">
      <c r="A16" s="117" t="s">
        <v>125</v>
      </c>
      <c r="B16" s="115"/>
      <c r="C16" s="115"/>
      <c r="D16" s="115"/>
      <c r="E16" s="115"/>
      <c r="F16" s="115"/>
      <c r="G16" s="160">
        <v>-3448717.6899999995</v>
      </c>
      <c r="I16" s="160">
        <v>-2415604.92</v>
      </c>
      <c r="K16" s="160">
        <v>-3364983.6899999995</v>
      </c>
      <c r="M16" s="160">
        <v>-2415604.92</v>
      </c>
    </row>
    <row r="17" spans="1:13" ht="21.6" customHeight="1">
      <c r="A17" s="117" t="s">
        <v>126</v>
      </c>
      <c r="B17" s="115"/>
      <c r="C17" s="115"/>
      <c r="D17" s="115"/>
      <c r="E17" s="115"/>
      <c r="F17" s="115"/>
      <c r="G17" s="118">
        <f>SUM(G14:G16)</f>
        <v>58217076.530000128</v>
      </c>
      <c r="I17" s="118">
        <f>SUM(I14:I16)</f>
        <v>144054583.32999995</v>
      </c>
      <c r="K17" s="118">
        <f>SUM(K14:K16)</f>
        <v>425621.80000011018</v>
      </c>
      <c r="M17" s="118">
        <f>SUM(M14:M16)</f>
        <v>136432798.12999991</v>
      </c>
    </row>
    <row r="18" spans="1:13" ht="21.6" customHeight="1">
      <c r="A18" s="117" t="s">
        <v>66</v>
      </c>
      <c r="B18" s="115"/>
      <c r="C18" s="115"/>
      <c r="D18" s="115"/>
      <c r="E18" s="54">
        <v>18.2</v>
      </c>
      <c r="F18" s="115"/>
      <c r="G18" s="118">
        <v>-12624870.130000001</v>
      </c>
      <c r="H18" s="118"/>
      <c r="I18" s="118">
        <v>-29398562.18</v>
      </c>
      <c r="J18" s="118"/>
      <c r="K18" s="118">
        <v>-1056213.74</v>
      </c>
      <c r="L18" s="118"/>
      <c r="M18" s="118">
        <v>-27874184.329999998</v>
      </c>
    </row>
    <row r="19" spans="1:13" ht="21.6" customHeight="1">
      <c r="A19" s="117" t="s">
        <v>127</v>
      </c>
      <c r="B19" s="115"/>
      <c r="C19" s="115"/>
      <c r="D19" s="115"/>
      <c r="E19" s="175"/>
      <c r="F19" s="115"/>
      <c r="G19" s="176">
        <f>SUM(G17:G18)</f>
        <v>45592206.400000125</v>
      </c>
      <c r="I19" s="176">
        <f>SUM(I17:I18)</f>
        <v>114656021.14999995</v>
      </c>
      <c r="K19" s="176">
        <f>SUM(K17:K18)</f>
        <v>-630591.93999988982</v>
      </c>
      <c r="M19" s="176">
        <f>SUM(M17:M18)</f>
        <v>108558613.79999991</v>
      </c>
    </row>
    <row r="20" spans="1:13" ht="21.6" customHeight="1">
      <c r="A20" s="177" t="s">
        <v>128</v>
      </c>
      <c r="B20" s="115"/>
      <c r="C20" s="115"/>
      <c r="D20" s="115"/>
      <c r="E20" s="175"/>
      <c r="F20" s="115"/>
      <c r="K20" s="51"/>
      <c r="M20" s="51"/>
    </row>
    <row r="21" spans="1:13" ht="21.6" customHeight="1">
      <c r="A21" s="177" t="s">
        <v>129</v>
      </c>
      <c r="B21" s="115"/>
      <c r="C21" s="115"/>
      <c r="D21" s="115"/>
      <c r="E21" s="175"/>
      <c r="F21" s="115"/>
      <c r="K21" s="51"/>
      <c r="M21" s="51"/>
    </row>
    <row r="22" spans="1:13" ht="21.6" customHeight="1">
      <c r="A22" s="177" t="s">
        <v>130</v>
      </c>
      <c r="B22" s="115"/>
      <c r="C22" s="115"/>
      <c r="D22" s="115"/>
      <c r="E22" s="175"/>
      <c r="F22" s="115"/>
      <c r="K22" s="51"/>
      <c r="M22" s="51"/>
    </row>
    <row r="23" spans="1:13" ht="21.6" customHeight="1">
      <c r="A23" s="177" t="s">
        <v>204</v>
      </c>
      <c r="B23" s="115"/>
      <c r="C23" s="115"/>
      <c r="D23" s="115"/>
      <c r="F23" s="115"/>
      <c r="G23" s="32"/>
      <c r="I23" s="32"/>
    </row>
    <row r="24" spans="1:13" ht="21.6" customHeight="1">
      <c r="A24" s="178" t="s">
        <v>242</v>
      </c>
      <c r="B24" s="115"/>
      <c r="C24" s="115"/>
      <c r="D24" s="115"/>
      <c r="E24" s="179" t="s">
        <v>131</v>
      </c>
      <c r="F24" s="115"/>
      <c r="G24" s="180">
        <v>1026452.8</v>
      </c>
      <c r="I24" s="180">
        <v>-419752.8</v>
      </c>
      <c r="K24" s="180">
        <v>1026452.8</v>
      </c>
      <c r="M24" s="180">
        <v>-419752.8</v>
      </c>
    </row>
    <row r="25" spans="1:13" ht="21.6" customHeight="1">
      <c r="A25" s="115" t="s">
        <v>222</v>
      </c>
      <c r="B25" s="115"/>
      <c r="C25" s="115"/>
      <c r="D25" s="115"/>
      <c r="E25" s="179"/>
      <c r="F25" s="115"/>
      <c r="G25" s="119"/>
      <c r="I25" s="119"/>
      <c r="K25" s="119"/>
      <c r="M25" s="119"/>
    </row>
    <row r="26" spans="1:13" ht="21.6" customHeight="1">
      <c r="A26" s="181" t="s">
        <v>241</v>
      </c>
      <c r="C26" s="115"/>
      <c r="D26" s="115"/>
      <c r="E26" s="175"/>
      <c r="F26" s="115"/>
      <c r="G26" s="55">
        <f>G24</f>
        <v>1026452.8</v>
      </c>
      <c r="I26" s="55">
        <f>I24</f>
        <v>-419752.8</v>
      </c>
      <c r="K26" s="55">
        <f>K24</f>
        <v>1026452.8</v>
      </c>
      <c r="M26" s="55">
        <f>M24</f>
        <v>-419752.8</v>
      </c>
    </row>
    <row r="27" spans="1:13" ht="21.6" customHeight="1" thickBot="1">
      <c r="A27" s="32" t="s">
        <v>132</v>
      </c>
      <c r="B27" s="115"/>
      <c r="C27" s="115"/>
      <c r="D27" s="115"/>
      <c r="E27" s="175"/>
      <c r="F27" s="115"/>
      <c r="G27" s="150">
        <f>+G19+G26</f>
        <v>46618659.200000122</v>
      </c>
      <c r="I27" s="150">
        <f>+I19+I26</f>
        <v>114236268.34999995</v>
      </c>
      <c r="K27" s="150">
        <f>+K19+K26</f>
        <v>395860.86000011023</v>
      </c>
      <c r="M27" s="150">
        <f>+M19+M26</f>
        <v>108138860.99999991</v>
      </c>
    </row>
    <row r="28" spans="1:13" ht="21.6" customHeight="1" thickTop="1">
      <c r="B28" s="115"/>
      <c r="C28" s="115"/>
      <c r="D28" s="115"/>
      <c r="E28" s="175"/>
      <c r="F28" s="115"/>
      <c r="G28" s="118"/>
      <c r="I28" s="118"/>
      <c r="K28" s="118"/>
      <c r="M28" s="118"/>
    </row>
    <row r="29" spans="1:13" ht="21.6" customHeight="1">
      <c r="A29" s="32" t="s">
        <v>133</v>
      </c>
      <c r="B29" s="115"/>
      <c r="C29" s="115"/>
      <c r="D29" s="115"/>
      <c r="E29" s="175"/>
      <c r="F29" s="115"/>
      <c r="G29" s="118"/>
      <c r="I29" s="118"/>
      <c r="K29" s="118"/>
      <c r="M29" s="118"/>
    </row>
    <row r="30" spans="1:13" ht="21.6" customHeight="1">
      <c r="B30" s="115" t="s">
        <v>134</v>
      </c>
      <c r="C30" s="115"/>
      <c r="D30" s="115"/>
      <c r="E30" s="175"/>
      <c r="F30" s="115"/>
      <c r="G30" s="182">
        <v>45129679.200000122</v>
      </c>
      <c r="H30" s="157"/>
      <c r="I30" s="182">
        <v>114595047.08</v>
      </c>
      <c r="J30" s="157"/>
      <c r="K30" s="182">
        <v>-630591.93999988982</v>
      </c>
      <c r="L30" s="157"/>
      <c r="M30" s="182">
        <v>108558613.8</v>
      </c>
    </row>
    <row r="31" spans="1:13" ht="21.6" customHeight="1">
      <c r="B31" s="115" t="s">
        <v>135</v>
      </c>
      <c r="C31" s="115"/>
      <c r="D31" s="115"/>
      <c r="E31" s="175"/>
      <c r="F31" s="115"/>
      <c r="G31" s="182">
        <v>462527.2</v>
      </c>
      <c r="H31" s="157"/>
      <c r="I31" s="182">
        <v>60974.07</v>
      </c>
      <c r="J31" s="157"/>
      <c r="K31" s="182">
        <v>0</v>
      </c>
      <c r="L31" s="157"/>
      <c r="M31" s="182">
        <v>0</v>
      </c>
    </row>
    <row r="32" spans="1:13" ht="21.6" customHeight="1" thickBot="1">
      <c r="B32" s="115"/>
      <c r="C32" s="115"/>
      <c r="D32" s="115"/>
      <c r="E32" s="175"/>
      <c r="F32" s="115"/>
      <c r="G32" s="183">
        <f>SUM(G30:G31)</f>
        <v>45592206.400000125</v>
      </c>
      <c r="H32" s="157"/>
      <c r="I32" s="183">
        <f>SUM(I30:I31)</f>
        <v>114656021.14999999</v>
      </c>
      <c r="J32" s="157"/>
      <c r="K32" s="183">
        <f>SUM(K30:K31)</f>
        <v>-630591.93999988982</v>
      </c>
      <c r="L32" s="157"/>
      <c r="M32" s="183">
        <f>SUM(M30:M31)</f>
        <v>108558613.8</v>
      </c>
    </row>
    <row r="33" spans="1:13" ht="21.6" customHeight="1" thickTop="1">
      <c r="A33" s="32" t="s">
        <v>136</v>
      </c>
      <c r="B33" s="115"/>
      <c r="C33" s="115"/>
      <c r="D33" s="115"/>
      <c r="E33" s="175"/>
      <c r="F33" s="115"/>
      <c r="G33" s="118"/>
      <c r="I33" s="118"/>
      <c r="K33" s="118"/>
      <c r="M33" s="118"/>
    </row>
    <row r="34" spans="1:13" ht="21.6" customHeight="1">
      <c r="B34" s="115" t="s">
        <v>134</v>
      </c>
      <c r="C34" s="115"/>
      <c r="D34" s="115"/>
      <c r="E34" s="175"/>
      <c r="F34" s="115"/>
      <c r="G34" s="182">
        <v>46156132.000000097</v>
      </c>
      <c r="H34" s="157"/>
      <c r="I34" s="182">
        <v>114175294.27597275</v>
      </c>
      <c r="J34" s="157"/>
      <c r="K34" s="182">
        <v>395860.86000011023</v>
      </c>
      <c r="L34" s="157"/>
      <c r="M34" s="182">
        <v>108138861.00000009</v>
      </c>
    </row>
    <row r="35" spans="1:13" ht="21.6" customHeight="1">
      <c r="B35" s="115" t="s">
        <v>135</v>
      </c>
      <c r="C35" s="115"/>
      <c r="D35" s="115"/>
      <c r="E35" s="175"/>
      <c r="F35" s="115"/>
      <c r="G35" s="182">
        <v>462527.2</v>
      </c>
      <c r="H35" s="157"/>
      <c r="I35" s="182">
        <v>60974.07</v>
      </c>
      <c r="J35" s="157"/>
      <c r="K35" s="182">
        <v>0</v>
      </c>
      <c r="L35" s="157"/>
      <c r="M35" s="182">
        <v>0</v>
      </c>
    </row>
    <row r="36" spans="1:13" ht="21.6" customHeight="1" thickBot="1">
      <c r="B36" s="115"/>
      <c r="C36" s="115"/>
      <c r="D36" s="115"/>
      <c r="E36" s="175"/>
      <c r="F36" s="115"/>
      <c r="G36" s="183">
        <f>G27</f>
        <v>46618659.200000122</v>
      </c>
      <c r="H36" s="157"/>
      <c r="I36" s="183">
        <f>I27</f>
        <v>114236268.34999995</v>
      </c>
      <c r="J36" s="157"/>
      <c r="K36" s="183">
        <f>K27</f>
        <v>395860.86000011023</v>
      </c>
      <c r="L36" s="157"/>
      <c r="M36" s="183">
        <f>M27</f>
        <v>108138860.99999991</v>
      </c>
    </row>
    <row r="37" spans="1:13" ht="21.6" customHeight="1" thickTop="1">
      <c r="A37" s="32" t="s">
        <v>67</v>
      </c>
      <c r="B37" s="115"/>
      <c r="C37" s="115"/>
      <c r="D37" s="115"/>
      <c r="E37" s="184" t="s">
        <v>238</v>
      </c>
      <c r="F37" s="115"/>
      <c r="G37" s="118">
        <v>9.6435442474758284E-2</v>
      </c>
      <c r="H37" s="118"/>
      <c r="I37" s="118">
        <v>0.285782947418596</v>
      </c>
      <c r="J37" s="118"/>
      <c r="K37" s="118">
        <v>-1.3474816092846631E-3</v>
      </c>
      <c r="L37" s="118"/>
      <c r="M37" s="118">
        <v>0.27072898358148717</v>
      </c>
    </row>
    <row r="38" spans="1:13" ht="21.6" customHeight="1">
      <c r="B38" s="115"/>
      <c r="C38" s="115"/>
      <c r="D38" s="115"/>
      <c r="E38" s="115"/>
      <c r="F38" s="115"/>
      <c r="G38" s="118"/>
      <c r="I38" s="118"/>
      <c r="K38" s="118"/>
      <c r="M38" s="118"/>
    </row>
    <row r="39" spans="1:13" ht="21.6" customHeight="1">
      <c r="A39" s="117" t="s">
        <v>95</v>
      </c>
      <c r="B39" s="115"/>
      <c r="C39" s="115"/>
      <c r="D39" s="115"/>
      <c r="E39" s="115"/>
      <c r="F39" s="115"/>
      <c r="G39" s="118"/>
      <c r="I39" s="118"/>
    </row>
    <row r="40" spans="1:13" ht="21.6" customHeight="1">
      <c r="A40" s="117"/>
      <c r="B40" s="115"/>
      <c r="C40" s="115"/>
      <c r="D40" s="115"/>
      <c r="E40" s="115"/>
      <c r="F40" s="115"/>
      <c r="G40" s="118"/>
      <c r="I40" s="118"/>
    </row>
    <row r="41" spans="1:13" ht="21.6" customHeight="1">
      <c r="A41" s="117"/>
      <c r="B41" s="115"/>
      <c r="C41" s="115"/>
      <c r="D41" s="115"/>
      <c r="E41" s="115"/>
      <c r="F41" s="115"/>
      <c r="G41" s="118"/>
      <c r="I41" s="118"/>
    </row>
    <row r="42" spans="1:13" ht="21.6" customHeight="1">
      <c r="A42" s="121"/>
      <c r="B42" s="155"/>
      <c r="D42" s="155" t="s">
        <v>62</v>
      </c>
      <c r="F42" s="155"/>
      <c r="G42" s="155"/>
      <c r="I42" s="155"/>
    </row>
    <row r="43" spans="1:13" ht="21.6" customHeight="1">
      <c r="A43" s="121"/>
      <c r="B43" s="115"/>
      <c r="D43" s="115" t="s">
        <v>74</v>
      </c>
      <c r="F43" s="118"/>
      <c r="G43" s="118"/>
      <c r="I43" s="118"/>
    </row>
  </sheetData>
  <mergeCells count="5">
    <mergeCell ref="A1:M1"/>
    <mergeCell ref="A2:M2"/>
    <mergeCell ref="A3:M3"/>
    <mergeCell ref="K6:M6"/>
    <mergeCell ref="G6:I6"/>
  </mergeCells>
  <pageMargins left="0.79" right="0.24" top="0.59055118110236227" bottom="0.47244094488188981" header="0.47244094488188981" footer="0.23622047244094491"/>
  <pageSetup paperSize="9" scale="85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zoomScale="85" zoomScaleNormal="85" zoomScaleSheetLayoutView="70" workbookViewId="0">
      <selection activeCell="F8" sqref="F8"/>
    </sheetView>
  </sheetViews>
  <sheetFormatPr defaultColWidth="9.140625" defaultRowHeight="21.75" customHeight="1"/>
  <cols>
    <col min="1" max="3" width="10.140625" style="151" customWidth="1"/>
    <col min="4" max="4" width="13.42578125" style="151" customWidth="1"/>
    <col min="5" max="5" width="1.7109375" style="151" customWidth="1"/>
    <col min="6" max="6" width="10.140625" style="151" customWidth="1"/>
    <col min="7" max="7" width="1.7109375" style="151" customWidth="1"/>
    <col min="8" max="8" width="16.7109375" style="151" customWidth="1"/>
    <col min="9" max="9" width="1.7109375" style="151" customWidth="1"/>
    <col min="10" max="10" width="17.5703125" style="151" customWidth="1"/>
    <col min="11" max="11" width="1.7109375" style="151" customWidth="1"/>
    <col min="12" max="12" width="16.7109375" style="151" customWidth="1"/>
    <col min="13" max="13" width="1.7109375" style="151" customWidth="1"/>
    <col min="14" max="14" width="16.7109375" style="58" customWidth="1"/>
    <col min="15" max="15" width="1.7109375" style="151" customWidth="1"/>
    <col min="16" max="16" width="16.7109375" style="151" customWidth="1"/>
    <col min="17" max="17" width="1.7109375" style="151" customWidth="1"/>
    <col min="18" max="18" width="16.7109375" style="151" customWidth="1"/>
    <col min="19" max="19" width="1.7109375" style="151" customWidth="1"/>
    <col min="20" max="20" width="16.7109375" style="151" customWidth="1"/>
    <col min="21" max="21" width="1.85546875" style="151" customWidth="1"/>
    <col min="22" max="16384" width="9.140625" style="151"/>
  </cols>
  <sheetData>
    <row r="1" spans="1:21" ht="21.75" customHeight="1">
      <c r="A1" s="276" t="s">
        <v>227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</row>
    <row r="2" spans="1:21" ht="21.75" customHeight="1">
      <c r="A2" s="276" t="s">
        <v>119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</row>
    <row r="3" spans="1:21" ht="21.75" customHeight="1">
      <c r="A3" s="277" t="s">
        <v>76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</row>
    <row r="4" spans="1:21" ht="21.7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21" ht="21.75" customHeight="1">
      <c r="A5" s="58"/>
      <c r="B5" s="58"/>
      <c r="C5" s="58"/>
      <c r="H5" s="58"/>
      <c r="I5" s="58"/>
      <c r="J5" s="58"/>
      <c r="K5" s="58"/>
      <c r="L5" s="58"/>
      <c r="M5" s="58"/>
      <c r="O5" s="58"/>
      <c r="P5" s="185"/>
      <c r="T5" s="185" t="s">
        <v>68</v>
      </c>
    </row>
    <row r="6" spans="1:21" ht="21.75" customHeight="1">
      <c r="A6" s="58"/>
      <c r="B6" s="58"/>
      <c r="C6" s="58"/>
      <c r="H6" s="278" t="s">
        <v>61</v>
      </c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</row>
    <row r="7" spans="1:21" ht="21.75" customHeight="1">
      <c r="A7" s="58"/>
      <c r="B7" s="58"/>
      <c r="C7" s="58"/>
      <c r="H7" s="279" t="s">
        <v>134</v>
      </c>
      <c r="I7" s="279"/>
      <c r="J7" s="279"/>
      <c r="K7" s="279"/>
      <c r="L7" s="279"/>
      <c r="M7" s="279"/>
      <c r="N7" s="279"/>
      <c r="O7" s="279"/>
      <c r="P7" s="279"/>
      <c r="Q7" s="186"/>
      <c r="R7" s="187" t="s">
        <v>137</v>
      </c>
      <c r="S7" s="186"/>
      <c r="T7" s="188" t="s">
        <v>138</v>
      </c>
    </row>
    <row r="8" spans="1:21" ht="21.75" customHeight="1">
      <c r="A8" s="137"/>
      <c r="B8" s="137"/>
      <c r="C8" s="137"/>
      <c r="D8" s="189"/>
      <c r="E8" s="189"/>
      <c r="G8" s="189"/>
      <c r="H8" s="190" t="s">
        <v>139</v>
      </c>
      <c r="I8" s="191"/>
      <c r="J8" s="273" t="s">
        <v>205</v>
      </c>
      <c r="K8" s="131"/>
      <c r="L8" s="272" t="s">
        <v>140</v>
      </c>
      <c r="M8" s="272"/>
      <c r="N8" s="272"/>
      <c r="O8" s="64"/>
      <c r="P8" s="130" t="s">
        <v>141</v>
      </c>
      <c r="R8" s="192" t="s">
        <v>142</v>
      </c>
      <c r="T8" s="192" t="s">
        <v>143</v>
      </c>
    </row>
    <row r="9" spans="1:21" ht="21.75" customHeight="1">
      <c r="A9" s="137"/>
      <c r="B9" s="137"/>
      <c r="C9" s="137"/>
      <c r="D9" s="189"/>
      <c r="E9" s="189"/>
      <c r="F9" s="137"/>
      <c r="G9" s="189"/>
      <c r="H9" s="193" t="s">
        <v>144</v>
      </c>
      <c r="I9" s="137"/>
      <c r="J9" s="274"/>
      <c r="K9" s="132"/>
      <c r="L9" s="194" t="s">
        <v>145</v>
      </c>
      <c r="M9" s="191"/>
      <c r="N9" s="130" t="s">
        <v>146</v>
      </c>
      <c r="O9" s="69"/>
      <c r="P9" s="70" t="s">
        <v>147</v>
      </c>
    </row>
    <row r="10" spans="1:21" ht="21.75" customHeight="1">
      <c r="A10" s="195"/>
      <c r="B10" s="137"/>
      <c r="C10" s="137"/>
      <c r="F10" s="193" t="s">
        <v>80</v>
      </c>
      <c r="G10" s="193"/>
      <c r="H10" s="196"/>
      <c r="I10" s="196"/>
      <c r="J10" s="275"/>
      <c r="K10" s="133"/>
      <c r="L10" s="197" t="s">
        <v>148</v>
      </c>
      <c r="M10" s="196"/>
      <c r="N10" s="74"/>
      <c r="O10" s="196"/>
      <c r="P10" s="74"/>
      <c r="Q10" s="198"/>
      <c r="R10" s="198"/>
      <c r="S10" s="198"/>
      <c r="T10" s="198"/>
    </row>
    <row r="11" spans="1:21" ht="21.75" customHeight="1">
      <c r="A11" s="195" t="s">
        <v>199</v>
      </c>
      <c r="B11" s="137"/>
      <c r="C11" s="137"/>
      <c r="F11" s="189"/>
      <c r="G11" s="193"/>
      <c r="H11" s="199">
        <v>200000000</v>
      </c>
      <c r="I11" s="200"/>
      <c r="J11" s="77">
        <v>0</v>
      </c>
      <c r="K11" s="200"/>
      <c r="L11" s="82">
        <v>8525000</v>
      </c>
      <c r="M11" s="200"/>
      <c r="N11" s="199">
        <v>49572621.880000003</v>
      </c>
      <c r="O11" s="200"/>
      <c r="P11" s="199">
        <v>258097621.88</v>
      </c>
      <c r="Q11" s="201"/>
      <c r="R11" s="82">
        <v>0</v>
      </c>
      <c r="S11" s="201"/>
      <c r="T11" s="199">
        <v>258097621.88</v>
      </c>
    </row>
    <row r="12" spans="1:21" ht="21.75" customHeight="1">
      <c r="A12" s="195" t="s">
        <v>152</v>
      </c>
      <c r="B12" s="137"/>
      <c r="C12" s="137"/>
      <c r="F12" s="189"/>
      <c r="G12" s="193"/>
      <c r="H12" s="200"/>
      <c r="I12" s="200"/>
      <c r="J12" s="202"/>
      <c r="K12" s="202"/>
      <c r="L12" s="77"/>
      <c r="M12" s="200"/>
      <c r="N12" s="78"/>
      <c r="O12" s="200"/>
      <c r="P12" s="78"/>
      <c r="Q12" s="201"/>
      <c r="R12" s="80"/>
      <c r="S12" s="201"/>
      <c r="T12" s="201"/>
    </row>
    <row r="13" spans="1:21" ht="21.75" customHeight="1">
      <c r="A13" s="195" t="s">
        <v>149</v>
      </c>
      <c r="B13" s="137"/>
      <c r="C13" s="137"/>
      <c r="F13" s="203" t="s">
        <v>230</v>
      </c>
      <c r="G13" s="193"/>
      <c r="H13" s="78">
        <v>20000000</v>
      </c>
      <c r="I13" s="200"/>
      <c r="J13" s="100">
        <v>0</v>
      </c>
      <c r="K13" s="110"/>
      <c r="L13" s="77">
        <v>5000000</v>
      </c>
      <c r="M13" s="200"/>
      <c r="N13" s="77">
        <v>0</v>
      </c>
      <c r="O13" s="200"/>
      <c r="P13" s="78">
        <v>20000000</v>
      </c>
      <c r="Q13" s="201"/>
      <c r="R13" s="80">
        <v>200000</v>
      </c>
      <c r="S13" s="201"/>
      <c r="T13" s="200">
        <v>20200000</v>
      </c>
    </row>
    <row r="14" spans="1:21" ht="21.75" customHeight="1">
      <c r="A14" s="195" t="s">
        <v>150</v>
      </c>
      <c r="B14" s="137"/>
      <c r="C14" s="137"/>
      <c r="F14" s="203" t="s">
        <v>231</v>
      </c>
      <c r="G14" s="193"/>
      <c r="H14" s="77">
        <v>0</v>
      </c>
      <c r="I14" s="200"/>
      <c r="J14" s="100">
        <v>0</v>
      </c>
      <c r="K14" s="100"/>
      <c r="L14" s="77">
        <v>0</v>
      </c>
      <c r="M14" s="200"/>
      <c r="N14" s="78">
        <v>-5000000</v>
      </c>
      <c r="O14" s="200"/>
      <c r="P14" s="77">
        <v>0</v>
      </c>
      <c r="Q14" s="80"/>
      <c r="R14" s="80">
        <v>0</v>
      </c>
      <c r="S14" s="80"/>
      <c r="T14" s="80">
        <v>0</v>
      </c>
    </row>
    <row r="15" spans="1:21" ht="21.75" customHeight="1">
      <c r="A15" s="195" t="s">
        <v>151</v>
      </c>
      <c r="B15" s="137"/>
      <c r="C15" s="137"/>
      <c r="F15" s="203" t="s">
        <v>232</v>
      </c>
      <c r="G15" s="193"/>
      <c r="H15" s="77">
        <v>0</v>
      </c>
      <c r="I15" s="200"/>
      <c r="J15" s="100">
        <v>0</v>
      </c>
      <c r="K15" s="100"/>
      <c r="L15" s="77">
        <v>0</v>
      </c>
      <c r="M15" s="200"/>
      <c r="N15" s="78">
        <v>-100000000</v>
      </c>
      <c r="O15" s="200"/>
      <c r="P15" s="78">
        <v>-100000000</v>
      </c>
      <c r="Q15" s="201"/>
      <c r="R15" s="80">
        <v>0</v>
      </c>
      <c r="S15" s="201"/>
      <c r="T15" s="200">
        <v>-100000000</v>
      </c>
    </row>
    <row r="16" spans="1:21" ht="21.75" customHeight="1">
      <c r="A16" s="195" t="s">
        <v>153</v>
      </c>
      <c r="B16" s="137"/>
      <c r="C16" s="137"/>
      <c r="F16" s="204"/>
      <c r="G16" s="193"/>
      <c r="H16" s="100">
        <v>0</v>
      </c>
      <c r="I16" s="100"/>
      <c r="J16" s="100">
        <v>0</v>
      </c>
      <c r="K16" s="100"/>
      <c r="L16" s="80">
        <v>0</v>
      </c>
      <c r="M16" s="77">
        <v>0</v>
      </c>
      <c r="N16" s="200">
        <v>114595047.08</v>
      </c>
      <c r="O16" s="110"/>
      <c r="P16" s="200">
        <v>114595047.08</v>
      </c>
      <c r="Q16" s="110"/>
      <c r="R16" s="201">
        <v>60974.07</v>
      </c>
      <c r="S16" s="80"/>
      <c r="T16" s="201">
        <v>114656021.14999999</v>
      </c>
      <c r="U16" s="200"/>
    </row>
    <row r="17" spans="1:20" ht="21.75" customHeight="1">
      <c r="A17" s="195" t="s">
        <v>154</v>
      </c>
      <c r="B17" s="137"/>
      <c r="C17" s="137"/>
      <c r="F17" s="193" t="s">
        <v>131</v>
      </c>
      <c r="G17" s="193"/>
      <c r="H17" s="77">
        <v>0</v>
      </c>
      <c r="I17" s="200"/>
      <c r="J17" s="100">
        <v>0</v>
      </c>
      <c r="K17" s="100"/>
      <c r="L17" s="77">
        <v>0</v>
      </c>
      <c r="M17" s="200"/>
      <c r="N17" s="78">
        <v>-419752.8</v>
      </c>
      <c r="O17" s="200"/>
      <c r="P17" s="78">
        <v>-419752.8</v>
      </c>
      <c r="Q17" s="201"/>
      <c r="R17" s="80">
        <v>0</v>
      </c>
      <c r="S17" s="201"/>
      <c r="T17" s="200">
        <v>-419752.8</v>
      </c>
    </row>
    <row r="18" spans="1:20" ht="21.75" customHeight="1" thickBot="1">
      <c r="A18" s="195" t="s">
        <v>155</v>
      </c>
      <c r="B18" s="137"/>
      <c r="C18" s="137"/>
      <c r="F18" s="189"/>
      <c r="G18" s="193"/>
      <c r="H18" s="205">
        <f>SUM(H11:H17)</f>
        <v>220000000</v>
      </c>
      <c r="I18" s="200"/>
      <c r="J18" s="111">
        <f>SUM(J11:J17)</f>
        <v>0</v>
      </c>
      <c r="K18" s="100"/>
      <c r="L18" s="205">
        <f>SUM(L11:L17)</f>
        <v>13525000</v>
      </c>
      <c r="M18" s="200"/>
      <c r="N18" s="205">
        <f>SUM(N11:N17)</f>
        <v>58747916.160000004</v>
      </c>
      <c r="O18" s="200"/>
      <c r="P18" s="205">
        <f>SUM(P11:P17)</f>
        <v>292272916.15999997</v>
      </c>
      <c r="Q18" s="200"/>
      <c r="R18" s="205">
        <f>SUM(R11:R17)</f>
        <v>260974.07</v>
      </c>
      <c r="S18" s="200"/>
      <c r="T18" s="205">
        <f>SUM(T11:T17)</f>
        <v>292533890.22999996</v>
      </c>
    </row>
    <row r="19" spans="1:20" ht="21.75" customHeight="1" thickTop="1">
      <c r="A19" s="195"/>
      <c r="B19" s="137"/>
      <c r="C19" s="137"/>
      <c r="F19" s="189"/>
      <c r="G19" s="193"/>
      <c r="H19" s="200"/>
      <c r="I19" s="200"/>
      <c r="J19" s="206"/>
      <c r="K19" s="202"/>
      <c r="L19" s="207"/>
      <c r="M19" s="200"/>
      <c r="N19" s="78"/>
      <c r="O19" s="200"/>
      <c r="P19" s="78"/>
      <c r="Q19" s="201"/>
      <c r="R19" s="201"/>
      <c r="S19" s="201"/>
      <c r="T19" s="201"/>
    </row>
    <row r="20" spans="1:20" ht="21.75" customHeight="1">
      <c r="A20" s="195" t="s">
        <v>196</v>
      </c>
      <c r="B20" s="137"/>
      <c r="C20" s="137"/>
      <c r="D20" s="137"/>
      <c r="E20" s="137"/>
      <c r="F20" s="137"/>
      <c r="G20" s="137"/>
      <c r="H20" s="200">
        <v>220000000</v>
      </c>
      <c r="I20" s="200"/>
      <c r="J20" s="100">
        <v>0</v>
      </c>
      <c r="K20" s="200"/>
      <c r="L20" s="200">
        <v>13525000</v>
      </c>
      <c r="M20" s="200"/>
      <c r="N20" s="78">
        <v>58747916.160000004</v>
      </c>
      <c r="O20" s="200"/>
      <c r="P20" s="201">
        <v>292272916.15999997</v>
      </c>
      <c r="Q20" s="77"/>
      <c r="R20" s="201">
        <v>260974.07</v>
      </c>
      <c r="S20" s="200"/>
      <c r="T20" s="151">
        <v>292533890.22999996</v>
      </c>
    </row>
    <row r="21" spans="1:20" ht="21.75" customHeight="1">
      <c r="A21" s="208" t="s">
        <v>197</v>
      </c>
      <c r="B21" s="137"/>
      <c r="C21" s="137"/>
      <c r="D21" s="137"/>
      <c r="E21" s="137"/>
      <c r="F21" s="137"/>
      <c r="G21" s="137"/>
      <c r="H21" s="200"/>
      <c r="I21" s="200"/>
      <c r="J21" s="80"/>
      <c r="K21" s="200"/>
      <c r="L21" s="200"/>
      <c r="M21" s="200"/>
      <c r="N21" s="85"/>
      <c r="O21" s="200"/>
      <c r="P21" s="201"/>
      <c r="Q21" s="201"/>
      <c r="R21" s="201"/>
      <c r="S21" s="85"/>
    </row>
    <row r="22" spans="1:20" ht="21.75" customHeight="1">
      <c r="A22" s="195" t="s">
        <v>244</v>
      </c>
      <c r="B22" s="137"/>
      <c r="C22" s="137"/>
      <c r="D22" s="137"/>
      <c r="E22" s="137"/>
      <c r="F22" s="203" t="s">
        <v>230</v>
      </c>
      <c r="G22" s="137"/>
      <c r="H22" s="200">
        <v>80000000</v>
      </c>
      <c r="I22" s="200"/>
      <c r="J22" s="80">
        <v>276960000</v>
      </c>
      <c r="K22" s="80"/>
      <c r="L22" s="80">
        <v>0</v>
      </c>
      <c r="M22" s="80"/>
      <c r="N22" s="80">
        <v>0</v>
      </c>
      <c r="O22" s="78"/>
      <c r="P22" s="201">
        <v>356960000</v>
      </c>
      <c r="Q22" s="201"/>
      <c r="R22" s="80">
        <v>0</v>
      </c>
      <c r="S22" s="200"/>
      <c r="T22" s="151">
        <v>356960000</v>
      </c>
    </row>
    <row r="23" spans="1:20" ht="21.75" customHeight="1">
      <c r="A23" s="195" t="s">
        <v>150</v>
      </c>
      <c r="B23" s="137"/>
      <c r="C23" s="137"/>
      <c r="D23" s="137"/>
      <c r="E23" s="137"/>
      <c r="F23" s="203" t="s">
        <v>231</v>
      </c>
      <c r="G23" s="137"/>
      <c r="H23" s="80">
        <v>0</v>
      </c>
      <c r="I23" s="200"/>
      <c r="J23" s="80">
        <v>0</v>
      </c>
      <c r="K23" s="200"/>
      <c r="L23" s="200">
        <v>2000000</v>
      </c>
      <c r="M23" s="200"/>
      <c r="N23" s="85">
        <v>-2000000</v>
      </c>
      <c r="O23" s="77"/>
      <c r="P23" s="80">
        <v>0</v>
      </c>
      <c r="Q23" s="80"/>
      <c r="R23" s="80">
        <v>0</v>
      </c>
      <c r="S23" s="80"/>
      <c r="T23" s="80">
        <v>0</v>
      </c>
    </row>
    <row r="24" spans="1:20" ht="21.75" customHeight="1">
      <c r="A24" s="195" t="s">
        <v>151</v>
      </c>
      <c r="B24" s="137"/>
      <c r="C24" s="137"/>
      <c r="D24" s="137"/>
      <c r="E24" s="137"/>
      <c r="F24" s="203" t="s">
        <v>232</v>
      </c>
      <c r="G24" s="137"/>
      <c r="H24" s="80">
        <v>0</v>
      </c>
      <c r="I24" s="200"/>
      <c r="J24" s="80">
        <v>0</v>
      </c>
      <c r="K24" s="80"/>
      <c r="L24" s="80">
        <v>0</v>
      </c>
      <c r="M24" s="200"/>
      <c r="N24" s="85">
        <v>-40000000</v>
      </c>
      <c r="O24" s="78"/>
      <c r="P24" s="201">
        <v>-40000000</v>
      </c>
      <c r="Q24" s="80"/>
      <c r="R24" s="80">
        <v>0</v>
      </c>
      <c r="S24" s="200"/>
      <c r="T24" s="201">
        <v>-40000000</v>
      </c>
    </row>
    <row r="25" spans="1:20" ht="21.75" customHeight="1">
      <c r="A25" s="195" t="s">
        <v>153</v>
      </c>
      <c r="B25" s="137"/>
      <c r="C25" s="137"/>
      <c r="H25" s="80">
        <v>0</v>
      </c>
      <c r="I25" s="78"/>
      <c r="J25" s="80">
        <v>0</v>
      </c>
      <c r="K25" s="80"/>
      <c r="L25" s="80">
        <v>0</v>
      </c>
      <c r="M25" s="200"/>
      <c r="N25" s="78">
        <v>45129679.200000122</v>
      </c>
      <c r="O25" s="78"/>
      <c r="P25" s="201">
        <v>45129679.200000122</v>
      </c>
      <c r="Q25" s="201"/>
      <c r="R25" s="201">
        <v>462527.2</v>
      </c>
      <c r="S25" s="200"/>
      <c r="T25" s="151">
        <v>45592206.400000125</v>
      </c>
    </row>
    <row r="26" spans="1:20" ht="21.75" customHeight="1">
      <c r="A26" s="195" t="s">
        <v>154</v>
      </c>
      <c r="B26" s="137"/>
      <c r="C26" s="137"/>
      <c r="F26" s="209" t="s">
        <v>131</v>
      </c>
      <c r="H26" s="80">
        <v>0</v>
      </c>
      <c r="I26" s="78"/>
      <c r="J26" s="80">
        <v>0</v>
      </c>
      <c r="K26" s="80"/>
      <c r="L26" s="80">
        <v>0</v>
      </c>
      <c r="M26" s="200"/>
      <c r="N26" s="78">
        <v>1026452.8</v>
      </c>
      <c r="O26" s="78"/>
      <c r="P26" s="201">
        <v>1026452.8</v>
      </c>
      <c r="Q26" s="80"/>
      <c r="R26" s="80">
        <v>0</v>
      </c>
      <c r="S26" s="200"/>
      <c r="T26" s="151">
        <v>1026452.8</v>
      </c>
    </row>
    <row r="27" spans="1:20" ht="21.75" customHeight="1" thickBot="1">
      <c r="A27" s="195" t="s">
        <v>198</v>
      </c>
      <c r="B27" s="137"/>
      <c r="C27" s="137"/>
      <c r="D27" s="137"/>
      <c r="E27" s="137"/>
      <c r="F27" s="137"/>
      <c r="G27" s="137"/>
      <c r="H27" s="205">
        <f>SUM(H20:H26)</f>
        <v>300000000</v>
      </c>
      <c r="I27" s="200"/>
      <c r="J27" s="205">
        <f>SUM(J20:J26)</f>
        <v>276960000</v>
      </c>
      <c r="K27" s="182"/>
      <c r="L27" s="205">
        <f>SUM(L20:L26)</f>
        <v>15525000</v>
      </c>
      <c r="M27" s="200"/>
      <c r="N27" s="205">
        <f>SUM(N20:N26)</f>
        <v>62904048.160000123</v>
      </c>
      <c r="O27" s="200"/>
      <c r="P27" s="205">
        <f>SUM(P20:P26)</f>
        <v>655389048.16000009</v>
      </c>
      <c r="Q27" s="210"/>
      <c r="R27" s="205">
        <f>SUM(R20:R26)</f>
        <v>723501.27</v>
      </c>
      <c r="S27" s="201"/>
      <c r="T27" s="205">
        <f>SUM(T20:T26)</f>
        <v>656112549.43000007</v>
      </c>
    </row>
    <row r="28" spans="1:20" ht="21.75" customHeight="1" thickTop="1">
      <c r="A28" s="195"/>
      <c r="B28" s="137"/>
      <c r="C28" s="137"/>
      <c r="D28" s="137"/>
      <c r="E28" s="137"/>
      <c r="F28" s="137"/>
      <c r="G28" s="137"/>
      <c r="H28" s="182"/>
      <c r="I28" s="182"/>
      <c r="J28" s="182"/>
      <c r="K28" s="182"/>
      <c r="L28" s="182"/>
      <c r="M28" s="182"/>
      <c r="N28" s="86"/>
      <c r="O28" s="87"/>
      <c r="P28" s="87"/>
      <c r="Q28" s="211"/>
      <c r="R28" s="211"/>
      <c r="S28" s="211"/>
      <c r="T28" s="211"/>
    </row>
    <row r="29" spans="1:20" ht="21.75" customHeight="1">
      <c r="A29" s="195" t="s">
        <v>95</v>
      </c>
      <c r="B29" s="137"/>
      <c r="C29" s="137"/>
      <c r="D29" s="137"/>
      <c r="E29" s="137"/>
      <c r="F29" s="137"/>
      <c r="G29" s="137"/>
      <c r="H29" s="182"/>
      <c r="I29" s="182"/>
      <c r="J29" s="182"/>
      <c r="K29" s="137"/>
      <c r="L29" s="182"/>
      <c r="M29" s="182"/>
      <c r="N29" s="86"/>
      <c r="O29" s="87"/>
      <c r="P29" s="87"/>
      <c r="Q29" s="211"/>
      <c r="R29" s="211"/>
      <c r="S29" s="211"/>
      <c r="T29" s="211"/>
    </row>
    <row r="30" spans="1:20" ht="21.75" customHeight="1">
      <c r="A30" s="195"/>
      <c r="B30" s="137"/>
      <c r="C30" s="137"/>
      <c r="D30" s="137"/>
      <c r="E30" s="137"/>
      <c r="F30" s="137"/>
      <c r="G30" s="137"/>
      <c r="H30" s="137"/>
      <c r="I30" s="137"/>
      <c r="J30" s="137"/>
      <c r="K30" s="155"/>
      <c r="L30" s="137"/>
      <c r="M30" s="137"/>
      <c r="O30" s="89"/>
      <c r="P30" s="89"/>
    </row>
    <row r="31" spans="1:20" ht="21.75" customHeight="1">
      <c r="A31" s="195"/>
      <c r="B31" s="137"/>
      <c r="C31" s="137"/>
      <c r="D31" s="137"/>
      <c r="E31" s="137"/>
      <c r="F31" s="137"/>
      <c r="G31" s="137"/>
      <c r="H31" s="137"/>
      <c r="I31" s="137"/>
      <c r="J31" s="137"/>
      <c r="K31" s="155"/>
      <c r="L31" s="137"/>
      <c r="M31" s="137"/>
      <c r="O31" s="89"/>
      <c r="P31" s="89"/>
    </row>
    <row r="32" spans="1:20" ht="21.75" customHeight="1">
      <c r="B32" s="155"/>
      <c r="C32" s="155"/>
      <c r="E32" s="155"/>
      <c r="G32" s="155"/>
      <c r="H32" s="155" t="s">
        <v>62</v>
      </c>
      <c r="I32" s="155"/>
      <c r="J32" s="155"/>
      <c r="K32" s="115"/>
      <c r="L32" s="155"/>
      <c r="M32" s="155"/>
      <c r="N32" s="155"/>
      <c r="O32" s="155"/>
      <c r="P32" s="155"/>
      <c r="Q32" s="155"/>
    </row>
    <row r="33" spans="2:17" ht="21.75" customHeight="1">
      <c r="B33" s="115"/>
      <c r="C33" s="115"/>
      <c r="E33" s="115"/>
      <c r="G33" s="115" t="s">
        <v>156</v>
      </c>
      <c r="H33" s="115" t="s">
        <v>74</v>
      </c>
      <c r="I33" s="115"/>
      <c r="J33" s="115"/>
      <c r="L33" s="118"/>
      <c r="M33" s="115"/>
      <c r="N33" s="115"/>
      <c r="O33" s="115"/>
      <c r="P33" s="115"/>
      <c r="Q33" s="115"/>
    </row>
  </sheetData>
  <mergeCells count="7">
    <mergeCell ref="L8:N8"/>
    <mergeCell ref="J8:J10"/>
    <mergeCell ref="A1:T1"/>
    <mergeCell ref="A2:T2"/>
    <mergeCell ref="A3:T3"/>
    <mergeCell ref="H6:T6"/>
    <mergeCell ref="H7:P7"/>
  </mergeCells>
  <printOptions horizontalCentered="1"/>
  <pageMargins left="0.70866141732283472" right="0.35433070866141736" top="0.51181102362204722" bottom="0.39370078740157483" header="0.23622047244094491" footer="0.23622047244094491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C4" zoomScale="60" zoomScaleNormal="60" zoomScaleSheetLayoutView="50" workbookViewId="0">
      <selection activeCell="U16" sqref="U16"/>
    </sheetView>
  </sheetViews>
  <sheetFormatPr defaultColWidth="9.140625" defaultRowHeight="21" customHeight="1"/>
  <cols>
    <col min="1" max="3" width="10.140625" style="44" customWidth="1"/>
    <col min="4" max="4" width="17.85546875" style="44" customWidth="1"/>
    <col min="5" max="5" width="1.7109375" style="44" customWidth="1"/>
    <col min="6" max="6" width="13.7109375" style="44" customWidth="1"/>
    <col min="7" max="7" width="1.7109375" style="44" customWidth="1"/>
    <col min="8" max="8" width="16.7109375" style="44" customWidth="1"/>
    <col min="9" max="9" width="1.7109375" style="44" customWidth="1"/>
    <col min="10" max="10" width="17.5703125" style="44" customWidth="1"/>
    <col min="11" max="11" width="1.7109375" style="44" customWidth="1"/>
    <col min="12" max="12" width="16.7109375" style="44" customWidth="1"/>
    <col min="13" max="13" width="1.7109375" style="44" customWidth="1"/>
    <col min="14" max="14" width="16.7109375" style="58" customWidth="1"/>
    <col min="15" max="15" width="1.7109375" style="44" customWidth="1"/>
    <col min="16" max="16" width="16.7109375" style="44" customWidth="1"/>
    <col min="17" max="17" width="9.42578125" style="44" bestFit="1" customWidth="1"/>
    <col min="18" max="16384" width="9.140625" style="44"/>
  </cols>
  <sheetData>
    <row r="1" spans="1:17" ht="21" customHeight="1">
      <c r="A1" s="276" t="s">
        <v>75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7" ht="21" customHeight="1">
      <c r="A2" s="276" t="s">
        <v>119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</row>
    <row r="3" spans="1:17" ht="21" customHeight="1">
      <c r="A3" s="277" t="s">
        <v>76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</row>
    <row r="4" spans="1:17" ht="21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7" ht="21" customHeight="1">
      <c r="A5" s="58"/>
      <c r="B5" s="58"/>
      <c r="C5" s="58"/>
      <c r="H5" s="58"/>
      <c r="I5" s="58"/>
      <c r="J5" s="58"/>
      <c r="K5" s="58"/>
      <c r="L5" s="58"/>
      <c r="M5" s="58"/>
      <c r="O5" s="58"/>
      <c r="P5" s="59" t="s">
        <v>68</v>
      </c>
    </row>
    <row r="6" spans="1:17" ht="21" customHeight="1">
      <c r="A6" s="58"/>
      <c r="B6" s="58"/>
      <c r="C6" s="58"/>
      <c r="H6" s="278" t="s">
        <v>61</v>
      </c>
      <c r="I6" s="278"/>
      <c r="J6" s="278"/>
      <c r="K6" s="278"/>
      <c r="L6" s="278"/>
      <c r="M6" s="278"/>
      <c r="N6" s="278"/>
      <c r="O6" s="278"/>
      <c r="P6" s="278"/>
    </row>
    <row r="7" spans="1:17" ht="21" customHeight="1">
      <c r="A7" s="58"/>
      <c r="B7" s="58"/>
      <c r="C7" s="58"/>
      <c r="H7" s="279" t="s">
        <v>134</v>
      </c>
      <c r="I7" s="279"/>
      <c r="J7" s="279"/>
      <c r="K7" s="279"/>
      <c r="L7" s="279"/>
      <c r="M7" s="279"/>
      <c r="N7" s="279"/>
      <c r="O7" s="279"/>
      <c r="P7" s="60" t="s">
        <v>138</v>
      </c>
    </row>
    <row r="8" spans="1:17" ht="21" customHeight="1">
      <c r="A8" s="36"/>
      <c r="B8" s="36"/>
      <c r="C8" s="36"/>
      <c r="D8" s="61"/>
      <c r="E8" s="61"/>
      <c r="G8" s="61"/>
      <c r="H8" s="62" t="s">
        <v>139</v>
      </c>
      <c r="I8" s="63"/>
      <c r="J8" s="273" t="s">
        <v>205</v>
      </c>
      <c r="K8" s="107"/>
      <c r="L8" s="272" t="s">
        <v>140</v>
      </c>
      <c r="M8" s="272"/>
      <c r="N8" s="272"/>
      <c r="O8" s="64"/>
      <c r="P8" s="66" t="s">
        <v>143</v>
      </c>
    </row>
    <row r="9" spans="1:17" ht="21" customHeight="1">
      <c r="A9" s="36"/>
      <c r="B9" s="36"/>
      <c r="C9" s="36"/>
      <c r="D9" s="61"/>
      <c r="E9" s="61"/>
      <c r="F9" s="36"/>
      <c r="G9" s="61"/>
      <c r="H9" s="67" t="s">
        <v>144</v>
      </c>
      <c r="I9" s="36"/>
      <c r="J9" s="274"/>
      <c r="K9" s="92"/>
      <c r="L9" s="68" t="s">
        <v>145</v>
      </c>
      <c r="M9" s="63"/>
      <c r="N9" s="65" t="s">
        <v>146</v>
      </c>
      <c r="O9" s="69"/>
    </row>
    <row r="10" spans="1:17" ht="21" customHeight="1">
      <c r="A10" s="71"/>
      <c r="B10" s="36"/>
      <c r="C10" s="36"/>
      <c r="F10" s="67" t="s">
        <v>80</v>
      </c>
      <c r="G10" s="67"/>
      <c r="H10" s="72"/>
      <c r="I10" s="72"/>
      <c r="J10" s="275"/>
      <c r="K10" s="108"/>
      <c r="L10" s="73" t="s">
        <v>148</v>
      </c>
      <c r="M10" s="72"/>
      <c r="N10" s="74"/>
      <c r="O10" s="72"/>
      <c r="P10" s="75"/>
    </row>
    <row r="11" spans="1:17" ht="21" customHeight="1">
      <c r="A11" s="71" t="s">
        <v>199</v>
      </c>
      <c r="B11" s="36"/>
      <c r="C11" s="36"/>
      <c r="F11" s="61"/>
      <c r="G11" s="67"/>
      <c r="H11" s="81">
        <v>200000000</v>
      </c>
      <c r="I11" s="76"/>
      <c r="J11" s="77">
        <v>0</v>
      </c>
      <c r="K11" s="76"/>
      <c r="L11" s="82">
        <v>8525000</v>
      </c>
      <c r="M11" s="76"/>
      <c r="N11" s="81">
        <v>49572621.880000003</v>
      </c>
      <c r="O11" s="76"/>
      <c r="P11" s="81">
        <v>258097621.88</v>
      </c>
    </row>
    <row r="12" spans="1:17" ht="21" customHeight="1">
      <c r="A12" s="71" t="s">
        <v>152</v>
      </c>
      <c r="B12" s="36"/>
      <c r="C12" s="36"/>
      <c r="F12" s="61"/>
      <c r="G12" s="67"/>
      <c r="H12" s="76"/>
      <c r="I12" s="76"/>
      <c r="J12" s="109"/>
      <c r="K12" s="109"/>
      <c r="L12" s="77"/>
      <c r="M12" s="76"/>
      <c r="N12" s="78"/>
      <c r="O12" s="76"/>
      <c r="P12" s="79"/>
    </row>
    <row r="13" spans="1:17" ht="21" customHeight="1">
      <c r="A13" s="71" t="s">
        <v>149</v>
      </c>
      <c r="B13" s="36"/>
      <c r="C13" s="36"/>
      <c r="F13" s="113">
        <v>26</v>
      </c>
      <c r="G13" s="67"/>
      <c r="H13" s="78">
        <v>20000000</v>
      </c>
      <c r="I13" s="76"/>
      <c r="J13" s="100">
        <v>0</v>
      </c>
      <c r="K13" s="110"/>
      <c r="L13" s="77">
        <v>0</v>
      </c>
      <c r="M13" s="76"/>
      <c r="N13" s="78">
        <v>0</v>
      </c>
      <c r="O13" s="76"/>
      <c r="P13" s="76">
        <v>20000000</v>
      </c>
    </row>
    <row r="14" spans="1:17" ht="21" customHeight="1">
      <c r="A14" s="71" t="s">
        <v>150</v>
      </c>
      <c r="B14" s="36"/>
      <c r="C14" s="36"/>
      <c r="F14" s="113">
        <v>27</v>
      </c>
      <c r="G14" s="67"/>
      <c r="H14" s="77">
        <v>0</v>
      </c>
      <c r="I14" s="76"/>
      <c r="J14" s="100">
        <v>0</v>
      </c>
      <c r="K14" s="100"/>
      <c r="L14" s="78">
        <v>5000000</v>
      </c>
      <c r="M14" s="76"/>
      <c r="N14" s="78">
        <v>-5000000</v>
      </c>
      <c r="O14" s="76"/>
      <c r="P14" s="80">
        <v>0</v>
      </c>
    </row>
    <row r="15" spans="1:17" ht="21" customHeight="1">
      <c r="A15" s="71" t="s">
        <v>151</v>
      </c>
      <c r="B15" s="36"/>
      <c r="C15" s="36"/>
      <c r="F15" s="113">
        <v>28</v>
      </c>
      <c r="G15" s="67"/>
      <c r="H15" s="77">
        <v>0</v>
      </c>
      <c r="I15" s="76"/>
      <c r="J15" s="100">
        <v>0</v>
      </c>
      <c r="K15" s="100"/>
      <c r="L15" s="77">
        <v>0</v>
      </c>
      <c r="M15" s="76"/>
      <c r="N15" s="78">
        <v>-100000000</v>
      </c>
      <c r="O15" s="76"/>
      <c r="P15" s="76">
        <v>-100000000</v>
      </c>
    </row>
    <row r="16" spans="1:17" ht="23.1" customHeight="1">
      <c r="A16" s="71" t="s">
        <v>153</v>
      </c>
      <c r="B16" s="36"/>
      <c r="C16" s="36"/>
      <c r="F16" s="95"/>
      <c r="G16" s="67"/>
      <c r="H16" s="100">
        <v>0</v>
      </c>
      <c r="I16" s="100"/>
      <c r="J16" s="100">
        <v>0</v>
      </c>
      <c r="K16" s="100"/>
      <c r="L16" s="76">
        <v>0</v>
      </c>
      <c r="M16" s="77"/>
      <c r="N16" s="76">
        <v>108558613.80000003</v>
      </c>
      <c r="O16" s="110"/>
      <c r="P16" s="79">
        <v>108558613.80000003</v>
      </c>
      <c r="Q16" s="76" t="e">
        <f>SUM(#REF!)</f>
        <v>#REF!</v>
      </c>
    </row>
    <row r="17" spans="1:16" s="90" customFormat="1" ht="23.1" customHeight="1">
      <c r="A17" s="71" t="s">
        <v>154</v>
      </c>
      <c r="B17" s="36"/>
      <c r="C17" s="36"/>
      <c r="D17" s="44"/>
      <c r="E17" s="44"/>
      <c r="F17" s="95" t="s">
        <v>131</v>
      </c>
      <c r="G17" s="67"/>
      <c r="H17" s="56">
        <v>0</v>
      </c>
      <c r="I17" s="56"/>
      <c r="J17" s="56">
        <v>0</v>
      </c>
      <c r="K17" s="56"/>
      <c r="L17" s="56">
        <v>0</v>
      </c>
      <c r="M17" s="36"/>
      <c r="N17" s="99">
        <v>-419752.8</v>
      </c>
      <c r="O17" s="36"/>
      <c r="P17" s="98">
        <v>-419752.8</v>
      </c>
    </row>
    <row r="18" spans="1:16" ht="21" customHeight="1" thickBot="1">
      <c r="A18" s="71" t="s">
        <v>155</v>
      </c>
      <c r="B18" s="36"/>
      <c r="C18" s="36"/>
      <c r="F18" s="61"/>
      <c r="G18" s="67"/>
      <c r="H18" s="83">
        <f>SUM(H11:H17)</f>
        <v>220000000</v>
      </c>
      <c r="I18" s="76"/>
      <c r="J18" s="111">
        <f>SUM(J11:J17)</f>
        <v>0</v>
      </c>
      <c r="K18" s="100"/>
      <c r="L18" s="83">
        <f>SUM(L11:L17)</f>
        <v>13525000</v>
      </c>
      <c r="M18" s="76"/>
      <c r="N18" s="83">
        <f>SUM(N11:N17)</f>
        <v>52711482.880000032</v>
      </c>
      <c r="O18" s="76"/>
      <c r="P18" s="83">
        <f>SUM(P11:P17)</f>
        <v>286236482.88</v>
      </c>
    </row>
    <row r="19" spans="1:16" ht="21" customHeight="1" thickTop="1">
      <c r="A19" s="71"/>
      <c r="B19" s="36"/>
      <c r="C19" s="36"/>
      <c r="F19" s="61"/>
      <c r="G19" s="67"/>
      <c r="H19" s="76"/>
      <c r="I19" s="76"/>
      <c r="J19" s="112"/>
      <c r="K19" s="109"/>
      <c r="L19" s="84"/>
      <c r="M19" s="76"/>
      <c r="N19" s="78"/>
      <c r="O19" s="76"/>
      <c r="P19" s="79"/>
    </row>
    <row r="20" spans="1:16" ht="21" customHeight="1">
      <c r="A20" s="71" t="s">
        <v>196</v>
      </c>
      <c r="B20" s="36"/>
      <c r="C20" s="36"/>
      <c r="D20" s="36"/>
      <c r="E20" s="36"/>
      <c r="F20" s="36"/>
      <c r="G20" s="36"/>
      <c r="H20" s="76">
        <v>220000000</v>
      </c>
      <c r="I20" s="76"/>
      <c r="J20" s="76">
        <v>0</v>
      </c>
      <c r="K20" s="76"/>
      <c r="L20" s="76">
        <v>13525000</v>
      </c>
      <c r="M20" s="76"/>
      <c r="N20" s="78">
        <v>52711482.880000032</v>
      </c>
      <c r="O20" s="76"/>
      <c r="P20" s="44">
        <v>286236482.88</v>
      </c>
    </row>
    <row r="21" spans="1:16" ht="21" customHeight="1">
      <c r="A21" s="33" t="s">
        <v>197</v>
      </c>
      <c r="B21" s="36"/>
      <c r="C21" s="36"/>
      <c r="D21" s="36"/>
      <c r="E21" s="36"/>
      <c r="F21" s="36"/>
      <c r="G21" s="36"/>
      <c r="H21" s="76"/>
      <c r="I21" s="76"/>
      <c r="J21" s="80"/>
      <c r="K21" s="76"/>
      <c r="L21" s="76"/>
      <c r="M21" s="76"/>
      <c r="N21" s="85"/>
      <c r="O21" s="76"/>
    </row>
    <row r="22" spans="1:16" ht="21" customHeight="1">
      <c r="A22" s="71" t="s">
        <v>149</v>
      </c>
      <c r="B22" s="36"/>
      <c r="C22" s="36"/>
      <c r="D22" s="36"/>
      <c r="E22" s="36"/>
      <c r="F22" s="113">
        <v>26</v>
      </c>
      <c r="G22" s="36"/>
      <c r="H22" s="76">
        <v>80000000</v>
      </c>
      <c r="I22" s="76"/>
      <c r="J22" s="80">
        <v>276960000</v>
      </c>
      <c r="K22" s="80"/>
      <c r="L22" s="80">
        <v>0</v>
      </c>
      <c r="M22" s="80"/>
      <c r="N22" s="85">
        <v>0</v>
      </c>
      <c r="O22" s="78"/>
      <c r="P22" s="44">
        <v>356960000</v>
      </c>
    </row>
    <row r="23" spans="1:16" ht="21" customHeight="1">
      <c r="A23" s="71" t="s">
        <v>150</v>
      </c>
      <c r="B23" s="36"/>
      <c r="C23" s="36"/>
      <c r="D23" s="36"/>
      <c r="E23" s="36"/>
      <c r="F23" s="113">
        <v>27</v>
      </c>
      <c r="G23" s="36"/>
      <c r="H23" s="80">
        <v>0</v>
      </c>
      <c r="I23" s="76"/>
      <c r="J23" s="80">
        <v>0</v>
      </c>
      <c r="K23" s="76"/>
      <c r="L23" s="76">
        <v>2000000</v>
      </c>
      <c r="M23" s="76"/>
      <c r="N23" s="85">
        <v>-2000000</v>
      </c>
      <c r="O23" s="77"/>
      <c r="P23" s="44">
        <v>0</v>
      </c>
    </row>
    <row r="24" spans="1:16" ht="21" customHeight="1">
      <c r="A24" s="71" t="s">
        <v>151</v>
      </c>
      <c r="B24" s="36"/>
      <c r="C24" s="36"/>
      <c r="D24" s="36"/>
      <c r="E24" s="36"/>
      <c r="F24" s="113">
        <v>28</v>
      </c>
      <c r="G24" s="36"/>
      <c r="H24" s="80">
        <v>0</v>
      </c>
      <c r="I24" s="76"/>
      <c r="J24" s="80">
        <v>0</v>
      </c>
      <c r="K24" s="80"/>
      <c r="L24" s="76">
        <v>0</v>
      </c>
      <c r="M24" s="76"/>
      <c r="N24" s="85">
        <v>-40000000</v>
      </c>
      <c r="O24" s="78"/>
      <c r="P24" s="85">
        <v>-40000000</v>
      </c>
    </row>
    <row r="25" spans="1:16" ht="21" customHeight="1">
      <c r="A25" s="71" t="s">
        <v>153</v>
      </c>
      <c r="B25" s="36"/>
      <c r="C25" s="36"/>
      <c r="H25" s="80">
        <v>0</v>
      </c>
      <c r="I25" s="78"/>
      <c r="J25" s="80">
        <v>0</v>
      </c>
      <c r="K25" s="80"/>
      <c r="L25" s="76">
        <v>0</v>
      </c>
      <c r="M25" s="76"/>
      <c r="N25" s="78">
        <v>-630591.93999988982</v>
      </c>
      <c r="O25" s="78"/>
      <c r="P25" s="78">
        <v>-630591.93999988982</v>
      </c>
    </row>
    <row r="26" spans="1:16" s="90" customFormat="1" ht="23.1" customHeight="1">
      <c r="A26" s="71" t="s">
        <v>154</v>
      </c>
      <c r="B26" s="36"/>
      <c r="C26" s="36"/>
      <c r="D26" s="44"/>
      <c r="E26" s="44"/>
      <c r="F26" s="95" t="s">
        <v>131</v>
      </c>
      <c r="G26" s="67"/>
      <c r="H26" s="56">
        <v>0</v>
      </c>
      <c r="I26" s="56"/>
      <c r="J26" s="56">
        <v>0</v>
      </c>
      <c r="K26" s="56"/>
      <c r="L26" s="56">
        <v>0</v>
      </c>
      <c r="M26" s="36"/>
      <c r="N26" s="99">
        <v>1026452.8</v>
      </c>
      <c r="O26" s="36"/>
      <c r="P26" s="98">
        <v>1026452.8</v>
      </c>
    </row>
    <row r="27" spans="1:16" ht="21" customHeight="1" thickBot="1">
      <c r="A27" s="71" t="s">
        <v>198</v>
      </c>
      <c r="B27" s="36"/>
      <c r="C27" s="36"/>
      <c r="D27" s="36"/>
      <c r="E27" s="36"/>
      <c r="F27" s="36"/>
      <c r="G27" s="36"/>
      <c r="H27" s="83">
        <f>SUM(H20:H26)</f>
        <v>300000000</v>
      </c>
      <c r="I27" s="76"/>
      <c r="J27" s="83">
        <f>SUM(J20:J26)</f>
        <v>276960000</v>
      </c>
      <c r="K27" s="56"/>
      <c r="L27" s="83">
        <f>SUM(L20:L26)</f>
        <v>15525000</v>
      </c>
      <c r="M27" s="76"/>
      <c r="N27" s="83">
        <f>SUM(N20:N26)</f>
        <v>11107343.740000144</v>
      </c>
      <c r="O27" s="76"/>
      <c r="P27" s="83">
        <f>SUM(P20:P26)</f>
        <v>603592343.74000001</v>
      </c>
    </row>
    <row r="28" spans="1:16" ht="21" customHeight="1" thickTop="1">
      <c r="A28" s="71"/>
      <c r="B28" s="36"/>
      <c r="C28" s="36"/>
      <c r="D28" s="36"/>
      <c r="E28" s="36"/>
      <c r="F28" s="36"/>
      <c r="G28" s="36"/>
      <c r="H28" s="56"/>
      <c r="I28" s="56"/>
      <c r="J28" s="56"/>
      <c r="K28" s="56"/>
      <c r="L28" s="56"/>
      <c r="M28" s="56"/>
      <c r="N28" s="86"/>
      <c r="O28" s="87"/>
      <c r="P28" s="88"/>
    </row>
    <row r="29" spans="1:16" ht="21" customHeight="1">
      <c r="A29" s="71" t="s">
        <v>95</v>
      </c>
      <c r="B29" s="36"/>
      <c r="C29" s="36"/>
      <c r="D29" s="36"/>
      <c r="E29" s="36"/>
      <c r="F29" s="36"/>
      <c r="G29" s="36"/>
      <c r="H29" s="56"/>
      <c r="I29" s="56"/>
      <c r="J29" s="56"/>
      <c r="K29" s="36"/>
      <c r="L29" s="56"/>
      <c r="M29" s="56"/>
      <c r="N29" s="86"/>
      <c r="O29" s="87"/>
      <c r="P29" s="88"/>
    </row>
    <row r="30" spans="1:16" ht="21" customHeight="1">
      <c r="A30" s="71"/>
      <c r="B30" s="36"/>
      <c r="C30" s="36"/>
      <c r="D30" s="36"/>
      <c r="E30" s="36"/>
      <c r="F30" s="36"/>
      <c r="G30" s="36"/>
      <c r="H30" s="36"/>
      <c r="I30" s="36"/>
      <c r="J30" s="36"/>
      <c r="K30" s="46"/>
      <c r="L30" s="36"/>
      <c r="M30" s="36"/>
      <c r="O30" s="89"/>
    </row>
    <row r="31" spans="1:16" ht="21" customHeight="1">
      <c r="B31" s="46"/>
      <c r="C31" s="46"/>
      <c r="E31" s="46"/>
      <c r="G31" s="46"/>
      <c r="H31" s="46" t="s">
        <v>62</v>
      </c>
      <c r="I31" s="46"/>
      <c r="J31" s="46"/>
      <c r="K31" s="35"/>
      <c r="L31" s="46"/>
      <c r="M31" s="46"/>
      <c r="N31" s="46"/>
      <c r="O31" s="46"/>
    </row>
    <row r="32" spans="1:16" ht="21" customHeight="1">
      <c r="B32" s="35"/>
      <c r="C32" s="35"/>
      <c r="E32" s="35"/>
      <c r="G32" s="35" t="s">
        <v>156</v>
      </c>
      <c r="H32" s="35" t="s">
        <v>74</v>
      </c>
      <c r="I32" s="35"/>
      <c r="J32" s="35"/>
      <c r="L32" s="37"/>
      <c r="M32" s="35"/>
      <c r="N32" s="35"/>
      <c r="O32" s="35"/>
    </row>
  </sheetData>
  <mergeCells count="7">
    <mergeCell ref="J8:J10"/>
    <mergeCell ref="L8:N8"/>
    <mergeCell ref="A1:P1"/>
    <mergeCell ref="A2:P2"/>
    <mergeCell ref="A3:P3"/>
    <mergeCell ref="H6:P6"/>
    <mergeCell ref="H7:O7"/>
  </mergeCells>
  <printOptions horizontalCentered="1"/>
  <pageMargins left="0.71" right="0.42" top="0.5" bottom="0.41" header="0.23622047244094491" footer="0.24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opLeftCell="A13" zoomScale="70" zoomScaleNormal="70" zoomScaleSheetLayoutView="85" workbookViewId="0">
      <selection activeCell="F24" sqref="F24"/>
    </sheetView>
  </sheetViews>
  <sheetFormatPr defaultColWidth="8.85546875" defaultRowHeight="24.75" customHeight="1"/>
  <cols>
    <col min="1" max="4" width="8.85546875" style="243"/>
    <col min="5" max="5" width="7.140625" style="243" customWidth="1"/>
    <col min="6" max="6" width="6.85546875" style="243" customWidth="1"/>
    <col min="7" max="7" width="1.5703125" style="243" customWidth="1"/>
    <col min="8" max="8" width="16.140625" style="243" bestFit="1" customWidth="1"/>
    <col min="9" max="9" width="1.42578125" style="243" customWidth="1"/>
    <col min="10" max="10" width="15.28515625" style="243" bestFit="1" customWidth="1"/>
    <col min="11" max="11" width="1.42578125" style="243" customWidth="1"/>
    <col min="12" max="12" width="14.28515625" style="243" bestFit="1" customWidth="1"/>
    <col min="13" max="13" width="1.42578125" style="243" customWidth="1"/>
    <col min="14" max="14" width="15.85546875" style="243" bestFit="1" customWidth="1"/>
    <col min="15" max="15" width="1.42578125" style="243" customWidth="1"/>
    <col min="16" max="16" width="15.85546875" style="243" bestFit="1" customWidth="1"/>
    <col min="17" max="17" width="2.140625" style="243" customWidth="1"/>
    <col min="18" max="16384" width="8.85546875" style="243"/>
  </cols>
  <sheetData>
    <row r="1" spans="1:16" ht="24.75" customHeight="1">
      <c r="A1" s="276" t="s">
        <v>227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24.75" customHeight="1">
      <c r="A2" s="276" t="s">
        <v>157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</row>
    <row r="3" spans="1:16" ht="24.75" customHeight="1">
      <c r="A3" s="277" t="s">
        <v>76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</row>
    <row r="4" spans="1:16" ht="24.7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6" ht="24.75" customHeight="1">
      <c r="A5" s="58"/>
      <c r="B5" s="58"/>
      <c r="C5" s="58"/>
      <c r="D5" s="151"/>
      <c r="E5" s="151"/>
      <c r="F5" s="151"/>
      <c r="G5" s="151"/>
      <c r="H5" s="58"/>
      <c r="I5" s="58"/>
      <c r="J5" s="58"/>
      <c r="K5" s="58"/>
      <c r="L5" s="58"/>
      <c r="M5" s="58"/>
      <c r="N5" s="58"/>
      <c r="O5" s="58"/>
      <c r="P5" s="185" t="s">
        <v>59</v>
      </c>
    </row>
    <row r="6" spans="1:16" ht="24.75" customHeight="1">
      <c r="A6" s="58"/>
      <c r="B6" s="58"/>
      <c r="C6" s="58"/>
      <c r="D6" s="151"/>
      <c r="E6" s="151"/>
      <c r="F6" s="151"/>
      <c r="G6" s="151"/>
      <c r="H6" s="278" t="s">
        <v>70</v>
      </c>
      <c r="I6" s="278"/>
      <c r="J6" s="278"/>
      <c r="K6" s="278"/>
      <c r="L6" s="278"/>
      <c r="M6" s="278"/>
      <c r="N6" s="278"/>
      <c r="O6" s="278"/>
      <c r="P6" s="278"/>
    </row>
    <row r="7" spans="1:16" ht="24.75" customHeight="1">
      <c r="A7" s="58"/>
      <c r="B7" s="58"/>
      <c r="C7" s="58"/>
      <c r="D7" s="151"/>
      <c r="E7" s="151"/>
      <c r="F7" s="151"/>
      <c r="G7" s="151"/>
      <c r="H7" s="279" t="s">
        <v>134</v>
      </c>
      <c r="I7" s="279"/>
      <c r="J7" s="279"/>
      <c r="K7" s="279"/>
      <c r="L7" s="279"/>
      <c r="M7" s="279"/>
      <c r="N7" s="279"/>
      <c r="O7" s="279"/>
      <c r="P7" s="279"/>
    </row>
    <row r="8" spans="1:16" ht="24.75" customHeight="1">
      <c r="A8" s="137"/>
      <c r="B8" s="137"/>
      <c r="C8" s="137"/>
      <c r="D8" s="189"/>
      <c r="E8" s="189"/>
      <c r="F8" s="151"/>
      <c r="G8" s="189"/>
      <c r="H8" s="244" t="s">
        <v>158</v>
      </c>
      <c r="I8" s="245"/>
      <c r="J8" s="244" t="s">
        <v>205</v>
      </c>
      <c r="K8" s="245"/>
      <c r="L8" s="280" t="s">
        <v>159</v>
      </c>
      <c r="M8" s="280"/>
      <c r="N8" s="280"/>
      <c r="O8" s="91"/>
      <c r="P8" s="135" t="s">
        <v>69</v>
      </c>
    </row>
    <row r="9" spans="1:16" ht="24.75" customHeight="1">
      <c r="A9" s="137"/>
      <c r="B9" s="137"/>
      <c r="C9" s="137"/>
      <c r="D9" s="189"/>
      <c r="E9" s="189"/>
      <c r="F9" s="246"/>
      <c r="G9" s="189"/>
      <c r="H9" s="132" t="s">
        <v>160</v>
      </c>
      <c r="I9" s="247"/>
      <c r="J9" s="247"/>
      <c r="K9" s="247"/>
      <c r="L9" s="248" t="s">
        <v>161</v>
      </c>
      <c r="M9" s="245"/>
      <c r="N9" s="135" t="s">
        <v>146</v>
      </c>
      <c r="O9" s="93"/>
      <c r="P9" s="94"/>
    </row>
    <row r="10" spans="1:16" ht="24.75" customHeight="1">
      <c r="A10" s="195"/>
      <c r="B10" s="137"/>
      <c r="C10" s="137"/>
      <c r="D10" s="151"/>
      <c r="E10" s="151"/>
      <c r="F10" s="204" t="s">
        <v>80</v>
      </c>
      <c r="G10" s="193"/>
      <c r="H10" s="249"/>
      <c r="I10" s="249"/>
      <c r="J10" s="249"/>
      <c r="K10" s="249"/>
      <c r="L10" s="250" t="s">
        <v>148</v>
      </c>
      <c r="M10" s="249"/>
      <c r="N10" s="96"/>
      <c r="O10" s="249"/>
      <c r="P10" s="96"/>
    </row>
    <row r="11" spans="1:16" ht="24.75" customHeight="1">
      <c r="A11" s="195" t="s">
        <v>208</v>
      </c>
      <c r="B11" s="137"/>
      <c r="C11" s="137"/>
      <c r="D11" s="151"/>
      <c r="E11" s="151"/>
      <c r="F11" s="251"/>
      <c r="G11" s="193"/>
      <c r="H11" s="252">
        <v>200000000</v>
      </c>
      <c r="I11" s="158"/>
      <c r="J11" s="158">
        <v>0</v>
      </c>
      <c r="K11" s="158"/>
      <c r="L11" s="253">
        <v>8525000</v>
      </c>
      <c r="M11" s="158"/>
      <c r="N11" s="97">
        <v>49572621.880000003</v>
      </c>
      <c r="O11" s="158"/>
      <c r="P11" s="254">
        <f>SUM(H11:N11)</f>
        <v>258097621.88</v>
      </c>
    </row>
    <row r="12" spans="1:16" ht="24.75" customHeight="1">
      <c r="A12" s="195" t="s">
        <v>152</v>
      </c>
      <c r="B12" s="137"/>
      <c r="C12" s="137"/>
      <c r="D12" s="151"/>
      <c r="E12" s="151"/>
      <c r="F12" s="255"/>
      <c r="G12" s="193"/>
      <c r="H12" s="252"/>
      <c r="I12" s="158"/>
      <c r="J12" s="158"/>
      <c r="K12" s="158"/>
      <c r="L12" s="256"/>
      <c r="M12" s="158"/>
      <c r="N12" s="99"/>
      <c r="O12" s="158"/>
      <c r="P12" s="254"/>
    </row>
    <row r="13" spans="1:16" ht="24.75" customHeight="1">
      <c r="A13" s="195" t="s">
        <v>149</v>
      </c>
      <c r="B13" s="137"/>
      <c r="C13" s="137"/>
      <c r="D13" s="151"/>
      <c r="E13" s="151"/>
      <c r="F13" s="203" t="s">
        <v>230</v>
      </c>
      <c r="G13" s="193"/>
      <c r="H13" s="252">
        <v>20000000</v>
      </c>
      <c r="I13" s="158"/>
      <c r="J13" s="158">
        <v>0</v>
      </c>
      <c r="K13" s="158"/>
      <c r="L13" s="158">
        <v>0</v>
      </c>
      <c r="M13" s="158"/>
      <c r="N13" s="158">
        <v>0</v>
      </c>
      <c r="O13" s="158"/>
      <c r="P13" s="254">
        <f>SUM(H13:N13)</f>
        <v>20000000</v>
      </c>
    </row>
    <row r="14" spans="1:16" ht="24.75" customHeight="1">
      <c r="A14" s="195" t="s">
        <v>150</v>
      </c>
      <c r="B14" s="137"/>
      <c r="C14" s="137"/>
      <c r="D14" s="151"/>
      <c r="E14" s="151"/>
      <c r="F14" s="204" t="s">
        <v>231</v>
      </c>
      <c r="G14" s="193"/>
      <c r="H14" s="100">
        <v>0</v>
      </c>
      <c r="I14" s="137"/>
      <c r="J14" s="182">
        <v>0</v>
      </c>
      <c r="K14" s="137"/>
      <c r="L14" s="182">
        <v>5000000</v>
      </c>
      <c r="M14" s="182">
        <v>0</v>
      </c>
      <c r="N14" s="182">
        <v>-5000000</v>
      </c>
      <c r="O14" s="137"/>
      <c r="P14" s="254">
        <f>SUM(H14:N14)</f>
        <v>0</v>
      </c>
    </row>
    <row r="15" spans="1:16" ht="24.75" customHeight="1">
      <c r="A15" s="195" t="s">
        <v>151</v>
      </c>
      <c r="B15" s="137"/>
      <c r="C15" s="137"/>
      <c r="D15" s="151"/>
      <c r="E15" s="151"/>
      <c r="F15" s="204" t="s">
        <v>232</v>
      </c>
      <c r="G15" s="193"/>
      <c r="H15" s="182">
        <v>0</v>
      </c>
      <c r="I15" s="137"/>
      <c r="J15" s="182">
        <v>0</v>
      </c>
      <c r="K15" s="137"/>
      <c r="L15" s="77">
        <v>0</v>
      </c>
      <c r="M15" s="137"/>
      <c r="N15" s="99">
        <v>-100000000</v>
      </c>
      <c r="O15" s="137"/>
      <c r="P15" s="254">
        <f t="shared" ref="P15:P17" si="0">SUM(H15:N15)</f>
        <v>-100000000</v>
      </c>
    </row>
    <row r="16" spans="1:16" ht="24.75" customHeight="1">
      <c r="A16" s="195" t="s">
        <v>153</v>
      </c>
      <c r="B16" s="137"/>
      <c r="C16" s="137"/>
      <c r="D16" s="151"/>
      <c r="E16" s="151"/>
      <c r="F16" s="204"/>
      <c r="G16" s="193"/>
      <c r="H16" s="182">
        <v>0</v>
      </c>
      <c r="I16" s="182"/>
      <c r="J16" s="182">
        <v>0</v>
      </c>
      <c r="K16" s="182"/>
      <c r="L16" s="182">
        <v>0</v>
      </c>
      <c r="M16" s="137"/>
      <c r="N16" s="99">
        <v>108558613.80000003</v>
      </c>
      <c r="O16" s="137"/>
      <c r="P16" s="254">
        <f t="shared" si="0"/>
        <v>108558613.80000003</v>
      </c>
    </row>
    <row r="17" spans="1:16" ht="24.75" customHeight="1">
      <c r="A17" s="195" t="s">
        <v>154</v>
      </c>
      <c r="B17" s="137"/>
      <c r="C17" s="137"/>
      <c r="D17" s="151"/>
      <c r="E17" s="151"/>
      <c r="F17" s="257">
        <v>18.3</v>
      </c>
      <c r="G17" s="193"/>
      <c r="H17" s="182">
        <v>0</v>
      </c>
      <c r="I17" s="182"/>
      <c r="J17" s="182">
        <v>0</v>
      </c>
      <c r="K17" s="182"/>
      <c r="L17" s="182">
        <v>0</v>
      </c>
      <c r="M17" s="137"/>
      <c r="N17" s="99">
        <v>-419752.8</v>
      </c>
      <c r="O17" s="137"/>
      <c r="P17" s="254">
        <f t="shared" si="0"/>
        <v>-419752.8</v>
      </c>
    </row>
    <row r="18" spans="1:16" ht="24.75" customHeight="1" thickBot="1">
      <c r="A18" s="195" t="s">
        <v>155</v>
      </c>
      <c r="B18" s="137"/>
      <c r="C18" s="137"/>
      <c r="D18" s="151"/>
      <c r="E18" s="151"/>
      <c r="F18" s="251"/>
      <c r="G18" s="193"/>
      <c r="H18" s="258">
        <f>SUM(H11:H17)</f>
        <v>220000000</v>
      </c>
      <c r="I18" s="259"/>
      <c r="J18" s="258">
        <f>SUM(J11:J17)</f>
        <v>0</v>
      </c>
      <c r="K18" s="259"/>
      <c r="L18" s="258">
        <f>SUM(L11:L17)</f>
        <v>13525000</v>
      </c>
      <c r="M18" s="259"/>
      <c r="N18" s="258">
        <f>SUM(N11:N17)</f>
        <v>52711482.880000032</v>
      </c>
      <c r="O18" s="259"/>
      <c r="P18" s="258">
        <f>SUM(P11:P17)</f>
        <v>286236482.88</v>
      </c>
    </row>
    <row r="19" spans="1:16" ht="24.75" customHeight="1" thickTop="1">
      <c r="A19" s="195"/>
      <c r="B19" s="137"/>
      <c r="C19" s="137"/>
      <c r="D19" s="151"/>
      <c r="E19" s="151"/>
      <c r="F19" s="251"/>
      <c r="G19" s="193"/>
      <c r="H19" s="259"/>
      <c r="I19" s="182"/>
      <c r="J19" s="182"/>
      <c r="K19" s="182"/>
      <c r="L19" s="260"/>
      <c r="M19" s="182"/>
      <c r="N19" s="99"/>
      <c r="O19" s="182"/>
      <c r="P19" s="99"/>
    </row>
    <row r="20" spans="1:16" ht="24.75" customHeight="1">
      <c r="A20" s="195" t="s">
        <v>196</v>
      </c>
      <c r="B20" s="137"/>
      <c r="C20" s="137"/>
      <c r="D20" s="137"/>
      <c r="E20" s="137"/>
      <c r="F20" s="137"/>
      <c r="G20" s="137"/>
      <c r="H20" s="182">
        <f>H18</f>
        <v>220000000</v>
      </c>
      <c r="I20" s="182"/>
      <c r="J20" s="182">
        <f>J18</f>
        <v>0</v>
      </c>
      <c r="K20" s="182"/>
      <c r="L20" s="182">
        <f>L18</f>
        <v>13525000</v>
      </c>
      <c r="M20" s="182"/>
      <c r="N20" s="182">
        <f>N18</f>
        <v>52711482.880000032</v>
      </c>
      <c r="O20" s="101"/>
      <c r="P20" s="182">
        <f>P18</f>
        <v>286236482.88</v>
      </c>
    </row>
    <row r="21" spans="1:16" ht="24.75" customHeight="1">
      <c r="A21" s="195" t="s">
        <v>197</v>
      </c>
      <c r="B21" s="137"/>
      <c r="C21" s="137"/>
      <c r="D21" s="137"/>
      <c r="E21" s="137"/>
      <c r="F21" s="255"/>
      <c r="G21" s="137"/>
      <c r="H21" s="182"/>
      <c r="I21" s="182"/>
      <c r="J21" s="182"/>
      <c r="K21" s="182"/>
      <c r="L21" s="182"/>
      <c r="M21" s="182"/>
      <c r="N21" s="182"/>
      <c r="O21" s="55"/>
      <c r="P21" s="182"/>
    </row>
    <row r="22" spans="1:16" ht="24.75" customHeight="1">
      <c r="A22" s="195" t="s">
        <v>244</v>
      </c>
      <c r="B22" s="137"/>
      <c r="C22" s="137"/>
      <c r="D22" s="137"/>
      <c r="E22" s="137"/>
      <c r="F22" s="203" t="s">
        <v>230</v>
      </c>
      <c r="G22" s="137"/>
      <c r="H22" s="182">
        <v>80000000</v>
      </c>
      <c r="I22" s="182"/>
      <c r="J22" s="182">
        <v>276960000</v>
      </c>
      <c r="K22" s="182"/>
      <c r="L22" s="182">
        <v>0</v>
      </c>
      <c r="M22" s="182"/>
      <c r="N22" s="182">
        <v>0</v>
      </c>
      <c r="O22" s="55"/>
      <c r="P22" s="254">
        <f>SUM(H22:N22)</f>
        <v>356960000</v>
      </c>
    </row>
    <row r="23" spans="1:16" ht="24.75" customHeight="1">
      <c r="A23" s="208" t="s">
        <v>150</v>
      </c>
      <c r="B23" s="137"/>
      <c r="C23" s="137"/>
      <c r="D23" s="137"/>
      <c r="E23" s="137"/>
      <c r="F23" s="204" t="s">
        <v>231</v>
      </c>
      <c r="G23" s="137"/>
      <c r="H23" s="261">
        <v>0</v>
      </c>
      <c r="I23" s="261"/>
      <c r="J23" s="261">
        <v>0</v>
      </c>
      <c r="K23" s="261"/>
      <c r="L23" s="182">
        <v>2000000</v>
      </c>
      <c r="M23" s="182"/>
      <c r="N23" s="182">
        <v>-2000000</v>
      </c>
      <c r="O23" s="55"/>
      <c r="P23" s="254">
        <f>SUM(H23:N23)</f>
        <v>0</v>
      </c>
    </row>
    <row r="24" spans="1:16" ht="24.75" customHeight="1">
      <c r="A24" s="195" t="s">
        <v>151</v>
      </c>
      <c r="B24" s="137"/>
      <c r="C24" s="137"/>
      <c r="D24" s="137"/>
      <c r="E24" s="137"/>
      <c r="F24" s="204" t="s">
        <v>232</v>
      </c>
      <c r="G24" s="137"/>
      <c r="H24" s="261">
        <v>0</v>
      </c>
      <c r="I24" s="261"/>
      <c r="J24" s="261">
        <v>0</v>
      </c>
      <c r="K24" s="261"/>
      <c r="L24" s="261">
        <v>0</v>
      </c>
      <c r="M24" s="182"/>
      <c r="N24" s="182">
        <v>-40000000</v>
      </c>
      <c r="O24" s="55"/>
      <c r="P24" s="254">
        <f>SUM(H24:N24)</f>
        <v>-40000000</v>
      </c>
    </row>
    <row r="25" spans="1:16" ht="24.75" customHeight="1">
      <c r="A25" s="195" t="s">
        <v>153</v>
      </c>
      <c r="B25" s="137"/>
      <c r="C25" s="137"/>
      <c r="D25" s="137"/>
      <c r="E25" s="137"/>
      <c r="F25" s="262"/>
      <c r="G25" s="137"/>
      <c r="H25" s="261">
        <v>0</v>
      </c>
      <c r="I25" s="261"/>
      <c r="J25" s="261">
        <v>0</v>
      </c>
      <c r="K25" s="261"/>
      <c r="L25" s="261">
        <v>0</v>
      </c>
      <c r="M25" s="182"/>
      <c r="N25" s="182">
        <f>[5]งบกำไรขาดทุน!J20</f>
        <v>-630591.93999988982</v>
      </c>
      <c r="O25" s="101"/>
      <c r="P25" s="254">
        <f>+N25</f>
        <v>-630591.93999988982</v>
      </c>
    </row>
    <row r="26" spans="1:16" ht="24.75" customHeight="1">
      <c r="A26" s="195" t="s">
        <v>154</v>
      </c>
      <c r="B26" s="137"/>
      <c r="C26" s="137"/>
      <c r="D26" s="137"/>
      <c r="E26" s="137"/>
      <c r="F26" s="209" t="s">
        <v>131</v>
      </c>
      <c r="G26" s="137"/>
      <c r="H26" s="261">
        <v>0</v>
      </c>
      <c r="I26" s="261"/>
      <c r="J26" s="261">
        <v>0</v>
      </c>
      <c r="K26" s="261"/>
      <c r="L26" s="261">
        <v>0</v>
      </c>
      <c r="M26" s="182"/>
      <c r="N26" s="182">
        <f>[5]งบกำไรขาดทุน!J24</f>
        <v>1026452.8</v>
      </c>
      <c r="O26" s="101"/>
      <c r="P26" s="254">
        <f>+N26</f>
        <v>1026452.8</v>
      </c>
    </row>
    <row r="27" spans="1:16" ht="24.75" customHeight="1" thickBot="1">
      <c r="A27" s="195" t="s">
        <v>198</v>
      </c>
      <c r="B27" s="137"/>
      <c r="C27" s="137"/>
      <c r="D27" s="151"/>
      <c r="E27" s="151"/>
      <c r="F27" s="151"/>
      <c r="G27" s="151"/>
      <c r="H27" s="183">
        <f>SUM(H20:H26)</f>
        <v>300000000</v>
      </c>
      <c r="I27" s="182"/>
      <c r="J27" s="183">
        <f>SUM(J20:J26)</f>
        <v>276960000</v>
      </c>
      <c r="K27" s="182"/>
      <c r="L27" s="183">
        <f>SUM(L20:L26)</f>
        <v>15525000</v>
      </c>
      <c r="M27" s="182"/>
      <c r="N27" s="183">
        <f>SUM(N20:N26)</f>
        <v>11107343.740000144</v>
      </c>
      <c r="O27" s="182"/>
      <c r="P27" s="183">
        <f>SUM(P20:P26)</f>
        <v>603592343.74000001</v>
      </c>
    </row>
    <row r="28" spans="1:16" ht="24.75" customHeight="1" thickTop="1">
      <c r="A28" s="263"/>
      <c r="B28" s="137"/>
      <c r="C28" s="137"/>
      <c r="D28" s="151"/>
      <c r="E28" s="151"/>
      <c r="G28" s="151"/>
      <c r="H28" s="182"/>
      <c r="I28" s="182"/>
      <c r="J28" s="182"/>
      <c r="K28" s="182"/>
      <c r="L28" s="182"/>
      <c r="M28" s="182"/>
      <c r="N28" s="182"/>
      <c r="O28" s="182"/>
      <c r="P28" s="182"/>
    </row>
    <row r="29" spans="1:16" ht="24.75" customHeight="1">
      <c r="A29" s="195"/>
      <c r="B29" s="137"/>
      <c r="C29" s="137"/>
      <c r="D29" s="137"/>
      <c r="E29" s="137"/>
      <c r="F29" s="137"/>
      <c r="G29" s="137"/>
      <c r="H29" s="182"/>
      <c r="I29" s="182"/>
      <c r="J29" s="182"/>
      <c r="K29" s="182"/>
      <c r="L29" s="182"/>
      <c r="M29" s="182"/>
      <c r="N29" s="182"/>
      <c r="O29" s="182"/>
      <c r="P29" s="182"/>
    </row>
    <row r="30" spans="1:16" ht="24.75" customHeight="1">
      <c r="A30" s="195"/>
      <c r="B30" s="137"/>
      <c r="C30" s="137"/>
      <c r="D30" s="137"/>
      <c r="E30" s="137"/>
      <c r="F30" s="137"/>
      <c r="G30" s="137"/>
      <c r="H30" s="182"/>
      <c r="I30" s="182"/>
      <c r="J30" s="182"/>
      <c r="K30" s="182"/>
      <c r="L30" s="182"/>
      <c r="M30" s="182"/>
      <c r="N30" s="182"/>
      <c r="O30" s="182"/>
      <c r="P30" s="182"/>
    </row>
    <row r="31" spans="1:16" ht="24.75" customHeight="1">
      <c r="A31" s="195"/>
      <c r="B31" s="137"/>
      <c r="C31" s="137"/>
      <c r="D31" s="137"/>
      <c r="E31" s="137"/>
      <c r="F31" s="137"/>
      <c r="G31" s="137"/>
      <c r="H31" s="182"/>
      <c r="I31" s="182"/>
      <c r="J31" s="182"/>
      <c r="K31" s="182"/>
      <c r="L31" s="182"/>
      <c r="M31" s="182"/>
      <c r="N31" s="86"/>
      <c r="O31" s="55"/>
      <c r="P31" s="55"/>
    </row>
    <row r="32" spans="1:16" ht="24.75" customHeight="1">
      <c r="A32" s="195"/>
      <c r="B32" s="137"/>
      <c r="C32" s="137"/>
      <c r="D32" s="137"/>
      <c r="E32" s="137"/>
      <c r="F32" s="137"/>
      <c r="G32" s="137"/>
      <c r="H32" s="182"/>
      <c r="I32" s="182"/>
      <c r="J32" s="182"/>
      <c r="K32" s="182"/>
      <c r="L32" s="182"/>
      <c r="M32" s="182"/>
      <c r="N32" s="86"/>
      <c r="O32" s="55"/>
      <c r="P32" s="55"/>
    </row>
    <row r="33" spans="1:7" ht="24.75" customHeight="1">
      <c r="A33" s="195" t="s">
        <v>95</v>
      </c>
      <c r="B33" s="137"/>
      <c r="C33" s="137"/>
      <c r="D33" s="137"/>
      <c r="E33" s="137"/>
      <c r="F33" s="137"/>
      <c r="G33" s="137"/>
    </row>
    <row r="34" spans="1:7" ht="24.75" customHeight="1">
      <c r="A34" s="195"/>
      <c r="B34" s="137"/>
      <c r="C34" s="137"/>
      <c r="D34" s="137"/>
      <c r="E34" s="137"/>
      <c r="F34" s="137"/>
      <c r="G34" s="137"/>
    </row>
    <row r="36" spans="1:7" ht="24.75" customHeight="1">
      <c r="E36" s="155" t="s">
        <v>162</v>
      </c>
    </row>
    <row r="37" spans="1:7" ht="24.75" customHeight="1">
      <c r="E37" s="115" t="s">
        <v>74</v>
      </c>
    </row>
  </sheetData>
  <mergeCells count="6">
    <mergeCell ref="A1:P1"/>
    <mergeCell ref="A2:P2"/>
    <mergeCell ref="A3:P3"/>
    <mergeCell ref="H6:P6"/>
    <mergeCell ref="L8:N8"/>
    <mergeCell ref="H7:P7"/>
  </mergeCells>
  <pageMargins left="0.59" right="0.27559055118110237" top="0.70866141732283472" bottom="0.47244094488188981" header="0.51181102362204722" footer="0.78740157480314965"/>
  <pageSetup paperSize="9" scale="75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opLeftCell="A61" zoomScale="92" zoomScaleNormal="92" zoomScaleSheetLayoutView="100" workbookViewId="0">
      <selection activeCell="M63" sqref="M63"/>
    </sheetView>
  </sheetViews>
  <sheetFormatPr defaultColWidth="10.42578125" defaultRowHeight="21.6" customHeight="1"/>
  <cols>
    <col min="1" max="1" width="7" style="121" customWidth="1"/>
    <col min="2" max="4" width="9.140625" style="121" customWidth="1"/>
    <col min="5" max="5" width="10.42578125" style="121" customWidth="1"/>
    <col min="6" max="6" width="4.28515625" style="121" customWidth="1"/>
    <col min="7" max="7" width="15.140625" style="121" customWidth="1"/>
    <col min="8" max="8" width="1.42578125" style="121" customWidth="1"/>
    <col min="9" max="9" width="15.7109375" style="121" bestFit="1" customWidth="1"/>
    <col min="10" max="10" width="1.42578125" style="121" customWidth="1"/>
    <col min="11" max="11" width="15.140625" style="121" customWidth="1"/>
    <col min="12" max="12" width="1.42578125" style="121" customWidth="1"/>
    <col min="13" max="13" width="15.140625" style="219" customWidth="1"/>
    <col min="14" max="14" width="1.140625" style="121" customWidth="1"/>
    <col min="15" max="17" width="10.42578125" style="121"/>
    <col min="18" max="18" width="13.42578125" style="121" bestFit="1" customWidth="1"/>
    <col min="19" max="251" width="10.42578125" style="121"/>
    <col min="252" max="252" width="12.42578125" style="121" customWidth="1"/>
    <col min="253" max="253" width="2.140625" style="121" customWidth="1"/>
    <col min="254" max="254" width="18.85546875" style="121" customWidth="1"/>
    <col min="255" max="255" width="2.140625" style="121" customWidth="1"/>
    <col min="256" max="256" width="18.7109375" style="121" customWidth="1"/>
    <col min="257" max="257" width="2.140625" style="121" customWidth="1"/>
    <col min="258" max="258" width="18.7109375" style="121" customWidth="1"/>
    <col min="259" max="259" width="2.140625" style="121" customWidth="1"/>
    <col min="260" max="260" width="18.7109375" style="121" customWidth="1"/>
    <col min="261" max="261" width="2.140625" style="121" customWidth="1"/>
    <col min="262" max="262" width="10.42578125" style="121"/>
    <col min="263" max="263" width="14.85546875" style="121" bestFit="1" customWidth="1"/>
    <col min="264" max="507" width="10.42578125" style="121"/>
    <col min="508" max="508" width="12.42578125" style="121" customWidth="1"/>
    <col min="509" max="509" width="2.140625" style="121" customWidth="1"/>
    <col min="510" max="510" width="18.85546875" style="121" customWidth="1"/>
    <col min="511" max="511" width="2.140625" style="121" customWidth="1"/>
    <col min="512" max="512" width="18.7109375" style="121" customWidth="1"/>
    <col min="513" max="513" width="2.140625" style="121" customWidth="1"/>
    <col min="514" max="514" width="18.7109375" style="121" customWidth="1"/>
    <col min="515" max="515" width="2.140625" style="121" customWidth="1"/>
    <col min="516" max="516" width="18.7109375" style="121" customWidth="1"/>
    <col min="517" max="517" width="2.140625" style="121" customWidth="1"/>
    <col min="518" max="518" width="10.42578125" style="121"/>
    <col min="519" max="519" width="14.85546875" style="121" bestFit="1" customWidth="1"/>
    <col min="520" max="763" width="10.42578125" style="121"/>
    <col min="764" max="764" width="12.42578125" style="121" customWidth="1"/>
    <col min="765" max="765" width="2.140625" style="121" customWidth="1"/>
    <col min="766" max="766" width="18.85546875" style="121" customWidth="1"/>
    <col min="767" max="767" width="2.140625" style="121" customWidth="1"/>
    <col min="768" max="768" width="18.7109375" style="121" customWidth="1"/>
    <col min="769" max="769" width="2.140625" style="121" customWidth="1"/>
    <col min="770" max="770" width="18.7109375" style="121" customWidth="1"/>
    <col min="771" max="771" width="2.140625" style="121" customWidth="1"/>
    <col min="772" max="772" width="18.7109375" style="121" customWidth="1"/>
    <col min="773" max="773" width="2.140625" style="121" customWidth="1"/>
    <col min="774" max="774" width="10.42578125" style="121"/>
    <col min="775" max="775" width="14.85546875" style="121" bestFit="1" customWidth="1"/>
    <col min="776" max="1019" width="10.42578125" style="121"/>
    <col min="1020" max="1020" width="12.42578125" style="121" customWidth="1"/>
    <col min="1021" max="1021" width="2.140625" style="121" customWidth="1"/>
    <col min="1022" max="1022" width="18.85546875" style="121" customWidth="1"/>
    <col min="1023" max="1023" width="2.140625" style="121" customWidth="1"/>
    <col min="1024" max="1024" width="18.7109375" style="121" customWidth="1"/>
    <col min="1025" max="1025" width="2.140625" style="121" customWidth="1"/>
    <col min="1026" max="1026" width="18.7109375" style="121" customWidth="1"/>
    <col min="1027" max="1027" width="2.140625" style="121" customWidth="1"/>
    <col min="1028" max="1028" width="18.7109375" style="121" customWidth="1"/>
    <col min="1029" max="1029" width="2.140625" style="121" customWidth="1"/>
    <col min="1030" max="1030" width="10.42578125" style="121"/>
    <col min="1031" max="1031" width="14.85546875" style="121" bestFit="1" customWidth="1"/>
    <col min="1032" max="1275" width="10.42578125" style="121"/>
    <col min="1276" max="1276" width="12.42578125" style="121" customWidth="1"/>
    <col min="1277" max="1277" width="2.140625" style="121" customWidth="1"/>
    <col min="1278" max="1278" width="18.85546875" style="121" customWidth="1"/>
    <col min="1279" max="1279" width="2.140625" style="121" customWidth="1"/>
    <col min="1280" max="1280" width="18.7109375" style="121" customWidth="1"/>
    <col min="1281" max="1281" width="2.140625" style="121" customWidth="1"/>
    <col min="1282" max="1282" width="18.7109375" style="121" customWidth="1"/>
    <col min="1283" max="1283" width="2.140625" style="121" customWidth="1"/>
    <col min="1284" max="1284" width="18.7109375" style="121" customWidth="1"/>
    <col min="1285" max="1285" width="2.140625" style="121" customWidth="1"/>
    <col min="1286" max="1286" width="10.42578125" style="121"/>
    <col min="1287" max="1287" width="14.85546875" style="121" bestFit="1" customWidth="1"/>
    <col min="1288" max="1531" width="10.42578125" style="121"/>
    <col min="1532" max="1532" width="12.42578125" style="121" customWidth="1"/>
    <col min="1533" max="1533" width="2.140625" style="121" customWidth="1"/>
    <col min="1534" max="1534" width="18.85546875" style="121" customWidth="1"/>
    <col min="1535" max="1535" width="2.140625" style="121" customWidth="1"/>
    <col min="1536" max="1536" width="18.7109375" style="121" customWidth="1"/>
    <col min="1537" max="1537" width="2.140625" style="121" customWidth="1"/>
    <col min="1538" max="1538" width="18.7109375" style="121" customWidth="1"/>
    <col min="1539" max="1539" width="2.140625" style="121" customWidth="1"/>
    <col min="1540" max="1540" width="18.7109375" style="121" customWidth="1"/>
    <col min="1541" max="1541" width="2.140625" style="121" customWidth="1"/>
    <col min="1542" max="1542" width="10.42578125" style="121"/>
    <col min="1543" max="1543" width="14.85546875" style="121" bestFit="1" customWidth="1"/>
    <col min="1544" max="1787" width="10.42578125" style="121"/>
    <col min="1788" max="1788" width="12.42578125" style="121" customWidth="1"/>
    <col min="1789" max="1789" width="2.140625" style="121" customWidth="1"/>
    <col min="1790" max="1790" width="18.85546875" style="121" customWidth="1"/>
    <col min="1791" max="1791" width="2.140625" style="121" customWidth="1"/>
    <col min="1792" max="1792" width="18.7109375" style="121" customWidth="1"/>
    <col min="1793" max="1793" width="2.140625" style="121" customWidth="1"/>
    <col min="1794" max="1794" width="18.7109375" style="121" customWidth="1"/>
    <col min="1795" max="1795" width="2.140625" style="121" customWidth="1"/>
    <col min="1796" max="1796" width="18.7109375" style="121" customWidth="1"/>
    <col min="1797" max="1797" width="2.140625" style="121" customWidth="1"/>
    <col min="1798" max="1798" width="10.42578125" style="121"/>
    <col min="1799" max="1799" width="14.85546875" style="121" bestFit="1" customWidth="1"/>
    <col min="1800" max="2043" width="10.42578125" style="121"/>
    <col min="2044" max="2044" width="12.42578125" style="121" customWidth="1"/>
    <col min="2045" max="2045" width="2.140625" style="121" customWidth="1"/>
    <col min="2046" max="2046" width="18.85546875" style="121" customWidth="1"/>
    <col min="2047" max="2047" width="2.140625" style="121" customWidth="1"/>
    <col min="2048" max="2048" width="18.7109375" style="121" customWidth="1"/>
    <col min="2049" max="2049" width="2.140625" style="121" customWidth="1"/>
    <col min="2050" max="2050" width="18.7109375" style="121" customWidth="1"/>
    <col min="2051" max="2051" width="2.140625" style="121" customWidth="1"/>
    <col min="2052" max="2052" width="18.7109375" style="121" customWidth="1"/>
    <col min="2053" max="2053" width="2.140625" style="121" customWidth="1"/>
    <col min="2054" max="2054" width="10.42578125" style="121"/>
    <col min="2055" max="2055" width="14.85546875" style="121" bestFit="1" customWidth="1"/>
    <col min="2056" max="2299" width="10.42578125" style="121"/>
    <col min="2300" max="2300" width="12.42578125" style="121" customWidth="1"/>
    <col min="2301" max="2301" width="2.140625" style="121" customWidth="1"/>
    <col min="2302" max="2302" width="18.85546875" style="121" customWidth="1"/>
    <col min="2303" max="2303" width="2.140625" style="121" customWidth="1"/>
    <col min="2304" max="2304" width="18.7109375" style="121" customWidth="1"/>
    <col min="2305" max="2305" width="2.140625" style="121" customWidth="1"/>
    <col min="2306" max="2306" width="18.7109375" style="121" customWidth="1"/>
    <col min="2307" max="2307" width="2.140625" style="121" customWidth="1"/>
    <col min="2308" max="2308" width="18.7109375" style="121" customWidth="1"/>
    <col min="2309" max="2309" width="2.140625" style="121" customWidth="1"/>
    <col min="2310" max="2310" width="10.42578125" style="121"/>
    <col min="2311" max="2311" width="14.85546875" style="121" bestFit="1" customWidth="1"/>
    <col min="2312" max="2555" width="10.42578125" style="121"/>
    <col min="2556" max="2556" width="12.42578125" style="121" customWidth="1"/>
    <col min="2557" max="2557" width="2.140625" style="121" customWidth="1"/>
    <col min="2558" max="2558" width="18.85546875" style="121" customWidth="1"/>
    <col min="2559" max="2559" width="2.140625" style="121" customWidth="1"/>
    <col min="2560" max="2560" width="18.7109375" style="121" customWidth="1"/>
    <col min="2561" max="2561" width="2.140625" style="121" customWidth="1"/>
    <col min="2562" max="2562" width="18.7109375" style="121" customWidth="1"/>
    <col min="2563" max="2563" width="2.140625" style="121" customWidth="1"/>
    <col min="2564" max="2564" width="18.7109375" style="121" customWidth="1"/>
    <col min="2565" max="2565" width="2.140625" style="121" customWidth="1"/>
    <col min="2566" max="2566" width="10.42578125" style="121"/>
    <col min="2567" max="2567" width="14.85546875" style="121" bestFit="1" customWidth="1"/>
    <col min="2568" max="2811" width="10.42578125" style="121"/>
    <col min="2812" max="2812" width="12.42578125" style="121" customWidth="1"/>
    <col min="2813" max="2813" width="2.140625" style="121" customWidth="1"/>
    <col min="2814" max="2814" width="18.85546875" style="121" customWidth="1"/>
    <col min="2815" max="2815" width="2.140625" style="121" customWidth="1"/>
    <col min="2816" max="2816" width="18.7109375" style="121" customWidth="1"/>
    <col min="2817" max="2817" width="2.140625" style="121" customWidth="1"/>
    <col min="2818" max="2818" width="18.7109375" style="121" customWidth="1"/>
    <col min="2819" max="2819" width="2.140625" style="121" customWidth="1"/>
    <col min="2820" max="2820" width="18.7109375" style="121" customWidth="1"/>
    <col min="2821" max="2821" width="2.140625" style="121" customWidth="1"/>
    <col min="2822" max="2822" width="10.42578125" style="121"/>
    <col min="2823" max="2823" width="14.85546875" style="121" bestFit="1" customWidth="1"/>
    <col min="2824" max="3067" width="10.42578125" style="121"/>
    <col min="3068" max="3068" width="12.42578125" style="121" customWidth="1"/>
    <col min="3069" max="3069" width="2.140625" style="121" customWidth="1"/>
    <col min="3070" max="3070" width="18.85546875" style="121" customWidth="1"/>
    <col min="3071" max="3071" width="2.140625" style="121" customWidth="1"/>
    <col min="3072" max="3072" width="18.7109375" style="121" customWidth="1"/>
    <col min="3073" max="3073" width="2.140625" style="121" customWidth="1"/>
    <col min="3074" max="3074" width="18.7109375" style="121" customWidth="1"/>
    <col min="3075" max="3075" width="2.140625" style="121" customWidth="1"/>
    <col min="3076" max="3076" width="18.7109375" style="121" customWidth="1"/>
    <col min="3077" max="3077" width="2.140625" style="121" customWidth="1"/>
    <col min="3078" max="3078" width="10.42578125" style="121"/>
    <col min="3079" max="3079" width="14.85546875" style="121" bestFit="1" customWidth="1"/>
    <col min="3080" max="3323" width="10.42578125" style="121"/>
    <col min="3324" max="3324" width="12.42578125" style="121" customWidth="1"/>
    <col min="3325" max="3325" width="2.140625" style="121" customWidth="1"/>
    <col min="3326" max="3326" width="18.85546875" style="121" customWidth="1"/>
    <col min="3327" max="3327" width="2.140625" style="121" customWidth="1"/>
    <col min="3328" max="3328" width="18.7109375" style="121" customWidth="1"/>
    <col min="3329" max="3329" width="2.140625" style="121" customWidth="1"/>
    <col min="3330" max="3330" width="18.7109375" style="121" customWidth="1"/>
    <col min="3331" max="3331" width="2.140625" style="121" customWidth="1"/>
    <col min="3332" max="3332" width="18.7109375" style="121" customWidth="1"/>
    <col min="3333" max="3333" width="2.140625" style="121" customWidth="1"/>
    <col min="3334" max="3334" width="10.42578125" style="121"/>
    <col min="3335" max="3335" width="14.85546875" style="121" bestFit="1" customWidth="1"/>
    <col min="3336" max="3579" width="10.42578125" style="121"/>
    <col min="3580" max="3580" width="12.42578125" style="121" customWidth="1"/>
    <col min="3581" max="3581" width="2.140625" style="121" customWidth="1"/>
    <col min="3582" max="3582" width="18.85546875" style="121" customWidth="1"/>
    <col min="3583" max="3583" width="2.140625" style="121" customWidth="1"/>
    <col min="3584" max="3584" width="18.7109375" style="121" customWidth="1"/>
    <col min="3585" max="3585" width="2.140625" style="121" customWidth="1"/>
    <col min="3586" max="3586" width="18.7109375" style="121" customWidth="1"/>
    <col min="3587" max="3587" width="2.140625" style="121" customWidth="1"/>
    <col min="3588" max="3588" width="18.7109375" style="121" customWidth="1"/>
    <col min="3589" max="3589" width="2.140625" style="121" customWidth="1"/>
    <col min="3590" max="3590" width="10.42578125" style="121"/>
    <col min="3591" max="3591" width="14.85546875" style="121" bestFit="1" customWidth="1"/>
    <col min="3592" max="3835" width="10.42578125" style="121"/>
    <col min="3836" max="3836" width="12.42578125" style="121" customWidth="1"/>
    <col min="3837" max="3837" width="2.140625" style="121" customWidth="1"/>
    <col min="3838" max="3838" width="18.85546875" style="121" customWidth="1"/>
    <col min="3839" max="3839" width="2.140625" style="121" customWidth="1"/>
    <col min="3840" max="3840" width="18.7109375" style="121" customWidth="1"/>
    <col min="3841" max="3841" width="2.140625" style="121" customWidth="1"/>
    <col min="3842" max="3842" width="18.7109375" style="121" customWidth="1"/>
    <col min="3843" max="3843" width="2.140625" style="121" customWidth="1"/>
    <col min="3844" max="3844" width="18.7109375" style="121" customWidth="1"/>
    <col min="3845" max="3845" width="2.140625" style="121" customWidth="1"/>
    <col min="3846" max="3846" width="10.42578125" style="121"/>
    <col min="3847" max="3847" width="14.85546875" style="121" bestFit="1" customWidth="1"/>
    <col min="3848" max="4091" width="10.42578125" style="121"/>
    <col min="4092" max="4092" width="12.42578125" style="121" customWidth="1"/>
    <col min="4093" max="4093" width="2.140625" style="121" customWidth="1"/>
    <col min="4094" max="4094" width="18.85546875" style="121" customWidth="1"/>
    <col min="4095" max="4095" width="2.140625" style="121" customWidth="1"/>
    <col min="4096" max="4096" width="18.7109375" style="121" customWidth="1"/>
    <col min="4097" max="4097" width="2.140625" style="121" customWidth="1"/>
    <col min="4098" max="4098" width="18.7109375" style="121" customWidth="1"/>
    <col min="4099" max="4099" width="2.140625" style="121" customWidth="1"/>
    <col min="4100" max="4100" width="18.7109375" style="121" customWidth="1"/>
    <col min="4101" max="4101" width="2.140625" style="121" customWidth="1"/>
    <col min="4102" max="4102" width="10.42578125" style="121"/>
    <col min="4103" max="4103" width="14.85546875" style="121" bestFit="1" customWidth="1"/>
    <col min="4104" max="4347" width="10.42578125" style="121"/>
    <col min="4348" max="4348" width="12.42578125" style="121" customWidth="1"/>
    <col min="4349" max="4349" width="2.140625" style="121" customWidth="1"/>
    <col min="4350" max="4350" width="18.85546875" style="121" customWidth="1"/>
    <col min="4351" max="4351" width="2.140625" style="121" customWidth="1"/>
    <col min="4352" max="4352" width="18.7109375" style="121" customWidth="1"/>
    <col min="4353" max="4353" width="2.140625" style="121" customWidth="1"/>
    <col min="4354" max="4354" width="18.7109375" style="121" customWidth="1"/>
    <col min="4355" max="4355" width="2.140625" style="121" customWidth="1"/>
    <col min="4356" max="4356" width="18.7109375" style="121" customWidth="1"/>
    <col min="4357" max="4357" width="2.140625" style="121" customWidth="1"/>
    <col min="4358" max="4358" width="10.42578125" style="121"/>
    <col min="4359" max="4359" width="14.85546875" style="121" bestFit="1" customWidth="1"/>
    <col min="4360" max="4603" width="10.42578125" style="121"/>
    <col min="4604" max="4604" width="12.42578125" style="121" customWidth="1"/>
    <col min="4605" max="4605" width="2.140625" style="121" customWidth="1"/>
    <col min="4606" max="4606" width="18.85546875" style="121" customWidth="1"/>
    <col min="4607" max="4607" width="2.140625" style="121" customWidth="1"/>
    <col min="4608" max="4608" width="18.7109375" style="121" customWidth="1"/>
    <col min="4609" max="4609" width="2.140625" style="121" customWidth="1"/>
    <col min="4610" max="4610" width="18.7109375" style="121" customWidth="1"/>
    <col min="4611" max="4611" width="2.140625" style="121" customWidth="1"/>
    <col min="4612" max="4612" width="18.7109375" style="121" customWidth="1"/>
    <col min="4613" max="4613" width="2.140625" style="121" customWidth="1"/>
    <col min="4614" max="4614" width="10.42578125" style="121"/>
    <col min="4615" max="4615" width="14.85546875" style="121" bestFit="1" customWidth="1"/>
    <col min="4616" max="4859" width="10.42578125" style="121"/>
    <col min="4860" max="4860" width="12.42578125" style="121" customWidth="1"/>
    <col min="4861" max="4861" width="2.140625" style="121" customWidth="1"/>
    <col min="4862" max="4862" width="18.85546875" style="121" customWidth="1"/>
    <col min="4863" max="4863" width="2.140625" style="121" customWidth="1"/>
    <col min="4864" max="4864" width="18.7109375" style="121" customWidth="1"/>
    <col min="4865" max="4865" width="2.140625" style="121" customWidth="1"/>
    <col min="4866" max="4866" width="18.7109375" style="121" customWidth="1"/>
    <col min="4867" max="4867" width="2.140625" style="121" customWidth="1"/>
    <col min="4868" max="4868" width="18.7109375" style="121" customWidth="1"/>
    <col min="4869" max="4869" width="2.140625" style="121" customWidth="1"/>
    <col min="4870" max="4870" width="10.42578125" style="121"/>
    <col min="4871" max="4871" width="14.85546875" style="121" bestFit="1" customWidth="1"/>
    <col min="4872" max="5115" width="10.42578125" style="121"/>
    <col min="5116" max="5116" width="12.42578125" style="121" customWidth="1"/>
    <col min="5117" max="5117" width="2.140625" style="121" customWidth="1"/>
    <col min="5118" max="5118" width="18.85546875" style="121" customWidth="1"/>
    <col min="5119" max="5119" width="2.140625" style="121" customWidth="1"/>
    <col min="5120" max="5120" width="18.7109375" style="121" customWidth="1"/>
    <col min="5121" max="5121" width="2.140625" style="121" customWidth="1"/>
    <col min="5122" max="5122" width="18.7109375" style="121" customWidth="1"/>
    <col min="5123" max="5123" width="2.140625" style="121" customWidth="1"/>
    <col min="5124" max="5124" width="18.7109375" style="121" customWidth="1"/>
    <col min="5125" max="5125" width="2.140625" style="121" customWidth="1"/>
    <col min="5126" max="5126" width="10.42578125" style="121"/>
    <col min="5127" max="5127" width="14.85546875" style="121" bestFit="1" customWidth="1"/>
    <col min="5128" max="5371" width="10.42578125" style="121"/>
    <col min="5372" max="5372" width="12.42578125" style="121" customWidth="1"/>
    <col min="5373" max="5373" width="2.140625" style="121" customWidth="1"/>
    <col min="5374" max="5374" width="18.85546875" style="121" customWidth="1"/>
    <col min="5375" max="5375" width="2.140625" style="121" customWidth="1"/>
    <col min="5376" max="5376" width="18.7109375" style="121" customWidth="1"/>
    <col min="5377" max="5377" width="2.140625" style="121" customWidth="1"/>
    <col min="5378" max="5378" width="18.7109375" style="121" customWidth="1"/>
    <col min="5379" max="5379" width="2.140625" style="121" customWidth="1"/>
    <col min="5380" max="5380" width="18.7109375" style="121" customWidth="1"/>
    <col min="5381" max="5381" width="2.140625" style="121" customWidth="1"/>
    <col min="5382" max="5382" width="10.42578125" style="121"/>
    <col min="5383" max="5383" width="14.85546875" style="121" bestFit="1" customWidth="1"/>
    <col min="5384" max="5627" width="10.42578125" style="121"/>
    <col min="5628" max="5628" width="12.42578125" style="121" customWidth="1"/>
    <col min="5629" max="5629" width="2.140625" style="121" customWidth="1"/>
    <col min="5630" max="5630" width="18.85546875" style="121" customWidth="1"/>
    <col min="5631" max="5631" width="2.140625" style="121" customWidth="1"/>
    <col min="5632" max="5632" width="18.7109375" style="121" customWidth="1"/>
    <col min="5633" max="5633" width="2.140625" style="121" customWidth="1"/>
    <col min="5634" max="5634" width="18.7109375" style="121" customWidth="1"/>
    <col min="5635" max="5635" width="2.140625" style="121" customWidth="1"/>
    <col min="5636" max="5636" width="18.7109375" style="121" customWidth="1"/>
    <col min="5637" max="5637" width="2.140625" style="121" customWidth="1"/>
    <col min="5638" max="5638" width="10.42578125" style="121"/>
    <col min="5639" max="5639" width="14.85546875" style="121" bestFit="1" customWidth="1"/>
    <col min="5640" max="5883" width="10.42578125" style="121"/>
    <col min="5884" max="5884" width="12.42578125" style="121" customWidth="1"/>
    <col min="5885" max="5885" width="2.140625" style="121" customWidth="1"/>
    <col min="5886" max="5886" width="18.85546875" style="121" customWidth="1"/>
    <col min="5887" max="5887" width="2.140625" style="121" customWidth="1"/>
    <col min="5888" max="5888" width="18.7109375" style="121" customWidth="1"/>
    <col min="5889" max="5889" width="2.140625" style="121" customWidth="1"/>
    <col min="5890" max="5890" width="18.7109375" style="121" customWidth="1"/>
    <col min="5891" max="5891" width="2.140625" style="121" customWidth="1"/>
    <col min="5892" max="5892" width="18.7109375" style="121" customWidth="1"/>
    <col min="5893" max="5893" width="2.140625" style="121" customWidth="1"/>
    <col min="5894" max="5894" width="10.42578125" style="121"/>
    <col min="5895" max="5895" width="14.85546875" style="121" bestFit="1" customWidth="1"/>
    <col min="5896" max="6139" width="10.42578125" style="121"/>
    <col min="6140" max="6140" width="12.42578125" style="121" customWidth="1"/>
    <col min="6141" max="6141" width="2.140625" style="121" customWidth="1"/>
    <col min="6142" max="6142" width="18.85546875" style="121" customWidth="1"/>
    <col min="6143" max="6143" width="2.140625" style="121" customWidth="1"/>
    <col min="6144" max="6144" width="18.7109375" style="121" customWidth="1"/>
    <col min="6145" max="6145" width="2.140625" style="121" customWidth="1"/>
    <col min="6146" max="6146" width="18.7109375" style="121" customWidth="1"/>
    <col min="6147" max="6147" width="2.140625" style="121" customWidth="1"/>
    <col min="6148" max="6148" width="18.7109375" style="121" customWidth="1"/>
    <col min="6149" max="6149" width="2.140625" style="121" customWidth="1"/>
    <col min="6150" max="6150" width="10.42578125" style="121"/>
    <col min="6151" max="6151" width="14.85546875" style="121" bestFit="1" customWidth="1"/>
    <col min="6152" max="6395" width="10.42578125" style="121"/>
    <col min="6396" max="6396" width="12.42578125" style="121" customWidth="1"/>
    <col min="6397" max="6397" width="2.140625" style="121" customWidth="1"/>
    <col min="6398" max="6398" width="18.85546875" style="121" customWidth="1"/>
    <col min="6399" max="6399" width="2.140625" style="121" customWidth="1"/>
    <col min="6400" max="6400" width="18.7109375" style="121" customWidth="1"/>
    <col min="6401" max="6401" width="2.140625" style="121" customWidth="1"/>
    <col min="6402" max="6402" width="18.7109375" style="121" customWidth="1"/>
    <col min="6403" max="6403" width="2.140625" style="121" customWidth="1"/>
    <col min="6404" max="6404" width="18.7109375" style="121" customWidth="1"/>
    <col min="6405" max="6405" width="2.140625" style="121" customWidth="1"/>
    <col min="6406" max="6406" width="10.42578125" style="121"/>
    <col min="6407" max="6407" width="14.85546875" style="121" bestFit="1" customWidth="1"/>
    <col min="6408" max="6651" width="10.42578125" style="121"/>
    <col min="6652" max="6652" width="12.42578125" style="121" customWidth="1"/>
    <col min="6653" max="6653" width="2.140625" style="121" customWidth="1"/>
    <col min="6654" max="6654" width="18.85546875" style="121" customWidth="1"/>
    <col min="6655" max="6655" width="2.140625" style="121" customWidth="1"/>
    <col min="6656" max="6656" width="18.7109375" style="121" customWidth="1"/>
    <col min="6657" max="6657" width="2.140625" style="121" customWidth="1"/>
    <col min="6658" max="6658" width="18.7109375" style="121" customWidth="1"/>
    <col min="6659" max="6659" width="2.140625" style="121" customWidth="1"/>
    <col min="6660" max="6660" width="18.7109375" style="121" customWidth="1"/>
    <col min="6661" max="6661" width="2.140625" style="121" customWidth="1"/>
    <col min="6662" max="6662" width="10.42578125" style="121"/>
    <col min="6663" max="6663" width="14.85546875" style="121" bestFit="1" customWidth="1"/>
    <col min="6664" max="6907" width="10.42578125" style="121"/>
    <col min="6908" max="6908" width="12.42578125" style="121" customWidth="1"/>
    <col min="6909" max="6909" width="2.140625" style="121" customWidth="1"/>
    <col min="6910" max="6910" width="18.85546875" style="121" customWidth="1"/>
    <col min="6911" max="6911" width="2.140625" style="121" customWidth="1"/>
    <col min="6912" max="6912" width="18.7109375" style="121" customWidth="1"/>
    <col min="6913" max="6913" width="2.140625" style="121" customWidth="1"/>
    <col min="6914" max="6914" width="18.7109375" style="121" customWidth="1"/>
    <col min="6915" max="6915" width="2.140625" style="121" customWidth="1"/>
    <col min="6916" max="6916" width="18.7109375" style="121" customWidth="1"/>
    <col min="6917" max="6917" width="2.140625" style="121" customWidth="1"/>
    <col min="6918" max="6918" width="10.42578125" style="121"/>
    <col min="6919" max="6919" width="14.85546875" style="121" bestFit="1" customWidth="1"/>
    <col min="6920" max="7163" width="10.42578125" style="121"/>
    <col min="7164" max="7164" width="12.42578125" style="121" customWidth="1"/>
    <col min="7165" max="7165" width="2.140625" style="121" customWidth="1"/>
    <col min="7166" max="7166" width="18.85546875" style="121" customWidth="1"/>
    <col min="7167" max="7167" width="2.140625" style="121" customWidth="1"/>
    <col min="7168" max="7168" width="18.7109375" style="121" customWidth="1"/>
    <col min="7169" max="7169" width="2.140625" style="121" customWidth="1"/>
    <col min="7170" max="7170" width="18.7109375" style="121" customWidth="1"/>
    <col min="7171" max="7171" width="2.140625" style="121" customWidth="1"/>
    <col min="7172" max="7172" width="18.7109375" style="121" customWidth="1"/>
    <col min="7173" max="7173" width="2.140625" style="121" customWidth="1"/>
    <col min="7174" max="7174" width="10.42578125" style="121"/>
    <col min="7175" max="7175" width="14.85546875" style="121" bestFit="1" customWidth="1"/>
    <col min="7176" max="7419" width="10.42578125" style="121"/>
    <col min="7420" max="7420" width="12.42578125" style="121" customWidth="1"/>
    <col min="7421" max="7421" width="2.140625" style="121" customWidth="1"/>
    <col min="7422" max="7422" width="18.85546875" style="121" customWidth="1"/>
    <col min="7423" max="7423" width="2.140625" style="121" customWidth="1"/>
    <col min="7424" max="7424" width="18.7109375" style="121" customWidth="1"/>
    <col min="7425" max="7425" width="2.140625" style="121" customWidth="1"/>
    <col min="7426" max="7426" width="18.7109375" style="121" customWidth="1"/>
    <col min="7427" max="7427" width="2.140625" style="121" customWidth="1"/>
    <col min="7428" max="7428" width="18.7109375" style="121" customWidth="1"/>
    <col min="7429" max="7429" width="2.140625" style="121" customWidth="1"/>
    <col min="7430" max="7430" width="10.42578125" style="121"/>
    <col min="7431" max="7431" width="14.85546875" style="121" bestFit="1" customWidth="1"/>
    <col min="7432" max="7675" width="10.42578125" style="121"/>
    <col min="7676" max="7676" width="12.42578125" style="121" customWidth="1"/>
    <col min="7677" max="7677" width="2.140625" style="121" customWidth="1"/>
    <col min="7678" max="7678" width="18.85546875" style="121" customWidth="1"/>
    <col min="7679" max="7679" width="2.140625" style="121" customWidth="1"/>
    <col min="7680" max="7680" width="18.7109375" style="121" customWidth="1"/>
    <col min="7681" max="7681" width="2.140625" style="121" customWidth="1"/>
    <col min="7682" max="7682" width="18.7109375" style="121" customWidth="1"/>
    <col min="7683" max="7683" width="2.140625" style="121" customWidth="1"/>
    <col min="7684" max="7684" width="18.7109375" style="121" customWidth="1"/>
    <col min="7685" max="7685" width="2.140625" style="121" customWidth="1"/>
    <col min="7686" max="7686" width="10.42578125" style="121"/>
    <col min="7687" max="7687" width="14.85546875" style="121" bestFit="1" customWidth="1"/>
    <col min="7688" max="7931" width="10.42578125" style="121"/>
    <col min="7932" max="7932" width="12.42578125" style="121" customWidth="1"/>
    <col min="7933" max="7933" width="2.140625" style="121" customWidth="1"/>
    <col min="7934" max="7934" width="18.85546875" style="121" customWidth="1"/>
    <col min="7935" max="7935" width="2.140625" style="121" customWidth="1"/>
    <col min="7936" max="7936" width="18.7109375" style="121" customWidth="1"/>
    <col min="7937" max="7937" width="2.140625" style="121" customWidth="1"/>
    <col min="7938" max="7938" width="18.7109375" style="121" customWidth="1"/>
    <col min="7939" max="7939" width="2.140625" style="121" customWidth="1"/>
    <col min="7940" max="7940" width="18.7109375" style="121" customWidth="1"/>
    <col min="7941" max="7941" width="2.140625" style="121" customWidth="1"/>
    <col min="7942" max="7942" width="10.42578125" style="121"/>
    <col min="7943" max="7943" width="14.85546875" style="121" bestFit="1" customWidth="1"/>
    <col min="7944" max="8187" width="10.42578125" style="121"/>
    <col min="8188" max="8188" width="12.42578125" style="121" customWidth="1"/>
    <col min="8189" max="8189" width="2.140625" style="121" customWidth="1"/>
    <col min="8190" max="8190" width="18.85546875" style="121" customWidth="1"/>
    <col min="8191" max="8191" width="2.140625" style="121" customWidth="1"/>
    <col min="8192" max="8192" width="18.7109375" style="121" customWidth="1"/>
    <col min="8193" max="8193" width="2.140625" style="121" customWidth="1"/>
    <col min="8194" max="8194" width="18.7109375" style="121" customWidth="1"/>
    <col min="8195" max="8195" width="2.140625" style="121" customWidth="1"/>
    <col min="8196" max="8196" width="18.7109375" style="121" customWidth="1"/>
    <col min="8197" max="8197" width="2.140625" style="121" customWidth="1"/>
    <col min="8198" max="8198" width="10.42578125" style="121"/>
    <col min="8199" max="8199" width="14.85546875" style="121" bestFit="1" customWidth="1"/>
    <col min="8200" max="8443" width="10.42578125" style="121"/>
    <col min="8444" max="8444" width="12.42578125" style="121" customWidth="1"/>
    <col min="8445" max="8445" width="2.140625" style="121" customWidth="1"/>
    <col min="8446" max="8446" width="18.85546875" style="121" customWidth="1"/>
    <col min="8447" max="8447" width="2.140625" style="121" customWidth="1"/>
    <col min="8448" max="8448" width="18.7109375" style="121" customWidth="1"/>
    <col min="8449" max="8449" width="2.140625" style="121" customWidth="1"/>
    <col min="8450" max="8450" width="18.7109375" style="121" customWidth="1"/>
    <col min="8451" max="8451" width="2.140625" style="121" customWidth="1"/>
    <col min="8452" max="8452" width="18.7109375" style="121" customWidth="1"/>
    <col min="8453" max="8453" width="2.140625" style="121" customWidth="1"/>
    <col min="8454" max="8454" width="10.42578125" style="121"/>
    <col min="8455" max="8455" width="14.85546875" style="121" bestFit="1" customWidth="1"/>
    <col min="8456" max="8699" width="10.42578125" style="121"/>
    <col min="8700" max="8700" width="12.42578125" style="121" customWidth="1"/>
    <col min="8701" max="8701" width="2.140625" style="121" customWidth="1"/>
    <col min="8702" max="8702" width="18.85546875" style="121" customWidth="1"/>
    <col min="8703" max="8703" width="2.140625" style="121" customWidth="1"/>
    <col min="8704" max="8704" width="18.7109375" style="121" customWidth="1"/>
    <col min="8705" max="8705" width="2.140625" style="121" customWidth="1"/>
    <col min="8706" max="8706" width="18.7109375" style="121" customWidth="1"/>
    <col min="8707" max="8707" width="2.140625" style="121" customWidth="1"/>
    <col min="8708" max="8708" width="18.7109375" style="121" customWidth="1"/>
    <col min="8709" max="8709" width="2.140625" style="121" customWidth="1"/>
    <col min="8710" max="8710" width="10.42578125" style="121"/>
    <col min="8711" max="8711" width="14.85546875" style="121" bestFit="1" customWidth="1"/>
    <col min="8712" max="8955" width="10.42578125" style="121"/>
    <col min="8956" max="8956" width="12.42578125" style="121" customWidth="1"/>
    <col min="8957" max="8957" width="2.140625" style="121" customWidth="1"/>
    <col min="8958" max="8958" width="18.85546875" style="121" customWidth="1"/>
    <col min="8959" max="8959" width="2.140625" style="121" customWidth="1"/>
    <col min="8960" max="8960" width="18.7109375" style="121" customWidth="1"/>
    <col min="8961" max="8961" width="2.140625" style="121" customWidth="1"/>
    <col min="8962" max="8962" width="18.7109375" style="121" customWidth="1"/>
    <col min="8963" max="8963" width="2.140625" style="121" customWidth="1"/>
    <col min="8964" max="8964" width="18.7109375" style="121" customWidth="1"/>
    <col min="8965" max="8965" width="2.140625" style="121" customWidth="1"/>
    <col min="8966" max="8966" width="10.42578125" style="121"/>
    <col min="8967" max="8967" width="14.85546875" style="121" bestFit="1" customWidth="1"/>
    <col min="8968" max="9211" width="10.42578125" style="121"/>
    <col min="9212" max="9212" width="12.42578125" style="121" customWidth="1"/>
    <col min="9213" max="9213" width="2.140625" style="121" customWidth="1"/>
    <col min="9214" max="9214" width="18.85546875" style="121" customWidth="1"/>
    <col min="9215" max="9215" width="2.140625" style="121" customWidth="1"/>
    <col min="9216" max="9216" width="18.7109375" style="121" customWidth="1"/>
    <col min="9217" max="9217" width="2.140625" style="121" customWidth="1"/>
    <col min="9218" max="9218" width="18.7109375" style="121" customWidth="1"/>
    <col min="9219" max="9219" width="2.140625" style="121" customWidth="1"/>
    <col min="9220" max="9220" width="18.7109375" style="121" customWidth="1"/>
    <col min="9221" max="9221" width="2.140625" style="121" customWidth="1"/>
    <col min="9222" max="9222" width="10.42578125" style="121"/>
    <col min="9223" max="9223" width="14.85546875" style="121" bestFit="1" customWidth="1"/>
    <col min="9224" max="9467" width="10.42578125" style="121"/>
    <col min="9468" max="9468" width="12.42578125" style="121" customWidth="1"/>
    <col min="9469" max="9469" width="2.140625" style="121" customWidth="1"/>
    <col min="9470" max="9470" width="18.85546875" style="121" customWidth="1"/>
    <col min="9471" max="9471" width="2.140625" style="121" customWidth="1"/>
    <col min="9472" max="9472" width="18.7109375" style="121" customWidth="1"/>
    <col min="9473" max="9473" width="2.140625" style="121" customWidth="1"/>
    <col min="9474" max="9474" width="18.7109375" style="121" customWidth="1"/>
    <col min="9475" max="9475" width="2.140625" style="121" customWidth="1"/>
    <col min="9476" max="9476" width="18.7109375" style="121" customWidth="1"/>
    <col min="9477" max="9477" width="2.140625" style="121" customWidth="1"/>
    <col min="9478" max="9478" width="10.42578125" style="121"/>
    <col min="9479" max="9479" width="14.85546875" style="121" bestFit="1" customWidth="1"/>
    <col min="9480" max="9723" width="10.42578125" style="121"/>
    <col min="9724" max="9724" width="12.42578125" style="121" customWidth="1"/>
    <col min="9725" max="9725" width="2.140625" style="121" customWidth="1"/>
    <col min="9726" max="9726" width="18.85546875" style="121" customWidth="1"/>
    <col min="9727" max="9727" width="2.140625" style="121" customWidth="1"/>
    <col min="9728" max="9728" width="18.7109375" style="121" customWidth="1"/>
    <col min="9729" max="9729" width="2.140625" style="121" customWidth="1"/>
    <col min="9730" max="9730" width="18.7109375" style="121" customWidth="1"/>
    <col min="9731" max="9731" width="2.140625" style="121" customWidth="1"/>
    <col min="9732" max="9732" width="18.7109375" style="121" customWidth="1"/>
    <col min="9733" max="9733" width="2.140625" style="121" customWidth="1"/>
    <col min="9734" max="9734" width="10.42578125" style="121"/>
    <col min="9735" max="9735" width="14.85546875" style="121" bestFit="1" customWidth="1"/>
    <col min="9736" max="9979" width="10.42578125" style="121"/>
    <col min="9980" max="9980" width="12.42578125" style="121" customWidth="1"/>
    <col min="9981" max="9981" width="2.140625" style="121" customWidth="1"/>
    <col min="9982" max="9982" width="18.85546875" style="121" customWidth="1"/>
    <col min="9983" max="9983" width="2.140625" style="121" customWidth="1"/>
    <col min="9984" max="9984" width="18.7109375" style="121" customWidth="1"/>
    <col min="9985" max="9985" width="2.140625" style="121" customWidth="1"/>
    <col min="9986" max="9986" width="18.7109375" style="121" customWidth="1"/>
    <col min="9987" max="9987" width="2.140625" style="121" customWidth="1"/>
    <col min="9988" max="9988" width="18.7109375" style="121" customWidth="1"/>
    <col min="9989" max="9989" width="2.140625" style="121" customWidth="1"/>
    <col min="9990" max="9990" width="10.42578125" style="121"/>
    <col min="9991" max="9991" width="14.85546875" style="121" bestFit="1" customWidth="1"/>
    <col min="9992" max="10235" width="10.42578125" style="121"/>
    <col min="10236" max="10236" width="12.42578125" style="121" customWidth="1"/>
    <col min="10237" max="10237" width="2.140625" style="121" customWidth="1"/>
    <col min="10238" max="10238" width="18.85546875" style="121" customWidth="1"/>
    <col min="10239" max="10239" width="2.140625" style="121" customWidth="1"/>
    <col min="10240" max="10240" width="18.7109375" style="121" customWidth="1"/>
    <col min="10241" max="10241" width="2.140625" style="121" customWidth="1"/>
    <col min="10242" max="10242" width="18.7109375" style="121" customWidth="1"/>
    <col min="10243" max="10243" width="2.140625" style="121" customWidth="1"/>
    <col min="10244" max="10244" width="18.7109375" style="121" customWidth="1"/>
    <col min="10245" max="10245" width="2.140625" style="121" customWidth="1"/>
    <col min="10246" max="10246" width="10.42578125" style="121"/>
    <col min="10247" max="10247" width="14.85546875" style="121" bestFit="1" customWidth="1"/>
    <col min="10248" max="10491" width="10.42578125" style="121"/>
    <col min="10492" max="10492" width="12.42578125" style="121" customWidth="1"/>
    <col min="10493" max="10493" width="2.140625" style="121" customWidth="1"/>
    <col min="10494" max="10494" width="18.85546875" style="121" customWidth="1"/>
    <col min="10495" max="10495" width="2.140625" style="121" customWidth="1"/>
    <col min="10496" max="10496" width="18.7109375" style="121" customWidth="1"/>
    <col min="10497" max="10497" width="2.140625" style="121" customWidth="1"/>
    <col min="10498" max="10498" width="18.7109375" style="121" customWidth="1"/>
    <col min="10499" max="10499" width="2.140625" style="121" customWidth="1"/>
    <col min="10500" max="10500" width="18.7109375" style="121" customWidth="1"/>
    <col min="10501" max="10501" width="2.140625" style="121" customWidth="1"/>
    <col min="10502" max="10502" width="10.42578125" style="121"/>
    <col min="10503" max="10503" width="14.85546875" style="121" bestFit="1" customWidth="1"/>
    <col min="10504" max="10747" width="10.42578125" style="121"/>
    <col min="10748" max="10748" width="12.42578125" style="121" customWidth="1"/>
    <col min="10749" max="10749" width="2.140625" style="121" customWidth="1"/>
    <col min="10750" max="10750" width="18.85546875" style="121" customWidth="1"/>
    <col min="10751" max="10751" width="2.140625" style="121" customWidth="1"/>
    <col min="10752" max="10752" width="18.7109375" style="121" customWidth="1"/>
    <col min="10753" max="10753" width="2.140625" style="121" customWidth="1"/>
    <col min="10754" max="10754" width="18.7109375" style="121" customWidth="1"/>
    <col min="10755" max="10755" width="2.140625" style="121" customWidth="1"/>
    <col min="10756" max="10756" width="18.7109375" style="121" customWidth="1"/>
    <col min="10757" max="10757" width="2.140625" style="121" customWidth="1"/>
    <col min="10758" max="10758" width="10.42578125" style="121"/>
    <col min="10759" max="10759" width="14.85546875" style="121" bestFit="1" customWidth="1"/>
    <col min="10760" max="11003" width="10.42578125" style="121"/>
    <col min="11004" max="11004" width="12.42578125" style="121" customWidth="1"/>
    <col min="11005" max="11005" width="2.140625" style="121" customWidth="1"/>
    <col min="11006" max="11006" width="18.85546875" style="121" customWidth="1"/>
    <col min="11007" max="11007" width="2.140625" style="121" customWidth="1"/>
    <col min="11008" max="11008" width="18.7109375" style="121" customWidth="1"/>
    <col min="11009" max="11009" width="2.140625" style="121" customWidth="1"/>
    <col min="11010" max="11010" width="18.7109375" style="121" customWidth="1"/>
    <col min="11011" max="11011" width="2.140625" style="121" customWidth="1"/>
    <col min="11012" max="11012" width="18.7109375" style="121" customWidth="1"/>
    <col min="11013" max="11013" width="2.140625" style="121" customWidth="1"/>
    <col min="11014" max="11014" width="10.42578125" style="121"/>
    <col min="11015" max="11015" width="14.85546875" style="121" bestFit="1" customWidth="1"/>
    <col min="11016" max="11259" width="10.42578125" style="121"/>
    <col min="11260" max="11260" width="12.42578125" style="121" customWidth="1"/>
    <col min="11261" max="11261" width="2.140625" style="121" customWidth="1"/>
    <col min="11262" max="11262" width="18.85546875" style="121" customWidth="1"/>
    <col min="11263" max="11263" width="2.140625" style="121" customWidth="1"/>
    <col min="11264" max="11264" width="18.7109375" style="121" customWidth="1"/>
    <col min="11265" max="11265" width="2.140625" style="121" customWidth="1"/>
    <col min="11266" max="11266" width="18.7109375" style="121" customWidth="1"/>
    <col min="11267" max="11267" width="2.140625" style="121" customWidth="1"/>
    <col min="11268" max="11268" width="18.7109375" style="121" customWidth="1"/>
    <col min="11269" max="11269" width="2.140625" style="121" customWidth="1"/>
    <col min="11270" max="11270" width="10.42578125" style="121"/>
    <col min="11271" max="11271" width="14.85546875" style="121" bestFit="1" customWidth="1"/>
    <col min="11272" max="11515" width="10.42578125" style="121"/>
    <col min="11516" max="11516" width="12.42578125" style="121" customWidth="1"/>
    <col min="11517" max="11517" width="2.140625" style="121" customWidth="1"/>
    <col min="11518" max="11518" width="18.85546875" style="121" customWidth="1"/>
    <col min="11519" max="11519" width="2.140625" style="121" customWidth="1"/>
    <col min="11520" max="11520" width="18.7109375" style="121" customWidth="1"/>
    <col min="11521" max="11521" width="2.140625" style="121" customWidth="1"/>
    <col min="11522" max="11522" width="18.7109375" style="121" customWidth="1"/>
    <col min="11523" max="11523" width="2.140625" style="121" customWidth="1"/>
    <col min="11524" max="11524" width="18.7109375" style="121" customWidth="1"/>
    <col min="11525" max="11525" width="2.140625" style="121" customWidth="1"/>
    <col min="11526" max="11526" width="10.42578125" style="121"/>
    <col min="11527" max="11527" width="14.85546875" style="121" bestFit="1" customWidth="1"/>
    <col min="11528" max="11771" width="10.42578125" style="121"/>
    <col min="11772" max="11772" width="12.42578125" style="121" customWidth="1"/>
    <col min="11773" max="11773" width="2.140625" style="121" customWidth="1"/>
    <col min="11774" max="11774" width="18.85546875" style="121" customWidth="1"/>
    <col min="11775" max="11775" width="2.140625" style="121" customWidth="1"/>
    <col min="11776" max="11776" width="18.7109375" style="121" customWidth="1"/>
    <col min="11777" max="11777" width="2.140625" style="121" customWidth="1"/>
    <col min="11778" max="11778" width="18.7109375" style="121" customWidth="1"/>
    <col min="11779" max="11779" width="2.140625" style="121" customWidth="1"/>
    <col min="11780" max="11780" width="18.7109375" style="121" customWidth="1"/>
    <col min="11781" max="11781" width="2.140625" style="121" customWidth="1"/>
    <col min="11782" max="11782" width="10.42578125" style="121"/>
    <col min="11783" max="11783" width="14.85546875" style="121" bestFit="1" customWidth="1"/>
    <col min="11784" max="12027" width="10.42578125" style="121"/>
    <col min="12028" max="12028" width="12.42578125" style="121" customWidth="1"/>
    <col min="12029" max="12029" width="2.140625" style="121" customWidth="1"/>
    <col min="12030" max="12030" width="18.85546875" style="121" customWidth="1"/>
    <col min="12031" max="12031" width="2.140625" style="121" customWidth="1"/>
    <col min="12032" max="12032" width="18.7109375" style="121" customWidth="1"/>
    <col min="12033" max="12033" width="2.140625" style="121" customWidth="1"/>
    <col min="12034" max="12034" width="18.7109375" style="121" customWidth="1"/>
    <col min="12035" max="12035" width="2.140625" style="121" customWidth="1"/>
    <col min="12036" max="12036" width="18.7109375" style="121" customWidth="1"/>
    <col min="12037" max="12037" width="2.140625" style="121" customWidth="1"/>
    <col min="12038" max="12038" width="10.42578125" style="121"/>
    <col min="12039" max="12039" width="14.85546875" style="121" bestFit="1" customWidth="1"/>
    <col min="12040" max="12283" width="10.42578125" style="121"/>
    <col min="12284" max="12284" width="12.42578125" style="121" customWidth="1"/>
    <col min="12285" max="12285" width="2.140625" style="121" customWidth="1"/>
    <col min="12286" max="12286" width="18.85546875" style="121" customWidth="1"/>
    <col min="12287" max="12287" width="2.140625" style="121" customWidth="1"/>
    <col min="12288" max="12288" width="18.7109375" style="121" customWidth="1"/>
    <col min="12289" max="12289" width="2.140625" style="121" customWidth="1"/>
    <col min="12290" max="12290" width="18.7109375" style="121" customWidth="1"/>
    <col min="12291" max="12291" width="2.140625" style="121" customWidth="1"/>
    <col min="12292" max="12292" width="18.7109375" style="121" customWidth="1"/>
    <col min="12293" max="12293" width="2.140625" style="121" customWidth="1"/>
    <col min="12294" max="12294" width="10.42578125" style="121"/>
    <col min="12295" max="12295" width="14.85546875" style="121" bestFit="1" customWidth="1"/>
    <col min="12296" max="12539" width="10.42578125" style="121"/>
    <col min="12540" max="12540" width="12.42578125" style="121" customWidth="1"/>
    <col min="12541" max="12541" width="2.140625" style="121" customWidth="1"/>
    <col min="12542" max="12542" width="18.85546875" style="121" customWidth="1"/>
    <col min="12543" max="12543" width="2.140625" style="121" customWidth="1"/>
    <col min="12544" max="12544" width="18.7109375" style="121" customWidth="1"/>
    <col min="12545" max="12545" width="2.140625" style="121" customWidth="1"/>
    <col min="12546" max="12546" width="18.7109375" style="121" customWidth="1"/>
    <col min="12547" max="12547" width="2.140625" style="121" customWidth="1"/>
    <col min="12548" max="12548" width="18.7109375" style="121" customWidth="1"/>
    <col min="12549" max="12549" width="2.140625" style="121" customWidth="1"/>
    <col min="12550" max="12550" width="10.42578125" style="121"/>
    <col min="12551" max="12551" width="14.85546875" style="121" bestFit="1" customWidth="1"/>
    <col min="12552" max="12795" width="10.42578125" style="121"/>
    <col min="12796" max="12796" width="12.42578125" style="121" customWidth="1"/>
    <col min="12797" max="12797" width="2.140625" style="121" customWidth="1"/>
    <col min="12798" max="12798" width="18.85546875" style="121" customWidth="1"/>
    <col min="12799" max="12799" width="2.140625" style="121" customWidth="1"/>
    <col min="12800" max="12800" width="18.7109375" style="121" customWidth="1"/>
    <col min="12801" max="12801" width="2.140625" style="121" customWidth="1"/>
    <col min="12802" max="12802" width="18.7109375" style="121" customWidth="1"/>
    <col min="12803" max="12803" width="2.140625" style="121" customWidth="1"/>
    <col min="12804" max="12804" width="18.7109375" style="121" customWidth="1"/>
    <col min="12805" max="12805" width="2.140625" style="121" customWidth="1"/>
    <col min="12806" max="12806" width="10.42578125" style="121"/>
    <col min="12807" max="12807" width="14.85546875" style="121" bestFit="1" customWidth="1"/>
    <col min="12808" max="13051" width="10.42578125" style="121"/>
    <col min="13052" max="13052" width="12.42578125" style="121" customWidth="1"/>
    <col min="13053" max="13053" width="2.140625" style="121" customWidth="1"/>
    <col min="13054" max="13054" width="18.85546875" style="121" customWidth="1"/>
    <col min="13055" max="13055" width="2.140625" style="121" customWidth="1"/>
    <col min="13056" max="13056" width="18.7109375" style="121" customWidth="1"/>
    <col min="13057" max="13057" width="2.140625" style="121" customWidth="1"/>
    <col min="13058" max="13058" width="18.7109375" style="121" customWidth="1"/>
    <col min="13059" max="13059" width="2.140625" style="121" customWidth="1"/>
    <col min="13060" max="13060" width="18.7109375" style="121" customWidth="1"/>
    <col min="13061" max="13061" width="2.140625" style="121" customWidth="1"/>
    <col min="13062" max="13062" width="10.42578125" style="121"/>
    <col min="13063" max="13063" width="14.85546875" style="121" bestFit="1" customWidth="1"/>
    <col min="13064" max="13307" width="10.42578125" style="121"/>
    <col min="13308" max="13308" width="12.42578125" style="121" customWidth="1"/>
    <col min="13309" max="13309" width="2.140625" style="121" customWidth="1"/>
    <col min="13310" max="13310" width="18.85546875" style="121" customWidth="1"/>
    <col min="13311" max="13311" width="2.140625" style="121" customWidth="1"/>
    <col min="13312" max="13312" width="18.7109375" style="121" customWidth="1"/>
    <col min="13313" max="13313" width="2.140625" style="121" customWidth="1"/>
    <col min="13314" max="13314" width="18.7109375" style="121" customWidth="1"/>
    <col min="13315" max="13315" width="2.140625" style="121" customWidth="1"/>
    <col min="13316" max="13316" width="18.7109375" style="121" customWidth="1"/>
    <col min="13317" max="13317" width="2.140625" style="121" customWidth="1"/>
    <col min="13318" max="13318" width="10.42578125" style="121"/>
    <col min="13319" max="13319" width="14.85546875" style="121" bestFit="1" customWidth="1"/>
    <col min="13320" max="13563" width="10.42578125" style="121"/>
    <col min="13564" max="13564" width="12.42578125" style="121" customWidth="1"/>
    <col min="13565" max="13565" width="2.140625" style="121" customWidth="1"/>
    <col min="13566" max="13566" width="18.85546875" style="121" customWidth="1"/>
    <col min="13567" max="13567" width="2.140625" style="121" customWidth="1"/>
    <col min="13568" max="13568" width="18.7109375" style="121" customWidth="1"/>
    <col min="13569" max="13569" width="2.140625" style="121" customWidth="1"/>
    <col min="13570" max="13570" width="18.7109375" style="121" customWidth="1"/>
    <col min="13571" max="13571" width="2.140625" style="121" customWidth="1"/>
    <col min="13572" max="13572" width="18.7109375" style="121" customWidth="1"/>
    <col min="13573" max="13573" width="2.140625" style="121" customWidth="1"/>
    <col min="13574" max="13574" width="10.42578125" style="121"/>
    <col min="13575" max="13575" width="14.85546875" style="121" bestFit="1" customWidth="1"/>
    <col min="13576" max="13819" width="10.42578125" style="121"/>
    <col min="13820" max="13820" width="12.42578125" style="121" customWidth="1"/>
    <col min="13821" max="13821" width="2.140625" style="121" customWidth="1"/>
    <col min="13822" max="13822" width="18.85546875" style="121" customWidth="1"/>
    <col min="13823" max="13823" width="2.140625" style="121" customWidth="1"/>
    <col min="13824" max="13824" width="18.7109375" style="121" customWidth="1"/>
    <col min="13825" max="13825" width="2.140625" style="121" customWidth="1"/>
    <col min="13826" max="13826" width="18.7109375" style="121" customWidth="1"/>
    <col min="13827" max="13827" width="2.140625" style="121" customWidth="1"/>
    <col min="13828" max="13828" width="18.7109375" style="121" customWidth="1"/>
    <col min="13829" max="13829" width="2.140625" style="121" customWidth="1"/>
    <col min="13830" max="13830" width="10.42578125" style="121"/>
    <col min="13831" max="13831" width="14.85546875" style="121" bestFit="1" customWidth="1"/>
    <col min="13832" max="14075" width="10.42578125" style="121"/>
    <col min="14076" max="14076" width="12.42578125" style="121" customWidth="1"/>
    <col min="14077" max="14077" width="2.140625" style="121" customWidth="1"/>
    <col min="14078" max="14078" width="18.85546875" style="121" customWidth="1"/>
    <col min="14079" max="14079" width="2.140625" style="121" customWidth="1"/>
    <col min="14080" max="14080" width="18.7109375" style="121" customWidth="1"/>
    <col min="14081" max="14081" width="2.140625" style="121" customWidth="1"/>
    <col min="14082" max="14082" width="18.7109375" style="121" customWidth="1"/>
    <col min="14083" max="14083" width="2.140625" style="121" customWidth="1"/>
    <col min="14084" max="14084" width="18.7109375" style="121" customWidth="1"/>
    <col min="14085" max="14085" width="2.140625" style="121" customWidth="1"/>
    <col min="14086" max="14086" width="10.42578125" style="121"/>
    <col min="14087" max="14087" width="14.85546875" style="121" bestFit="1" customWidth="1"/>
    <col min="14088" max="14331" width="10.42578125" style="121"/>
    <col min="14332" max="14332" width="12.42578125" style="121" customWidth="1"/>
    <col min="14333" max="14333" width="2.140625" style="121" customWidth="1"/>
    <col min="14334" max="14334" width="18.85546875" style="121" customWidth="1"/>
    <col min="14335" max="14335" width="2.140625" style="121" customWidth="1"/>
    <col min="14336" max="14336" width="18.7109375" style="121" customWidth="1"/>
    <col min="14337" max="14337" width="2.140625" style="121" customWidth="1"/>
    <col min="14338" max="14338" width="18.7109375" style="121" customWidth="1"/>
    <col min="14339" max="14339" width="2.140625" style="121" customWidth="1"/>
    <col min="14340" max="14340" width="18.7109375" style="121" customWidth="1"/>
    <col min="14341" max="14341" width="2.140625" style="121" customWidth="1"/>
    <col min="14342" max="14342" width="10.42578125" style="121"/>
    <col min="14343" max="14343" width="14.85546875" style="121" bestFit="1" customWidth="1"/>
    <col min="14344" max="14587" width="10.42578125" style="121"/>
    <col min="14588" max="14588" width="12.42578125" style="121" customWidth="1"/>
    <col min="14589" max="14589" width="2.140625" style="121" customWidth="1"/>
    <col min="14590" max="14590" width="18.85546875" style="121" customWidth="1"/>
    <col min="14591" max="14591" width="2.140625" style="121" customWidth="1"/>
    <col min="14592" max="14592" width="18.7109375" style="121" customWidth="1"/>
    <col min="14593" max="14593" width="2.140625" style="121" customWidth="1"/>
    <col min="14594" max="14594" width="18.7109375" style="121" customWidth="1"/>
    <col min="14595" max="14595" width="2.140625" style="121" customWidth="1"/>
    <col min="14596" max="14596" width="18.7109375" style="121" customWidth="1"/>
    <col min="14597" max="14597" width="2.140625" style="121" customWidth="1"/>
    <col min="14598" max="14598" width="10.42578125" style="121"/>
    <col min="14599" max="14599" width="14.85546875" style="121" bestFit="1" customWidth="1"/>
    <col min="14600" max="14843" width="10.42578125" style="121"/>
    <col min="14844" max="14844" width="12.42578125" style="121" customWidth="1"/>
    <col min="14845" max="14845" width="2.140625" style="121" customWidth="1"/>
    <col min="14846" max="14846" width="18.85546875" style="121" customWidth="1"/>
    <col min="14847" max="14847" width="2.140625" style="121" customWidth="1"/>
    <col min="14848" max="14848" width="18.7109375" style="121" customWidth="1"/>
    <col min="14849" max="14849" width="2.140625" style="121" customWidth="1"/>
    <col min="14850" max="14850" width="18.7109375" style="121" customWidth="1"/>
    <col min="14851" max="14851" width="2.140625" style="121" customWidth="1"/>
    <col min="14852" max="14852" width="18.7109375" style="121" customWidth="1"/>
    <col min="14853" max="14853" width="2.140625" style="121" customWidth="1"/>
    <col min="14854" max="14854" width="10.42578125" style="121"/>
    <col min="14855" max="14855" width="14.85546875" style="121" bestFit="1" customWidth="1"/>
    <col min="14856" max="15099" width="10.42578125" style="121"/>
    <col min="15100" max="15100" width="12.42578125" style="121" customWidth="1"/>
    <col min="15101" max="15101" width="2.140625" style="121" customWidth="1"/>
    <col min="15102" max="15102" width="18.85546875" style="121" customWidth="1"/>
    <col min="15103" max="15103" width="2.140625" style="121" customWidth="1"/>
    <col min="15104" max="15104" width="18.7109375" style="121" customWidth="1"/>
    <col min="15105" max="15105" width="2.140625" style="121" customWidth="1"/>
    <col min="15106" max="15106" width="18.7109375" style="121" customWidth="1"/>
    <col min="15107" max="15107" width="2.140625" style="121" customWidth="1"/>
    <col min="15108" max="15108" width="18.7109375" style="121" customWidth="1"/>
    <col min="15109" max="15109" width="2.140625" style="121" customWidth="1"/>
    <col min="15110" max="15110" width="10.42578125" style="121"/>
    <col min="15111" max="15111" width="14.85546875" style="121" bestFit="1" customWidth="1"/>
    <col min="15112" max="15355" width="10.42578125" style="121"/>
    <col min="15356" max="15356" width="12.42578125" style="121" customWidth="1"/>
    <col min="15357" max="15357" width="2.140625" style="121" customWidth="1"/>
    <col min="15358" max="15358" width="18.85546875" style="121" customWidth="1"/>
    <col min="15359" max="15359" width="2.140625" style="121" customWidth="1"/>
    <col min="15360" max="15360" width="18.7109375" style="121" customWidth="1"/>
    <col min="15361" max="15361" width="2.140625" style="121" customWidth="1"/>
    <col min="15362" max="15362" width="18.7109375" style="121" customWidth="1"/>
    <col min="15363" max="15363" width="2.140625" style="121" customWidth="1"/>
    <col min="15364" max="15364" width="18.7109375" style="121" customWidth="1"/>
    <col min="15365" max="15365" width="2.140625" style="121" customWidth="1"/>
    <col min="15366" max="15366" width="10.42578125" style="121"/>
    <col min="15367" max="15367" width="14.85546875" style="121" bestFit="1" customWidth="1"/>
    <col min="15368" max="15611" width="10.42578125" style="121"/>
    <col min="15612" max="15612" width="12.42578125" style="121" customWidth="1"/>
    <col min="15613" max="15613" width="2.140625" style="121" customWidth="1"/>
    <col min="15614" max="15614" width="18.85546875" style="121" customWidth="1"/>
    <col min="15615" max="15615" width="2.140625" style="121" customWidth="1"/>
    <col min="15616" max="15616" width="18.7109375" style="121" customWidth="1"/>
    <col min="15617" max="15617" width="2.140625" style="121" customWidth="1"/>
    <col min="15618" max="15618" width="18.7109375" style="121" customWidth="1"/>
    <col min="15619" max="15619" width="2.140625" style="121" customWidth="1"/>
    <col min="15620" max="15620" width="18.7109375" style="121" customWidth="1"/>
    <col min="15621" max="15621" width="2.140625" style="121" customWidth="1"/>
    <col min="15622" max="15622" width="10.42578125" style="121"/>
    <col min="15623" max="15623" width="14.85546875" style="121" bestFit="1" customWidth="1"/>
    <col min="15624" max="15867" width="10.42578125" style="121"/>
    <col min="15868" max="15868" width="12.42578125" style="121" customWidth="1"/>
    <col min="15869" max="15869" width="2.140625" style="121" customWidth="1"/>
    <col min="15870" max="15870" width="18.85546875" style="121" customWidth="1"/>
    <col min="15871" max="15871" width="2.140625" style="121" customWidth="1"/>
    <col min="15872" max="15872" width="18.7109375" style="121" customWidth="1"/>
    <col min="15873" max="15873" width="2.140625" style="121" customWidth="1"/>
    <col min="15874" max="15874" width="18.7109375" style="121" customWidth="1"/>
    <col min="15875" max="15875" width="2.140625" style="121" customWidth="1"/>
    <col min="15876" max="15876" width="18.7109375" style="121" customWidth="1"/>
    <col min="15877" max="15877" width="2.140625" style="121" customWidth="1"/>
    <col min="15878" max="15878" width="10.42578125" style="121"/>
    <col min="15879" max="15879" width="14.85546875" style="121" bestFit="1" customWidth="1"/>
    <col min="15880" max="16123" width="10.42578125" style="121"/>
    <col min="16124" max="16124" width="12.42578125" style="121" customWidth="1"/>
    <col min="16125" max="16125" width="2.140625" style="121" customWidth="1"/>
    <col min="16126" max="16126" width="18.85546875" style="121" customWidth="1"/>
    <col min="16127" max="16127" width="2.140625" style="121" customWidth="1"/>
    <col min="16128" max="16128" width="18.7109375" style="121" customWidth="1"/>
    <col min="16129" max="16129" width="2.140625" style="121" customWidth="1"/>
    <col min="16130" max="16130" width="18.7109375" style="121" customWidth="1"/>
    <col min="16131" max="16131" width="2.140625" style="121" customWidth="1"/>
    <col min="16132" max="16132" width="18.7109375" style="121" customWidth="1"/>
    <col min="16133" max="16133" width="2.140625" style="121" customWidth="1"/>
    <col min="16134" max="16134" width="10.42578125" style="121"/>
    <col min="16135" max="16135" width="14.85546875" style="121" bestFit="1" customWidth="1"/>
    <col min="16136" max="16384" width="10.42578125" style="121"/>
  </cols>
  <sheetData>
    <row r="1" spans="1:14" ht="21.6" customHeight="1">
      <c r="A1" s="282" t="s">
        <v>227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12"/>
    </row>
    <row r="2" spans="1:14" ht="21.6" customHeight="1">
      <c r="A2" s="283" t="s">
        <v>163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08"/>
    </row>
    <row r="3" spans="1:14" ht="21.6" customHeight="1">
      <c r="A3" s="283" t="s">
        <v>76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08"/>
    </row>
    <row r="4" spans="1:14" ht="21.6" customHeigh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4"/>
      <c r="N4" s="213"/>
    </row>
    <row r="5" spans="1:14" ht="21.6" customHeight="1">
      <c r="A5" s="213"/>
      <c r="B5" s="213"/>
      <c r="C5" s="213"/>
      <c r="D5" s="213"/>
      <c r="E5" s="213"/>
      <c r="F5" s="213"/>
      <c r="G5" s="213"/>
      <c r="H5" s="213"/>
      <c r="I5" s="136"/>
      <c r="J5" s="137"/>
      <c r="K5" s="137"/>
      <c r="L5" s="137"/>
      <c r="M5" s="215" t="s">
        <v>59</v>
      </c>
      <c r="N5" s="32"/>
    </row>
    <row r="6" spans="1:14" ht="21.6" customHeight="1">
      <c r="A6" s="213"/>
      <c r="B6" s="213"/>
      <c r="C6" s="213"/>
      <c r="D6" s="213"/>
      <c r="E6" s="213"/>
      <c r="F6" s="213"/>
      <c r="G6" s="267" t="s">
        <v>77</v>
      </c>
      <c r="H6" s="267"/>
      <c r="I6" s="267"/>
      <c r="J6" s="137"/>
      <c r="K6" s="267" t="s">
        <v>60</v>
      </c>
      <c r="L6" s="267"/>
      <c r="M6" s="267"/>
      <c r="N6" s="216"/>
    </row>
    <row r="7" spans="1:14" ht="21.6" customHeight="1">
      <c r="G7" s="145" t="s">
        <v>209</v>
      </c>
      <c r="H7" s="143"/>
      <c r="I7" s="145" t="s">
        <v>63</v>
      </c>
      <c r="J7" s="143"/>
      <c r="K7" s="145" t="s">
        <v>209</v>
      </c>
      <c r="L7" s="217"/>
      <c r="M7" s="145" t="s">
        <v>63</v>
      </c>
      <c r="N7" s="32"/>
    </row>
    <row r="8" spans="1:14" ht="21.6" customHeight="1">
      <c r="A8" s="121" t="s">
        <v>164</v>
      </c>
      <c r="K8" s="218"/>
    </row>
    <row r="9" spans="1:14" ht="21.6" customHeight="1">
      <c r="A9" s="121" t="s">
        <v>165</v>
      </c>
      <c r="G9" s="220">
        <v>45592206.400000125</v>
      </c>
      <c r="H9" s="220"/>
      <c r="I9" s="220">
        <v>114656021.14999995</v>
      </c>
      <c r="J9" s="220"/>
      <c r="K9" s="220">
        <v>-630591.93999988982</v>
      </c>
      <c r="L9" s="220"/>
      <c r="M9" s="220">
        <v>108558613.79999991</v>
      </c>
      <c r="N9" s="220"/>
    </row>
    <row r="10" spans="1:14" ht="21.6" customHeight="1">
      <c r="A10" s="121" t="s">
        <v>166</v>
      </c>
      <c r="G10" s="220"/>
      <c r="H10" s="220"/>
      <c r="I10" s="220"/>
      <c r="J10" s="220"/>
      <c r="K10" s="207"/>
      <c r="L10" s="220"/>
      <c r="M10" s="207"/>
      <c r="N10" s="220"/>
    </row>
    <row r="11" spans="1:14" ht="21.6" customHeight="1">
      <c r="A11" s="121" t="s">
        <v>167</v>
      </c>
      <c r="G11" s="220"/>
      <c r="H11" s="220"/>
      <c r="I11" s="220"/>
      <c r="J11" s="220"/>
      <c r="K11" s="207"/>
      <c r="L11" s="220"/>
      <c r="M11" s="207"/>
      <c r="N11" s="220"/>
    </row>
    <row r="12" spans="1:14" ht="21.6" customHeight="1">
      <c r="B12" s="121" t="s">
        <v>210</v>
      </c>
      <c r="G12" s="221">
        <v>12624870.130000001</v>
      </c>
      <c r="H12" s="221"/>
      <c r="I12" s="221">
        <v>29398562.18</v>
      </c>
      <c r="J12" s="221"/>
      <c r="K12" s="221">
        <v>1056213.74</v>
      </c>
      <c r="L12" s="221"/>
      <c r="M12" s="221">
        <v>27874184.329999998</v>
      </c>
      <c r="N12" s="220"/>
    </row>
    <row r="13" spans="1:14" ht="21.6" customHeight="1">
      <c r="B13" s="121" t="s">
        <v>71</v>
      </c>
      <c r="G13" s="221">
        <v>0</v>
      </c>
      <c r="H13" s="221"/>
      <c r="I13" s="221">
        <v>-103108</v>
      </c>
      <c r="J13" s="221"/>
      <c r="K13" s="221">
        <v>0</v>
      </c>
      <c r="L13" s="221"/>
      <c r="M13" s="221">
        <v>-103108</v>
      </c>
      <c r="N13" s="220"/>
    </row>
    <row r="14" spans="1:14" ht="21.6" customHeight="1">
      <c r="B14" s="121" t="s">
        <v>168</v>
      </c>
      <c r="G14" s="221">
        <v>20853661.109999999</v>
      </c>
      <c r="H14" s="221"/>
      <c r="I14" s="221">
        <v>16297968.65</v>
      </c>
      <c r="J14" s="221"/>
      <c r="K14" s="221">
        <v>20670426.850000001</v>
      </c>
      <c r="L14" s="221"/>
      <c r="M14" s="221">
        <v>16287394.729999999</v>
      </c>
      <c r="N14" s="220"/>
    </row>
    <row r="15" spans="1:14" ht="21.6" customHeight="1">
      <c r="B15" s="121" t="s">
        <v>211</v>
      </c>
      <c r="G15" s="221">
        <v>887753.48</v>
      </c>
      <c r="H15" s="221"/>
      <c r="I15" s="221">
        <v>0</v>
      </c>
      <c r="J15" s="221"/>
      <c r="K15" s="221">
        <v>887753.48</v>
      </c>
      <c r="L15" s="221"/>
      <c r="M15" s="221">
        <v>0</v>
      </c>
      <c r="N15" s="220"/>
    </row>
    <row r="16" spans="1:14" ht="21.6" customHeight="1">
      <c r="B16" s="121" t="s">
        <v>212</v>
      </c>
      <c r="G16" s="221">
        <v>680240.07</v>
      </c>
      <c r="H16" s="221"/>
      <c r="I16" s="221">
        <v>631358.70000000019</v>
      </c>
      <c r="J16" s="221"/>
      <c r="K16" s="222">
        <v>680240.07</v>
      </c>
      <c r="L16" s="221"/>
      <c r="M16" s="222">
        <v>631358.70000000019</v>
      </c>
      <c r="N16" s="220"/>
    </row>
    <row r="17" spans="1:14" ht="21.6" customHeight="1">
      <c r="B17" s="120" t="s">
        <v>213</v>
      </c>
      <c r="G17" s="221">
        <v>361638</v>
      </c>
      <c r="H17" s="221"/>
      <c r="I17" s="221">
        <v>-3596.4099999999744</v>
      </c>
      <c r="J17" s="221"/>
      <c r="K17" s="221">
        <v>7660.61</v>
      </c>
      <c r="L17" s="221"/>
      <c r="M17" s="221">
        <v>-3596.4099999999744</v>
      </c>
      <c r="N17" s="220"/>
    </row>
    <row r="18" spans="1:14" ht="21.6" customHeight="1">
      <c r="B18" s="223" t="s">
        <v>214</v>
      </c>
      <c r="G18" s="221">
        <v>702331.15</v>
      </c>
      <c r="H18" s="221"/>
      <c r="I18" s="221">
        <v>861332.54</v>
      </c>
      <c r="J18" s="221"/>
      <c r="K18" s="221">
        <v>697965.01</v>
      </c>
      <c r="L18" s="221"/>
      <c r="M18" s="221">
        <v>861332.54</v>
      </c>
      <c r="N18" s="220"/>
    </row>
    <row r="19" spans="1:14" ht="21.6" customHeight="1">
      <c r="B19" s="120" t="s">
        <v>215</v>
      </c>
      <c r="G19" s="221">
        <v>805990.47</v>
      </c>
      <c r="H19" s="221"/>
      <c r="I19" s="221">
        <v>0</v>
      </c>
      <c r="J19" s="221"/>
      <c r="K19" s="221">
        <v>805990.47</v>
      </c>
      <c r="L19" s="221"/>
      <c r="M19" s="221">
        <v>0</v>
      </c>
      <c r="N19" s="220"/>
    </row>
    <row r="20" spans="1:14" ht="21.6" customHeight="1">
      <c r="B20" s="120" t="s">
        <v>169</v>
      </c>
      <c r="G20" s="221">
        <v>5319704.7</v>
      </c>
      <c r="H20" s="221"/>
      <c r="I20" s="221">
        <v>0</v>
      </c>
      <c r="J20" s="221"/>
      <c r="K20" s="221">
        <v>5319704.7</v>
      </c>
      <c r="L20" s="221"/>
      <c r="M20" s="221">
        <v>0</v>
      </c>
      <c r="N20" s="220"/>
    </row>
    <row r="21" spans="1:14" ht="21.6" customHeight="1">
      <c r="B21" s="121" t="s">
        <v>216</v>
      </c>
      <c r="G21" s="221">
        <v>1207126</v>
      </c>
      <c r="H21" s="221"/>
      <c r="I21" s="221">
        <v>1042817</v>
      </c>
      <c r="J21" s="221"/>
      <c r="K21" s="221">
        <v>1207126</v>
      </c>
      <c r="L21" s="221"/>
      <c r="M21" s="221">
        <v>1042817</v>
      </c>
      <c r="N21" s="220"/>
    </row>
    <row r="22" spans="1:14" ht="21.6" customHeight="1">
      <c r="B22" s="121" t="s">
        <v>73</v>
      </c>
      <c r="G22" s="221">
        <v>-9064595.9800000004</v>
      </c>
      <c r="H22" s="221"/>
      <c r="I22" s="221">
        <v>16114812.550000001</v>
      </c>
      <c r="J22" s="221"/>
      <c r="K22" s="221">
        <v>-9064595.9800000004</v>
      </c>
      <c r="L22" s="221"/>
      <c r="M22" s="221">
        <v>16114812.550000001</v>
      </c>
      <c r="N22" s="220"/>
    </row>
    <row r="23" spans="1:14" ht="21.6" customHeight="1">
      <c r="B23" s="121" t="s">
        <v>72</v>
      </c>
      <c r="G23" s="221">
        <v>-649267.46</v>
      </c>
      <c r="H23" s="221"/>
      <c r="I23" s="221">
        <v>-1123808.45</v>
      </c>
      <c r="J23" s="221"/>
      <c r="K23" s="221">
        <v>-574866.73</v>
      </c>
      <c r="L23" s="221"/>
      <c r="M23" s="221">
        <v>-1123808.45</v>
      </c>
      <c r="N23" s="220"/>
    </row>
    <row r="24" spans="1:14" ht="21.6" customHeight="1">
      <c r="B24" s="121" t="s">
        <v>170</v>
      </c>
      <c r="G24" s="221">
        <v>3448717.69</v>
      </c>
      <c r="H24" s="221"/>
      <c r="I24" s="221">
        <v>2415604.92</v>
      </c>
      <c r="J24" s="221"/>
      <c r="K24" s="221">
        <v>3364983.69</v>
      </c>
      <c r="L24" s="221"/>
      <c r="M24" s="221">
        <v>2415604.92</v>
      </c>
      <c r="N24" s="220"/>
    </row>
    <row r="25" spans="1:14" ht="21.6" customHeight="1">
      <c r="A25" s="121" t="s">
        <v>217</v>
      </c>
      <c r="B25" s="224"/>
      <c r="G25" s="220"/>
      <c r="H25" s="220"/>
      <c r="I25" s="220"/>
      <c r="J25" s="220"/>
      <c r="K25" s="207"/>
      <c r="L25" s="220"/>
      <c r="M25" s="207"/>
      <c r="N25" s="220"/>
    </row>
    <row r="26" spans="1:14" ht="21.6" customHeight="1">
      <c r="B26" s="121" t="s">
        <v>171</v>
      </c>
      <c r="G26" s="221">
        <v>43626586.189999998</v>
      </c>
      <c r="H26" s="221"/>
      <c r="I26" s="221">
        <v>6169431.1100000143</v>
      </c>
      <c r="J26" s="221"/>
      <c r="K26" s="221">
        <v>23805182.610000007</v>
      </c>
      <c r="L26" s="221"/>
      <c r="M26" s="221">
        <v>26930119.469999999</v>
      </c>
      <c r="N26" s="220"/>
    </row>
    <row r="27" spans="1:14" ht="21.6" customHeight="1">
      <c r="B27" s="121" t="s">
        <v>234</v>
      </c>
      <c r="G27" s="221">
        <v>-90820517.930000007</v>
      </c>
      <c r="H27" s="221"/>
      <c r="I27" s="221">
        <v>82063680.890000001</v>
      </c>
      <c r="J27" s="221"/>
      <c r="K27" s="221">
        <v>-92379260.700000003</v>
      </c>
      <c r="L27" s="221"/>
      <c r="M27" s="221">
        <v>83622423.659999996</v>
      </c>
    </row>
    <row r="28" spans="1:14" ht="21.6" customHeight="1">
      <c r="B28" s="121" t="s">
        <v>172</v>
      </c>
      <c r="G28" s="221">
        <v>-2681698.5099999998</v>
      </c>
      <c r="H28" s="221"/>
      <c r="I28" s="221">
        <v>8033465.0299999993</v>
      </c>
      <c r="J28" s="221"/>
      <c r="K28" s="221">
        <v>-3328851.33</v>
      </c>
      <c r="L28" s="221"/>
      <c r="M28" s="221">
        <v>8680617.8499999996</v>
      </c>
      <c r="N28" s="220"/>
    </row>
    <row r="29" spans="1:14" ht="21.6" customHeight="1">
      <c r="B29" s="121" t="s">
        <v>173</v>
      </c>
      <c r="G29" s="221">
        <v>78683.929999999993</v>
      </c>
      <c r="H29" s="221"/>
      <c r="I29" s="221">
        <v>741565.37</v>
      </c>
      <c r="J29" s="221"/>
      <c r="K29" s="221">
        <v>78683.929999999993</v>
      </c>
      <c r="L29" s="221"/>
      <c r="M29" s="221">
        <v>741565.37</v>
      </c>
      <c r="N29" s="220"/>
    </row>
    <row r="30" spans="1:14" ht="21.6" customHeight="1">
      <c r="A30" s="121" t="s">
        <v>218</v>
      </c>
      <c r="G30" s="225"/>
      <c r="H30" s="225"/>
      <c r="I30" s="225"/>
      <c r="J30" s="225"/>
      <c r="K30" s="225"/>
      <c r="L30" s="225"/>
      <c r="M30" s="225"/>
      <c r="N30" s="220"/>
    </row>
    <row r="31" spans="1:14" ht="21.6" customHeight="1">
      <c r="B31" s="121" t="s">
        <v>174</v>
      </c>
      <c r="G31" s="102">
        <v>-47047957.130000003</v>
      </c>
      <c r="H31" s="220"/>
      <c r="I31" s="102">
        <v>-5173857.45</v>
      </c>
      <c r="J31" s="220"/>
      <c r="K31" s="207">
        <v>-36355061.07</v>
      </c>
      <c r="L31" s="220"/>
      <c r="M31" s="207">
        <v>-23629715.280000001</v>
      </c>
      <c r="N31" s="220"/>
    </row>
    <row r="32" spans="1:14" ht="21.6" customHeight="1">
      <c r="B32" s="121" t="s">
        <v>235</v>
      </c>
      <c r="G32" s="102">
        <v>-16493084.1</v>
      </c>
      <c r="H32" s="220"/>
      <c r="I32" s="102">
        <v>-173597138.55000001</v>
      </c>
      <c r="J32" s="220"/>
      <c r="K32" s="207">
        <v>8566061.5299999993</v>
      </c>
      <c r="L32" s="220"/>
      <c r="M32" s="207">
        <v>-198656284.18000001</v>
      </c>
      <c r="N32" s="220"/>
    </row>
    <row r="33" spans="1:14" ht="21.6" customHeight="1">
      <c r="A33" s="121" t="s">
        <v>219</v>
      </c>
      <c r="G33" s="122">
        <f>SUM(G9:G32)</f>
        <v>-30567611.789999872</v>
      </c>
      <c r="H33" s="220"/>
      <c r="I33" s="122">
        <f>SUM(I9:I32)</f>
        <v>98425111.229999959</v>
      </c>
      <c r="J33" s="220"/>
      <c r="K33" s="226">
        <f>SUM(K9:K32)</f>
        <v>-75185235.059999883</v>
      </c>
      <c r="L33" s="220"/>
      <c r="M33" s="226">
        <f>SUM(M9:M32)</f>
        <v>70244332.599999964</v>
      </c>
      <c r="N33" s="220"/>
    </row>
    <row r="34" spans="1:14" ht="21.6" customHeight="1">
      <c r="B34" s="121" t="s">
        <v>170</v>
      </c>
      <c r="G34" s="221">
        <v>-2725823.11</v>
      </c>
      <c r="H34" s="221"/>
      <c r="I34" s="221">
        <v>-1660174.3599999999</v>
      </c>
      <c r="J34" s="221"/>
      <c r="K34" s="221">
        <v>-2642089.11</v>
      </c>
      <c r="L34" s="221"/>
      <c r="M34" s="221">
        <v>-1660174.3599999999</v>
      </c>
      <c r="N34" s="220"/>
    </row>
    <row r="35" spans="1:14" ht="21.6" customHeight="1">
      <c r="B35" s="121" t="s">
        <v>220</v>
      </c>
      <c r="G35" s="221">
        <v>649267.46</v>
      </c>
      <c r="H35" s="221"/>
      <c r="I35" s="221">
        <v>1156308.45</v>
      </c>
      <c r="J35" s="221"/>
      <c r="K35" s="221">
        <v>574866.73</v>
      </c>
      <c r="L35" s="221"/>
      <c r="M35" s="221">
        <v>1156308.45</v>
      </c>
    </row>
    <row r="36" spans="1:14" ht="21.6" customHeight="1">
      <c r="B36" s="121" t="s">
        <v>175</v>
      </c>
      <c r="G36" s="221">
        <v>-18624969.170000002</v>
      </c>
      <c r="H36" s="221"/>
      <c r="I36" s="221">
        <v>-35058636.589999996</v>
      </c>
      <c r="J36" s="221"/>
      <c r="K36" s="221">
        <v>-10508571.449999999</v>
      </c>
      <c r="L36" s="221"/>
      <c r="M36" s="221">
        <v>-34196458.399999991</v>
      </c>
    </row>
    <row r="37" spans="1:14" ht="21.6" customHeight="1">
      <c r="A37" s="177" t="s">
        <v>176</v>
      </c>
      <c r="G37" s="227">
        <f>SUM(G33:G36)</f>
        <v>-51269136.609999873</v>
      </c>
      <c r="H37" s="220"/>
      <c r="I37" s="227">
        <f>SUM(I33:I36)</f>
        <v>62862608.729999967</v>
      </c>
      <c r="J37" s="220"/>
      <c r="K37" s="227">
        <f>SUM(K33:K36)</f>
        <v>-87761028.889999881</v>
      </c>
      <c r="L37" s="220"/>
      <c r="M37" s="227">
        <f>SUM(M33:M36)</f>
        <v>35544008.289999977</v>
      </c>
    </row>
    <row r="38" spans="1:14" ht="21.6" customHeight="1">
      <c r="A38" s="177"/>
      <c r="G38" s="155"/>
      <c r="H38" s="155"/>
      <c r="I38" s="155"/>
      <c r="J38" s="155"/>
      <c r="K38" s="155"/>
      <c r="L38" s="155"/>
      <c r="M38" s="155"/>
      <c r="N38" s="155"/>
    </row>
    <row r="39" spans="1:14" ht="21.6" customHeight="1">
      <c r="A39" s="177"/>
      <c r="G39" s="155"/>
      <c r="H39" s="155"/>
      <c r="I39" s="155"/>
      <c r="J39" s="155"/>
      <c r="K39" s="155"/>
      <c r="L39" s="155"/>
      <c r="M39" s="155"/>
      <c r="N39" s="155"/>
    </row>
    <row r="40" spans="1:14" ht="21.6" customHeight="1">
      <c r="A40" s="121" t="s">
        <v>95</v>
      </c>
      <c r="B40" s="155"/>
      <c r="K40" s="115"/>
      <c r="L40" s="118"/>
      <c r="M40" s="118"/>
      <c r="N40" s="115"/>
    </row>
    <row r="41" spans="1:14" ht="21.6" customHeight="1">
      <c r="A41" s="228"/>
      <c r="B41" s="228"/>
      <c r="C41" s="228"/>
      <c r="D41" s="228"/>
      <c r="E41" s="228"/>
      <c r="F41" s="228"/>
      <c r="G41" s="229"/>
      <c r="H41" s="229"/>
      <c r="I41" s="229"/>
      <c r="J41" s="229"/>
      <c r="K41" s="229"/>
      <c r="L41" s="229"/>
      <c r="M41" s="229"/>
      <c r="N41" s="212"/>
    </row>
    <row r="42" spans="1:14" ht="21.6" customHeight="1">
      <c r="A42" s="229"/>
      <c r="B42" s="229"/>
      <c r="C42" s="229"/>
      <c r="D42" s="229"/>
      <c r="E42" s="229"/>
      <c r="F42" s="229"/>
      <c r="G42" s="213"/>
      <c r="H42" s="213"/>
      <c r="I42" s="213"/>
      <c r="J42" s="213"/>
      <c r="K42" s="213"/>
      <c r="L42" s="213"/>
      <c r="M42" s="213"/>
      <c r="N42" s="208"/>
    </row>
    <row r="43" spans="1:14" ht="21.6" customHeight="1">
      <c r="A43" s="281" t="s">
        <v>62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08"/>
    </row>
    <row r="44" spans="1:14" ht="21.6" customHeight="1">
      <c r="A44" s="266" t="s">
        <v>74</v>
      </c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08"/>
    </row>
    <row r="45" spans="1:14" ht="21.6" customHeight="1">
      <c r="A45" s="284" t="s">
        <v>247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08"/>
    </row>
    <row r="46" spans="1:14" ht="21.6" customHeight="1">
      <c r="A46" s="282" t="s">
        <v>227</v>
      </c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82"/>
      <c r="M46" s="282"/>
      <c r="N46" s="212"/>
    </row>
    <row r="47" spans="1:14" ht="21.6" customHeight="1">
      <c r="A47" s="283" t="s">
        <v>249</v>
      </c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208"/>
    </row>
    <row r="48" spans="1:14" ht="21.6" customHeight="1">
      <c r="A48" s="283" t="s">
        <v>76</v>
      </c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  <c r="N48" s="208"/>
    </row>
    <row r="49" spans="1:14" ht="21.6" customHeight="1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208"/>
    </row>
    <row r="50" spans="1:14" ht="21.6" customHeight="1">
      <c r="A50" s="213"/>
      <c r="B50" s="213"/>
      <c r="C50" s="213"/>
      <c r="D50" s="213"/>
      <c r="E50" s="213"/>
      <c r="F50" s="213"/>
      <c r="G50" s="213"/>
      <c r="H50" s="213"/>
      <c r="I50" s="136"/>
      <c r="J50" s="137"/>
      <c r="K50" s="137"/>
      <c r="L50" s="137"/>
      <c r="M50" s="215" t="s">
        <v>59</v>
      </c>
      <c r="N50" s="213"/>
    </row>
    <row r="51" spans="1:14" ht="21.6" customHeight="1">
      <c r="A51" s="213"/>
      <c r="B51" s="213"/>
      <c r="C51" s="213"/>
      <c r="D51" s="213"/>
      <c r="E51" s="213"/>
      <c r="F51" s="213"/>
      <c r="G51" s="267" t="s">
        <v>77</v>
      </c>
      <c r="H51" s="267"/>
      <c r="I51" s="267"/>
      <c r="J51" s="137"/>
      <c r="K51" s="267" t="s">
        <v>60</v>
      </c>
      <c r="L51" s="267"/>
      <c r="M51" s="267"/>
      <c r="N51" s="213"/>
    </row>
    <row r="52" spans="1:14" ht="21.6" customHeight="1">
      <c r="A52" s="213"/>
      <c r="C52" s="213"/>
      <c r="D52" s="213"/>
      <c r="E52" s="213"/>
      <c r="F52" s="213"/>
      <c r="G52" s="145" t="s">
        <v>209</v>
      </c>
      <c r="H52" s="143"/>
      <c r="I52" s="145" t="s">
        <v>63</v>
      </c>
      <c r="J52" s="143"/>
      <c r="K52" s="145" t="s">
        <v>209</v>
      </c>
      <c r="L52" s="217"/>
      <c r="M52" s="145" t="s">
        <v>63</v>
      </c>
      <c r="N52" s="230"/>
    </row>
    <row r="53" spans="1:14" ht="21.6" customHeight="1">
      <c r="A53" s="121" t="s">
        <v>177</v>
      </c>
      <c r="K53" s="231"/>
    </row>
    <row r="54" spans="1:14" ht="21.6" customHeight="1">
      <c r="B54" s="121" t="s">
        <v>178</v>
      </c>
      <c r="G54" s="232">
        <v>0</v>
      </c>
      <c r="H54" s="233"/>
      <c r="I54" s="232">
        <v>500000</v>
      </c>
      <c r="J54" s="233"/>
      <c r="K54" s="232">
        <v>0</v>
      </c>
      <c r="L54" s="233"/>
      <c r="M54" s="232">
        <v>500000</v>
      </c>
      <c r="N54" s="233"/>
    </row>
    <row r="55" spans="1:14" ht="21.6" customHeight="1">
      <c r="B55" s="121" t="s">
        <v>179</v>
      </c>
      <c r="G55" s="233">
        <v>-32388203.739999998</v>
      </c>
      <c r="H55" s="233"/>
      <c r="I55" s="102">
        <v>-73964117.240000024</v>
      </c>
      <c r="J55" s="233"/>
      <c r="K55" s="219">
        <v>-32017573.919999979</v>
      </c>
      <c r="L55" s="233"/>
      <c r="M55" s="219">
        <v>-73434724.720000029</v>
      </c>
      <c r="N55" s="233"/>
    </row>
    <row r="56" spans="1:14" ht="21.6" customHeight="1">
      <c r="B56" s="121" t="s">
        <v>245</v>
      </c>
      <c r="G56" s="233">
        <v>-36701.449999999997</v>
      </c>
      <c r="H56" s="233"/>
      <c r="I56" s="219">
        <v>-36277.94000000041</v>
      </c>
      <c r="J56" s="233"/>
      <c r="K56" s="219">
        <v>-36701.449999999997</v>
      </c>
      <c r="L56" s="233"/>
      <c r="M56" s="219">
        <v>-36277.94000000041</v>
      </c>
      <c r="N56" s="233"/>
    </row>
    <row r="57" spans="1:14" ht="21.6" customHeight="1">
      <c r="B57" s="121" t="s">
        <v>180</v>
      </c>
      <c r="G57" s="232">
        <v>0</v>
      </c>
      <c r="H57" s="233"/>
      <c r="I57" s="232">
        <v>0</v>
      </c>
      <c r="J57" s="233"/>
      <c r="K57" s="219">
        <v>-11249987.5</v>
      </c>
      <c r="L57" s="233"/>
      <c r="M57" s="219">
        <v>-19800000</v>
      </c>
      <c r="N57" s="233"/>
    </row>
    <row r="58" spans="1:14" ht="21.6" customHeight="1">
      <c r="B58" s="121" t="s">
        <v>181</v>
      </c>
      <c r="G58" s="233">
        <v>-3025400</v>
      </c>
      <c r="H58" s="233"/>
      <c r="I58" s="219">
        <v>-1554100</v>
      </c>
      <c r="J58" s="233"/>
      <c r="K58" s="219">
        <v>-3025399.9999999995</v>
      </c>
      <c r="L58" s="233"/>
      <c r="M58" s="219">
        <v>-1554100</v>
      </c>
      <c r="N58" s="233"/>
    </row>
    <row r="59" spans="1:14" ht="21.6" customHeight="1">
      <c r="B59" s="121" t="s">
        <v>223</v>
      </c>
      <c r="G59" s="233">
        <v>-16000</v>
      </c>
      <c r="H59" s="233"/>
      <c r="I59" s="232">
        <v>0</v>
      </c>
      <c r="J59" s="233"/>
      <c r="K59" s="219">
        <v>-16000</v>
      </c>
      <c r="L59" s="233"/>
      <c r="M59" s="232">
        <v>0</v>
      </c>
      <c r="N59" s="233"/>
    </row>
    <row r="60" spans="1:14" ht="21.6" customHeight="1">
      <c r="B60" s="121" t="s">
        <v>224</v>
      </c>
      <c r="G60" s="233">
        <v>21500</v>
      </c>
      <c r="H60" s="233"/>
      <c r="I60" s="232">
        <v>259500</v>
      </c>
      <c r="J60" s="233"/>
      <c r="K60" s="232">
        <v>21500</v>
      </c>
      <c r="L60" s="233"/>
      <c r="M60" s="219">
        <v>259500</v>
      </c>
      <c r="N60" s="233"/>
    </row>
    <row r="61" spans="1:14" ht="21.6" customHeight="1">
      <c r="B61" s="121" t="s">
        <v>182</v>
      </c>
      <c r="G61" s="233">
        <v>355614.46</v>
      </c>
      <c r="H61" s="233"/>
      <c r="I61" s="219">
        <v>2541360.09</v>
      </c>
      <c r="J61" s="233"/>
      <c r="K61" s="219">
        <v>7743.83</v>
      </c>
      <c r="L61" s="233"/>
      <c r="M61" s="219">
        <v>2541360.09</v>
      </c>
      <c r="N61" s="233"/>
    </row>
    <row r="62" spans="1:14" ht="21.6" customHeight="1">
      <c r="B62" s="121" t="s">
        <v>225</v>
      </c>
      <c r="G62" s="123">
        <v>9253717.7400000002</v>
      </c>
      <c r="H62" s="124"/>
      <c r="I62" s="123">
        <v>-10475184.879999995</v>
      </c>
      <c r="J62" s="124"/>
      <c r="K62" s="123">
        <v>9253717.7400000021</v>
      </c>
      <c r="L62" s="234"/>
      <c r="M62" s="123">
        <v>-10475184.879999995</v>
      </c>
      <c r="N62" s="233"/>
    </row>
    <row r="63" spans="1:14" ht="21.6" customHeight="1">
      <c r="A63" s="121" t="s">
        <v>183</v>
      </c>
      <c r="G63" s="235">
        <f>SUM(G54:G62)</f>
        <v>-25835472.989999995</v>
      </c>
      <c r="H63" s="233"/>
      <c r="I63" s="235">
        <f>SUM(I54:I62)</f>
        <v>-82728819.970000014</v>
      </c>
      <c r="J63" s="233"/>
      <c r="K63" s="236">
        <f>SUM(K54:K62)</f>
        <v>-37062701.299999975</v>
      </c>
      <c r="L63" s="233"/>
      <c r="M63" s="236">
        <f>SUM(M54:M62)</f>
        <v>-101999427.45000002</v>
      </c>
      <c r="N63" s="233"/>
    </row>
    <row r="64" spans="1:14" ht="21.6" customHeight="1">
      <c r="A64" s="121" t="s">
        <v>184</v>
      </c>
      <c r="G64" s="233"/>
      <c r="H64" s="233"/>
      <c r="N64" s="233"/>
    </row>
    <row r="65" spans="1:14" ht="21.6" customHeight="1">
      <c r="B65" s="121" t="s">
        <v>185</v>
      </c>
      <c r="G65" s="233">
        <v>-36000000</v>
      </c>
      <c r="H65" s="233"/>
      <c r="I65" s="233">
        <v>-100000000</v>
      </c>
      <c r="J65" s="233"/>
      <c r="K65" s="219">
        <v>-36000000</v>
      </c>
      <c r="L65" s="233"/>
      <c r="M65" s="219">
        <v>-100000000</v>
      </c>
      <c r="N65" s="233"/>
    </row>
    <row r="66" spans="1:14" ht="21.6" customHeight="1">
      <c r="B66" s="121" t="s">
        <v>186</v>
      </c>
      <c r="G66" s="233">
        <v>-225134929.65000001</v>
      </c>
      <c r="H66" s="233"/>
      <c r="I66" s="233">
        <v>-133314497.98</v>
      </c>
      <c r="J66" s="233"/>
      <c r="K66" s="219">
        <v>-225134929.65000001</v>
      </c>
      <c r="L66" s="233"/>
      <c r="M66" s="219">
        <v>-133314497.98</v>
      </c>
      <c r="N66" s="233"/>
    </row>
    <row r="67" spans="1:14" ht="21.6" customHeight="1">
      <c r="B67" s="121" t="s">
        <v>187</v>
      </c>
      <c r="G67" s="233">
        <v>-6676857.3200000003</v>
      </c>
      <c r="H67" s="233"/>
      <c r="I67" s="233">
        <v>-12202673.470000001</v>
      </c>
      <c r="J67" s="233"/>
      <c r="K67" s="219">
        <v>-6676857.3200000003</v>
      </c>
      <c r="L67" s="233"/>
      <c r="M67" s="219">
        <v>-12202673.470000001</v>
      </c>
      <c r="N67" s="233"/>
    </row>
    <row r="68" spans="1:14" ht="21.6" customHeight="1">
      <c r="B68" s="121" t="s">
        <v>226</v>
      </c>
      <c r="G68" s="233">
        <v>33949928.049999997</v>
      </c>
      <c r="H68" s="233"/>
      <c r="I68" s="232">
        <v>0</v>
      </c>
      <c r="J68" s="233"/>
      <c r="K68" s="232">
        <v>33949928.049999997</v>
      </c>
      <c r="L68" s="233"/>
      <c r="M68" s="232">
        <v>0</v>
      </c>
      <c r="N68" s="233"/>
    </row>
    <row r="69" spans="1:14" ht="21.6" customHeight="1">
      <c r="B69" s="121" t="s">
        <v>188</v>
      </c>
      <c r="G69" s="233">
        <v>-1680000</v>
      </c>
      <c r="H69" s="233"/>
      <c r="I69" s="232">
        <v>0</v>
      </c>
      <c r="J69" s="233"/>
      <c r="K69" s="219">
        <v>-1680000</v>
      </c>
      <c r="L69" s="233"/>
      <c r="M69" s="232">
        <v>0</v>
      </c>
      <c r="N69" s="233"/>
    </row>
    <row r="70" spans="1:14" ht="21.6" customHeight="1">
      <c r="B70" s="121" t="s">
        <v>189</v>
      </c>
      <c r="G70" s="103">
        <v>231310314.16999999</v>
      </c>
      <c r="H70" s="103"/>
      <c r="I70" s="233">
        <v>118457133.12</v>
      </c>
      <c r="J70" s="233"/>
      <c r="K70" s="232">
        <v>231310314.16999999</v>
      </c>
      <c r="L70" s="233"/>
      <c r="M70" s="232">
        <v>118457133.12</v>
      </c>
      <c r="N70" s="233"/>
    </row>
    <row r="71" spans="1:14" ht="21.6" customHeight="1">
      <c r="B71" s="121" t="s">
        <v>190</v>
      </c>
      <c r="G71" s="232">
        <v>0</v>
      </c>
      <c r="H71" s="103"/>
      <c r="I71" s="123">
        <v>20200000</v>
      </c>
      <c r="J71" s="124"/>
      <c r="K71" s="232">
        <v>0</v>
      </c>
      <c r="L71" s="234"/>
      <c r="M71" s="232">
        <v>20000000</v>
      </c>
      <c r="N71" s="233"/>
    </row>
    <row r="72" spans="1:14" ht="21.6" customHeight="1">
      <c r="B72" s="121" t="s">
        <v>243</v>
      </c>
      <c r="G72" s="233">
        <v>356960000</v>
      </c>
      <c r="H72" s="233"/>
      <c r="I72" s="232">
        <v>0</v>
      </c>
      <c r="J72" s="103"/>
      <c r="K72" s="237">
        <v>356960000</v>
      </c>
      <c r="L72" s="233"/>
      <c r="M72" s="232">
        <v>0</v>
      </c>
      <c r="N72" s="233"/>
    </row>
    <row r="73" spans="1:14" ht="21.6" customHeight="1">
      <c r="A73" s="121" t="s">
        <v>191</v>
      </c>
      <c r="G73" s="125">
        <f>SUM(G65:G72)</f>
        <v>352728455.25</v>
      </c>
      <c r="H73" s="103"/>
      <c r="I73" s="235">
        <f>SUM(I65:I72)</f>
        <v>-106860038.33000001</v>
      </c>
      <c r="J73" s="233"/>
      <c r="K73" s="236">
        <f>SUM(K65:K72)</f>
        <v>352728455.25</v>
      </c>
      <c r="L73" s="233"/>
      <c r="M73" s="236">
        <f>SUM(M65:M72)</f>
        <v>-107060038.33000001</v>
      </c>
      <c r="N73" s="233"/>
    </row>
    <row r="74" spans="1:14" ht="21.6" customHeight="1">
      <c r="A74" s="121" t="s">
        <v>192</v>
      </c>
      <c r="G74" s="104">
        <f>G73+G63+G37</f>
        <v>275623845.6500001</v>
      </c>
      <c r="H74" s="104"/>
      <c r="I74" s="126">
        <f>I73+I63+I37</f>
        <v>-126726249.57000005</v>
      </c>
      <c r="J74" s="103"/>
      <c r="K74" s="126">
        <f>K73+K63+K37</f>
        <v>227904725.06000018</v>
      </c>
      <c r="L74" s="233"/>
      <c r="M74" s="126">
        <f>M73+M63+M37</f>
        <v>-173515457.49000007</v>
      </c>
      <c r="N74" s="104"/>
    </row>
    <row r="75" spans="1:14" ht="21.6" customHeight="1">
      <c r="A75" s="121" t="s">
        <v>193</v>
      </c>
      <c r="G75" s="121">
        <v>170307526.68000001</v>
      </c>
      <c r="I75" s="121">
        <v>297033776.25</v>
      </c>
      <c r="K75" s="121">
        <v>123518318.76000001</v>
      </c>
      <c r="M75" s="219">
        <v>297033776.25</v>
      </c>
    </row>
    <row r="76" spans="1:14" ht="21.6" customHeight="1" thickBot="1">
      <c r="A76" s="121" t="s">
        <v>194</v>
      </c>
      <c r="G76" s="238">
        <f>SUM(G74:G75)</f>
        <v>445931372.3300001</v>
      </c>
      <c r="I76" s="238">
        <f>SUM(I74:I75)</f>
        <v>170307526.67999995</v>
      </c>
      <c r="K76" s="238">
        <f>SUM(K74:K75)</f>
        <v>351423043.82000017</v>
      </c>
      <c r="M76" s="239">
        <f>SUM(M74:M75)</f>
        <v>123518318.75999993</v>
      </c>
    </row>
    <row r="77" spans="1:14" ht="21.6" customHeight="1" thickTop="1">
      <c r="G77" s="240"/>
      <c r="I77" s="240"/>
      <c r="K77" s="240"/>
      <c r="M77" s="241"/>
    </row>
    <row r="78" spans="1:14" ht="21.6" customHeight="1">
      <c r="G78" s="240"/>
      <c r="I78" s="240"/>
      <c r="K78" s="240"/>
      <c r="M78" s="241"/>
    </row>
    <row r="79" spans="1:14" ht="21.6" customHeight="1">
      <c r="A79" s="121" t="s">
        <v>233</v>
      </c>
      <c r="G79" s="208"/>
      <c r="H79" s="208"/>
      <c r="I79" s="208"/>
      <c r="J79" s="208"/>
      <c r="K79" s="208"/>
      <c r="L79" s="208"/>
      <c r="M79" s="242"/>
      <c r="N79" s="208"/>
    </row>
    <row r="80" spans="1:14" ht="21.6" customHeight="1">
      <c r="G80" s="208"/>
      <c r="H80" s="208"/>
      <c r="I80" s="208"/>
      <c r="J80" s="208"/>
      <c r="K80" s="208"/>
      <c r="L80" s="208"/>
      <c r="M80" s="242"/>
      <c r="N80" s="208"/>
    </row>
    <row r="81" spans="1:14" ht="21.6" customHeight="1">
      <c r="G81" s="208"/>
      <c r="H81" s="208"/>
      <c r="I81" s="208"/>
      <c r="J81" s="208"/>
      <c r="K81" s="208"/>
      <c r="L81" s="208"/>
      <c r="M81" s="242"/>
      <c r="N81" s="208"/>
    </row>
    <row r="82" spans="1:14" ht="21.6" customHeight="1">
      <c r="A82" s="177" t="s">
        <v>95</v>
      </c>
      <c r="B82" s="208"/>
      <c r="D82" s="208"/>
      <c r="E82" s="208"/>
      <c r="F82" s="208"/>
      <c r="G82" s="208"/>
      <c r="H82" s="208"/>
      <c r="I82" s="208"/>
      <c r="J82" s="208"/>
      <c r="K82" s="208"/>
      <c r="L82" s="208"/>
      <c r="M82" s="242"/>
      <c r="N82" s="208"/>
    </row>
    <row r="83" spans="1:14" ht="21.6" customHeight="1">
      <c r="A83" s="177"/>
      <c r="B83" s="208"/>
      <c r="D83" s="208"/>
      <c r="E83" s="208"/>
      <c r="F83" s="208"/>
      <c r="G83" s="208"/>
      <c r="H83" s="208"/>
      <c r="I83" s="208"/>
      <c r="J83" s="208"/>
      <c r="K83" s="208"/>
      <c r="L83" s="208"/>
      <c r="M83" s="242"/>
      <c r="N83" s="208"/>
    </row>
    <row r="84" spans="1:14" ht="21.6" customHeight="1">
      <c r="A84" s="177"/>
      <c r="B84" s="208"/>
      <c r="D84" s="208"/>
      <c r="E84" s="208"/>
      <c r="F84" s="208"/>
      <c r="G84" s="155"/>
      <c r="H84" s="155"/>
      <c r="I84" s="155"/>
      <c r="J84" s="155"/>
      <c r="K84" s="155"/>
      <c r="L84" s="155"/>
      <c r="M84" s="155"/>
      <c r="N84" s="155"/>
    </row>
    <row r="85" spans="1:14" ht="21.6" customHeight="1">
      <c r="B85" s="155"/>
      <c r="C85" s="155"/>
      <c r="D85" s="155" t="s">
        <v>62</v>
      </c>
      <c r="E85" s="155"/>
      <c r="F85" s="155"/>
      <c r="G85" s="115"/>
      <c r="H85" s="115"/>
      <c r="I85" s="115"/>
      <c r="J85" s="115"/>
      <c r="K85" s="115"/>
      <c r="L85" s="118"/>
      <c r="M85" s="118"/>
      <c r="N85" s="115"/>
    </row>
    <row r="86" spans="1:14" ht="21.6" customHeight="1">
      <c r="B86" s="115"/>
      <c r="C86" s="115"/>
      <c r="D86" s="115" t="s">
        <v>74</v>
      </c>
      <c r="E86" s="115"/>
      <c r="F86" s="115"/>
    </row>
  </sheetData>
  <mergeCells count="13">
    <mergeCell ref="K51:M51"/>
    <mergeCell ref="A43:M43"/>
    <mergeCell ref="A1:M1"/>
    <mergeCell ref="A2:M2"/>
    <mergeCell ref="A3:M3"/>
    <mergeCell ref="K6:M6"/>
    <mergeCell ref="G6:I6"/>
    <mergeCell ref="A44:M44"/>
    <mergeCell ref="A46:M46"/>
    <mergeCell ref="A47:M47"/>
    <mergeCell ref="A48:M48"/>
    <mergeCell ref="A45:M45"/>
    <mergeCell ref="G51:I51"/>
  </mergeCells>
  <pageMargins left="0.70866141732283472" right="0.35433070866141736" top="0.55118110236220474" bottom="0.55118110236220474" header="0.31496062992125984" footer="0.35433070866141736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topLeftCell="D43" workbookViewId="0">
      <selection activeCell="I57" sqref="I57"/>
    </sheetView>
  </sheetViews>
  <sheetFormatPr defaultColWidth="8.85546875" defaultRowHeight="21"/>
  <cols>
    <col min="1" max="10" width="8.85546875" style="7"/>
    <col min="11" max="11" width="14.7109375" style="7" customWidth="1"/>
    <col min="12" max="12" width="14.7109375" style="7" bestFit="1" customWidth="1"/>
    <col min="13" max="13" width="13.5703125" style="7" bestFit="1" customWidth="1"/>
    <col min="14" max="14" width="13.5703125" style="7" customWidth="1"/>
    <col min="15" max="15" width="13.5703125" style="7" bestFit="1" customWidth="1"/>
    <col min="16" max="16" width="17.7109375" style="7" customWidth="1"/>
    <col min="17" max="18" width="8.7109375" style="7" customWidth="1"/>
    <col min="19" max="19" width="14.7109375" style="7" customWidth="1"/>
    <col min="20" max="21" width="12.5703125" style="7" bestFit="1" customWidth="1"/>
    <col min="22" max="22" width="11.7109375" style="7" bestFit="1" customWidth="1"/>
    <col min="23" max="16384" width="8.85546875" style="7"/>
  </cols>
  <sheetData>
    <row r="1" spans="1:22">
      <c r="A1" s="7" t="s">
        <v>1</v>
      </c>
      <c r="E1" s="7">
        <v>1</v>
      </c>
      <c r="K1" s="21" t="s">
        <v>56</v>
      </c>
      <c r="L1" s="21" t="s">
        <v>27</v>
      </c>
      <c r="M1" s="20" t="s">
        <v>55</v>
      </c>
      <c r="N1" s="21" t="s">
        <v>52</v>
      </c>
    </row>
    <row r="2" spans="1:22">
      <c r="A2" s="8" t="s">
        <v>5</v>
      </c>
      <c r="F2" s="3">
        <v>5101001</v>
      </c>
      <c r="G2" s="4" t="s">
        <v>0</v>
      </c>
      <c r="H2" s="9"/>
      <c r="I2" s="9"/>
      <c r="J2" s="9"/>
      <c r="K2" s="10">
        <v>520181664.94999999</v>
      </c>
      <c r="L2" s="10">
        <v>429195057.25</v>
      </c>
      <c r="M2" s="9"/>
      <c r="N2" s="9"/>
    </row>
    <row r="3" spans="1:22">
      <c r="A3" s="8"/>
      <c r="F3" s="3">
        <v>5101002</v>
      </c>
      <c r="G3" s="4" t="s">
        <v>20</v>
      </c>
      <c r="H3" s="9"/>
      <c r="I3" s="9"/>
      <c r="J3" s="9"/>
      <c r="K3" s="10">
        <v>3692544.43</v>
      </c>
      <c r="L3" s="10">
        <v>2292965.7000000002</v>
      </c>
      <c r="M3" s="9"/>
      <c r="N3" s="9"/>
    </row>
    <row r="4" spans="1:22">
      <c r="A4" s="8"/>
      <c r="F4" s="3">
        <v>5101003</v>
      </c>
      <c r="G4" s="4" t="s">
        <v>21</v>
      </c>
      <c r="H4" s="9"/>
      <c r="I4" s="9"/>
      <c r="J4" s="9"/>
      <c r="K4" s="10">
        <v>6296158.7599999998</v>
      </c>
      <c r="L4" s="10">
        <v>4395040.28</v>
      </c>
      <c r="M4" s="9"/>
      <c r="N4" s="9"/>
    </row>
    <row r="5" spans="1:22">
      <c r="A5" s="8"/>
      <c r="F5" s="3">
        <v>5101004</v>
      </c>
      <c r="G5" s="4" t="s">
        <v>22</v>
      </c>
      <c r="H5" s="9"/>
      <c r="I5" s="9"/>
      <c r="J5" s="9"/>
      <c r="K5" s="10">
        <v>0</v>
      </c>
      <c r="L5" s="10">
        <v>0</v>
      </c>
      <c r="M5" s="9"/>
      <c r="N5" s="9"/>
    </row>
    <row r="6" spans="1:22">
      <c r="A6" s="8"/>
      <c r="F6" s="3">
        <v>5101101</v>
      </c>
      <c r="G6" s="4" t="s">
        <v>23</v>
      </c>
      <c r="H6" s="9"/>
      <c r="I6" s="9"/>
      <c r="J6" s="9"/>
      <c r="K6" s="10">
        <v>1410282.91</v>
      </c>
      <c r="L6" s="10">
        <v>1214082.9099999999</v>
      </c>
      <c r="M6" s="9"/>
      <c r="N6" s="9"/>
    </row>
    <row r="7" spans="1:22">
      <c r="A7" s="8"/>
      <c r="F7" s="3">
        <v>5404008</v>
      </c>
      <c r="G7" s="4" t="s">
        <v>26</v>
      </c>
      <c r="H7" s="9"/>
      <c r="I7" s="9"/>
      <c r="J7" s="9"/>
      <c r="K7" s="30">
        <v>1943917.09</v>
      </c>
      <c r="L7" s="10">
        <v>1731732.09</v>
      </c>
      <c r="M7" s="9"/>
      <c r="N7" s="9"/>
    </row>
    <row r="8" spans="1:22" ht="21.75" thickBot="1">
      <c r="A8" s="8"/>
      <c r="F8" s="9" t="s">
        <v>5</v>
      </c>
      <c r="G8" s="9"/>
      <c r="H8" s="9"/>
      <c r="I8" s="9"/>
      <c r="J8" s="9"/>
      <c r="K8" s="17">
        <f>SUM(K2:K7)</f>
        <v>533524568.13999999</v>
      </c>
      <c r="L8" s="29">
        <f>SUM(L2:L7)</f>
        <v>438828878.22999996</v>
      </c>
      <c r="M8" s="11">
        <v>283534428.15000004</v>
      </c>
      <c r="N8" s="29">
        <f>L8-M8</f>
        <v>155294450.07999992</v>
      </c>
    </row>
    <row r="9" spans="1:22" s="22" customFormat="1" ht="21.75" thickTop="1">
      <c r="A9" s="8"/>
      <c r="F9" s="19"/>
      <c r="G9" s="19"/>
      <c r="H9" s="19"/>
      <c r="I9" s="19"/>
      <c r="J9" s="19"/>
      <c r="K9" s="18"/>
      <c r="L9" s="18"/>
      <c r="M9" s="18"/>
      <c r="N9" s="18"/>
    </row>
    <row r="10" spans="1:22">
      <c r="A10" s="8"/>
      <c r="E10" s="7">
        <v>2</v>
      </c>
      <c r="F10" s="9"/>
      <c r="G10" s="9"/>
      <c r="H10" s="9"/>
      <c r="I10" s="9"/>
      <c r="J10" s="9"/>
      <c r="K10" s="21" t="s">
        <v>56</v>
      </c>
      <c r="L10" s="21" t="s">
        <v>27</v>
      </c>
      <c r="M10" s="20" t="s">
        <v>55</v>
      </c>
      <c r="N10" s="21" t="s">
        <v>52</v>
      </c>
    </row>
    <row r="11" spans="1:22">
      <c r="A11" s="8" t="s">
        <v>2</v>
      </c>
      <c r="F11" s="3">
        <v>5102001</v>
      </c>
      <c r="G11" s="4" t="s">
        <v>24</v>
      </c>
      <c r="H11" s="9"/>
      <c r="I11" s="9"/>
      <c r="J11" s="9"/>
      <c r="K11" s="10">
        <v>476229322.58999997</v>
      </c>
      <c r="L11" s="10">
        <v>390389264.19999999</v>
      </c>
      <c r="M11" s="9"/>
      <c r="N11" s="9"/>
    </row>
    <row r="12" spans="1:22">
      <c r="A12" s="8"/>
      <c r="F12" s="3">
        <v>5102002</v>
      </c>
      <c r="G12" s="4" t="s">
        <v>25</v>
      </c>
      <c r="H12" s="9"/>
      <c r="I12" s="9"/>
      <c r="J12" s="9"/>
      <c r="K12" s="10">
        <v>184600</v>
      </c>
      <c r="L12" s="10">
        <v>133800</v>
      </c>
      <c r="M12" s="9"/>
      <c r="N12" s="9"/>
    </row>
    <row r="13" spans="1:22">
      <c r="A13" s="8"/>
      <c r="F13" s="9">
        <v>5202003</v>
      </c>
      <c r="G13" s="9" t="s">
        <v>16</v>
      </c>
      <c r="H13" s="9"/>
      <c r="I13" s="9"/>
      <c r="J13" s="9"/>
      <c r="K13" s="10">
        <v>12372437</v>
      </c>
      <c r="L13" s="10">
        <v>9424503.4600000009</v>
      </c>
      <c r="M13" s="9"/>
      <c r="N13" s="9"/>
    </row>
    <row r="14" spans="1:22" ht="21.75" thickBot="1">
      <c r="A14" s="8"/>
      <c r="F14" s="7" t="s">
        <v>2</v>
      </c>
      <c r="G14" s="9"/>
      <c r="H14" s="9"/>
      <c r="I14" s="9"/>
      <c r="J14" s="9"/>
      <c r="K14" s="17">
        <f>SUM(K11:K13)</f>
        <v>488786359.58999997</v>
      </c>
      <c r="L14" s="29">
        <f>SUM(L11:L13)</f>
        <v>399947567.65999997</v>
      </c>
      <c r="M14" s="11">
        <v>248102082.74000001</v>
      </c>
      <c r="N14" s="29">
        <f>L14-M14</f>
        <v>151845484.91999996</v>
      </c>
    </row>
    <row r="15" spans="1:22" ht="21.75" thickTop="1">
      <c r="A15" s="8"/>
      <c r="F15" s="9"/>
      <c r="G15" s="9"/>
      <c r="H15" s="9"/>
      <c r="I15" s="9"/>
      <c r="J15" s="9"/>
      <c r="K15" s="10"/>
      <c r="L15" s="18"/>
      <c r="M15" s="19"/>
      <c r="N15" s="18"/>
    </row>
    <row r="16" spans="1:22">
      <c r="A16" s="8"/>
      <c r="E16" s="7">
        <v>3</v>
      </c>
      <c r="F16" s="9"/>
      <c r="G16" s="9"/>
      <c r="H16" s="9"/>
      <c r="I16" s="9"/>
      <c r="J16" s="9"/>
      <c r="K16" s="21" t="s">
        <v>56</v>
      </c>
      <c r="L16" s="20" t="s">
        <v>27</v>
      </c>
      <c r="M16" s="20" t="s">
        <v>55</v>
      </c>
      <c r="N16" s="20" t="s">
        <v>52</v>
      </c>
      <c r="O16" s="9"/>
      <c r="S16" s="21" t="s">
        <v>56</v>
      </c>
      <c r="T16" s="20" t="s">
        <v>27</v>
      </c>
      <c r="U16" s="20" t="s">
        <v>55</v>
      </c>
      <c r="V16" s="20" t="s">
        <v>52</v>
      </c>
    </row>
    <row r="17" spans="1:22">
      <c r="A17" s="8" t="s">
        <v>3</v>
      </c>
      <c r="F17" s="3">
        <v>5201001</v>
      </c>
      <c r="G17" s="4" t="s">
        <v>9</v>
      </c>
      <c r="H17" s="5"/>
      <c r="I17" s="9"/>
      <c r="J17" s="9"/>
      <c r="K17" s="10">
        <v>33607467</v>
      </c>
      <c r="L17" s="14">
        <v>24703726</v>
      </c>
      <c r="M17" s="6">
        <v>16356297</v>
      </c>
      <c r="N17" s="6">
        <f>L17-M17</f>
        <v>8347429</v>
      </c>
      <c r="O17" s="15">
        <v>6101002</v>
      </c>
      <c r="P17" s="7" t="s">
        <v>37</v>
      </c>
      <c r="S17" s="13">
        <v>24768512.039999999</v>
      </c>
      <c r="T17" s="2">
        <v>18359746.190000001</v>
      </c>
      <c r="U17" s="13">
        <v>12255933</v>
      </c>
      <c r="V17" s="13">
        <f>T17-U17</f>
        <v>6103813.1900000013</v>
      </c>
    </row>
    <row r="18" spans="1:22">
      <c r="F18" s="3">
        <v>5201002</v>
      </c>
      <c r="G18" s="4" t="s">
        <v>10</v>
      </c>
      <c r="H18" s="5"/>
      <c r="I18" s="9"/>
      <c r="J18" s="9"/>
      <c r="K18" s="10">
        <v>797520</v>
      </c>
      <c r="L18" s="14">
        <v>797520</v>
      </c>
      <c r="M18" s="6">
        <v>795945</v>
      </c>
      <c r="N18" s="6">
        <f t="shared" ref="N18:N23" si="0">L18-M18</f>
        <v>1575</v>
      </c>
      <c r="O18" s="15">
        <v>6101003</v>
      </c>
      <c r="P18" s="7" t="s">
        <v>10</v>
      </c>
      <c r="S18" s="13">
        <v>145030</v>
      </c>
      <c r="T18" s="2">
        <v>145030</v>
      </c>
      <c r="U18" s="13">
        <v>145030</v>
      </c>
      <c r="V18" s="13">
        <f t="shared" ref="V18:V37" si="1">T18-U18</f>
        <v>0</v>
      </c>
    </row>
    <row r="19" spans="1:22">
      <c r="F19" s="3">
        <v>5201003</v>
      </c>
      <c r="G19" s="4" t="s">
        <v>11</v>
      </c>
      <c r="H19" s="5"/>
      <c r="I19" s="9"/>
      <c r="J19" s="9"/>
      <c r="K19" s="10">
        <v>8595283</v>
      </c>
      <c r="L19" s="14">
        <v>6289730</v>
      </c>
      <c r="M19" s="6">
        <v>4087067</v>
      </c>
      <c r="N19" s="6">
        <f t="shared" si="0"/>
        <v>2202663</v>
      </c>
      <c r="O19" s="15">
        <v>6101004</v>
      </c>
      <c r="P19" s="7" t="s">
        <v>11</v>
      </c>
      <c r="S19" s="13">
        <v>1930942</v>
      </c>
      <c r="T19" s="2">
        <v>1326903</v>
      </c>
      <c r="U19" s="13">
        <v>926801</v>
      </c>
      <c r="V19" s="13">
        <f t="shared" si="1"/>
        <v>400102</v>
      </c>
    </row>
    <row r="20" spans="1:22">
      <c r="F20" s="3">
        <v>5201004</v>
      </c>
      <c r="G20" s="4" t="s">
        <v>12</v>
      </c>
      <c r="H20" s="5"/>
      <c r="I20" s="9"/>
      <c r="J20" s="9"/>
      <c r="K20" s="10">
        <v>4288495</v>
      </c>
      <c r="L20" s="14">
        <v>4119540.5</v>
      </c>
      <c r="M20" s="6">
        <v>2655055.5</v>
      </c>
      <c r="N20" s="6">
        <f t="shared" si="0"/>
        <v>1464485</v>
      </c>
      <c r="O20" s="15">
        <v>6101005</v>
      </c>
      <c r="P20" s="7" t="s">
        <v>12</v>
      </c>
      <c r="S20" s="13">
        <v>8309050</v>
      </c>
      <c r="T20" s="2">
        <v>4035779.5</v>
      </c>
      <c r="U20" s="13">
        <v>2650449.5</v>
      </c>
      <c r="V20" s="13">
        <f t="shared" si="1"/>
        <v>1385330</v>
      </c>
    </row>
    <row r="21" spans="1:22">
      <c r="F21" s="3">
        <v>5201005</v>
      </c>
      <c r="G21" s="4" t="s">
        <v>13</v>
      </c>
      <c r="H21" s="5"/>
      <c r="I21" s="9"/>
      <c r="J21" s="9"/>
      <c r="K21" s="10">
        <v>609529</v>
      </c>
      <c r="L21" s="14">
        <v>457147</v>
      </c>
      <c r="M21" s="6">
        <v>304763</v>
      </c>
      <c r="N21" s="6">
        <f t="shared" si="0"/>
        <v>152384</v>
      </c>
      <c r="O21" s="25">
        <v>6101006</v>
      </c>
      <c r="P21" s="26" t="s">
        <v>38</v>
      </c>
      <c r="S21" s="13">
        <v>155000</v>
      </c>
      <c r="T21" s="2">
        <v>155000</v>
      </c>
      <c r="U21" s="13">
        <v>155000</v>
      </c>
      <c r="V21" s="13">
        <f t="shared" si="1"/>
        <v>0</v>
      </c>
    </row>
    <row r="22" spans="1:22">
      <c r="F22" s="3">
        <v>5202001</v>
      </c>
      <c r="G22" s="4" t="s">
        <v>14</v>
      </c>
      <c r="H22" s="5"/>
      <c r="I22" s="9"/>
      <c r="J22" s="9"/>
      <c r="K22" s="10">
        <v>60220580</v>
      </c>
      <c r="L22" s="14">
        <v>44526282</v>
      </c>
      <c r="M22" s="6">
        <v>26062342</v>
      </c>
      <c r="N22" s="6">
        <f t="shared" si="0"/>
        <v>18463940</v>
      </c>
      <c r="O22" s="15">
        <v>6101007</v>
      </c>
      <c r="P22" s="7" t="s">
        <v>39</v>
      </c>
      <c r="S22" s="13">
        <v>72000</v>
      </c>
      <c r="T22" s="2">
        <v>54000</v>
      </c>
      <c r="U22" s="13">
        <v>36000</v>
      </c>
      <c r="V22" s="13">
        <f t="shared" si="1"/>
        <v>18000</v>
      </c>
    </row>
    <row r="23" spans="1:22">
      <c r="F23" s="3">
        <v>5202002</v>
      </c>
      <c r="G23" s="4" t="s">
        <v>15</v>
      </c>
      <c r="H23" s="5"/>
      <c r="I23" s="9"/>
      <c r="J23" s="9"/>
      <c r="K23" s="10">
        <v>25781994</v>
      </c>
      <c r="L23" s="12">
        <v>21476301</v>
      </c>
      <c r="M23" s="9">
        <v>12616534</v>
      </c>
      <c r="N23" s="6">
        <f t="shared" si="0"/>
        <v>8859767</v>
      </c>
      <c r="O23" s="9">
        <v>6102001</v>
      </c>
      <c r="P23" s="7" t="s">
        <v>14</v>
      </c>
      <c r="S23" s="13">
        <v>2400991</v>
      </c>
      <c r="T23" s="2">
        <v>1023771</v>
      </c>
      <c r="U23" s="13">
        <v>793604</v>
      </c>
      <c r="V23" s="13">
        <f t="shared" si="1"/>
        <v>230167</v>
      </c>
    </row>
    <row r="24" spans="1:22">
      <c r="F24" s="3">
        <v>5202004</v>
      </c>
      <c r="G24" s="4" t="s">
        <v>17</v>
      </c>
      <c r="H24" s="5"/>
      <c r="I24" s="9"/>
      <c r="J24" s="9"/>
      <c r="K24" s="10">
        <v>767280</v>
      </c>
      <c r="L24" s="12">
        <v>688990</v>
      </c>
      <c r="M24" s="9">
        <v>441470</v>
      </c>
      <c r="N24" s="6">
        <v>247520</v>
      </c>
      <c r="O24" s="9">
        <v>6102002</v>
      </c>
      <c r="P24" s="7" t="s">
        <v>15</v>
      </c>
      <c r="S24" s="13">
        <v>175042</v>
      </c>
      <c r="T24" s="2">
        <v>92978</v>
      </c>
      <c r="U24" s="13">
        <v>46122</v>
      </c>
      <c r="V24" s="13">
        <f t="shared" si="1"/>
        <v>46856</v>
      </c>
    </row>
    <row r="25" spans="1:22">
      <c r="F25" s="3">
        <v>5203001</v>
      </c>
      <c r="G25" s="4" t="s">
        <v>18</v>
      </c>
      <c r="H25" s="5"/>
      <c r="I25" s="9"/>
      <c r="J25" s="9"/>
      <c r="K25" s="10">
        <v>973396</v>
      </c>
      <c r="L25" s="12">
        <v>713929</v>
      </c>
      <c r="M25" s="9">
        <v>467077</v>
      </c>
      <c r="N25" s="6">
        <v>246852</v>
      </c>
      <c r="O25" s="9">
        <v>6102003</v>
      </c>
      <c r="P25" s="7" t="s">
        <v>40</v>
      </c>
      <c r="S25" s="13">
        <v>210031.72</v>
      </c>
      <c r="T25" s="2">
        <v>171128.83</v>
      </c>
      <c r="U25" s="13">
        <v>39588.71</v>
      </c>
      <c r="V25" s="13">
        <f t="shared" si="1"/>
        <v>131540.12</v>
      </c>
    </row>
    <row r="26" spans="1:22">
      <c r="F26" s="3">
        <v>5203002</v>
      </c>
      <c r="G26" s="4" t="s">
        <v>19</v>
      </c>
      <c r="H26" s="5"/>
      <c r="I26" s="9"/>
      <c r="J26" s="9"/>
      <c r="K26" s="10">
        <v>3069670</v>
      </c>
      <c r="L26" s="12">
        <v>2280318</v>
      </c>
      <c r="M26" s="9">
        <v>1359650</v>
      </c>
      <c r="N26" s="6">
        <v>920668</v>
      </c>
      <c r="O26" s="9">
        <v>6102004</v>
      </c>
      <c r="P26" s="7" t="s">
        <v>41</v>
      </c>
      <c r="S26" s="13">
        <v>326572.92</v>
      </c>
      <c r="T26" s="2">
        <v>309510.42</v>
      </c>
      <c r="U26" s="13">
        <v>268755.42</v>
      </c>
      <c r="V26" s="13">
        <f t="shared" si="1"/>
        <v>40755</v>
      </c>
    </row>
    <row r="27" spans="1:22">
      <c r="F27" s="3">
        <v>5204001</v>
      </c>
      <c r="G27" s="4" t="s">
        <v>6</v>
      </c>
      <c r="H27" s="5"/>
      <c r="I27" s="9"/>
      <c r="J27" s="9"/>
      <c r="K27" s="10">
        <v>88925.37</v>
      </c>
      <c r="L27" s="12">
        <v>66801.34</v>
      </c>
      <c r="M27" s="9">
        <v>39540.11</v>
      </c>
      <c r="N27" s="6">
        <v>27261.229999999996</v>
      </c>
      <c r="O27" s="9">
        <v>6102005</v>
      </c>
      <c r="P27" s="7" t="s">
        <v>42</v>
      </c>
      <c r="S27" s="13">
        <v>1412867.5</v>
      </c>
      <c r="T27" s="2">
        <v>1295930</v>
      </c>
      <c r="U27" s="13">
        <v>1114685</v>
      </c>
      <c r="V27" s="13">
        <f t="shared" si="1"/>
        <v>181245</v>
      </c>
    </row>
    <row r="28" spans="1:22">
      <c r="F28" s="3">
        <v>5204003</v>
      </c>
      <c r="G28" s="4" t="s">
        <v>7</v>
      </c>
      <c r="H28" s="5"/>
      <c r="I28" s="9"/>
      <c r="J28" s="9"/>
      <c r="K28" s="10">
        <v>96640</v>
      </c>
      <c r="L28" s="12">
        <v>96640</v>
      </c>
      <c r="M28" s="9">
        <v>63540</v>
      </c>
      <c r="N28" s="6">
        <v>33100</v>
      </c>
      <c r="O28" s="9">
        <v>6102006</v>
      </c>
      <c r="P28" s="7" t="s">
        <v>43</v>
      </c>
      <c r="S28" s="13">
        <v>51413</v>
      </c>
      <c r="T28" s="2">
        <v>41713</v>
      </c>
      <c r="U28" s="13">
        <v>33413</v>
      </c>
      <c r="V28" s="13">
        <f t="shared" si="1"/>
        <v>8300</v>
      </c>
    </row>
    <row r="29" spans="1:22">
      <c r="F29" s="3">
        <v>5204005</v>
      </c>
      <c r="G29" s="4" t="s">
        <v>8</v>
      </c>
      <c r="H29" s="5"/>
      <c r="I29" s="9"/>
      <c r="J29" s="9"/>
      <c r="K29" s="10">
        <v>553297.05000000005</v>
      </c>
      <c r="L29" s="12">
        <v>457763.5</v>
      </c>
      <c r="M29" s="9">
        <v>302200.05</v>
      </c>
      <c r="N29" s="6">
        <v>155563.45000000001</v>
      </c>
      <c r="O29" s="9">
        <v>6102007</v>
      </c>
      <c r="P29" s="7" t="s">
        <v>44</v>
      </c>
      <c r="S29" s="13">
        <v>505010.76</v>
      </c>
      <c r="T29" s="2">
        <v>257956.75</v>
      </c>
      <c r="U29" s="13">
        <v>172086.5</v>
      </c>
      <c r="V29" s="13">
        <f t="shared" si="1"/>
        <v>85870.25</v>
      </c>
    </row>
    <row r="30" spans="1:22">
      <c r="F30" s="3"/>
      <c r="G30" s="4"/>
      <c r="H30" s="5"/>
      <c r="I30" s="9"/>
      <c r="J30" s="9"/>
      <c r="K30" s="24">
        <f>SUM(K17:K29)</f>
        <v>139450076.42000002</v>
      </c>
      <c r="L30" s="24">
        <f>SUM(L17:L29)</f>
        <v>106674688.34</v>
      </c>
      <c r="M30" s="24">
        <f>SUM(M17:M29)</f>
        <v>65551480.659999996</v>
      </c>
      <c r="N30" s="24">
        <f>SUM(N17:N29)</f>
        <v>41123207.68</v>
      </c>
      <c r="O30" s="9">
        <v>6104002</v>
      </c>
      <c r="P30" s="7" t="s">
        <v>45</v>
      </c>
      <c r="S30" s="13">
        <v>554270</v>
      </c>
      <c r="T30" s="2">
        <v>401520</v>
      </c>
      <c r="U30" s="13">
        <v>256769</v>
      </c>
      <c r="V30" s="13">
        <f t="shared" si="1"/>
        <v>144751</v>
      </c>
    </row>
    <row r="31" spans="1:22">
      <c r="F31" s="3"/>
      <c r="G31" s="4"/>
      <c r="H31" s="5"/>
      <c r="I31" s="9"/>
      <c r="J31" s="9"/>
      <c r="K31" s="10"/>
      <c r="L31" s="23"/>
      <c r="M31" s="23"/>
      <c r="N31" s="23"/>
      <c r="O31" s="9">
        <v>6104003</v>
      </c>
      <c r="P31" s="7" t="s">
        <v>46</v>
      </c>
      <c r="S31" s="13">
        <v>120161</v>
      </c>
      <c r="T31" s="2">
        <v>51147</v>
      </c>
      <c r="U31" s="13">
        <v>40538</v>
      </c>
      <c r="V31" s="13">
        <f t="shared" si="1"/>
        <v>10609</v>
      </c>
    </row>
    <row r="32" spans="1:22">
      <c r="F32" s="3"/>
      <c r="G32" s="4"/>
      <c r="H32" s="5"/>
      <c r="I32" s="9"/>
      <c r="J32" s="9"/>
      <c r="K32" s="10"/>
      <c r="L32" s="9"/>
      <c r="M32" s="9"/>
      <c r="N32" s="10"/>
      <c r="O32" s="9">
        <v>6104004</v>
      </c>
      <c r="P32" s="7" t="s">
        <v>47</v>
      </c>
      <c r="S32" s="13">
        <v>297466.14</v>
      </c>
      <c r="T32" s="2">
        <v>177500</v>
      </c>
      <c r="U32" s="13">
        <v>177500</v>
      </c>
      <c r="V32" s="13">
        <f t="shared" si="1"/>
        <v>0</v>
      </c>
    </row>
    <row r="33" spans="1:22">
      <c r="F33" s="3"/>
      <c r="G33" s="4"/>
      <c r="H33" s="5"/>
      <c r="I33" s="9"/>
      <c r="J33" s="9"/>
      <c r="K33" s="10"/>
      <c r="L33" s="9"/>
      <c r="M33" s="9"/>
      <c r="N33" s="9"/>
      <c r="O33" s="27">
        <v>6104006</v>
      </c>
      <c r="P33" s="26" t="s">
        <v>48</v>
      </c>
      <c r="S33" s="13">
        <v>674520</v>
      </c>
      <c r="T33" s="2">
        <v>674520</v>
      </c>
      <c r="U33" s="13">
        <v>674520</v>
      </c>
      <c r="V33" s="13">
        <f t="shared" si="1"/>
        <v>0</v>
      </c>
    </row>
    <row r="34" spans="1:22">
      <c r="F34" s="3"/>
      <c r="G34" s="4"/>
      <c r="H34" s="5"/>
      <c r="I34" s="9"/>
      <c r="J34" s="9"/>
      <c r="K34" s="10"/>
      <c r="L34" s="9"/>
      <c r="M34" s="9"/>
      <c r="N34" s="9"/>
      <c r="O34" s="9">
        <v>6105003</v>
      </c>
      <c r="P34" s="7" t="s">
        <v>49</v>
      </c>
      <c r="Q34" s="22"/>
      <c r="R34" s="22"/>
      <c r="S34" s="28">
        <v>239633</v>
      </c>
      <c r="T34" s="2">
        <v>179725</v>
      </c>
      <c r="U34" s="13">
        <v>119817</v>
      </c>
      <c r="V34" s="13">
        <f t="shared" si="1"/>
        <v>59908</v>
      </c>
    </row>
    <row r="35" spans="1:22">
      <c r="F35" s="3"/>
      <c r="G35" s="4"/>
      <c r="H35" s="5"/>
      <c r="I35" s="9"/>
      <c r="J35" s="9"/>
      <c r="K35" s="10"/>
      <c r="L35" s="9"/>
      <c r="M35" s="9"/>
      <c r="N35" s="9"/>
      <c r="O35" s="9">
        <v>6105004</v>
      </c>
      <c r="P35" s="7" t="s">
        <v>13</v>
      </c>
      <c r="Q35" s="22"/>
      <c r="R35" s="22"/>
      <c r="S35" s="28">
        <v>193655</v>
      </c>
      <c r="T35" s="2">
        <v>145238</v>
      </c>
      <c r="U35" s="13">
        <v>96828</v>
      </c>
      <c r="V35" s="13">
        <f t="shared" si="1"/>
        <v>48410</v>
      </c>
    </row>
    <row r="36" spans="1:22">
      <c r="F36" s="3"/>
      <c r="G36" s="4"/>
      <c r="H36" s="5"/>
      <c r="I36" s="9"/>
      <c r="J36" s="9"/>
      <c r="K36" s="10"/>
      <c r="L36" s="9"/>
      <c r="M36" s="9"/>
      <c r="N36" s="9"/>
      <c r="O36" s="9">
        <v>6106002</v>
      </c>
      <c r="P36" s="7" t="s">
        <v>50</v>
      </c>
      <c r="Q36" s="22"/>
      <c r="R36" s="22"/>
      <c r="S36" s="28">
        <v>909666.07</v>
      </c>
      <c r="T36" s="2">
        <v>600849.54</v>
      </c>
      <c r="U36" s="13">
        <v>292033.01</v>
      </c>
      <c r="V36" s="13">
        <f t="shared" si="1"/>
        <v>308816.53000000003</v>
      </c>
    </row>
    <row r="37" spans="1:22">
      <c r="F37" s="3"/>
      <c r="G37" s="4"/>
      <c r="H37" s="5"/>
      <c r="I37" s="9"/>
      <c r="J37" s="9"/>
      <c r="K37" s="10"/>
      <c r="L37" s="9"/>
      <c r="M37" s="9"/>
      <c r="N37" s="9"/>
      <c r="O37" s="9">
        <v>6106008</v>
      </c>
      <c r="P37" s="7" t="s">
        <v>51</v>
      </c>
      <c r="Q37" s="22"/>
      <c r="R37" s="22"/>
      <c r="S37" s="28">
        <v>49742</v>
      </c>
      <c r="T37" s="2">
        <v>49742</v>
      </c>
      <c r="U37" s="13">
        <v>43242</v>
      </c>
      <c r="V37" s="13">
        <f t="shared" si="1"/>
        <v>6500</v>
      </c>
    </row>
    <row r="38" spans="1:22">
      <c r="F38" s="3"/>
      <c r="G38" s="4"/>
      <c r="H38" s="5"/>
      <c r="I38" s="9"/>
      <c r="J38" s="9"/>
      <c r="K38" s="10"/>
      <c r="L38" s="9"/>
      <c r="M38" s="9"/>
      <c r="N38" s="9"/>
      <c r="O38" s="9"/>
      <c r="Q38" s="22"/>
      <c r="R38" s="22"/>
      <c r="S38" s="16">
        <f>SUM(S17:S37)</f>
        <v>43501576.149999999</v>
      </c>
      <c r="T38" s="16">
        <f>SUM(T17:T37)</f>
        <v>29549688.23</v>
      </c>
      <c r="U38" s="16">
        <f>SUM(U17:U37)</f>
        <v>20338715.140000004</v>
      </c>
      <c r="V38" s="16">
        <f>SUM(V17:V37)</f>
        <v>9210973.0900000017</v>
      </c>
    </row>
    <row r="39" spans="1:22">
      <c r="F39" s="3"/>
      <c r="G39" s="4"/>
      <c r="H39" s="5"/>
      <c r="I39" s="9"/>
      <c r="J39" s="9"/>
      <c r="K39" s="10"/>
      <c r="L39" s="9"/>
      <c r="M39" s="9"/>
      <c r="N39" s="9"/>
      <c r="O39" s="9"/>
      <c r="Q39" s="22"/>
      <c r="R39" s="22"/>
      <c r="S39" s="22"/>
      <c r="V39" s="13"/>
    </row>
    <row r="40" spans="1:22" ht="21.75" thickBot="1">
      <c r="F40" s="3" t="s">
        <v>54</v>
      </c>
      <c r="G40" s="4"/>
      <c r="H40" s="5"/>
      <c r="I40" s="9"/>
      <c r="J40" s="9"/>
      <c r="K40" s="17">
        <f>K30+S38</f>
        <v>182951652.57000002</v>
      </c>
      <c r="L40" s="29">
        <f>L30+T38</f>
        <v>136224376.56999999</v>
      </c>
      <c r="M40" s="11">
        <f>M30+U38</f>
        <v>85890195.799999997</v>
      </c>
      <c r="N40" s="29">
        <f>N30+V38</f>
        <v>50334180.770000003</v>
      </c>
      <c r="O40" s="9"/>
    </row>
    <row r="41" spans="1:22" ht="21.75" thickTop="1">
      <c r="F41" s="3"/>
      <c r="G41" s="4"/>
      <c r="H41" s="5"/>
      <c r="I41" s="9"/>
      <c r="J41" s="9"/>
      <c r="K41" s="10"/>
      <c r="L41" s="10"/>
      <c r="M41" s="10"/>
      <c r="N41" s="10"/>
      <c r="O41" s="9"/>
    </row>
    <row r="42" spans="1:22">
      <c r="E42" s="7">
        <v>4</v>
      </c>
      <c r="F42" s="3"/>
      <c r="G42" s="4"/>
      <c r="H42" s="5"/>
      <c r="I42" s="9"/>
      <c r="J42" s="9"/>
      <c r="K42" s="21" t="s">
        <v>56</v>
      </c>
      <c r="L42" s="10"/>
      <c r="M42" s="10"/>
      <c r="N42" s="10"/>
      <c r="O42" s="9"/>
    </row>
    <row r="43" spans="1:22">
      <c r="F43" s="3">
        <v>5304001</v>
      </c>
      <c r="G43" s="4" t="s">
        <v>58</v>
      </c>
      <c r="H43" s="5"/>
      <c r="I43" s="9"/>
      <c r="J43" s="9"/>
      <c r="K43" s="10">
        <v>17049462.289999999</v>
      </c>
      <c r="L43" s="10"/>
      <c r="M43" s="10"/>
      <c r="N43" s="10"/>
      <c r="O43" s="9"/>
    </row>
    <row r="44" spans="1:22" ht="22.5" thickBot="1">
      <c r="F44" s="1" t="s">
        <v>57</v>
      </c>
      <c r="G44" s="4"/>
      <c r="H44" s="5"/>
      <c r="I44" s="9"/>
      <c r="J44" s="9"/>
      <c r="K44" s="31">
        <f>SUM(K43)</f>
        <v>17049462.289999999</v>
      </c>
      <c r="L44" s="10"/>
      <c r="M44" s="10"/>
      <c r="N44" s="10"/>
      <c r="O44" s="9"/>
    </row>
    <row r="45" spans="1:22" ht="21.75" thickTop="1">
      <c r="F45" s="3"/>
      <c r="G45" s="4"/>
      <c r="H45" s="5"/>
      <c r="I45" s="9"/>
      <c r="J45" s="9"/>
      <c r="K45" s="10"/>
      <c r="L45" s="10"/>
      <c r="M45" s="10"/>
      <c r="N45" s="10"/>
      <c r="O45" s="9"/>
    </row>
    <row r="46" spans="1:22">
      <c r="F46" s="3"/>
      <c r="G46" s="4"/>
      <c r="H46" s="5"/>
      <c r="I46" s="9"/>
      <c r="J46" s="9"/>
      <c r="K46" s="10"/>
      <c r="L46" s="10"/>
      <c r="M46" s="10"/>
      <c r="N46" s="10"/>
      <c r="O46" s="9"/>
    </row>
    <row r="47" spans="1:22">
      <c r="E47" s="7">
        <v>5</v>
      </c>
      <c r="F47" s="9"/>
      <c r="G47" s="9"/>
      <c r="H47" s="9"/>
      <c r="I47" s="9"/>
      <c r="J47" s="9"/>
      <c r="K47" s="21" t="s">
        <v>56</v>
      </c>
      <c r="L47" s="21" t="s">
        <v>27</v>
      </c>
      <c r="M47" s="20" t="s">
        <v>55</v>
      </c>
      <c r="N47" s="21" t="s">
        <v>52</v>
      </c>
      <c r="O47" s="9"/>
    </row>
    <row r="48" spans="1:22">
      <c r="A48" s="7" t="s">
        <v>4</v>
      </c>
      <c r="F48" s="9">
        <v>5408001</v>
      </c>
      <c r="G48" s="9" t="s">
        <v>28</v>
      </c>
      <c r="H48" s="9"/>
      <c r="I48" s="9"/>
      <c r="J48" s="9"/>
      <c r="K48" s="10">
        <v>1184865.47</v>
      </c>
      <c r="L48" s="12">
        <v>827033.95</v>
      </c>
      <c r="M48" s="9"/>
      <c r="N48" s="9"/>
    </row>
    <row r="49" spans="5:14">
      <c r="F49" s="7">
        <v>5408002</v>
      </c>
      <c r="G49" s="7" t="s">
        <v>29</v>
      </c>
      <c r="K49" s="13">
        <f>3933612.58-493589.09</f>
        <v>3440023.49</v>
      </c>
      <c r="L49" s="2">
        <v>2903068.69</v>
      </c>
    </row>
    <row r="50" spans="5:14">
      <c r="F50" s="7">
        <v>5408003</v>
      </c>
      <c r="G50" s="7" t="s">
        <v>30</v>
      </c>
      <c r="K50" s="13">
        <v>6494186.2599999998</v>
      </c>
      <c r="L50" s="2">
        <v>4793103.09</v>
      </c>
    </row>
    <row r="51" spans="5:14">
      <c r="F51" s="7">
        <v>5408005</v>
      </c>
      <c r="G51" s="7" t="s">
        <v>31</v>
      </c>
      <c r="K51" s="13">
        <v>938278.02</v>
      </c>
      <c r="L51" s="2">
        <v>686030.16</v>
      </c>
    </row>
    <row r="52" spans="5:14">
      <c r="F52" s="7">
        <v>5408006</v>
      </c>
      <c r="G52" s="7" t="s">
        <v>32</v>
      </c>
      <c r="K52" s="13">
        <v>292011.39</v>
      </c>
      <c r="L52" s="2">
        <v>218750.63</v>
      </c>
    </row>
    <row r="53" spans="5:14">
      <c r="F53" s="7">
        <v>6230101</v>
      </c>
      <c r="G53" s="7" t="s">
        <v>33</v>
      </c>
      <c r="K53" s="13">
        <v>436709.64</v>
      </c>
      <c r="L53" s="2">
        <v>326634.88</v>
      </c>
    </row>
    <row r="54" spans="5:14">
      <c r="F54" s="7">
        <v>6230102</v>
      </c>
      <c r="G54" s="7" t="s">
        <v>34</v>
      </c>
      <c r="K54" s="13">
        <v>209037.72</v>
      </c>
      <c r="L54" s="2">
        <v>156348.76</v>
      </c>
    </row>
    <row r="55" spans="5:14">
      <c r="F55" s="7">
        <v>6230107</v>
      </c>
      <c r="G55" s="7" t="s">
        <v>35</v>
      </c>
      <c r="K55" s="13">
        <v>1613444.7</v>
      </c>
      <c r="L55" s="2">
        <v>1191941.94</v>
      </c>
    </row>
    <row r="56" spans="5:14">
      <c r="F56" s="7">
        <v>6230108</v>
      </c>
      <c r="G56" s="7" t="s">
        <v>32</v>
      </c>
      <c r="K56" s="13">
        <f>3675200.83-2018102.42</f>
        <v>1657098.4100000001</v>
      </c>
      <c r="L56" s="2">
        <v>2719479.24</v>
      </c>
    </row>
    <row r="57" spans="5:14">
      <c r="F57" s="7">
        <v>6230109</v>
      </c>
      <c r="G57" s="7" t="s">
        <v>53</v>
      </c>
      <c r="K57" s="13">
        <v>1076632.6299999999</v>
      </c>
      <c r="L57" s="2">
        <v>661747.92000000004</v>
      </c>
    </row>
    <row r="58" spans="5:14" ht="21.75" thickBot="1">
      <c r="K58" s="17">
        <f>SUM(K48:K57)</f>
        <v>17342287.73</v>
      </c>
      <c r="L58" s="29">
        <f>SUM(L48:L57)</f>
        <v>14484139.260000002</v>
      </c>
      <c r="M58" s="11">
        <v>9425452.4600000009</v>
      </c>
      <c r="N58" s="17">
        <f>L58-M58</f>
        <v>5058686.8000000007</v>
      </c>
    </row>
    <row r="59" spans="5:14" ht="21.75" thickTop="1">
      <c r="K59" s="13"/>
      <c r="M59" s="13"/>
    </row>
    <row r="60" spans="5:14">
      <c r="E60" s="7">
        <v>6</v>
      </c>
      <c r="K60" s="21" t="s">
        <v>56</v>
      </c>
      <c r="L60" s="21" t="s">
        <v>27</v>
      </c>
      <c r="M60" s="20" t="s">
        <v>55</v>
      </c>
      <c r="N60" s="21" t="s">
        <v>52</v>
      </c>
    </row>
    <row r="61" spans="5:14">
      <c r="F61" s="22">
        <v>6103001</v>
      </c>
      <c r="G61" s="22" t="s">
        <v>36</v>
      </c>
      <c r="K61" s="13">
        <v>165000</v>
      </c>
      <c r="L61" s="13">
        <v>70000</v>
      </c>
      <c r="M61" s="13"/>
    </row>
    <row r="62" spans="5:14" ht="21.75" thickBot="1">
      <c r="K62" s="17">
        <f>SUM(K61:K61)</f>
        <v>165000</v>
      </c>
      <c r="L62" s="17">
        <f>SUM(L61:L61)</f>
        <v>70000</v>
      </c>
      <c r="M62" s="11">
        <v>0</v>
      </c>
      <c r="N62" s="17">
        <f>L62-M62</f>
        <v>70000</v>
      </c>
    </row>
    <row r="63" spans="5:14" ht="21.75" thickTop="1"/>
  </sheetData>
  <phoneticPr fontId="1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BS</vt:lpstr>
      <vt:lpstr>PL</vt:lpstr>
      <vt:lpstr>SCSE_C</vt:lpstr>
      <vt:lpstr>งบแสดงเปลี่ยนแปลงรวม (2)</vt:lpstr>
      <vt:lpstr>SCSE_S</vt:lpstr>
      <vt:lpstr>CF</vt:lpstr>
      <vt:lpstr>คชจ.ตามลักษณะ</vt:lpstr>
    </vt:vector>
  </TitlesOfParts>
  <Company>DIA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ta</cp:lastModifiedBy>
  <cp:lastPrinted>2021-02-26T09:55:19Z</cp:lastPrinted>
  <dcterms:created xsi:type="dcterms:W3CDTF">1998-09-23T03:03:11Z</dcterms:created>
  <dcterms:modified xsi:type="dcterms:W3CDTF">2021-02-26T09:55:24Z</dcterms:modified>
</cp:coreProperties>
</file>