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reeyatorn Khajai\Desktop\WHAUP\YE 2020\Draft FS YE 2020\"/>
    </mc:Choice>
  </mc:AlternateContent>
  <xr:revisionPtr revIDLastSave="0" documentId="13_ncr:1_{D6F79538-0BE1-4029-B1C5-94A05E5BB9A5}" xr6:coauthVersionLast="45" xr6:coauthVersionMax="45" xr10:uidLastSave="{00000000-0000-0000-0000-000000000000}"/>
  <bookViews>
    <workbookView xWindow="-109" yWindow="-109" windowWidth="26301" windowHeight="14305" xr2:uid="{00000000-000D-0000-FFFF-FFFF00000000}"/>
  </bookViews>
  <sheets>
    <sheet name="BS(T) 8-10" sheetId="1" r:id="rId1"/>
    <sheet name="11-12" sheetId="3" r:id="rId2"/>
    <sheet name="13 conso (t)" sheetId="4" r:id="rId3"/>
    <sheet name="14 WHAUP(T) " sheetId="5" r:id="rId4"/>
    <sheet name="15-17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dkk2" localSheetId="2">#REF!</definedName>
    <definedName name="__dkk2" localSheetId="3">#REF!</definedName>
    <definedName name="__dkk2">#REF!</definedName>
    <definedName name="__exp10" localSheetId="2">#REF!</definedName>
    <definedName name="__exp10" localSheetId="3">#REF!</definedName>
    <definedName name="__exp10">#REF!</definedName>
    <definedName name="__exp11" localSheetId="2">#REF!</definedName>
    <definedName name="__exp11" localSheetId="3">#REF!</definedName>
    <definedName name="__exp11">#REF!</definedName>
    <definedName name="__exp12" localSheetId="2">#REF!</definedName>
    <definedName name="__exp12" localSheetId="3">#REF!</definedName>
    <definedName name="__exp12">#REF!</definedName>
    <definedName name="__EXP22" localSheetId="2">#REF!</definedName>
    <definedName name="__EXP22" localSheetId="3">#REF!</definedName>
    <definedName name="__EXP22">#REF!</definedName>
    <definedName name="__exp5" localSheetId="2">#REF!</definedName>
    <definedName name="__exp5" localSheetId="3">#REF!</definedName>
    <definedName name="__exp5">#REF!</definedName>
    <definedName name="__exp7" localSheetId="2">#REF!</definedName>
    <definedName name="__exp7" localSheetId="3">#REF!</definedName>
    <definedName name="__exp7">#REF!</definedName>
    <definedName name="__exp8" localSheetId="2">#REF!</definedName>
    <definedName name="__exp8" localSheetId="3">#REF!</definedName>
    <definedName name="__exp8">#REF!</definedName>
    <definedName name="__exp9" localSheetId="2">#REF!</definedName>
    <definedName name="__exp9" localSheetId="3">#REF!</definedName>
    <definedName name="__exp9">#REF!</definedName>
    <definedName name="__lit2" localSheetId="2">#REF!</definedName>
    <definedName name="__lit2" localSheetId="3">#REF!</definedName>
    <definedName name="__lit2">#REF!</definedName>
    <definedName name="__SCB1">'[1]SCB 1 - Current'!$F$10</definedName>
    <definedName name="__SCB2">'[1]SCB 2 - Current'!$F$11</definedName>
    <definedName name="__Us1" localSheetId="2">#REF!</definedName>
    <definedName name="__Us1" localSheetId="3">#REF!</definedName>
    <definedName name="__Us1">#REF!</definedName>
    <definedName name="__Us2" localSheetId="2">#REF!</definedName>
    <definedName name="__Us2" localSheetId="3">#REF!</definedName>
    <definedName name="__Us2">#REF!</definedName>
    <definedName name="_dkk1" localSheetId="2">#REF!</definedName>
    <definedName name="_dkk1" localSheetId="3">#REF!</definedName>
    <definedName name="_dkk1">#REF!</definedName>
    <definedName name="_dkk2" localSheetId="2">#REF!</definedName>
    <definedName name="_dkk2" localSheetId="3">#REF!</definedName>
    <definedName name="_dkk2">#REF!</definedName>
    <definedName name="_exp10" localSheetId="2">#REF!</definedName>
    <definedName name="_exp10" localSheetId="3">#REF!</definedName>
    <definedName name="_exp10">#REF!</definedName>
    <definedName name="_exp11" localSheetId="2">#REF!</definedName>
    <definedName name="_exp11" localSheetId="3">#REF!</definedName>
    <definedName name="_exp11">#REF!</definedName>
    <definedName name="_exp12" localSheetId="2">#REF!</definedName>
    <definedName name="_exp12" localSheetId="3">#REF!</definedName>
    <definedName name="_exp12">#REF!</definedName>
    <definedName name="_EXP22" localSheetId="2">#REF!</definedName>
    <definedName name="_EXP22" localSheetId="3">#REF!</definedName>
    <definedName name="_EXP22">#REF!</definedName>
    <definedName name="_exp5" localSheetId="2">#REF!</definedName>
    <definedName name="_exp5" localSheetId="3">#REF!</definedName>
    <definedName name="_exp5">#REF!</definedName>
    <definedName name="_exp7" localSheetId="2">#REF!</definedName>
    <definedName name="_exp7" localSheetId="3">#REF!</definedName>
    <definedName name="_exp7">#REF!</definedName>
    <definedName name="_exp8" localSheetId="2">#REF!</definedName>
    <definedName name="_exp8" localSheetId="3">#REF!</definedName>
    <definedName name="_exp8">#REF!</definedName>
    <definedName name="_exp9" localSheetId="2">#REF!</definedName>
    <definedName name="_exp9" localSheetId="3">#REF!</definedName>
    <definedName name="_exp9">#REF!</definedName>
    <definedName name="_lit1" localSheetId="2">#REF!</definedName>
    <definedName name="_lit1" localSheetId="3">#REF!</definedName>
    <definedName name="_lit1">#REF!</definedName>
    <definedName name="_lit2" localSheetId="2">#REF!</definedName>
    <definedName name="_lit2" localSheetId="3">#REF!</definedName>
    <definedName name="_lit2">#REF!</definedName>
    <definedName name="_Order1" hidden="1">255</definedName>
    <definedName name="_Order2" hidden="1">255</definedName>
    <definedName name="_SCB1">'[1]SCB 1 - Current'!$F$10</definedName>
    <definedName name="_SCB2">'[1]SCB 2 - Current'!$F$11</definedName>
    <definedName name="_Us1" localSheetId="2">#REF!</definedName>
    <definedName name="_Us1" localSheetId="3">#REF!</definedName>
    <definedName name="_Us1">#REF!</definedName>
    <definedName name="_Us2" localSheetId="2">#REF!</definedName>
    <definedName name="_Us2" localSheetId="3">#REF!</definedName>
    <definedName name="_Us2">#REF!</definedName>
    <definedName name="a" localSheetId="2">#REF!</definedName>
    <definedName name="a" localSheetId="3">#REF!</definedName>
    <definedName name="a">#REF!</definedName>
    <definedName name="AS2DocOpenMode" hidden="1">"AS2DocumentEdit"</definedName>
    <definedName name="BBL" localSheetId="2">'[2]ADJ - RATE'!#REF!</definedName>
    <definedName name="BBL" localSheetId="3">'[2]ADJ - RATE'!#REF!</definedName>
    <definedName name="BBL">'[2]ADJ - RATE'!#REF!</definedName>
    <definedName name="cost_per_unit" localSheetId="2">#REF!</definedName>
    <definedName name="cost_per_unit" localSheetId="3">#REF!</definedName>
    <definedName name="cost_per_unit">#REF!</definedName>
    <definedName name="Data" localSheetId="2">#REF!</definedName>
    <definedName name="Data" localSheetId="3">#REF!</definedName>
    <definedName name="Data">#REF!</definedName>
    <definedName name="_xlnm.Database" localSheetId="2">#REF!</definedName>
    <definedName name="_xlnm.Database" localSheetId="3">#REF!</definedName>
    <definedName name="_xlnm.Database">#REF!</definedName>
    <definedName name="DATE">[3]เงินกู้ธนชาติ!$G$2</definedName>
    <definedName name="description" localSheetId="2">#REF!</definedName>
    <definedName name="description" localSheetId="3">#REF!</definedName>
    <definedName name="description">#REF!</definedName>
    <definedName name="DKK">'[4]ADJ - RATE'!$B$4</definedName>
    <definedName name="fre" localSheetId="2">#REF!</definedName>
    <definedName name="fre" localSheetId="3">#REF!</definedName>
    <definedName name="fre">#REF!</definedName>
    <definedName name="free" localSheetId="2">#REF!</definedName>
    <definedName name="free" localSheetId="3">#REF!</definedName>
    <definedName name="free">#REF!</definedName>
    <definedName name="h">[5]เงินกู้ธนชาติ!$G$2</definedName>
    <definedName name="Heading" localSheetId="2">#REF!</definedName>
    <definedName name="Heading" localSheetId="3">#REF!</definedName>
    <definedName name="Heading">#REF!</definedName>
    <definedName name="HSCB" localSheetId="2">'[2]ADJ - RATE'!#REF!</definedName>
    <definedName name="HSCB" localSheetId="3">'[2]ADJ - RATE'!#REF!</definedName>
    <definedName name="HSCB">'[2]ADJ - RATE'!#REF!</definedName>
    <definedName name="LIT">'[4]ADJ - RATE'!$B$2</definedName>
    <definedName name="Loan">[5]เงินกู้ธนชาติ!$B$4</definedName>
    <definedName name="Loan1">'[5]เงินกู้ MGC'!$B$4</definedName>
    <definedName name="Long">[5]เงินกู้ธนชาติ!$F$15</definedName>
    <definedName name="Long1">'[5]เงินกู้ MGC'!$F$15</definedName>
    <definedName name="nklnj">[6]เงินกู้ธนชาติ!$B$4</definedName>
    <definedName name="oldData" localSheetId="2">#REF!</definedName>
    <definedName name="oldData" localSheetId="3">#REF!</definedName>
    <definedName name="oldData">#REF!</definedName>
    <definedName name="print" localSheetId="2">#REF!</definedName>
    <definedName name="print" localSheetId="3">#REF!</definedName>
    <definedName name="print">#REF!</definedName>
    <definedName name="_xlnm.Print_Area" localSheetId="1">'11-12'!$A$1:$L$109</definedName>
    <definedName name="_xlnm.Print_Area" localSheetId="2">'13 conso (t)'!$A$1:$Z$46</definedName>
    <definedName name="_xlnm.Print_Area" localSheetId="3">'14 WHAUP(T) '!$A$1:$Q$33</definedName>
    <definedName name="_xlnm.Print_Area" localSheetId="4">'15-17'!$A$1:$K$150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RM">'[4]ADJ - RATE'!$B$5</definedName>
    <definedName name="SCB" localSheetId="2">'[2]ADJ - RATE'!#REF!</definedName>
    <definedName name="SCB" localSheetId="3">'[2]ADJ - RATE'!#REF!</definedName>
    <definedName name="SCB">'[2]ADJ - RATE'!#REF!</definedName>
    <definedName name="Short">[5]เงินกู้ธนชาติ!$E$17</definedName>
    <definedName name="short1">'[5]เงินกู้ MGC'!$E$17</definedName>
    <definedName name="summary_aging" localSheetId="2">#REF!</definedName>
    <definedName name="summary_aging" localSheetId="3">#REF!</definedName>
    <definedName name="summary_aging">#REF!</definedName>
    <definedName name="TB" localSheetId="2">[7]TB!#REF!</definedName>
    <definedName name="TB" localSheetId="3">[7]TB!#REF!</definedName>
    <definedName name="TB">[7]TB!#REF!</definedName>
    <definedName name="tbold" localSheetId="2">#REF!</definedName>
    <definedName name="tbold" localSheetId="3">#REF!</definedName>
    <definedName name="tbold">#REF!</definedName>
    <definedName name="TextRefCopy1" localSheetId="2">#REF!</definedName>
    <definedName name="TextRefCopy1" localSheetId="3">#REF!</definedName>
    <definedName name="TextRefCopy1">#REF!</definedName>
    <definedName name="TextRefCopy2" localSheetId="2">#REF!</definedName>
    <definedName name="TextRefCopy2" localSheetId="3">#REF!</definedName>
    <definedName name="TextRefCopy2">#REF!</definedName>
    <definedName name="TextRefCopy3" localSheetId="2">#REF!</definedName>
    <definedName name="TextRefCopy3" localSheetId="3">#REF!</definedName>
    <definedName name="TextRefCopy3">#REF!</definedName>
    <definedName name="TextRefCopy4" localSheetId="2">#REF!</definedName>
    <definedName name="TextRefCopy4" localSheetId="3">#REF!</definedName>
    <definedName name="TextRefCopy4">#REF!</definedName>
    <definedName name="TextRefCopy5" localSheetId="2">#REF!</definedName>
    <definedName name="TextRefCopy5" localSheetId="3">#REF!</definedName>
    <definedName name="TextRefCopy5">#REF!</definedName>
    <definedName name="TextRefCopy6" localSheetId="2">#REF!</definedName>
    <definedName name="TextRefCopy6" localSheetId="3">#REF!</definedName>
    <definedName name="TextRefCopy6">#REF!</definedName>
    <definedName name="TextRefCopy7" localSheetId="2">#REF!</definedName>
    <definedName name="TextRefCopy7" localSheetId="3">#REF!</definedName>
    <definedName name="TextRefCopy7">#REF!</definedName>
    <definedName name="TextRefCopyRangeCount" hidden="1">7</definedName>
    <definedName name="tribal" localSheetId="2">#REF!</definedName>
    <definedName name="tribal" localSheetId="3">#REF!</definedName>
    <definedName name="tribal">#REF!</definedName>
    <definedName name="US">'[4]ADJ - RATE'!$B$3</definedName>
    <definedName name="USD" localSheetId="2">#REF!</definedName>
    <definedName name="USD" localSheetId="3">#REF!</definedName>
    <definedName name="USD">#REF!</definedName>
    <definedName name="XREF_COLUMN_1" localSheetId="2" hidden="1">#REF!</definedName>
    <definedName name="XREF_COLUMN_1" localSheetId="3" hidden="1">#REF!</definedName>
    <definedName name="XREF_COLUMN_1" hidden="1">#REF!</definedName>
    <definedName name="XREF_COLUMN_10" localSheetId="2" hidden="1">#REF!</definedName>
    <definedName name="XREF_COLUMN_10" localSheetId="3" hidden="1">#REF!</definedName>
    <definedName name="XREF_COLUMN_10" hidden="1">#REF!</definedName>
    <definedName name="XREF_COLUMN_2" localSheetId="2" hidden="1">#REF!</definedName>
    <definedName name="XREF_COLUMN_2" localSheetId="3" hidden="1">#REF!</definedName>
    <definedName name="XREF_COLUMN_2" hidden="1">#REF!</definedName>
    <definedName name="XREF_COLUMN_3" localSheetId="2" hidden="1">#REF!</definedName>
    <definedName name="XREF_COLUMN_3" localSheetId="3" hidden="1">#REF!</definedName>
    <definedName name="XREF_COLUMN_3" hidden="1">#REF!</definedName>
    <definedName name="XREF_COLUMN_4" localSheetId="2" hidden="1">#REF!</definedName>
    <definedName name="XREF_COLUMN_4" localSheetId="3" hidden="1">#REF!</definedName>
    <definedName name="XREF_COLUMN_4" hidden="1">#REF!</definedName>
    <definedName name="XREF_COLUMN_5" localSheetId="2" hidden="1">#REF!</definedName>
    <definedName name="XREF_COLUMN_5" localSheetId="3" hidden="1">#REF!</definedName>
    <definedName name="XREF_COLUMN_5" hidden="1">#REF!</definedName>
    <definedName name="XREF_COLUMN_6" localSheetId="2" hidden="1">#REF!</definedName>
    <definedName name="XREF_COLUMN_6" localSheetId="3" hidden="1">#REF!</definedName>
    <definedName name="XREF_COLUMN_6" hidden="1">#REF!</definedName>
    <definedName name="XREF_COLUMN_7" localSheetId="2" hidden="1">#REF!</definedName>
    <definedName name="XREF_COLUMN_7" localSheetId="3" hidden="1">#REF!</definedName>
    <definedName name="XREF_COLUMN_7" hidden="1">#REF!</definedName>
    <definedName name="XREF_COLUMN_8" localSheetId="2" hidden="1">#REF!</definedName>
    <definedName name="XREF_COLUMN_8" localSheetId="3" hidden="1">#REF!</definedName>
    <definedName name="XREF_COLUMN_8" hidden="1">#REF!</definedName>
    <definedName name="XREF_COLUMN_9" localSheetId="2" hidden="1">#REF!</definedName>
    <definedName name="XREF_COLUMN_9" localSheetId="3" hidden="1">#REF!</definedName>
    <definedName name="XREF_COLUMN_9" hidden="1">#REF!</definedName>
    <definedName name="XRefActiveRow" localSheetId="2" hidden="1">#REF!</definedName>
    <definedName name="XRefActiveRow" localSheetId="3" hidden="1">#REF!</definedName>
    <definedName name="XRefActiveRow" hidden="1">#REF!</definedName>
    <definedName name="XRefColumnsCount" hidden="1">10</definedName>
    <definedName name="XRefCopy1" localSheetId="2" hidden="1">#REF!</definedName>
    <definedName name="XRefCopy1" localSheetId="3" hidden="1">#REF!</definedName>
    <definedName name="XRefCopy1" hidden="1">#REF!</definedName>
    <definedName name="XRefCopy10" localSheetId="2" hidden="1">#REF!</definedName>
    <definedName name="XRefCopy10" localSheetId="3" hidden="1">#REF!</definedName>
    <definedName name="XRefCopy10" hidden="1">#REF!</definedName>
    <definedName name="XRefCopy10Row" localSheetId="2" hidden="1">#REF!</definedName>
    <definedName name="XRefCopy10Row" localSheetId="3" hidden="1">#REF!</definedName>
    <definedName name="XRefCopy10Row" hidden="1">#REF!</definedName>
    <definedName name="XRefCopy11" localSheetId="2" hidden="1">#REF!</definedName>
    <definedName name="XRefCopy11" localSheetId="3" hidden="1">#REF!</definedName>
    <definedName name="XRefCopy11" hidden="1">#REF!</definedName>
    <definedName name="XRefCopy11Row" localSheetId="2" hidden="1">#REF!</definedName>
    <definedName name="XRefCopy11Row" localSheetId="3" hidden="1">#REF!</definedName>
    <definedName name="XRefCopy11Row" hidden="1">#REF!</definedName>
    <definedName name="XRefCopy12" localSheetId="2" hidden="1">#REF!</definedName>
    <definedName name="XRefCopy12" localSheetId="3" hidden="1">#REF!</definedName>
    <definedName name="XRefCopy12" hidden="1">#REF!</definedName>
    <definedName name="XRefCopy12Row" localSheetId="2" hidden="1">#REF!</definedName>
    <definedName name="XRefCopy12Row" localSheetId="3" hidden="1">#REF!</definedName>
    <definedName name="XRefCopy12Row" hidden="1">#REF!</definedName>
    <definedName name="XRefCopy13" localSheetId="2" hidden="1">#REF!</definedName>
    <definedName name="XRefCopy13" localSheetId="3" hidden="1">#REF!</definedName>
    <definedName name="XRefCopy13" hidden="1">#REF!</definedName>
    <definedName name="XRefCopy13Row" localSheetId="2" hidden="1">#REF!</definedName>
    <definedName name="XRefCopy13Row" localSheetId="3" hidden="1">#REF!</definedName>
    <definedName name="XRefCopy13Row" hidden="1">#REF!</definedName>
    <definedName name="XRefCopy14" localSheetId="2" hidden="1">#REF!</definedName>
    <definedName name="XRefCopy14" localSheetId="3" hidden="1">#REF!</definedName>
    <definedName name="XRefCopy14" hidden="1">#REF!</definedName>
    <definedName name="XRefCopy14Row" localSheetId="2" hidden="1">#REF!</definedName>
    <definedName name="XRefCopy14Row" localSheetId="3" hidden="1">#REF!</definedName>
    <definedName name="XRefCopy14Row" hidden="1">#REF!</definedName>
    <definedName name="XRefCopy15" localSheetId="2" hidden="1">#REF!</definedName>
    <definedName name="XRefCopy15" localSheetId="3" hidden="1">#REF!</definedName>
    <definedName name="XRefCopy15" hidden="1">#REF!</definedName>
    <definedName name="XRefCopy16" localSheetId="2" hidden="1">#REF!</definedName>
    <definedName name="XRefCopy16" localSheetId="3" hidden="1">#REF!</definedName>
    <definedName name="XRefCopy16" hidden="1">#REF!</definedName>
    <definedName name="XRefCopy17" localSheetId="2" hidden="1">#REF!</definedName>
    <definedName name="XRefCopy17" localSheetId="3" hidden="1">#REF!</definedName>
    <definedName name="XRefCopy17" hidden="1">#REF!</definedName>
    <definedName name="XRefCopy17Row" localSheetId="2" hidden="1">#REF!</definedName>
    <definedName name="XRefCopy17Row" localSheetId="3" hidden="1">#REF!</definedName>
    <definedName name="XRefCopy17Row" hidden="1">#REF!</definedName>
    <definedName name="XRefCopy18" localSheetId="2" hidden="1">#REF!</definedName>
    <definedName name="XRefCopy18" localSheetId="3" hidden="1">#REF!</definedName>
    <definedName name="XRefCopy18" hidden="1">#REF!</definedName>
    <definedName name="XRefCopy19" localSheetId="2" hidden="1">#REF!</definedName>
    <definedName name="XRefCopy19" localSheetId="3" hidden="1">#REF!</definedName>
    <definedName name="XRefCopy19" hidden="1">#REF!</definedName>
    <definedName name="XRefCopy19Row" localSheetId="2" hidden="1">#REF!</definedName>
    <definedName name="XRefCopy19Row" localSheetId="3" hidden="1">#REF!</definedName>
    <definedName name="XRefCopy19Row" hidden="1">#REF!</definedName>
    <definedName name="XRefCopy1Row" localSheetId="2" hidden="1">#REF!</definedName>
    <definedName name="XRefCopy1Row" localSheetId="3" hidden="1">#REF!</definedName>
    <definedName name="XRefCopy1Row" hidden="1">#REF!</definedName>
    <definedName name="XRefCopy2" localSheetId="2" hidden="1">#REF!</definedName>
    <definedName name="XRefCopy2" localSheetId="3" hidden="1">#REF!</definedName>
    <definedName name="XRefCopy2" hidden="1">#REF!</definedName>
    <definedName name="XRefCopy20" localSheetId="2" hidden="1">#REF!</definedName>
    <definedName name="XRefCopy20" localSheetId="3" hidden="1">#REF!</definedName>
    <definedName name="XRefCopy20" hidden="1">#REF!</definedName>
    <definedName name="XRefCopy21" localSheetId="2" hidden="1">#REF!</definedName>
    <definedName name="XRefCopy21" localSheetId="3" hidden="1">#REF!</definedName>
    <definedName name="XRefCopy21" hidden="1">#REF!</definedName>
    <definedName name="XRefCopy21Row" localSheetId="2" hidden="1">#REF!</definedName>
    <definedName name="XRefCopy21Row" localSheetId="3" hidden="1">#REF!</definedName>
    <definedName name="XRefCopy21Row" hidden="1">#REF!</definedName>
    <definedName name="XRefCopy22" localSheetId="2" hidden="1">#REF!</definedName>
    <definedName name="XRefCopy22" localSheetId="3" hidden="1">#REF!</definedName>
    <definedName name="XRefCopy22" hidden="1">#REF!</definedName>
    <definedName name="XRefCopy23" localSheetId="2" hidden="1">#REF!</definedName>
    <definedName name="XRefCopy23" localSheetId="3" hidden="1">#REF!</definedName>
    <definedName name="XRefCopy23" hidden="1">#REF!</definedName>
    <definedName name="XRefCopy24" localSheetId="2" hidden="1">#REF!</definedName>
    <definedName name="XRefCopy24" localSheetId="3" hidden="1">#REF!</definedName>
    <definedName name="XRefCopy24" hidden="1">#REF!</definedName>
    <definedName name="XRefCopy24Row" localSheetId="2" hidden="1">#REF!</definedName>
    <definedName name="XRefCopy24Row" localSheetId="3" hidden="1">#REF!</definedName>
    <definedName name="XRefCopy24Row" hidden="1">#REF!</definedName>
    <definedName name="XRefCopy25" localSheetId="2" hidden="1">#REF!</definedName>
    <definedName name="XRefCopy25" localSheetId="3" hidden="1">#REF!</definedName>
    <definedName name="XRefCopy25" hidden="1">#REF!</definedName>
    <definedName name="XRefCopy25Row" localSheetId="2" hidden="1">#REF!</definedName>
    <definedName name="XRefCopy25Row" localSheetId="3" hidden="1">#REF!</definedName>
    <definedName name="XRefCopy25Row" hidden="1">#REF!</definedName>
    <definedName name="XRefCopy26" localSheetId="2" hidden="1">#REF!</definedName>
    <definedName name="XRefCopy26" localSheetId="3" hidden="1">#REF!</definedName>
    <definedName name="XRefCopy26" hidden="1">#REF!</definedName>
    <definedName name="XRefCopy26Row" localSheetId="2" hidden="1">#REF!</definedName>
    <definedName name="XRefCopy26Row" localSheetId="3" hidden="1">#REF!</definedName>
    <definedName name="XRefCopy26Row" hidden="1">#REF!</definedName>
    <definedName name="XRefCopy27" localSheetId="2" hidden="1">#REF!</definedName>
    <definedName name="XRefCopy27" localSheetId="3" hidden="1">#REF!</definedName>
    <definedName name="XRefCopy27" hidden="1">#REF!</definedName>
    <definedName name="XRefCopy27Row" localSheetId="2" hidden="1">#REF!</definedName>
    <definedName name="XRefCopy27Row" localSheetId="3" hidden="1">#REF!</definedName>
    <definedName name="XRefCopy27Row" hidden="1">#REF!</definedName>
    <definedName name="XRefCopy28" localSheetId="2" hidden="1">#REF!</definedName>
    <definedName name="XRefCopy28" localSheetId="3" hidden="1">#REF!</definedName>
    <definedName name="XRefCopy28" hidden="1">#REF!</definedName>
    <definedName name="XRefCopy28Row" localSheetId="2" hidden="1">#REF!</definedName>
    <definedName name="XRefCopy28Row" localSheetId="3" hidden="1">#REF!</definedName>
    <definedName name="XRefCopy28Row" hidden="1">#REF!</definedName>
    <definedName name="XRefCopy29" localSheetId="2" hidden="1">#REF!</definedName>
    <definedName name="XRefCopy29" localSheetId="3" hidden="1">#REF!</definedName>
    <definedName name="XRefCopy29" hidden="1">#REF!</definedName>
    <definedName name="XRefCopy29Row" localSheetId="2" hidden="1">#REF!</definedName>
    <definedName name="XRefCopy29Row" localSheetId="3" hidden="1">#REF!</definedName>
    <definedName name="XRefCopy29Row" hidden="1">#REF!</definedName>
    <definedName name="XRefCopy2Row" localSheetId="2" hidden="1">#REF!</definedName>
    <definedName name="XRefCopy2Row" localSheetId="3" hidden="1">#REF!</definedName>
    <definedName name="XRefCopy2Row" hidden="1">#REF!</definedName>
    <definedName name="XRefCopy3" localSheetId="2" hidden="1">#REF!</definedName>
    <definedName name="XRefCopy3" localSheetId="3" hidden="1">#REF!</definedName>
    <definedName name="XRefCopy3" hidden="1">#REF!</definedName>
    <definedName name="XRefCopy30" localSheetId="2" hidden="1">#REF!</definedName>
    <definedName name="XRefCopy30" localSheetId="3" hidden="1">#REF!</definedName>
    <definedName name="XRefCopy30" hidden="1">#REF!</definedName>
    <definedName name="XRefCopy30Row" localSheetId="2" hidden="1">#REF!</definedName>
    <definedName name="XRefCopy30Row" localSheetId="3" hidden="1">#REF!</definedName>
    <definedName name="XRefCopy30Row" hidden="1">#REF!</definedName>
    <definedName name="XRefCopy31" localSheetId="2" hidden="1">#REF!</definedName>
    <definedName name="XRefCopy31" localSheetId="3" hidden="1">#REF!</definedName>
    <definedName name="XRefCopy31" hidden="1">#REF!</definedName>
    <definedName name="XRefCopy32" localSheetId="2" hidden="1">#REF!</definedName>
    <definedName name="XRefCopy32" localSheetId="3" hidden="1">#REF!</definedName>
    <definedName name="XRefCopy32" hidden="1">#REF!</definedName>
    <definedName name="XRefCopy32Row" localSheetId="2" hidden="1">#REF!</definedName>
    <definedName name="XRefCopy32Row" localSheetId="3" hidden="1">#REF!</definedName>
    <definedName name="XRefCopy32Row" hidden="1">#REF!</definedName>
    <definedName name="XRefCopy33" localSheetId="2" hidden="1">#REF!</definedName>
    <definedName name="XRefCopy33" localSheetId="3" hidden="1">#REF!</definedName>
    <definedName name="XRefCopy33" hidden="1">#REF!</definedName>
    <definedName name="XRefCopy33Row" localSheetId="2" hidden="1">#REF!</definedName>
    <definedName name="XRefCopy33Row" localSheetId="3" hidden="1">#REF!</definedName>
    <definedName name="XRefCopy33Row" hidden="1">#REF!</definedName>
    <definedName name="XRefCopy34" localSheetId="2" hidden="1">#REF!</definedName>
    <definedName name="XRefCopy34" localSheetId="3" hidden="1">#REF!</definedName>
    <definedName name="XRefCopy34" hidden="1">#REF!</definedName>
    <definedName name="XRefCopy34Row" localSheetId="2" hidden="1">#REF!</definedName>
    <definedName name="XRefCopy34Row" localSheetId="3" hidden="1">#REF!</definedName>
    <definedName name="XRefCopy34Row" hidden="1">#REF!</definedName>
    <definedName name="XRefCopy35" localSheetId="2" hidden="1">#REF!</definedName>
    <definedName name="XRefCopy35" localSheetId="3" hidden="1">#REF!</definedName>
    <definedName name="XRefCopy35" hidden="1">#REF!</definedName>
    <definedName name="XRefCopy35Row" localSheetId="2" hidden="1">#REF!</definedName>
    <definedName name="XRefCopy35Row" localSheetId="3" hidden="1">#REF!</definedName>
    <definedName name="XRefCopy35Row" hidden="1">#REF!</definedName>
    <definedName name="XRefCopy36" localSheetId="2" hidden="1">#REF!</definedName>
    <definedName name="XRefCopy36" localSheetId="3" hidden="1">#REF!</definedName>
    <definedName name="XRefCopy36" hidden="1">#REF!</definedName>
    <definedName name="XRefCopy36Row" localSheetId="2" hidden="1">#REF!</definedName>
    <definedName name="XRefCopy36Row" localSheetId="3" hidden="1">#REF!</definedName>
    <definedName name="XRefCopy36Row" hidden="1">#REF!</definedName>
    <definedName name="XRefCopy37" localSheetId="2" hidden="1">#REF!</definedName>
    <definedName name="XRefCopy37" localSheetId="3" hidden="1">#REF!</definedName>
    <definedName name="XRefCopy37" hidden="1">#REF!</definedName>
    <definedName name="XRefCopy37Row" localSheetId="2" hidden="1">#REF!</definedName>
    <definedName name="XRefCopy37Row" localSheetId="3" hidden="1">#REF!</definedName>
    <definedName name="XRefCopy37Row" hidden="1">#REF!</definedName>
    <definedName name="XRefCopy38" localSheetId="2" hidden="1">#REF!</definedName>
    <definedName name="XRefCopy38" localSheetId="3" hidden="1">#REF!</definedName>
    <definedName name="XRefCopy38" hidden="1">#REF!</definedName>
    <definedName name="XRefCopy38Row" localSheetId="2" hidden="1">#REF!</definedName>
    <definedName name="XRefCopy38Row" localSheetId="3" hidden="1">#REF!</definedName>
    <definedName name="XRefCopy38Row" hidden="1">#REF!</definedName>
    <definedName name="XRefCopy39" localSheetId="2" hidden="1">#REF!</definedName>
    <definedName name="XRefCopy39" localSheetId="3" hidden="1">#REF!</definedName>
    <definedName name="XRefCopy39" hidden="1">#REF!</definedName>
    <definedName name="XRefCopy39Row" localSheetId="2" hidden="1">#REF!</definedName>
    <definedName name="XRefCopy39Row" localSheetId="3" hidden="1">#REF!</definedName>
    <definedName name="XRefCopy39Row" hidden="1">#REF!</definedName>
    <definedName name="XRefCopy3Row" localSheetId="2" hidden="1">#REF!</definedName>
    <definedName name="XRefCopy3Row" localSheetId="3" hidden="1">#REF!</definedName>
    <definedName name="XRefCopy3Row" hidden="1">#REF!</definedName>
    <definedName name="XRefCopy4" localSheetId="2" hidden="1">#REF!</definedName>
    <definedName name="XRefCopy4" localSheetId="3" hidden="1">#REF!</definedName>
    <definedName name="XRefCopy4" hidden="1">#REF!</definedName>
    <definedName name="XRefCopy40" localSheetId="2" hidden="1">#REF!</definedName>
    <definedName name="XRefCopy40" localSheetId="3" hidden="1">#REF!</definedName>
    <definedName name="XRefCopy40" hidden="1">#REF!</definedName>
    <definedName name="XRefCopy40Row" localSheetId="2" hidden="1">#REF!</definedName>
    <definedName name="XRefCopy40Row" localSheetId="3" hidden="1">#REF!</definedName>
    <definedName name="XRefCopy40Row" hidden="1">#REF!</definedName>
    <definedName name="XRefCopy41" localSheetId="2" hidden="1">#REF!</definedName>
    <definedName name="XRefCopy41" localSheetId="3" hidden="1">#REF!</definedName>
    <definedName name="XRefCopy41" hidden="1">#REF!</definedName>
    <definedName name="XRefCopy42" localSheetId="2" hidden="1">#REF!</definedName>
    <definedName name="XRefCopy42" localSheetId="3" hidden="1">#REF!</definedName>
    <definedName name="XRefCopy42" hidden="1">#REF!</definedName>
    <definedName name="XRefCopy42Row" localSheetId="2" hidden="1">#REF!</definedName>
    <definedName name="XRefCopy42Row" localSheetId="3" hidden="1">#REF!</definedName>
    <definedName name="XRefCopy42Row" hidden="1">#REF!</definedName>
    <definedName name="XRefCopy43" localSheetId="2" hidden="1">#REF!</definedName>
    <definedName name="XRefCopy43" localSheetId="3" hidden="1">#REF!</definedName>
    <definedName name="XRefCopy43" hidden="1">#REF!</definedName>
    <definedName name="XRefCopy44" localSheetId="2" hidden="1">#REF!</definedName>
    <definedName name="XRefCopy44" localSheetId="3" hidden="1">#REF!</definedName>
    <definedName name="XRefCopy44" hidden="1">#REF!</definedName>
    <definedName name="XRefCopy44Row" localSheetId="2" hidden="1">#REF!</definedName>
    <definedName name="XRefCopy44Row" localSheetId="3" hidden="1">#REF!</definedName>
    <definedName name="XRefCopy44Row" hidden="1">#REF!</definedName>
    <definedName name="XRefCopy45" localSheetId="2" hidden="1">#REF!</definedName>
    <definedName name="XRefCopy45" localSheetId="3" hidden="1">#REF!</definedName>
    <definedName name="XRefCopy45" hidden="1">#REF!</definedName>
    <definedName name="XRefCopy45Row" localSheetId="2" hidden="1">#REF!</definedName>
    <definedName name="XRefCopy45Row" localSheetId="3" hidden="1">#REF!</definedName>
    <definedName name="XRefCopy45Row" hidden="1">#REF!</definedName>
    <definedName name="XRefCopy46" localSheetId="2" hidden="1">#REF!</definedName>
    <definedName name="XRefCopy46" localSheetId="3" hidden="1">#REF!</definedName>
    <definedName name="XRefCopy46" hidden="1">#REF!</definedName>
    <definedName name="XRefCopy46Row" localSheetId="2" hidden="1">#REF!</definedName>
    <definedName name="XRefCopy46Row" localSheetId="3" hidden="1">#REF!</definedName>
    <definedName name="XRefCopy46Row" hidden="1">#REF!</definedName>
    <definedName name="XRefCopy47" localSheetId="2" hidden="1">#REF!</definedName>
    <definedName name="XRefCopy47" localSheetId="3" hidden="1">#REF!</definedName>
    <definedName name="XRefCopy47" hidden="1">#REF!</definedName>
    <definedName name="XRefCopy47Row" localSheetId="2" hidden="1">#REF!</definedName>
    <definedName name="XRefCopy47Row" localSheetId="3" hidden="1">#REF!</definedName>
    <definedName name="XRefCopy47Row" hidden="1">#REF!</definedName>
    <definedName name="XRefCopy48" localSheetId="2" hidden="1">#REF!</definedName>
    <definedName name="XRefCopy48" localSheetId="3" hidden="1">#REF!</definedName>
    <definedName name="XRefCopy48" hidden="1">#REF!</definedName>
    <definedName name="XRefCopy48Row" localSheetId="2" hidden="1">#REF!</definedName>
    <definedName name="XRefCopy48Row" localSheetId="3" hidden="1">#REF!</definedName>
    <definedName name="XRefCopy48Row" hidden="1">#REF!</definedName>
    <definedName name="XRefCopy49" localSheetId="2" hidden="1">#REF!</definedName>
    <definedName name="XRefCopy49" localSheetId="3" hidden="1">#REF!</definedName>
    <definedName name="XRefCopy49" hidden="1">#REF!</definedName>
    <definedName name="XRefCopy49Row" localSheetId="2" hidden="1">#REF!</definedName>
    <definedName name="XRefCopy49Row" localSheetId="3" hidden="1">#REF!</definedName>
    <definedName name="XRefCopy49Row" hidden="1">#REF!</definedName>
    <definedName name="XRefCopy4Row" localSheetId="2" hidden="1">#REF!</definedName>
    <definedName name="XRefCopy4Row" localSheetId="3" hidden="1">#REF!</definedName>
    <definedName name="XRefCopy4Row" hidden="1">#REF!</definedName>
    <definedName name="XRefCopy5" localSheetId="2" hidden="1">#REF!</definedName>
    <definedName name="XRefCopy5" localSheetId="3" hidden="1">#REF!</definedName>
    <definedName name="XRefCopy5" hidden="1">#REF!</definedName>
    <definedName name="XRefCopy50" localSheetId="2" hidden="1">#REF!</definedName>
    <definedName name="XRefCopy50" localSheetId="3" hidden="1">#REF!</definedName>
    <definedName name="XRefCopy50" hidden="1">#REF!</definedName>
    <definedName name="XRefCopy51" localSheetId="2" hidden="1">#REF!</definedName>
    <definedName name="XRefCopy51" localSheetId="3" hidden="1">#REF!</definedName>
    <definedName name="XRefCopy51" hidden="1">#REF!</definedName>
    <definedName name="XRefCopy52" localSheetId="2" hidden="1">#REF!</definedName>
    <definedName name="XRefCopy52" localSheetId="3" hidden="1">#REF!</definedName>
    <definedName name="XRefCopy52" hidden="1">#REF!</definedName>
    <definedName name="XRefCopy53" localSheetId="2" hidden="1">#REF!</definedName>
    <definedName name="XRefCopy53" localSheetId="3" hidden="1">#REF!</definedName>
    <definedName name="XRefCopy53" hidden="1">#REF!</definedName>
    <definedName name="XRefCopy54" localSheetId="2" hidden="1">#REF!</definedName>
    <definedName name="XRefCopy54" localSheetId="3" hidden="1">#REF!</definedName>
    <definedName name="XRefCopy54" hidden="1">#REF!</definedName>
    <definedName name="XRefCopy55" localSheetId="2" hidden="1">#REF!</definedName>
    <definedName name="XRefCopy55" localSheetId="3" hidden="1">#REF!</definedName>
    <definedName name="XRefCopy55" hidden="1">#REF!</definedName>
    <definedName name="XRefCopy56" localSheetId="2" hidden="1">#REF!</definedName>
    <definedName name="XRefCopy56" localSheetId="3" hidden="1">#REF!</definedName>
    <definedName name="XRefCopy56" hidden="1">#REF!</definedName>
    <definedName name="XRefCopy57" localSheetId="2" hidden="1">#REF!</definedName>
    <definedName name="XRefCopy57" localSheetId="3" hidden="1">#REF!</definedName>
    <definedName name="XRefCopy57" hidden="1">#REF!</definedName>
    <definedName name="XRefCopy57Row" localSheetId="2" hidden="1">#REF!</definedName>
    <definedName name="XRefCopy57Row" localSheetId="3" hidden="1">#REF!</definedName>
    <definedName name="XRefCopy57Row" hidden="1">#REF!</definedName>
    <definedName name="XRefCopy58" localSheetId="2" hidden="1">#REF!</definedName>
    <definedName name="XRefCopy58" localSheetId="3" hidden="1">#REF!</definedName>
    <definedName name="XRefCopy58" hidden="1">#REF!</definedName>
    <definedName name="XRefCopy58Row" localSheetId="2" hidden="1">#REF!</definedName>
    <definedName name="XRefCopy58Row" localSheetId="3" hidden="1">#REF!</definedName>
    <definedName name="XRefCopy58Row" hidden="1">#REF!</definedName>
    <definedName name="XRefCopy59" localSheetId="2" hidden="1">#REF!</definedName>
    <definedName name="XRefCopy59" localSheetId="3" hidden="1">#REF!</definedName>
    <definedName name="XRefCopy59" hidden="1">#REF!</definedName>
    <definedName name="XRefCopy59Row" localSheetId="2" hidden="1">#REF!</definedName>
    <definedName name="XRefCopy59Row" localSheetId="3" hidden="1">#REF!</definedName>
    <definedName name="XRefCopy59Row" hidden="1">#REF!</definedName>
    <definedName name="XRefCopy5Row" localSheetId="2" hidden="1">#REF!</definedName>
    <definedName name="XRefCopy5Row" localSheetId="3" hidden="1">#REF!</definedName>
    <definedName name="XRefCopy5Row" hidden="1">#REF!</definedName>
    <definedName name="XRefCopy6" localSheetId="2" hidden="1">#REF!</definedName>
    <definedName name="XRefCopy6" localSheetId="3" hidden="1">#REF!</definedName>
    <definedName name="XRefCopy6" hidden="1">#REF!</definedName>
    <definedName name="XRefCopy60" localSheetId="2" hidden="1">#REF!</definedName>
    <definedName name="XRefCopy60" localSheetId="3" hidden="1">#REF!</definedName>
    <definedName name="XRefCopy60" hidden="1">#REF!</definedName>
    <definedName name="XRefCopy60Row" localSheetId="2" hidden="1">#REF!</definedName>
    <definedName name="XRefCopy60Row" localSheetId="3" hidden="1">#REF!</definedName>
    <definedName name="XRefCopy60Row" hidden="1">#REF!</definedName>
    <definedName name="XRefCopy61" localSheetId="2" hidden="1">#REF!</definedName>
    <definedName name="XRefCopy61" localSheetId="3" hidden="1">#REF!</definedName>
    <definedName name="XRefCopy61" hidden="1">#REF!</definedName>
    <definedName name="XRefCopy61Row" localSheetId="2" hidden="1">#REF!</definedName>
    <definedName name="XRefCopy61Row" localSheetId="3" hidden="1">#REF!</definedName>
    <definedName name="XRefCopy61Row" hidden="1">#REF!</definedName>
    <definedName name="XRefCopy62" localSheetId="2" hidden="1">#REF!</definedName>
    <definedName name="XRefCopy62" localSheetId="3" hidden="1">#REF!</definedName>
    <definedName name="XRefCopy62" hidden="1">#REF!</definedName>
    <definedName name="XRefCopy62Row" localSheetId="2" hidden="1">#REF!</definedName>
    <definedName name="XRefCopy62Row" localSheetId="3" hidden="1">#REF!</definedName>
    <definedName name="XRefCopy62Row" hidden="1">#REF!</definedName>
    <definedName name="XRefCopy63" localSheetId="2" hidden="1">#REF!</definedName>
    <definedName name="XRefCopy63" localSheetId="3" hidden="1">#REF!</definedName>
    <definedName name="XRefCopy63" hidden="1">#REF!</definedName>
    <definedName name="XRefCopy63Row" localSheetId="2" hidden="1">#REF!</definedName>
    <definedName name="XRefCopy63Row" localSheetId="3" hidden="1">#REF!</definedName>
    <definedName name="XRefCopy63Row" hidden="1">#REF!</definedName>
    <definedName name="XRefCopy6Row" localSheetId="2" hidden="1">#REF!</definedName>
    <definedName name="XRefCopy6Row" localSheetId="3" hidden="1">#REF!</definedName>
    <definedName name="XRefCopy6Row" hidden="1">#REF!</definedName>
    <definedName name="XRefCopy7" localSheetId="2" hidden="1">#REF!</definedName>
    <definedName name="XRefCopy7" localSheetId="3" hidden="1">#REF!</definedName>
    <definedName name="XRefCopy7" hidden="1">#REF!</definedName>
    <definedName name="XRefCopy7Row" localSheetId="2" hidden="1">#REF!</definedName>
    <definedName name="XRefCopy7Row" localSheetId="3" hidden="1">#REF!</definedName>
    <definedName name="XRefCopy7Row" hidden="1">#REF!</definedName>
    <definedName name="XRefCopy8" localSheetId="2" hidden="1">#REF!</definedName>
    <definedName name="XRefCopy8" localSheetId="3" hidden="1">#REF!</definedName>
    <definedName name="XRefCopy8" hidden="1">#REF!</definedName>
    <definedName name="XRefCopy9" localSheetId="2" hidden="1">#REF!</definedName>
    <definedName name="XRefCopy9" localSheetId="3" hidden="1">#REF!</definedName>
    <definedName name="XRefCopy9" hidden="1">#REF!</definedName>
    <definedName name="XRefCopy9Row" localSheetId="2" hidden="1">#REF!</definedName>
    <definedName name="XRefCopy9Row" localSheetId="3" hidden="1">#REF!</definedName>
    <definedName name="XRefCopy9Row" hidden="1">#REF!</definedName>
    <definedName name="XRefCopyRangeCount" hidden="1">63</definedName>
    <definedName name="XRefPaste1" localSheetId="2" hidden="1">#REF!</definedName>
    <definedName name="XRefPaste1" localSheetId="3" hidden="1">#REF!</definedName>
    <definedName name="XRefPaste1" hidden="1">#REF!</definedName>
    <definedName name="XRefPaste10" localSheetId="2" hidden="1">#REF!</definedName>
    <definedName name="XRefPaste10" localSheetId="3" hidden="1">#REF!</definedName>
    <definedName name="XRefPaste10" hidden="1">#REF!</definedName>
    <definedName name="XRefPaste10Row" localSheetId="2" hidden="1">#REF!</definedName>
    <definedName name="XRefPaste10Row" localSheetId="3" hidden="1">#REF!</definedName>
    <definedName name="XRefPaste10Row" hidden="1">#REF!</definedName>
    <definedName name="XRefPaste11" localSheetId="2" hidden="1">#REF!</definedName>
    <definedName name="XRefPaste11" localSheetId="3" hidden="1">#REF!</definedName>
    <definedName name="XRefPaste11" hidden="1">#REF!</definedName>
    <definedName name="XRefPaste11Row" localSheetId="2" hidden="1">#REF!</definedName>
    <definedName name="XRefPaste11Row" localSheetId="3" hidden="1">#REF!</definedName>
    <definedName name="XRefPaste11Row" hidden="1">#REF!</definedName>
    <definedName name="XRefPaste12" localSheetId="2" hidden="1">#REF!</definedName>
    <definedName name="XRefPaste12" localSheetId="3" hidden="1">#REF!</definedName>
    <definedName name="XRefPaste12" hidden="1">#REF!</definedName>
    <definedName name="XRefPaste12Row" localSheetId="2" hidden="1">#REF!</definedName>
    <definedName name="XRefPaste12Row" localSheetId="3" hidden="1">#REF!</definedName>
    <definedName name="XRefPaste12Row" hidden="1">#REF!</definedName>
    <definedName name="XRefPaste13" localSheetId="2" hidden="1">#REF!</definedName>
    <definedName name="XRefPaste13" localSheetId="3" hidden="1">#REF!</definedName>
    <definedName name="XRefPaste13" hidden="1">#REF!</definedName>
    <definedName name="XRefPaste13Row" localSheetId="2" hidden="1">#REF!</definedName>
    <definedName name="XRefPaste13Row" localSheetId="3" hidden="1">#REF!</definedName>
    <definedName name="XRefPaste13Row" hidden="1">#REF!</definedName>
    <definedName name="XRefPaste14" localSheetId="2" hidden="1">#REF!</definedName>
    <definedName name="XRefPaste14" localSheetId="3" hidden="1">#REF!</definedName>
    <definedName name="XRefPaste14" hidden="1">#REF!</definedName>
    <definedName name="XRefPaste14Row" localSheetId="2" hidden="1">#REF!</definedName>
    <definedName name="XRefPaste14Row" localSheetId="3" hidden="1">#REF!</definedName>
    <definedName name="XRefPaste14Row" hidden="1">#REF!</definedName>
    <definedName name="XRefPaste15" localSheetId="2" hidden="1">#REF!</definedName>
    <definedName name="XRefPaste15" localSheetId="3" hidden="1">#REF!</definedName>
    <definedName name="XRefPaste15" hidden="1">#REF!</definedName>
    <definedName name="XRefPaste15Row" localSheetId="2" hidden="1">#REF!</definedName>
    <definedName name="XRefPaste15Row" localSheetId="3" hidden="1">#REF!</definedName>
    <definedName name="XRefPaste15Row" hidden="1">#REF!</definedName>
    <definedName name="XRefPaste16" localSheetId="2" hidden="1">#REF!</definedName>
    <definedName name="XRefPaste16" localSheetId="3" hidden="1">#REF!</definedName>
    <definedName name="XRefPaste16" hidden="1">#REF!</definedName>
    <definedName name="XRefPaste16Row" localSheetId="2" hidden="1">#REF!</definedName>
    <definedName name="XRefPaste16Row" localSheetId="3" hidden="1">#REF!</definedName>
    <definedName name="XRefPaste16Row" hidden="1">#REF!</definedName>
    <definedName name="XRefPaste17" localSheetId="2" hidden="1">#REF!</definedName>
    <definedName name="XRefPaste17" localSheetId="3" hidden="1">#REF!</definedName>
    <definedName name="XRefPaste17" hidden="1">#REF!</definedName>
    <definedName name="XRefPaste17Row" localSheetId="2" hidden="1">#REF!</definedName>
    <definedName name="XRefPaste17Row" localSheetId="3" hidden="1">#REF!</definedName>
    <definedName name="XRefPaste17Row" hidden="1">#REF!</definedName>
    <definedName name="XRefPaste18" localSheetId="2" hidden="1">#REF!</definedName>
    <definedName name="XRefPaste18" localSheetId="3" hidden="1">#REF!</definedName>
    <definedName name="XRefPaste18" hidden="1">#REF!</definedName>
    <definedName name="XRefPaste18Row" localSheetId="2" hidden="1">#REF!</definedName>
    <definedName name="XRefPaste18Row" localSheetId="3" hidden="1">#REF!</definedName>
    <definedName name="XRefPaste18Row" hidden="1">#REF!</definedName>
    <definedName name="XRefPaste19" localSheetId="2" hidden="1">#REF!</definedName>
    <definedName name="XRefPaste19" localSheetId="3" hidden="1">#REF!</definedName>
    <definedName name="XRefPaste19" hidden="1">#REF!</definedName>
    <definedName name="XRefPaste19Row" localSheetId="2" hidden="1">#REF!</definedName>
    <definedName name="XRefPaste19Row" localSheetId="3" hidden="1">#REF!</definedName>
    <definedName name="XRefPaste19Row" hidden="1">#REF!</definedName>
    <definedName name="XRefPaste1Row" localSheetId="2" hidden="1">#REF!</definedName>
    <definedName name="XRefPaste1Row" localSheetId="3" hidden="1">#REF!</definedName>
    <definedName name="XRefPaste1Row" hidden="1">#REF!</definedName>
    <definedName name="XRefPaste2" localSheetId="2" hidden="1">#REF!</definedName>
    <definedName name="XRefPaste2" localSheetId="3" hidden="1">#REF!</definedName>
    <definedName name="XRefPaste2" hidden="1">#REF!</definedName>
    <definedName name="XRefPaste20" localSheetId="2" hidden="1">#REF!</definedName>
    <definedName name="XRefPaste20" localSheetId="3" hidden="1">#REF!</definedName>
    <definedName name="XRefPaste20" hidden="1">#REF!</definedName>
    <definedName name="XRefPaste20Row" localSheetId="2" hidden="1">#REF!</definedName>
    <definedName name="XRefPaste20Row" localSheetId="3" hidden="1">#REF!</definedName>
    <definedName name="XRefPaste20Row" hidden="1">#REF!</definedName>
    <definedName name="XRefPaste21" localSheetId="2" hidden="1">#REF!</definedName>
    <definedName name="XRefPaste21" localSheetId="3" hidden="1">#REF!</definedName>
    <definedName name="XRefPaste21" hidden="1">#REF!</definedName>
    <definedName name="XRefPaste21Row" localSheetId="2" hidden="1">#REF!</definedName>
    <definedName name="XRefPaste21Row" localSheetId="3" hidden="1">#REF!</definedName>
    <definedName name="XRefPaste21Row" hidden="1">#REF!</definedName>
    <definedName name="XRefPaste22" localSheetId="2" hidden="1">#REF!</definedName>
    <definedName name="XRefPaste22" localSheetId="3" hidden="1">#REF!</definedName>
    <definedName name="XRefPaste22" hidden="1">#REF!</definedName>
    <definedName name="XRefPaste22Row" localSheetId="2" hidden="1">#REF!</definedName>
    <definedName name="XRefPaste22Row" localSheetId="3" hidden="1">#REF!</definedName>
    <definedName name="XRefPaste22Row" hidden="1">#REF!</definedName>
    <definedName name="XRefPaste23" localSheetId="2" hidden="1">#REF!</definedName>
    <definedName name="XRefPaste23" localSheetId="3" hidden="1">#REF!</definedName>
    <definedName name="XRefPaste23" hidden="1">#REF!</definedName>
    <definedName name="XRefPaste23Row" localSheetId="2" hidden="1">#REF!</definedName>
    <definedName name="XRefPaste23Row" localSheetId="3" hidden="1">#REF!</definedName>
    <definedName name="XRefPaste23Row" hidden="1">#REF!</definedName>
    <definedName name="XRefPaste24" localSheetId="2" hidden="1">#REF!</definedName>
    <definedName name="XRefPaste24" localSheetId="3" hidden="1">#REF!</definedName>
    <definedName name="XRefPaste24" hidden="1">#REF!</definedName>
    <definedName name="XRefPaste24Row" localSheetId="2" hidden="1">#REF!</definedName>
    <definedName name="XRefPaste24Row" localSheetId="3" hidden="1">#REF!</definedName>
    <definedName name="XRefPaste24Row" hidden="1">#REF!</definedName>
    <definedName name="XRefPaste25" localSheetId="2" hidden="1">#REF!</definedName>
    <definedName name="XRefPaste25" localSheetId="3" hidden="1">#REF!</definedName>
    <definedName name="XRefPaste25" hidden="1">#REF!</definedName>
    <definedName name="XRefPaste25Row" localSheetId="2" hidden="1">#REF!</definedName>
    <definedName name="XRefPaste25Row" localSheetId="3" hidden="1">#REF!</definedName>
    <definedName name="XRefPaste25Row" hidden="1">#REF!</definedName>
    <definedName name="XRefPaste26" localSheetId="2" hidden="1">#REF!</definedName>
    <definedName name="XRefPaste26" localSheetId="3" hidden="1">#REF!</definedName>
    <definedName name="XRefPaste26" hidden="1">#REF!</definedName>
    <definedName name="XRefPaste26Row" localSheetId="2" hidden="1">#REF!</definedName>
    <definedName name="XRefPaste26Row" localSheetId="3" hidden="1">#REF!</definedName>
    <definedName name="XRefPaste26Row" hidden="1">#REF!</definedName>
    <definedName name="XRefPaste27" localSheetId="2" hidden="1">#REF!</definedName>
    <definedName name="XRefPaste27" localSheetId="3" hidden="1">#REF!</definedName>
    <definedName name="XRefPaste27" hidden="1">#REF!</definedName>
    <definedName name="XRefPaste27Row" localSheetId="2" hidden="1">#REF!</definedName>
    <definedName name="XRefPaste27Row" localSheetId="3" hidden="1">#REF!</definedName>
    <definedName name="XRefPaste27Row" hidden="1">#REF!</definedName>
    <definedName name="XRefPaste28" localSheetId="2" hidden="1">#REF!</definedName>
    <definedName name="XRefPaste28" localSheetId="3" hidden="1">#REF!</definedName>
    <definedName name="XRefPaste28" hidden="1">#REF!</definedName>
    <definedName name="XRefPaste28Row" localSheetId="2" hidden="1">#REF!</definedName>
    <definedName name="XRefPaste28Row" localSheetId="3" hidden="1">#REF!</definedName>
    <definedName name="XRefPaste28Row" hidden="1">#REF!</definedName>
    <definedName name="XRefPaste29" localSheetId="2" hidden="1">#REF!</definedName>
    <definedName name="XRefPaste29" localSheetId="3" hidden="1">#REF!</definedName>
    <definedName name="XRefPaste29" hidden="1">#REF!</definedName>
    <definedName name="XRefPaste29Row" localSheetId="2" hidden="1">#REF!</definedName>
    <definedName name="XRefPaste29Row" localSheetId="3" hidden="1">#REF!</definedName>
    <definedName name="XRefPaste29Row" hidden="1">#REF!</definedName>
    <definedName name="XRefPaste2Row" localSheetId="2" hidden="1">#REF!</definedName>
    <definedName name="XRefPaste2Row" localSheetId="3" hidden="1">#REF!</definedName>
    <definedName name="XRefPaste2Row" hidden="1">#REF!</definedName>
    <definedName name="XRefPaste3" localSheetId="2" hidden="1">#REF!</definedName>
    <definedName name="XRefPaste3" localSheetId="3" hidden="1">#REF!</definedName>
    <definedName name="XRefPaste3" hidden="1">#REF!</definedName>
    <definedName name="XRefPaste30" localSheetId="2" hidden="1">#REF!</definedName>
    <definedName name="XRefPaste30" localSheetId="3" hidden="1">#REF!</definedName>
    <definedName name="XRefPaste30" hidden="1">#REF!</definedName>
    <definedName name="XRefPaste30Row" localSheetId="2" hidden="1">#REF!</definedName>
    <definedName name="XRefPaste30Row" localSheetId="3" hidden="1">#REF!</definedName>
    <definedName name="XRefPaste30Row" hidden="1">#REF!</definedName>
    <definedName name="XRefPaste31" localSheetId="2" hidden="1">#REF!</definedName>
    <definedName name="XRefPaste31" localSheetId="3" hidden="1">#REF!</definedName>
    <definedName name="XRefPaste31" hidden="1">#REF!</definedName>
    <definedName name="XRefPaste31Row" localSheetId="2" hidden="1">#REF!</definedName>
    <definedName name="XRefPaste31Row" localSheetId="3" hidden="1">#REF!</definedName>
    <definedName name="XRefPaste31Row" hidden="1">#REF!</definedName>
    <definedName name="XRefPaste32" localSheetId="2" hidden="1">#REF!</definedName>
    <definedName name="XRefPaste32" localSheetId="3" hidden="1">#REF!</definedName>
    <definedName name="XRefPaste32" hidden="1">#REF!</definedName>
    <definedName name="XRefPaste32Row" localSheetId="2" hidden="1">#REF!</definedName>
    <definedName name="XRefPaste32Row" localSheetId="3" hidden="1">#REF!</definedName>
    <definedName name="XRefPaste32Row" hidden="1">#REF!</definedName>
    <definedName name="XRefPaste33" localSheetId="2" hidden="1">#REF!</definedName>
    <definedName name="XRefPaste33" localSheetId="3" hidden="1">#REF!</definedName>
    <definedName name="XRefPaste33" hidden="1">#REF!</definedName>
    <definedName name="XRefPaste33Row" localSheetId="2" hidden="1">#REF!</definedName>
    <definedName name="XRefPaste33Row" localSheetId="3" hidden="1">#REF!</definedName>
    <definedName name="XRefPaste33Row" hidden="1">#REF!</definedName>
    <definedName name="XRefPaste34" localSheetId="2" hidden="1">#REF!</definedName>
    <definedName name="XRefPaste34" localSheetId="3" hidden="1">#REF!</definedName>
    <definedName name="XRefPaste34" hidden="1">#REF!</definedName>
    <definedName name="XRefPaste34Row" localSheetId="2" hidden="1">#REF!</definedName>
    <definedName name="XRefPaste34Row" localSheetId="3" hidden="1">#REF!</definedName>
    <definedName name="XRefPaste34Row" hidden="1">#REF!</definedName>
    <definedName name="XRefPaste35" localSheetId="2" hidden="1">#REF!</definedName>
    <definedName name="XRefPaste35" localSheetId="3" hidden="1">#REF!</definedName>
    <definedName name="XRefPaste35" hidden="1">#REF!</definedName>
    <definedName name="XRefPaste35Row" localSheetId="2" hidden="1">#REF!</definedName>
    <definedName name="XRefPaste35Row" localSheetId="3" hidden="1">#REF!</definedName>
    <definedName name="XRefPaste35Row" hidden="1">#REF!</definedName>
    <definedName name="XRefPaste36" localSheetId="2" hidden="1">#REF!</definedName>
    <definedName name="XRefPaste36" localSheetId="3" hidden="1">#REF!</definedName>
    <definedName name="XRefPaste36" hidden="1">#REF!</definedName>
    <definedName name="XRefPaste36Row" localSheetId="2" hidden="1">#REF!</definedName>
    <definedName name="XRefPaste36Row" localSheetId="3" hidden="1">#REF!</definedName>
    <definedName name="XRefPaste36Row" hidden="1">#REF!</definedName>
    <definedName name="XRefPaste37" localSheetId="2" hidden="1">#REF!</definedName>
    <definedName name="XRefPaste37" localSheetId="3" hidden="1">#REF!</definedName>
    <definedName name="XRefPaste37" hidden="1">#REF!</definedName>
    <definedName name="XRefPaste37Row" localSheetId="2" hidden="1">#REF!</definedName>
    <definedName name="XRefPaste37Row" localSheetId="3" hidden="1">#REF!</definedName>
    <definedName name="XRefPaste37Row" hidden="1">#REF!</definedName>
    <definedName name="XRefPaste38" localSheetId="2" hidden="1">#REF!</definedName>
    <definedName name="XRefPaste38" localSheetId="3" hidden="1">#REF!</definedName>
    <definedName name="XRefPaste38" hidden="1">#REF!</definedName>
    <definedName name="XRefPaste38Row" localSheetId="2" hidden="1">#REF!</definedName>
    <definedName name="XRefPaste38Row" localSheetId="3" hidden="1">#REF!</definedName>
    <definedName name="XRefPaste38Row" hidden="1">#REF!</definedName>
    <definedName name="XRefPaste39" localSheetId="2" hidden="1">#REF!</definedName>
    <definedName name="XRefPaste39" localSheetId="3" hidden="1">#REF!</definedName>
    <definedName name="XRefPaste39" hidden="1">#REF!</definedName>
    <definedName name="XRefPaste39Row" localSheetId="2" hidden="1">#REF!</definedName>
    <definedName name="XRefPaste39Row" localSheetId="3" hidden="1">#REF!</definedName>
    <definedName name="XRefPaste39Row" hidden="1">#REF!</definedName>
    <definedName name="XRefPaste3Row" localSheetId="2" hidden="1">#REF!</definedName>
    <definedName name="XRefPaste3Row" localSheetId="3" hidden="1">#REF!</definedName>
    <definedName name="XRefPaste3Row" hidden="1">#REF!</definedName>
    <definedName name="XRefPaste4" localSheetId="2" hidden="1">#REF!</definedName>
    <definedName name="XRefPaste4" localSheetId="3" hidden="1">#REF!</definedName>
    <definedName name="XRefPaste4" hidden="1">#REF!</definedName>
    <definedName name="XRefPaste40" localSheetId="2" hidden="1">#REF!</definedName>
    <definedName name="XRefPaste40" localSheetId="3" hidden="1">#REF!</definedName>
    <definedName name="XRefPaste40" hidden="1">#REF!</definedName>
    <definedName name="XRefPaste41" localSheetId="2" hidden="1">#REF!</definedName>
    <definedName name="XRefPaste41" localSheetId="3" hidden="1">#REF!</definedName>
    <definedName name="XRefPaste41" hidden="1">#REF!</definedName>
    <definedName name="XRefPaste42" localSheetId="2" hidden="1">#REF!</definedName>
    <definedName name="XRefPaste42" localSheetId="3" hidden="1">#REF!</definedName>
    <definedName name="XRefPaste42" hidden="1">#REF!</definedName>
    <definedName name="XRefPaste43" localSheetId="2" hidden="1">#REF!</definedName>
    <definedName name="XRefPaste43" localSheetId="3" hidden="1">#REF!</definedName>
    <definedName name="XRefPaste43" hidden="1">#REF!</definedName>
    <definedName name="XRefPaste44" localSheetId="2" hidden="1">#REF!</definedName>
    <definedName name="XRefPaste44" localSheetId="3" hidden="1">#REF!</definedName>
    <definedName name="XRefPaste44" hidden="1">#REF!</definedName>
    <definedName name="XRefPaste45" localSheetId="2" hidden="1">#REF!</definedName>
    <definedName name="XRefPaste45" localSheetId="3" hidden="1">#REF!</definedName>
    <definedName name="XRefPaste45" hidden="1">#REF!</definedName>
    <definedName name="XRefPaste46" localSheetId="2" hidden="1">#REF!</definedName>
    <definedName name="XRefPaste46" localSheetId="3" hidden="1">#REF!</definedName>
    <definedName name="XRefPaste46" hidden="1">#REF!</definedName>
    <definedName name="XRefPaste46Row" localSheetId="2" hidden="1">#REF!</definedName>
    <definedName name="XRefPaste46Row" localSheetId="3" hidden="1">#REF!</definedName>
    <definedName name="XRefPaste46Row" hidden="1">#REF!</definedName>
    <definedName name="XRefPaste47" localSheetId="2" hidden="1">#REF!</definedName>
    <definedName name="XRefPaste47" localSheetId="3" hidden="1">#REF!</definedName>
    <definedName name="XRefPaste47" hidden="1">#REF!</definedName>
    <definedName name="XRefPaste47Row" localSheetId="2" hidden="1">#REF!</definedName>
    <definedName name="XRefPaste47Row" localSheetId="3" hidden="1">#REF!</definedName>
    <definedName name="XRefPaste47Row" hidden="1">#REF!</definedName>
    <definedName name="XRefPaste48" localSheetId="2" hidden="1">#REF!</definedName>
    <definedName name="XRefPaste48" localSheetId="3" hidden="1">#REF!</definedName>
    <definedName name="XRefPaste48" hidden="1">#REF!</definedName>
    <definedName name="XRefPaste48Row" localSheetId="2" hidden="1">#REF!</definedName>
    <definedName name="XRefPaste48Row" localSheetId="3" hidden="1">#REF!</definedName>
    <definedName name="XRefPaste48Row" hidden="1">#REF!</definedName>
    <definedName name="XRefPaste49" localSheetId="2" hidden="1">#REF!</definedName>
    <definedName name="XRefPaste49" localSheetId="3" hidden="1">#REF!</definedName>
    <definedName name="XRefPaste49" hidden="1">#REF!</definedName>
    <definedName name="XRefPaste49Row" localSheetId="2" hidden="1">#REF!</definedName>
    <definedName name="XRefPaste49Row" localSheetId="3" hidden="1">#REF!</definedName>
    <definedName name="XRefPaste49Row" hidden="1">#REF!</definedName>
    <definedName name="XRefPaste4Row" localSheetId="2" hidden="1">#REF!</definedName>
    <definedName name="XRefPaste4Row" localSheetId="3" hidden="1">#REF!</definedName>
    <definedName name="XRefPaste4Row" hidden="1">#REF!</definedName>
    <definedName name="XRefPaste5" localSheetId="2" hidden="1">#REF!</definedName>
    <definedName name="XRefPaste5" localSheetId="3" hidden="1">#REF!</definedName>
    <definedName name="XRefPaste5" hidden="1">#REF!</definedName>
    <definedName name="XRefPaste50" localSheetId="2" hidden="1">#REF!</definedName>
    <definedName name="XRefPaste50" localSheetId="3" hidden="1">#REF!</definedName>
    <definedName name="XRefPaste50" hidden="1">#REF!</definedName>
    <definedName name="XRefPaste50Row" localSheetId="2" hidden="1">#REF!</definedName>
    <definedName name="XRefPaste50Row" localSheetId="3" hidden="1">#REF!</definedName>
    <definedName name="XRefPaste50Row" hidden="1">#REF!</definedName>
    <definedName name="XRefPaste51" localSheetId="2" hidden="1">#REF!</definedName>
    <definedName name="XRefPaste51" localSheetId="3" hidden="1">#REF!</definedName>
    <definedName name="XRefPaste51" hidden="1">#REF!</definedName>
    <definedName name="XRefPaste51Row" localSheetId="2" hidden="1">#REF!</definedName>
    <definedName name="XRefPaste51Row" localSheetId="3" hidden="1">#REF!</definedName>
    <definedName name="XRefPaste51Row" hidden="1">#REF!</definedName>
    <definedName name="XRefPaste52" localSheetId="2" hidden="1">#REF!</definedName>
    <definedName name="XRefPaste52" localSheetId="3" hidden="1">#REF!</definedName>
    <definedName name="XRefPaste52" hidden="1">#REF!</definedName>
    <definedName name="XRefPaste52Row" localSheetId="2" hidden="1">#REF!</definedName>
    <definedName name="XRefPaste52Row" localSheetId="3" hidden="1">#REF!</definedName>
    <definedName name="XRefPaste52Row" hidden="1">#REF!</definedName>
    <definedName name="XRefPaste5Row" localSheetId="2" hidden="1">#REF!</definedName>
    <definedName name="XRefPaste5Row" localSheetId="3" hidden="1">#REF!</definedName>
    <definedName name="XRefPaste5Row" hidden="1">#REF!</definedName>
    <definedName name="XRefPaste6" localSheetId="2" hidden="1">#REF!</definedName>
    <definedName name="XRefPaste6" localSheetId="3" hidden="1">#REF!</definedName>
    <definedName name="XRefPaste6" hidden="1">#REF!</definedName>
    <definedName name="XRefPaste6Row" localSheetId="2" hidden="1">#REF!</definedName>
    <definedName name="XRefPaste6Row" localSheetId="3" hidden="1">#REF!</definedName>
    <definedName name="XRefPaste6Row" hidden="1">#REF!</definedName>
    <definedName name="XRefPaste7" localSheetId="2" hidden="1">#REF!</definedName>
    <definedName name="XRefPaste7" localSheetId="3" hidden="1">#REF!</definedName>
    <definedName name="XRefPaste7" hidden="1">#REF!</definedName>
    <definedName name="XRefPaste7Row" localSheetId="2" hidden="1">#REF!</definedName>
    <definedName name="XRefPaste7Row" localSheetId="3" hidden="1">#REF!</definedName>
    <definedName name="XRefPaste7Row" hidden="1">#REF!</definedName>
    <definedName name="XRefPaste8" localSheetId="2" hidden="1">#REF!</definedName>
    <definedName name="XRefPaste8" localSheetId="3" hidden="1">#REF!</definedName>
    <definedName name="XRefPaste8" hidden="1">#REF!</definedName>
    <definedName name="XRefPaste8Row" localSheetId="2" hidden="1">#REF!</definedName>
    <definedName name="XRefPaste8Row" localSheetId="3" hidden="1">#REF!</definedName>
    <definedName name="XRefPaste8Row" hidden="1">#REF!</definedName>
    <definedName name="XRefPaste9" localSheetId="2" hidden="1">#REF!</definedName>
    <definedName name="XRefPaste9" localSheetId="3" hidden="1">#REF!</definedName>
    <definedName name="XRefPaste9" hidden="1">#REF!</definedName>
    <definedName name="XRefPaste9Row" localSheetId="2" hidden="1">#REF!</definedName>
    <definedName name="XRefPaste9Row" localSheetId="3" hidden="1">#REF!</definedName>
    <definedName name="XRefPaste9Row" hidden="1">#REF!</definedName>
    <definedName name="XRefPasteRangeCount" hidden="1">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3" i="6" l="1"/>
  <c r="V30" i="4" l="1"/>
  <c r="Z30" i="4" s="1"/>
  <c r="K20" i="6" l="1"/>
  <c r="G20" i="6"/>
  <c r="T38" i="4" l="1"/>
  <c r="P38" i="4"/>
  <c r="F78" i="3"/>
  <c r="K40" i="6" l="1"/>
  <c r="G40" i="6"/>
  <c r="G46" i="6" s="1"/>
  <c r="O24" i="5"/>
  <c r="M24" i="5"/>
  <c r="K24" i="5"/>
  <c r="I24" i="5"/>
  <c r="G24" i="5"/>
  <c r="E24" i="5"/>
  <c r="Q21" i="5"/>
  <c r="Q20" i="5"/>
  <c r="Q24" i="5" s="1"/>
  <c r="X33" i="4"/>
  <c r="T33" i="4"/>
  <c r="R33" i="4"/>
  <c r="P33" i="4"/>
  <c r="N33" i="4"/>
  <c r="L33" i="4"/>
  <c r="J33" i="4"/>
  <c r="H33" i="4"/>
  <c r="F33" i="4"/>
  <c r="V29" i="4"/>
  <c r="X19" i="4"/>
  <c r="T19" i="4"/>
  <c r="R19" i="4"/>
  <c r="P19" i="4"/>
  <c r="N19" i="4"/>
  <c r="L19" i="4"/>
  <c r="J19" i="4"/>
  <c r="H19" i="4"/>
  <c r="F19" i="4"/>
  <c r="V16" i="4"/>
  <c r="Z16" i="4" s="1"/>
  <c r="V15" i="4"/>
  <c r="Z15" i="4" s="1"/>
  <c r="Z19" i="4" l="1"/>
  <c r="V33" i="4"/>
  <c r="Z29" i="4"/>
  <c r="Z33" i="4" s="1"/>
  <c r="V19" i="4"/>
  <c r="G92" i="6" l="1"/>
  <c r="G75" i="6"/>
  <c r="K92" i="6"/>
  <c r="K75" i="6"/>
  <c r="K46" i="6"/>
  <c r="X27" i="4"/>
  <c r="T27" i="4"/>
  <c r="R27" i="4"/>
  <c r="P27" i="4"/>
  <c r="N27" i="4"/>
  <c r="L27" i="4"/>
  <c r="J27" i="4"/>
  <c r="H27" i="4"/>
  <c r="F27" i="4"/>
  <c r="V25" i="4"/>
  <c r="Z25" i="4" s="1"/>
  <c r="V24" i="4"/>
  <c r="Z24" i="4" s="1"/>
  <c r="V23" i="4"/>
  <c r="Z23" i="4" s="1"/>
  <c r="V21" i="4"/>
  <c r="Z21" i="4" s="1"/>
  <c r="V20" i="4"/>
  <c r="Z20" i="4" s="1"/>
  <c r="H50" i="3"/>
  <c r="H40" i="3"/>
  <c r="H52" i="3" s="1"/>
  <c r="H17" i="3"/>
  <c r="H13" i="3"/>
  <c r="L50" i="3"/>
  <c r="L40" i="3"/>
  <c r="L17" i="3"/>
  <c r="L13" i="3"/>
  <c r="H119" i="1"/>
  <c r="H122" i="1" s="1"/>
  <c r="L119" i="1"/>
  <c r="L122" i="1" s="1"/>
  <c r="H82" i="1"/>
  <c r="H70" i="1"/>
  <c r="L82" i="1"/>
  <c r="L70" i="1"/>
  <c r="H36" i="1"/>
  <c r="H18" i="1"/>
  <c r="L36" i="1"/>
  <c r="L18" i="1"/>
  <c r="L19" i="3" l="1"/>
  <c r="L27" i="3" s="1"/>
  <c r="L30" i="3" s="1"/>
  <c r="L71" i="3" s="1"/>
  <c r="L52" i="3"/>
  <c r="H38" i="1"/>
  <c r="G111" i="6"/>
  <c r="G116" i="6" s="1"/>
  <c r="K111" i="6"/>
  <c r="K116" i="6" s="1"/>
  <c r="L84" i="1"/>
  <c r="L124" i="1" s="1"/>
  <c r="H84" i="1"/>
  <c r="H124" i="1" s="1"/>
  <c r="H19" i="3"/>
  <c r="H27" i="3" s="1"/>
  <c r="H30" i="3" s="1"/>
  <c r="H54" i="3" s="1"/>
  <c r="H77" i="3" s="1"/>
  <c r="H80" i="3" s="1"/>
  <c r="L38" i="1"/>
  <c r="Z27" i="4"/>
  <c r="V27" i="4"/>
  <c r="F70" i="1"/>
  <c r="L54" i="3" l="1"/>
  <c r="L77" i="3" s="1"/>
  <c r="L80" i="3" s="1"/>
  <c r="H71" i="3"/>
  <c r="L74" i="3"/>
  <c r="L83" i="3"/>
  <c r="F40" i="3"/>
  <c r="J50" i="3"/>
  <c r="F50" i="3"/>
  <c r="H74" i="3" l="1"/>
  <c r="H83" i="3"/>
  <c r="J40" i="3"/>
  <c r="A54" i="6" l="1"/>
  <c r="A61" i="3"/>
  <c r="J36" i="1" l="1"/>
  <c r="F18" i="1"/>
  <c r="J70" i="1" l="1"/>
  <c r="F119" i="1" l="1"/>
  <c r="P40" i="4" l="1"/>
  <c r="E75" i="6" l="1"/>
  <c r="I75" i="6"/>
  <c r="Q14" i="5" l="1"/>
  <c r="Q15" i="5"/>
  <c r="V37" i="4" l="1"/>
  <c r="Z37" i="4" s="1"/>
  <c r="V35" i="4"/>
  <c r="Z35" i="4" s="1"/>
  <c r="V34" i="4"/>
  <c r="Z34" i="4" s="1"/>
  <c r="X40" i="4"/>
  <c r="N40" i="4"/>
  <c r="Q26" i="5"/>
  <c r="Q25" i="5"/>
  <c r="M29" i="5"/>
  <c r="M18" i="5" s="1"/>
  <c r="I29" i="5"/>
  <c r="I18" i="5" s="1"/>
  <c r="G29" i="5"/>
  <c r="G18" i="5" s="1"/>
  <c r="E29" i="5"/>
  <c r="E18" i="5" s="1"/>
  <c r="Q13" i="5" l="1"/>
  <c r="I92" i="6" l="1"/>
  <c r="E92" i="6" l="1"/>
  <c r="O29" i="5" l="1"/>
  <c r="O18" i="5" s="1"/>
  <c r="J17" i="3"/>
  <c r="F17" i="3"/>
  <c r="J13" i="3"/>
  <c r="F13" i="3"/>
  <c r="F19" i="3" l="1"/>
  <c r="J19" i="3"/>
  <c r="J27" i="3" s="1"/>
  <c r="I10" i="6" s="1"/>
  <c r="I40" i="6" s="1"/>
  <c r="J52" i="3"/>
  <c r="F122" i="1"/>
  <c r="J119" i="1"/>
  <c r="J122" i="1" s="1"/>
  <c r="F82" i="1"/>
  <c r="J82" i="1"/>
  <c r="F36" i="1"/>
  <c r="J18" i="1"/>
  <c r="F27" i="3" l="1"/>
  <c r="E10" i="6" s="1"/>
  <c r="E40" i="6" s="1"/>
  <c r="J30" i="3"/>
  <c r="K27" i="5" s="1"/>
  <c r="I46" i="6"/>
  <c r="I111" i="6" s="1"/>
  <c r="I116" i="6" s="1"/>
  <c r="J38" i="1"/>
  <c r="F38" i="1"/>
  <c r="J84" i="1"/>
  <c r="J124" i="1" s="1"/>
  <c r="F84" i="1"/>
  <c r="F124" i="1" s="1"/>
  <c r="F30" i="3" l="1"/>
  <c r="E46" i="6"/>
  <c r="E111" i="6" s="1"/>
  <c r="E116" i="6" s="1"/>
  <c r="J71" i="3"/>
  <c r="J54" i="3"/>
  <c r="K18" i="5" s="1"/>
  <c r="F71" i="3" l="1"/>
  <c r="J74" i="3"/>
  <c r="Q27" i="5"/>
  <c r="Q29" i="5" s="1"/>
  <c r="K29" i="5"/>
  <c r="J83" i="3"/>
  <c r="Q16" i="5"/>
  <c r="Q18" i="5" s="1"/>
  <c r="J77" i="3"/>
  <c r="J80" i="3" s="1"/>
  <c r="F74" i="3" l="1"/>
  <c r="L38" i="4"/>
  <c r="L40" i="4" s="1"/>
  <c r="F83" i="3"/>
  <c r="F52" i="3"/>
  <c r="A49" i="1"/>
  <c r="A95" i="1" s="1"/>
  <c r="A47" i="1"/>
  <c r="A93" i="1" s="1"/>
  <c r="V38" i="4" l="1"/>
  <c r="F54" i="3"/>
  <c r="F77" i="3" s="1"/>
  <c r="Z38" i="4" l="1"/>
  <c r="F80" i="3"/>
  <c r="H40" i="4"/>
  <c r="J40" i="4"/>
  <c r="R40" i="4"/>
  <c r="T40" i="4"/>
  <c r="F40" i="4" l="1"/>
  <c r="Z40" i="4" l="1"/>
  <c r="V40" i="4"/>
</calcChain>
</file>

<file path=xl/sharedStrings.xml><?xml version="1.0" encoding="utf-8"?>
<sst xmlns="http://schemas.openxmlformats.org/spreadsheetml/2006/main" count="425" uniqueCount="232">
  <si>
    <t>บริษัท ดับบลิวเอชเอ ยูทิลิตี้ส์ แอนด์ พาวเวอร์ จำกัด (มหาชน)</t>
  </si>
  <si>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</si>
  <si>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</si>
  <si>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</si>
  <si>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</si>
  <si>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</si>
  <si>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</si>
  <si>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</si>
  <si>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</si>
  <si>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</si>
  <si>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</si>
  <si>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</si>
  <si>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</si>
  <si>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</si>
  <si>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ส่วนได้เสียในการร่วมค้า</t>
  </si>
  <si>
    <t>เงินลงทุนระยะยาวอื่น - สุทธิ</t>
  </si>
  <si>
    <t>สินทรัพย์ไม่มีตัวตน -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</si>
  <si>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</si>
  <si>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</si>
  <si>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</si>
  <si>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</si>
  <si>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</si>
  <si>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</si>
  <si>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</si>
  <si>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</si>
  <si>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</si>
  <si>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</si>
  <si>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</si>
  <si>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</si>
  <si>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</si>
  <si>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หนี้สินภาษีเงินได้รอการตัดบัญชี</t>
  </si>
  <si>
    <t>ประมาณการหนี้สินจากธุรกิจน้ำ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</si>
  <si>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</si>
  <si>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</si>
  <si>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</si>
  <si>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</si>
  <si>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</si>
  <si>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</si>
  <si>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</si>
  <si>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จำนวน 3,825,000,000 หุ้น</t>
  </si>
  <si>
    <t xml:space="preserve">   มูลค่าที่ตราไว้หุ้นละ 1 บาท</t>
  </si>
  <si>
    <t>ทุนที่ออกและชำระแล้ว</t>
  </si>
  <si>
    <t xml:space="preserve">   มูลค่าที่ได้รับชำระแล้วหุ้นละ 1 บาท</t>
  </si>
  <si>
    <t>ส่วนเกินมูลค่าหุ้นสามัญ</t>
  </si>
  <si>
    <t>กำไรสะสม</t>
  </si>
  <si>
    <t>จัดสรรแล้วเป็นทุนสำรองตามกฎหมาย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</si>
  <si>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</si>
  <si>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</si>
  <si>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</si>
  <si>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</si>
  <si>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</si>
  <si>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</si>
  <si>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 </t>
  </si>
  <si>
    <t>รายได้จากการขาย</t>
  </si>
  <si>
    <t>รวมรายได้</t>
  </si>
  <si>
    <t>ต้นทุนจากการขาย</t>
  </si>
  <si>
    <t>ต้นทุนจากการให้บริการ</t>
  </si>
  <si>
    <t>รวมต้นทุน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</si>
  <si>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</si>
  <si>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</si>
  <si>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</si>
  <si>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</si>
  <si>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</si>
  <si>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</si>
  <si>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กำไรก่อนภาษีเงินได้</t>
  </si>
  <si>
    <t>การวัดมูลค่าใหม่ของภาระผูกพันผลประโยชน์หลังออกจากงาน</t>
  </si>
  <si>
    <t>การแบ่งปันกำไร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</si>
  <si>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</si>
  <si>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</si>
  <si>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</si>
  <si>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ส่วนของผู้เป็นเจ้าของของบริษัทใหญ่</t>
  </si>
  <si>
    <t>กำไรขาดทุนเบ็ดเสร็จอื่น</t>
  </si>
  <si>
    <t>ส่วนเกินทุน</t>
  </si>
  <si>
    <t>จัดสรรแล้ว</t>
  </si>
  <si>
    <t>จากการรวมธุรกิจ</t>
  </si>
  <si>
    <t>รวมส่วนของ</t>
  </si>
  <si>
    <t>ทุนที่ออกและ</t>
  </si>
  <si>
    <t>ส่วนเกินมูลค่า</t>
  </si>
  <si>
    <t>เป็นทุนสำรอง</t>
  </si>
  <si>
    <t>ภายใต้การควบคุม</t>
  </si>
  <si>
    <t>ผู้เป็นเจ้าของ</t>
  </si>
  <si>
    <t>ส่วนได้เสียที่ไม่มี</t>
  </si>
  <si>
    <t>ชำระแล้ว</t>
  </si>
  <si>
    <t>หุ้นสามัญ</t>
  </si>
  <si>
    <t>ตามกฎหมาย</t>
  </si>
  <si>
    <t>เดียวกัน</t>
  </si>
  <si>
    <t>ผลประโยชน์พนักงาน</t>
  </si>
  <si>
    <t>ของบริษัทใหญ่</t>
  </si>
  <si>
    <t>อำนาจควบคุม</t>
  </si>
  <si>
    <t>เจ้าของ</t>
  </si>
  <si>
    <t>ส่วนเกินทุนจาก</t>
  </si>
  <si>
    <t>การรวมธุรกิจภายใต้</t>
  </si>
  <si>
    <t>การควบคุมเดียวกัน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</si>
  <si>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</si>
  <si>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</si>
  <si>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</si>
  <si>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ค่าตัดจำหน่ายสินทรัพย์ไม่มีตัวตน</t>
  </si>
  <si>
    <t>ค่าตัดจำหน่ายเงินลงทุนระยะยาวอื่น</t>
  </si>
  <si>
    <t>รายได้เงินปันผล</t>
  </si>
  <si>
    <t>ดอกเบี้ยรับ</t>
  </si>
  <si>
    <t>การเปลี่ยนแปลงในสินทรัพย์และหนี้สินดำเนินงาน</t>
  </si>
  <si>
    <t>ภาษีเงินได้จ่าย</t>
  </si>
  <si>
    <t>กระแสเงินสดจากกิจกรรมลงทุน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</si>
  <si>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</si>
  <si>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</si>
  <si>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เงินสดจ่ายคืนเงินกู้ยืมระยะยาวจากสถาบันการเงิน</t>
  </si>
  <si>
    <t>เงินสดรับจากการออกหุ้นกู้</t>
  </si>
  <si>
    <t>เงินสดจ่ายค่าธรรมเนียมในการออกหุ้นกู้</t>
  </si>
  <si>
    <t>เงินสดสุทธิได้มาจากกิจกรรมจัดหาเงิน</t>
  </si>
  <si>
    <t>รายการที่มิใช่เงินสด</t>
  </si>
  <si>
    <t>งบการเงินรวม</t>
  </si>
  <si>
    <t>งบการเงินเฉพาะกิจการ</t>
  </si>
  <si>
    <t>งบกำไรขาดทุนเบ็ดเสร็จ</t>
  </si>
  <si>
    <t>งบแสดงการเปลี่ยนแปลงส่วนของเจ้าของ</t>
  </si>
  <si>
    <t>งบกระแสเงินสด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</si>
  <si>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</si>
  <si>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กำไรสำหรับปี</t>
  </si>
  <si>
    <t>กำไรเบ็ดเสร็จรวมสำหรับปี</t>
  </si>
  <si>
    <t>ภาษีเงินได้ของรายการที่จะไม่จัดประเภทรายการใหม่</t>
  </si>
  <si>
    <t>ดอกเบี้ยจ่าย</t>
  </si>
  <si>
    <t>เงินปันผลจ่าย</t>
  </si>
  <si>
    <t>กำไรจากการจำหน่ายเงินลงทุนเผื่อขาย</t>
  </si>
  <si>
    <t>เงินสดรับจากการจำหน่ายเงินลงทุนเผื่อขาย</t>
  </si>
  <si>
    <t>เงินปันผลจ่ายให้แก่ผู้ถือหุ้น</t>
  </si>
  <si>
    <t>เงินสดจ่ายคืนเงินกู้ยืมระยะสั้นจากสถาบันการเงิน</t>
  </si>
  <si>
    <t>ผลต่างของอัตรา</t>
  </si>
  <si>
    <t>ของบริษัทย่อย</t>
  </si>
  <si>
    <t>แลกเปลี่ยนจากการ</t>
  </si>
  <si>
    <t>แปลงค่างบการเงิน</t>
  </si>
  <si>
    <t>เงินสดและรายการเทียบเท่าเงินสดปลายปี</t>
  </si>
  <si>
    <t>เงินสดและรายการเทียบเท่าเงินสดต้นปี</t>
  </si>
  <si>
    <t>พ.ศ. 2562</t>
  </si>
  <si>
    <t>ที่ไม่มีอำนาจควบคุม</t>
  </si>
  <si>
    <t>เงินปันผลที่บริษัทย่อยจ่ายให้ส่วนได้เสีย</t>
  </si>
  <si>
    <t>ส่วนแบ่งกำไรจากเงินลงทุนในบริษัทร่วม</t>
  </si>
  <si>
    <t xml:space="preserve">   และส่วนได้เสียในการร่วมค้า</t>
  </si>
  <si>
    <t>เงินกู้ยืมระยะสั้นจากสถาบันการเงิน</t>
  </si>
  <si>
    <t>หุ้นกู้ที่ถึงกำหนดชำระภายในหนึ่งปี</t>
  </si>
  <si>
    <t>เงินสดจ่ายค่าธรรมเนียมจากการกู้ยืมเงินระยะยาว</t>
  </si>
  <si>
    <t>สินทรัพย์ภาษีเงินได้รอการตัดบัญชี</t>
  </si>
  <si>
    <t>-</t>
  </si>
  <si>
    <t>___________________________กรรมการ</t>
  </si>
  <si>
    <t xml:space="preserve">เงินสดสุทธิได้มาจากกิจกรรมดำเนินงาน </t>
  </si>
  <si>
    <t>และส่วนได้เสียในการร่วมค้า</t>
  </si>
  <si>
    <t>กำไรหรือขาดทุนในภายหลัง</t>
  </si>
  <si>
    <t>ผลต่างของอัตราแลกเปลี่ยนจากการแปลงค่า</t>
  </si>
  <si>
    <t xml:space="preserve">   งบการเงินของบริษัทย่อย</t>
  </si>
  <si>
    <t xml:space="preserve">   การร่วมค้าตามวิธีส่วนได้เสีย</t>
  </si>
  <si>
    <t>ผลกระทบของการเปลี่ยนนโยบายการบัญชี</t>
  </si>
  <si>
    <t>เงินปันผลจ่ายจากบริษัทย่อยให้แก่ส่วนได้เสียที่ไม่มี</t>
  </si>
  <si>
    <t>สำรองตามกฎหมาย</t>
  </si>
  <si>
    <t>22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</si>
  <si>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</si>
  <si>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</si>
  <si>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</si>
  <si>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สำหรับปีสิ้นสุด วันที่ 31 ธันวาคม พ.ศ. 2563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</si>
  <si>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</si>
  <si>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</si>
  <si>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ดอกเบี้ยรับจากสัญญาเช่าการเงิน</t>
  </si>
  <si>
    <t>ยอดคงเหลือต้นงวด ณ วันที่ 1 มกราคม พ.ศ. 2562</t>
  </si>
  <si>
    <t xml:space="preserve">ยอดคงเหลือต้นงวด ณ วันที่ 1 มกราคม พ.ศ. 2562 </t>
  </si>
  <si>
    <t>ที่ปรับปรุงใหม่</t>
  </si>
  <si>
    <t>ยอดคงเหลือปลายงวด ณ วันที่ 31 ธันวาคม พ.ศ. 2562</t>
  </si>
  <si>
    <t>ยอดคงเหลือต้นงวด  ณ วันที่ 1 มกราคม พ.ศ. 2563</t>
  </si>
  <si>
    <t xml:space="preserve">ยอดคงเหลือต้นงวด ณ วันที่ 1 มกราคม พ.ศ. 2563 </t>
  </si>
  <si>
    <t>ยอดคงเหลือต้นงวด ณ วันที่ 1 มกราคม พ.ศ. 2563</t>
  </si>
  <si>
    <t xml:space="preserve">หนี้สงสัยจะสูญ </t>
  </si>
  <si>
    <t>กำไรจากอัตราแลกเปลี่ยน</t>
  </si>
  <si>
    <t>เงินปันผลรับ</t>
  </si>
  <si>
    <t>เงินให้กู้ยืมแก่กิจการที่เกี่ยวข้องกัน</t>
  </si>
  <si>
    <t>ลูกหนี้ตามสัญญาเช่าการเงิน</t>
  </si>
  <si>
    <t>หนี้สินตามสัญญาเช่าที่ถึงกำหนด</t>
  </si>
  <si>
    <t>ชำระภายในหนึ่งปี</t>
  </si>
  <si>
    <t>หนี้สินตามสัญญาเช่า</t>
  </si>
  <si>
    <t>ส่วนแบ่งกำไร(ขาดทุน)เบ็ดเสร็จอื่นของบริษัทร่วมและ</t>
  </si>
  <si>
    <t>ยอดคงเหลือปลายงวด ณ วันที่ 31 ธันวาคม พ.ศ. 2563</t>
  </si>
  <si>
    <t>เงินสดจ่ายคืนหุ้นกู้</t>
  </si>
  <si>
    <t>เงินสดจ่ายคืนหนี้สินตามสัญญาเช่า</t>
  </si>
  <si>
    <t>เงินปันผลค้างจ่าย</t>
  </si>
  <si>
    <t>รับรู้การเปลี่ยนแปลงในมูลค่าสิ่งตอบแทน</t>
  </si>
  <si>
    <t xml:space="preserve">     ที่คาดว่าจะต้องจ่ายเมื่อเข้าเงื่อนไขเป็นเงินลงทุนในบริษัทร่วม</t>
  </si>
  <si>
    <t>สิ่งตอบแทนที่คาดว่าจะต้องจ่ายเมื่อเข้าเงื่อนไข</t>
  </si>
  <si>
    <t>รายการที่จะไม่จัดประเภทรายการใหม่เข้าไปไว้ใน</t>
  </si>
  <si>
    <t>รวมรายการที่จะไม่จัดประเภทรายการใหม่เข้าไปไว้ใน</t>
  </si>
  <si>
    <t>รายการที่จะจัดประเภทรายการใหม่เข้าไปไว้ใน</t>
  </si>
  <si>
    <t>รวมรายการที่จะจัดประเภทรายการใหม่เข้าไปไว้ใน</t>
  </si>
  <si>
    <t xml:space="preserve">   เข้าไปไว้ในกำไรหรือขาดทุนในภายหลัง</t>
  </si>
  <si>
    <t>การวัดมูลค่าใหม่</t>
  </si>
  <si>
    <t>ของภาระผูกพัน</t>
  </si>
  <si>
    <t>การเพิ่มทุนของบริษัทย่อย</t>
  </si>
  <si>
    <t>กำไร(ขาดทุน)เบ็ดเสร็จรวมสำหรับปี</t>
  </si>
  <si>
    <t>รายได้ดอกเบี้ย</t>
  </si>
  <si>
    <t xml:space="preserve">ลูกหนี้การค้าและลูกหนี้อื่น </t>
  </si>
  <si>
    <t xml:space="preserve">สินทรัพย์ไม่มีตัวตน </t>
  </si>
  <si>
    <t>เงินสดจ่ายเพื่อซื้อเงินลงทุนเผื่อขาย</t>
  </si>
  <si>
    <t>เงินสดจ่ายเงินให้กู้ยืมแก่กิจการที่เกี่ยวข้องกัน</t>
  </si>
  <si>
    <t>เงินสดรับจากเงินให้กู้ยืมแก่กิจการที่เกี่ยวข้องกัน</t>
  </si>
  <si>
    <t>เงินสดจ่ายเพื่อลงทุนในบริษัทร่วม</t>
  </si>
  <si>
    <t>เงินสดจ่ายเพื่อลงทุนในบริษัทย่อย</t>
  </si>
  <si>
    <t>เงินสดจ่ายเพื่อส่วนได้เสียในการร่วมค้า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</si>
  <si>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</si>
  <si>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</si>
  <si>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</si>
  <si>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</si>
  <si>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</si>
  <si>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จากสถาบันการเงิน</t>
  </si>
  <si>
    <t>เงินสดและรายการเทียบเท่าเงินสดเพิ่มขึ้น(ลดลง)สุทธิ</t>
  </si>
  <si>
    <t>รายการที่มิใช่เงินสดที่สำคัญสำหรับปีสิ้นสุดวันที่ 31 ธันวาคม มีดังนี้</t>
  </si>
  <si>
    <t>เจ้าหนี้จากการซื้อที่ดิน อาคารและอุปกรณ์</t>
  </si>
  <si>
    <t>27</t>
  </si>
  <si>
    <t>23</t>
  </si>
  <si>
    <t>14</t>
  </si>
  <si>
    <t>ที่ดิน อาคารและอุปกรณ์ - สุทธิ</t>
  </si>
  <si>
    <t>ผลประโยชน์(ค่าใช้จ่าย)ภาษีเงินได้</t>
  </si>
  <si>
    <t>เบ็ดเสร็จอื่น</t>
  </si>
  <si>
    <t>ส่วนแบ่งขาดทุน</t>
  </si>
  <si>
    <t>ของบริษัทร่วมและ</t>
  </si>
  <si>
    <t>การร่วมค้า</t>
  </si>
  <si>
    <t>รายได้จากการให้เช่าและบริการ</t>
  </si>
  <si>
    <t>ขาดทุนเบ็ดเสร็จอื่น</t>
  </si>
  <si>
    <t>ประมาณการค่าซ่อมแซม</t>
  </si>
  <si>
    <t xml:space="preserve">กระแสเงินสดจากกิจกรรมดำเนินงาน </t>
  </si>
  <si>
    <t>ผลกระทบจากอัตราแลกเปลี่ยนของเงินสด</t>
  </si>
  <si>
    <t>และรายการเทียบเท่าเงินสด</t>
  </si>
  <si>
    <t>28</t>
  </si>
  <si>
    <t>ค่าเผื่อผลขาดทุนด้านเครดิต</t>
  </si>
  <si>
    <t>กำไร(ขาดทุน)เบ็ดเสร็จอื่นสำหรับปี - สุทธิจากภาษี</t>
  </si>
  <si>
    <t>ผลขาดทุนที่คาดว่าจะเกิดขึ้นของสินทรัพย์ทางการเงิน</t>
  </si>
  <si>
    <t>กำไร(ขาดทุน)จากการจำหน่ายอุปกรณ์</t>
  </si>
  <si>
    <t>สิทธิการใช้สินทรัพย์และหนี้สินตามสัญญาเช่า</t>
  </si>
  <si>
    <t>เงินกู้ยืมระยะยาวจากสถาบันการเงินที่</t>
  </si>
  <si>
    <t>ถึงกำหนดชำระภายในหนึ่งปี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</si>
</sst>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_(* #,##0_);_(* \(#,##0\);_(* &quot;-&quot;??_);_(@_)"/>
    <numFmt numFmtId="167" formatCode="#,##0.00;\(#,##0.00\);&quot;-&quot;;@"/>
    <numFmt numFmtId="168" formatCode="_-* #,##0_-;\-* #,##0_-;_-* &quot;-&quot;??_-;_-@_-"/>
    <numFmt numFmtId="169" formatCode="#,##0;\(#,##0\)"/>
  </numFmts>
  <fonts count="2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AngsanaUPC"/>
      <family val="1"/>
    </font>
    <font>
      <sz val="12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Browallia New"/>
      <family val="2"/>
    </font>
    <font>
      <sz val="12"/>
      <name val="Browallia New"/>
      <family val="2"/>
    </font>
    <font>
      <sz val="12"/>
      <color indexed="1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u/>
      <sz val="13"/>
      <color theme="1"/>
      <name val="Browallia New"/>
      <family val="2"/>
    </font>
    <font>
      <sz val="13"/>
      <color indexed="10"/>
      <name val="Browallia New"/>
      <family val="2"/>
    </font>
    <font>
      <sz val="7"/>
      <name val="Arial"/>
      <family val="2"/>
    </font>
    <font>
      <sz val="9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1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390">
    <xf numFmtId="0" fontId="0" fillId="0" borderId="0" xfId="0"/>
    <xf numFmtId="0" fontId="9" fillId="0" borderId="0" xfId="3" applyFont="1" applyFill="1" applyAlignment="1">
      <alignment vertical="center"/>
    </xf>
    <xf numFmtId="165" fontId="9" fillId="0" borderId="0" xfId="1" applyNumberFormat="1" applyFont="1" applyFill="1" applyAlignment="1">
      <alignment horizontal="right" vertical="center"/>
    </xf>
    <xf numFmtId="165" fontId="9" fillId="0" borderId="1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horizontal="right" vertical="center"/>
    </xf>
    <xf numFmtId="0" fontId="8" fillId="0" borderId="0" xfId="10" applyNumberFormat="1" applyFont="1" applyFill="1" applyAlignment="1">
      <alignment horizontal="left" vertical="top"/>
    </xf>
    <xf numFmtId="165" fontId="8" fillId="0" borderId="0" xfId="9" applyNumberFormat="1" applyFont="1" applyFill="1" applyAlignment="1">
      <alignment horizontal="right" vertical="top"/>
    </xf>
    <xf numFmtId="165" fontId="8" fillId="0" borderId="0" xfId="9" applyNumberFormat="1" applyFont="1" applyFill="1" applyBorder="1" applyAlignment="1">
      <alignment horizontal="right" vertical="top"/>
    </xf>
    <xf numFmtId="165" fontId="8" fillId="0" borderId="0" xfId="10" applyNumberFormat="1" applyFont="1" applyFill="1" applyAlignment="1">
      <alignment horizontal="right" vertical="top"/>
    </xf>
    <xf numFmtId="165" fontId="8" fillId="0" borderId="0" xfId="10" applyNumberFormat="1" applyFont="1" applyFill="1" applyBorder="1" applyAlignment="1">
      <alignment horizontal="right" vertical="top"/>
    </xf>
    <xf numFmtId="165" fontId="8" fillId="0" borderId="1" xfId="10" applyNumberFormat="1" applyFont="1" applyFill="1" applyBorder="1" applyAlignment="1">
      <alignment horizontal="right" vertical="top"/>
    </xf>
    <xf numFmtId="165" fontId="9" fillId="0" borderId="0" xfId="1" applyNumberFormat="1" applyFont="1" applyFill="1" applyBorder="1" applyAlignment="1">
      <alignment horizontal="right" vertical="top"/>
    </xf>
    <xf numFmtId="0" fontId="9" fillId="0" borderId="0" xfId="9" applyFont="1" applyFill="1" applyAlignment="1">
      <alignment vertical="top"/>
    </xf>
    <xf numFmtId="165" fontId="9" fillId="0" borderId="0" xfId="10" applyNumberFormat="1" applyFont="1" applyFill="1" applyBorder="1" applyAlignment="1">
      <alignment horizontal="right" vertical="top"/>
    </xf>
    <xf numFmtId="165" fontId="9" fillId="0" borderId="0" xfId="6" applyNumberFormat="1" applyFont="1" applyFill="1" applyBorder="1" applyAlignment="1">
      <alignment horizontal="right" vertical="top"/>
    </xf>
    <xf numFmtId="165" fontId="9" fillId="0" borderId="0" xfId="6" applyNumberFormat="1" applyFont="1" applyFill="1" applyAlignment="1">
      <alignment horizontal="right" vertical="top"/>
    </xf>
    <xf numFmtId="0" fontId="12" fillId="0" borderId="0" xfId="3" applyFont="1" applyFill="1" applyAlignment="1">
      <alignment vertical="center"/>
    </xf>
    <xf numFmtId="165" fontId="11" fillId="0" borderId="1" xfId="5" applyNumberFormat="1" applyFont="1" applyFill="1" applyBorder="1" applyAlignment="1">
      <alignment horizontal="right" vertical="center"/>
    </xf>
    <xf numFmtId="165" fontId="12" fillId="0" borderId="0" xfId="3" applyNumberFormat="1" applyFont="1" applyFill="1" applyBorder="1" applyAlignment="1">
      <alignment horizontal="right" vertical="center"/>
    </xf>
    <xf numFmtId="165" fontId="12" fillId="0" borderId="0" xfId="3" applyNumberFormat="1" applyFont="1" applyFill="1" applyAlignment="1">
      <alignment horizontal="right" vertical="center"/>
    </xf>
    <xf numFmtId="165" fontId="12" fillId="0" borderId="0" xfId="1" applyNumberFormat="1" applyFont="1" applyFill="1" applyAlignment="1">
      <alignment horizontal="right" vertical="center"/>
    </xf>
    <xf numFmtId="165" fontId="12" fillId="0" borderId="0" xfId="6" applyNumberFormat="1" applyFont="1" applyFill="1" applyAlignment="1">
      <alignment horizontal="right" vertical="center"/>
    </xf>
    <xf numFmtId="166" fontId="12" fillId="0" borderId="0" xfId="1" applyNumberFormat="1" applyFont="1" applyFill="1" applyAlignment="1">
      <alignment horizontal="right" vertical="center"/>
    </xf>
    <xf numFmtId="165" fontId="12" fillId="0" borderId="1" xfId="1" applyNumberFormat="1" applyFont="1" applyFill="1" applyBorder="1" applyAlignment="1">
      <alignment horizontal="right" vertical="center"/>
    </xf>
    <xf numFmtId="165" fontId="12" fillId="0" borderId="0" xfId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Border="1" applyAlignment="1">
      <alignment horizontal="right" vertical="center"/>
    </xf>
    <xf numFmtId="165" fontId="12" fillId="0" borderId="3" xfId="1" applyNumberFormat="1" applyFont="1" applyFill="1" applyBorder="1" applyAlignment="1">
      <alignment horizontal="right" vertical="center"/>
    </xf>
    <xf numFmtId="165" fontId="12" fillId="0" borderId="1" xfId="3" applyNumberFormat="1" applyFont="1" applyFill="1" applyBorder="1" applyAlignment="1">
      <alignment horizontal="right" vertical="center"/>
    </xf>
    <xf numFmtId="165" fontId="12" fillId="0" borderId="1" xfId="6" applyNumberFormat="1" applyFont="1" applyFill="1" applyBorder="1" applyAlignment="1">
      <alignment horizontal="right" vertical="center"/>
    </xf>
    <xf numFmtId="0" fontId="12" fillId="0" borderId="0" xfId="3" applyFont="1" applyFill="1" applyBorder="1" applyAlignment="1">
      <alignment horizontal="center" vertical="center"/>
    </xf>
    <xf numFmtId="165" fontId="12" fillId="0" borderId="0" xfId="6" applyNumberFormat="1" applyFont="1" applyFill="1" applyBorder="1" applyAlignment="1">
      <alignment horizontal="right" vertical="center"/>
    </xf>
    <xf numFmtId="0" fontId="12" fillId="0" borderId="0" xfId="9" applyFont="1" applyFill="1" applyAlignment="1">
      <alignment vertical="center"/>
    </xf>
    <xf numFmtId="165" fontId="12" fillId="0" borderId="0" xfId="10" applyNumberFormat="1" applyFont="1" applyFill="1" applyBorder="1" applyAlignment="1">
      <alignment horizontal="right" vertical="top"/>
    </xf>
    <xf numFmtId="165" fontId="12" fillId="0" borderId="0" xfId="1" applyNumberFormat="1" applyFont="1" applyFill="1" applyBorder="1" applyAlignment="1">
      <alignment horizontal="right" vertical="top"/>
    </xf>
    <xf numFmtId="165" fontId="12" fillId="0" borderId="0" xfId="6" applyNumberFormat="1" applyFont="1" applyFill="1" applyAlignment="1">
      <alignment horizontal="right" vertical="top"/>
    </xf>
    <xf numFmtId="0" fontId="11" fillId="0" borderId="0" xfId="9" applyFont="1" applyFill="1" applyAlignment="1">
      <alignment vertical="center"/>
    </xf>
    <xf numFmtId="165" fontId="9" fillId="0" borderId="0" xfId="10" applyNumberFormat="1" applyFont="1" applyFill="1" applyAlignment="1">
      <alignment horizontal="right" vertical="top"/>
    </xf>
    <xf numFmtId="165" fontId="9" fillId="0" borderId="1" xfId="10" applyNumberFormat="1" applyFont="1" applyFill="1" applyBorder="1" applyAlignment="1">
      <alignment horizontal="right" vertical="top"/>
    </xf>
    <xf numFmtId="165" fontId="8" fillId="0" borderId="0" xfId="10" applyNumberFormat="1" applyFont="1" applyFill="1" applyBorder="1" applyAlignment="1">
      <alignment horizontal="center" vertical="top"/>
    </xf>
    <xf numFmtId="165" fontId="12" fillId="2" borderId="0" xfId="3" applyNumberFormat="1" applyFont="1" applyFill="1" applyBorder="1" applyAlignment="1">
      <alignment horizontal="right" vertical="center"/>
    </xf>
    <xf numFmtId="165" fontId="12" fillId="2" borderId="0" xfId="1" applyNumberFormat="1" applyFont="1" applyFill="1" applyAlignment="1">
      <alignment horizontal="right" vertical="center"/>
    </xf>
    <xf numFmtId="165" fontId="12" fillId="2" borderId="1" xfId="1" applyNumberFormat="1" applyFont="1" applyFill="1" applyBorder="1" applyAlignment="1">
      <alignment horizontal="right" vertical="center"/>
    </xf>
    <xf numFmtId="165" fontId="12" fillId="2" borderId="0" xfId="1" applyNumberFormat="1" applyFont="1" applyFill="1" applyBorder="1" applyAlignment="1">
      <alignment horizontal="right" vertical="center"/>
    </xf>
    <xf numFmtId="165" fontId="12" fillId="2" borderId="3" xfId="1" applyNumberFormat="1" applyFont="1" applyFill="1" applyBorder="1" applyAlignment="1">
      <alignment horizontal="right" vertical="center"/>
    </xf>
    <xf numFmtId="165" fontId="12" fillId="2" borderId="0" xfId="6" applyNumberFormat="1" applyFont="1" applyFill="1" applyBorder="1" applyAlignment="1">
      <alignment horizontal="right" vertical="center"/>
    </xf>
    <xf numFmtId="165" fontId="12" fillId="2" borderId="0" xfId="1" applyNumberFormat="1" applyFont="1" applyFill="1" applyBorder="1" applyAlignment="1">
      <alignment horizontal="right" vertical="top"/>
    </xf>
    <xf numFmtId="165" fontId="9" fillId="2" borderId="0" xfId="1" applyNumberFormat="1" applyFont="1" applyFill="1" applyAlignment="1">
      <alignment horizontal="right" vertical="center"/>
    </xf>
    <xf numFmtId="165" fontId="9" fillId="2" borderId="0" xfId="1" applyNumberFormat="1" applyFont="1" applyFill="1" applyBorder="1" applyAlignment="1">
      <alignment horizontal="right" vertical="top"/>
    </xf>
    <xf numFmtId="165" fontId="9" fillId="2" borderId="1" xfId="1" applyNumberFormat="1" applyFont="1" applyFill="1" applyBorder="1" applyAlignment="1">
      <alignment horizontal="right" vertical="center"/>
    </xf>
    <xf numFmtId="0" fontId="12" fillId="0" borderId="0" xfId="3" applyFont="1" applyFill="1" applyBorder="1" applyAlignment="1">
      <alignment vertical="center"/>
    </xf>
    <xf numFmtId="165" fontId="11" fillId="0" borderId="0" xfId="8" applyNumberFormat="1" applyFont="1" applyFill="1" applyBorder="1" applyAlignment="1">
      <alignment horizontal="center" vertical="center"/>
    </xf>
    <xf numFmtId="165" fontId="11" fillId="0" borderId="0" xfId="8" quotePrefix="1" applyNumberFormat="1" applyFont="1" applyFill="1" applyBorder="1" applyAlignment="1">
      <alignment horizontal="right" vertical="center"/>
    </xf>
    <xf numFmtId="165" fontId="11" fillId="0" borderId="0" xfId="8" applyNumberFormat="1" applyFont="1" applyFill="1" applyBorder="1" applyAlignment="1">
      <alignment horizontal="right" vertical="center"/>
    </xf>
    <xf numFmtId="0" fontId="11" fillId="0" borderId="1" xfId="3" applyFont="1" applyFill="1" applyBorder="1" applyAlignment="1">
      <alignment horizontal="center" vertical="center"/>
    </xf>
    <xf numFmtId="0" fontId="12" fillId="0" borderId="0" xfId="9" applyFont="1" applyFill="1" applyAlignment="1">
      <alignment horizontal="center" vertical="center"/>
    </xf>
    <xf numFmtId="0" fontId="12" fillId="0" borderId="0" xfId="9" quotePrefix="1" applyFont="1" applyFill="1" applyAlignment="1">
      <alignment horizontal="center" vertical="center"/>
    </xf>
    <xf numFmtId="0" fontId="11" fillId="0" borderId="0" xfId="3" applyFont="1" applyFill="1" applyAlignment="1">
      <alignment vertical="center"/>
    </xf>
    <xf numFmtId="0" fontId="11" fillId="0" borderId="0" xfId="3" quotePrefix="1" applyFont="1" applyFill="1" applyAlignment="1">
      <alignment horizontal="center" vertical="center"/>
    </xf>
    <xf numFmtId="0" fontId="12" fillId="0" borderId="0" xfId="3" quotePrefix="1" applyFont="1" applyFill="1" applyAlignment="1">
      <alignment horizontal="center" vertical="center"/>
    </xf>
    <xf numFmtId="165" fontId="12" fillId="2" borderId="0" xfId="10" applyNumberFormat="1" applyFont="1" applyFill="1" applyBorder="1" applyAlignment="1">
      <alignment horizontal="right" vertical="center"/>
    </xf>
    <xf numFmtId="166" fontId="12" fillId="0" borderId="0" xfId="3" applyNumberFormat="1" applyFont="1" applyFill="1" applyBorder="1" applyAlignment="1">
      <alignment horizontal="right" vertical="center"/>
    </xf>
    <xf numFmtId="165" fontId="12" fillId="0" borderId="0" xfId="10" applyNumberFormat="1" applyFont="1" applyFill="1" applyBorder="1" applyAlignment="1">
      <alignment horizontal="right" vertical="center"/>
    </xf>
    <xf numFmtId="165" fontId="11" fillId="2" borderId="0" xfId="3" applyNumberFormat="1" applyFont="1" applyFill="1" applyAlignment="1">
      <alignment vertical="center"/>
    </xf>
    <xf numFmtId="165" fontId="11" fillId="0" borderId="0" xfId="3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9" fontId="12" fillId="0" borderId="0" xfId="17" applyFont="1" applyFill="1" applyBorder="1" applyAlignment="1">
      <alignment horizontal="center" vertical="center"/>
    </xf>
    <xf numFmtId="0" fontId="12" fillId="0" borderId="0" xfId="11" applyFont="1" applyFill="1" applyAlignment="1">
      <alignment horizontal="center" vertical="center"/>
    </xf>
    <xf numFmtId="0" fontId="12" fillId="2" borderId="0" xfId="3" applyFont="1" applyFill="1" applyAlignment="1">
      <alignment vertical="center"/>
    </xf>
    <xf numFmtId="0" fontId="12" fillId="0" borderId="0" xfId="9" applyFont="1" applyFill="1" applyBorder="1" applyAlignment="1">
      <alignment vertical="center"/>
    </xf>
    <xf numFmtId="0" fontId="11" fillId="2" borderId="0" xfId="3" applyFont="1" applyFill="1" applyAlignment="1">
      <alignment vertical="center"/>
    </xf>
    <xf numFmtId="168" fontId="9" fillId="0" borderId="0" xfId="10" applyNumberFormat="1" applyFont="1" applyFill="1" applyAlignment="1">
      <alignment horizontal="center" vertical="top"/>
    </xf>
    <xf numFmtId="0" fontId="8" fillId="0" borderId="1" xfId="10" applyNumberFormat="1" applyFont="1" applyFill="1" applyBorder="1" applyAlignment="1">
      <alignment horizontal="left" vertical="top"/>
    </xf>
    <xf numFmtId="168" fontId="9" fillId="0" borderId="1" xfId="10" applyNumberFormat="1" applyFont="1" applyFill="1" applyBorder="1" applyAlignment="1">
      <alignment horizontal="center" vertical="top"/>
    </xf>
    <xf numFmtId="0" fontId="8" fillId="0" borderId="0" xfId="10" applyNumberFormat="1" applyFont="1" applyFill="1" applyBorder="1" applyAlignment="1">
      <alignment horizontal="left" vertical="top"/>
    </xf>
    <xf numFmtId="168" fontId="9" fillId="0" borderId="0" xfId="10" applyNumberFormat="1" applyFont="1" applyFill="1" applyBorder="1" applyAlignment="1">
      <alignment horizontal="center" vertical="top"/>
    </xf>
    <xf numFmtId="0" fontId="9" fillId="0" borderId="0" xfId="9" applyNumberFormat="1" applyFont="1" applyFill="1" applyAlignment="1">
      <alignment horizontal="left" vertical="top"/>
    </xf>
    <xf numFmtId="0" fontId="9" fillId="0" borderId="0" xfId="9" applyFont="1" applyFill="1" applyAlignment="1">
      <alignment horizontal="center" vertical="top"/>
    </xf>
    <xf numFmtId="0" fontId="9" fillId="0" borderId="0" xfId="9" applyFont="1" applyFill="1" applyBorder="1" applyAlignment="1">
      <alignment vertical="top"/>
    </xf>
    <xf numFmtId="165" fontId="8" fillId="0" borderId="0" xfId="10" applyNumberFormat="1" applyFont="1" applyFill="1" applyBorder="1" applyAlignment="1">
      <alignment vertical="top"/>
    </xf>
    <xf numFmtId="0" fontId="8" fillId="0" borderId="0" xfId="9" applyFont="1" applyFill="1" applyAlignment="1">
      <alignment horizontal="right" vertical="top"/>
    </xf>
    <xf numFmtId="165" fontId="9" fillId="0" borderId="0" xfId="9" applyNumberFormat="1" applyFont="1" applyFill="1" applyAlignment="1">
      <alignment vertical="top"/>
    </xf>
    <xf numFmtId="0" fontId="8" fillId="0" borderId="0" xfId="3" applyFont="1" applyFill="1" applyAlignment="1">
      <alignment horizontal="right" vertical="center"/>
    </xf>
    <xf numFmtId="165" fontId="8" fillId="0" borderId="1" xfId="10" applyNumberFormat="1" applyFont="1" applyFill="1" applyBorder="1" applyAlignment="1">
      <alignment horizontal="center" vertical="top"/>
    </xf>
    <xf numFmtId="0" fontId="9" fillId="0" borderId="0" xfId="9" applyFont="1" applyFill="1" applyBorder="1" applyAlignment="1">
      <alignment horizontal="center" vertical="top"/>
    </xf>
    <xf numFmtId="0" fontId="8" fillId="0" borderId="0" xfId="3" applyNumberFormat="1" applyFont="1" applyFill="1" applyAlignment="1">
      <alignment horizontal="left" vertical="top"/>
    </xf>
    <xf numFmtId="0" fontId="9" fillId="0" borderId="0" xfId="3" applyNumberFormat="1" applyFont="1" applyFill="1" applyAlignment="1">
      <alignment horizontal="left" vertical="top"/>
    </xf>
    <xf numFmtId="0" fontId="9" fillId="0" borderId="0" xfId="3" applyFont="1" applyFill="1" applyAlignment="1">
      <alignment vertical="top"/>
    </xf>
    <xf numFmtId="0" fontId="9" fillId="0" borderId="0" xfId="3" applyFont="1" applyFill="1" applyBorder="1" applyAlignment="1">
      <alignment horizontal="center" vertical="top"/>
    </xf>
    <xf numFmtId="166" fontId="9" fillId="0" borderId="0" xfId="1" applyNumberFormat="1" applyFont="1" applyFill="1" applyAlignment="1">
      <alignment horizontal="right" vertical="top"/>
    </xf>
    <xf numFmtId="0" fontId="9" fillId="0" borderId="0" xfId="5" applyNumberFormat="1" applyFont="1" applyFill="1" applyAlignment="1">
      <alignment horizontal="left" vertical="top"/>
    </xf>
    <xf numFmtId="0" fontId="9" fillId="0" borderId="0" xfId="3" applyFont="1" applyFill="1" applyAlignment="1">
      <alignment horizontal="center" vertical="top"/>
    </xf>
    <xf numFmtId="166" fontId="9" fillId="0" borderId="0" xfId="1" applyNumberFormat="1" applyFont="1" applyFill="1" applyBorder="1" applyAlignment="1">
      <alignment horizontal="right" vertical="top"/>
    </xf>
    <xf numFmtId="165" fontId="9" fillId="0" borderId="0" xfId="9" applyNumberFormat="1" applyFont="1" applyFill="1" applyAlignment="1">
      <alignment horizontal="right" vertical="top"/>
    </xf>
    <xf numFmtId="164" fontId="10" fillId="0" borderId="0" xfId="3" applyNumberFormat="1" applyFont="1" applyFill="1" applyAlignment="1">
      <alignment vertical="top"/>
    </xf>
    <xf numFmtId="164" fontId="10" fillId="0" borderId="0" xfId="3" applyNumberFormat="1" applyFont="1" applyFill="1" applyAlignment="1">
      <alignment horizontal="center" vertical="top"/>
    </xf>
    <xf numFmtId="165" fontId="9" fillId="0" borderId="1" xfId="1" applyNumberFormat="1" applyFont="1" applyFill="1" applyBorder="1" applyAlignment="1">
      <alignment horizontal="right" vertical="top"/>
    </xf>
    <xf numFmtId="165" fontId="9" fillId="0" borderId="1" xfId="9" applyNumberFormat="1" applyFont="1" applyFill="1" applyBorder="1" applyAlignment="1">
      <alignment horizontal="right" vertical="top"/>
    </xf>
    <xf numFmtId="165" fontId="9" fillId="0" borderId="0" xfId="9" applyNumberFormat="1" applyFont="1" applyFill="1" applyBorder="1" applyAlignment="1">
      <alignment horizontal="right" vertical="top"/>
    </xf>
    <xf numFmtId="165" fontId="9" fillId="0" borderId="3" xfId="1" applyNumberFormat="1" applyFont="1" applyFill="1" applyBorder="1" applyAlignment="1">
      <alignment horizontal="right" vertical="top"/>
    </xf>
    <xf numFmtId="165" fontId="9" fillId="2" borderId="1" xfId="1" applyNumberFormat="1" applyFont="1" applyFill="1" applyBorder="1" applyAlignment="1">
      <alignment horizontal="right" vertical="top"/>
    </xf>
    <xf numFmtId="165" fontId="9" fillId="2" borderId="1" xfId="9" applyNumberFormat="1" applyFont="1" applyFill="1" applyBorder="1" applyAlignment="1">
      <alignment horizontal="right" vertical="top"/>
    </xf>
    <xf numFmtId="165" fontId="9" fillId="2" borderId="0" xfId="10" applyNumberFormat="1" applyFont="1" applyFill="1" applyBorder="1" applyAlignment="1">
      <alignment horizontal="right" vertical="top"/>
    </xf>
    <xf numFmtId="165" fontId="9" fillId="2" borderId="0" xfId="9" applyNumberFormat="1" applyFont="1" applyFill="1" applyBorder="1" applyAlignment="1">
      <alignment horizontal="right" vertical="top"/>
    </xf>
    <xf numFmtId="165" fontId="9" fillId="2" borderId="3" xfId="1" applyNumberFormat="1" applyFont="1" applyFill="1" applyBorder="1" applyAlignment="1">
      <alignment horizontal="right" vertical="top"/>
    </xf>
    <xf numFmtId="165" fontId="9" fillId="0" borderId="0" xfId="3" applyNumberFormat="1" applyFont="1" applyFill="1" applyAlignment="1">
      <alignment vertical="top"/>
    </xf>
    <xf numFmtId="0" fontId="9" fillId="0" borderId="1" xfId="3" applyNumberFormat="1" applyFont="1" applyFill="1" applyBorder="1" applyAlignment="1">
      <alignment horizontal="left" vertical="center"/>
    </xf>
    <xf numFmtId="165" fontId="9" fillId="0" borderId="0" xfId="3" applyNumberFormat="1" applyFont="1" applyFill="1" applyAlignment="1">
      <alignment horizontal="right" vertical="top"/>
    </xf>
    <xf numFmtId="0" fontId="12" fillId="0" borderId="0" xfId="10" applyNumberFormat="1" applyFont="1" applyFill="1" applyAlignment="1">
      <alignment horizontal="center" vertical="center"/>
    </xf>
    <xf numFmtId="165" fontId="12" fillId="0" borderId="0" xfId="10" applyNumberFormat="1" applyFont="1" applyFill="1" applyAlignment="1">
      <alignment horizontal="center" vertical="center"/>
    </xf>
    <xf numFmtId="165" fontId="12" fillId="0" borderId="0" xfId="10" applyNumberFormat="1" applyFont="1" applyFill="1" applyAlignment="1">
      <alignment horizontal="right" vertical="center"/>
    </xf>
    <xf numFmtId="165" fontId="12" fillId="0" borderId="0" xfId="10" applyNumberFormat="1" applyFont="1" applyFill="1" applyAlignment="1">
      <alignment horizontal="right" vertical="top"/>
    </xf>
    <xf numFmtId="0" fontId="12" fillId="0" borderId="1" xfId="10" applyNumberFormat="1" applyFont="1" applyFill="1" applyBorder="1" applyAlignment="1">
      <alignment horizontal="center" vertical="center"/>
    </xf>
    <xf numFmtId="165" fontId="12" fillId="0" borderId="1" xfId="10" applyNumberFormat="1" applyFont="1" applyFill="1" applyBorder="1" applyAlignment="1">
      <alignment horizontal="center" vertical="center"/>
    </xf>
    <xf numFmtId="165" fontId="12" fillId="0" borderId="1" xfId="10" applyNumberFormat="1" applyFont="1" applyFill="1" applyBorder="1" applyAlignment="1">
      <alignment horizontal="right" vertical="center"/>
    </xf>
    <xf numFmtId="165" fontId="12" fillId="0" borderId="1" xfId="10" applyNumberFormat="1" applyFont="1" applyFill="1" applyBorder="1" applyAlignment="1">
      <alignment horizontal="right" vertical="top"/>
    </xf>
    <xf numFmtId="0" fontId="12" fillId="0" borderId="0" xfId="9" applyNumberFormat="1" applyFont="1" applyFill="1" applyAlignment="1">
      <alignment vertical="center"/>
    </xf>
    <xf numFmtId="165" fontId="12" fillId="0" borderId="0" xfId="9" applyNumberFormat="1" applyFont="1" applyFill="1" applyAlignment="1">
      <alignment horizontal="right" vertical="center"/>
    </xf>
    <xf numFmtId="0" fontId="12" fillId="0" borderId="0" xfId="9" applyNumberFormat="1" applyFont="1" applyFill="1" applyAlignment="1">
      <alignment horizontal="center" vertical="center"/>
    </xf>
    <xf numFmtId="165" fontId="11" fillId="0" borderId="0" xfId="10" applyNumberFormat="1" applyFont="1" applyFill="1" applyBorder="1" applyAlignment="1">
      <alignment horizontal="center" vertical="center"/>
    </xf>
    <xf numFmtId="165" fontId="11" fillId="0" borderId="0" xfId="10" applyNumberFormat="1" applyFont="1" applyFill="1" applyBorder="1" applyAlignment="1">
      <alignment horizontal="center" vertical="top"/>
    </xf>
    <xf numFmtId="165" fontId="11" fillId="0" borderId="0" xfId="10" applyNumberFormat="1" applyFont="1" applyFill="1" applyAlignment="1">
      <alignment horizontal="center" vertical="center"/>
    </xf>
    <xf numFmtId="165" fontId="11" fillId="0" borderId="0" xfId="9" applyNumberFormat="1" applyFont="1" applyFill="1" applyAlignment="1">
      <alignment horizontal="center" vertical="center"/>
    </xf>
    <xf numFmtId="165" fontId="11" fillId="0" borderId="0" xfId="9" applyNumberFormat="1" applyFont="1" applyFill="1" applyBorder="1" applyAlignment="1">
      <alignment vertical="top"/>
    </xf>
    <xf numFmtId="165" fontId="11" fillId="0" borderId="1" xfId="9" applyNumberFormat="1" applyFont="1" applyFill="1" applyBorder="1" applyAlignment="1">
      <alignment horizontal="center" vertical="top"/>
    </xf>
    <xf numFmtId="165" fontId="11" fillId="0" borderId="0" xfId="9" applyNumberFormat="1" applyFont="1" applyFill="1" applyBorder="1" applyAlignment="1">
      <alignment horizontal="center" vertical="center"/>
    </xf>
    <xf numFmtId="0" fontId="11" fillId="0" borderId="0" xfId="9" applyFont="1" applyFill="1" applyBorder="1" applyAlignment="1">
      <alignment horizontal="right" vertical="top"/>
    </xf>
    <xf numFmtId="165" fontId="11" fillId="0" borderId="0" xfId="9" applyNumberFormat="1" applyFont="1" applyFill="1" applyAlignment="1">
      <alignment horizontal="right" vertical="center"/>
    </xf>
    <xf numFmtId="165" fontId="11" fillId="0" borderId="0" xfId="10" applyNumberFormat="1" applyFont="1" applyFill="1" applyAlignment="1">
      <alignment horizontal="right" vertical="center"/>
    </xf>
    <xf numFmtId="165" fontId="11" fillId="0" borderId="0" xfId="10" applyNumberFormat="1" applyFont="1" applyFill="1" applyAlignment="1">
      <alignment horizontal="right" vertical="top"/>
    </xf>
    <xf numFmtId="165" fontId="11" fillId="0" borderId="0" xfId="9" applyNumberFormat="1" applyFont="1" applyFill="1" applyAlignment="1">
      <alignment horizontal="right" vertical="top"/>
    </xf>
    <xf numFmtId="165" fontId="11" fillId="0" borderId="0" xfId="9" applyNumberFormat="1" applyFont="1" applyFill="1" applyBorder="1" applyAlignment="1">
      <alignment horizontal="right" vertical="top"/>
    </xf>
    <xf numFmtId="165" fontId="11" fillId="0" borderId="0" xfId="9" applyNumberFormat="1" applyFont="1" applyFill="1" applyBorder="1" applyAlignment="1">
      <alignment horizontal="right" vertical="center"/>
    </xf>
    <xf numFmtId="0" fontId="12" fillId="0" borderId="0" xfId="9" applyNumberFormat="1" applyFont="1" applyFill="1" applyBorder="1" applyAlignment="1">
      <alignment vertical="center"/>
    </xf>
    <xf numFmtId="165" fontId="11" fillId="0" borderId="0" xfId="10" applyNumberFormat="1" applyFont="1" applyFill="1" applyBorder="1" applyAlignment="1">
      <alignment horizontal="right" vertical="center"/>
    </xf>
    <xf numFmtId="165" fontId="11" fillId="0" borderId="0" xfId="10" applyNumberFormat="1" applyFont="1" applyFill="1" applyBorder="1" applyAlignment="1">
      <alignment horizontal="right" vertical="top"/>
    </xf>
    <xf numFmtId="165" fontId="11" fillId="0" borderId="1" xfId="10" applyNumberFormat="1" applyFont="1" applyFill="1" applyBorder="1" applyAlignment="1">
      <alignment horizontal="center" vertical="center"/>
    </xf>
    <xf numFmtId="165" fontId="11" fillId="0" borderId="1" xfId="10" applyNumberFormat="1" applyFont="1" applyFill="1" applyBorder="1" applyAlignment="1">
      <alignment horizontal="right" vertical="center"/>
    </xf>
    <xf numFmtId="165" fontId="11" fillId="0" borderId="1" xfId="10" applyNumberFormat="1" applyFont="1" applyFill="1" applyBorder="1" applyAlignment="1">
      <alignment horizontal="right" vertical="top"/>
    </xf>
    <xf numFmtId="0" fontId="12" fillId="0" borderId="0" xfId="3" applyNumberFormat="1" applyFont="1" applyFill="1" applyAlignment="1">
      <alignment vertical="center"/>
    </xf>
    <xf numFmtId="165" fontId="12" fillId="0" borderId="0" xfId="6" applyNumberFormat="1" applyFont="1" applyFill="1" applyBorder="1" applyAlignment="1">
      <alignment horizontal="center" vertical="center"/>
    </xf>
    <xf numFmtId="0" fontId="11" fillId="0" borderId="0" xfId="3" applyNumberFormat="1" applyFont="1" applyFill="1" applyAlignment="1">
      <alignment horizontal="left" vertical="center"/>
    </xf>
    <xf numFmtId="0" fontId="16" fillId="0" borderId="0" xfId="3" applyNumberFormat="1" applyFont="1" applyFill="1" applyAlignment="1">
      <alignment vertical="center"/>
    </xf>
    <xf numFmtId="165" fontId="12" fillId="0" borderId="0" xfId="1" applyNumberFormat="1" applyFont="1" applyFill="1" applyBorder="1" applyAlignment="1">
      <alignment horizontal="center" vertical="center"/>
    </xf>
    <xf numFmtId="165" fontId="12" fillId="0" borderId="0" xfId="6" applyNumberFormat="1" applyFont="1" applyFill="1" applyAlignment="1">
      <alignment horizontal="center" vertical="center"/>
    </xf>
    <xf numFmtId="0" fontId="12" fillId="0" borderId="1" xfId="3" applyNumberFormat="1" applyFont="1" applyFill="1" applyBorder="1" applyAlignment="1">
      <alignment vertical="center"/>
    </xf>
    <xf numFmtId="165" fontId="12" fillId="0" borderId="1" xfId="6" applyNumberFormat="1" applyFont="1" applyFill="1" applyBorder="1" applyAlignment="1">
      <alignment horizontal="center" vertical="center"/>
    </xf>
    <xf numFmtId="165" fontId="12" fillId="0" borderId="1" xfId="6" applyNumberFormat="1" applyFont="1" applyFill="1" applyBorder="1" applyAlignment="1">
      <alignment horizontal="right" vertical="top"/>
    </xf>
    <xf numFmtId="49" fontId="13" fillId="0" borderId="0" xfId="12" applyNumberFormat="1" applyFont="1" applyFill="1" applyAlignment="1">
      <alignment vertical="center"/>
    </xf>
    <xf numFmtId="49" fontId="13" fillId="0" borderId="0" xfId="12" applyNumberFormat="1" applyFont="1" applyFill="1" applyAlignment="1">
      <alignment horizontal="center" vertical="center"/>
    </xf>
    <xf numFmtId="165" fontId="13" fillId="0" borderId="0" xfId="12" applyNumberFormat="1" applyFont="1" applyFill="1" applyAlignment="1">
      <alignment vertical="center"/>
    </xf>
    <xf numFmtId="49" fontId="14" fillId="0" borderId="0" xfId="12" applyNumberFormat="1" applyFont="1" applyFill="1" applyAlignment="1">
      <alignment vertical="center"/>
    </xf>
    <xf numFmtId="49" fontId="13" fillId="0" borderId="0" xfId="13" applyNumberFormat="1" applyFont="1" applyFill="1" applyBorder="1" applyAlignment="1">
      <alignment vertical="center"/>
    </xf>
    <xf numFmtId="49" fontId="13" fillId="0" borderId="0" xfId="13" applyNumberFormat="1" applyFont="1" applyFill="1" applyBorder="1" applyAlignment="1">
      <alignment horizontal="center" vertical="center"/>
    </xf>
    <xf numFmtId="165" fontId="13" fillId="0" borderId="0" xfId="12" applyNumberFormat="1" applyFont="1" applyFill="1" applyAlignment="1">
      <alignment horizontal="left" vertical="center"/>
    </xf>
    <xf numFmtId="38" fontId="14" fillId="0" borderId="0" xfId="12" applyNumberFormat="1" applyFont="1" applyFill="1" applyAlignment="1">
      <alignment vertical="center"/>
    </xf>
    <xf numFmtId="49" fontId="13" fillId="0" borderId="1" xfId="13" applyNumberFormat="1" applyFont="1" applyFill="1" applyBorder="1" applyAlignment="1">
      <alignment horizontal="left" vertical="center"/>
    </xf>
    <xf numFmtId="49" fontId="13" fillId="0" borderId="1" xfId="13" applyNumberFormat="1" applyFont="1" applyFill="1" applyBorder="1" applyAlignment="1">
      <alignment horizontal="center" vertical="center"/>
    </xf>
    <xf numFmtId="165" fontId="13" fillId="0" borderId="1" xfId="12" applyNumberFormat="1" applyFont="1" applyFill="1" applyBorder="1" applyAlignment="1">
      <alignment vertical="center"/>
    </xf>
    <xf numFmtId="38" fontId="14" fillId="0" borderId="1" xfId="12" applyNumberFormat="1" applyFont="1" applyFill="1" applyBorder="1" applyAlignment="1">
      <alignment vertical="center"/>
    </xf>
    <xf numFmtId="49" fontId="13" fillId="0" borderId="0" xfId="12" applyNumberFormat="1" applyFont="1" applyFill="1" applyBorder="1" applyAlignment="1">
      <alignment horizontal="left" vertical="center"/>
    </xf>
    <xf numFmtId="49" fontId="13" fillId="0" borderId="0" xfId="12" applyNumberFormat="1" applyFont="1" applyFill="1" applyBorder="1" applyAlignment="1">
      <alignment horizontal="center" vertical="center"/>
    </xf>
    <xf numFmtId="165" fontId="13" fillId="0" borderId="0" xfId="12" applyNumberFormat="1" applyFont="1" applyFill="1" applyBorder="1" applyAlignment="1">
      <alignment horizontal="left" vertical="center"/>
    </xf>
    <xf numFmtId="165" fontId="13" fillId="0" borderId="0" xfId="12" applyNumberFormat="1" applyFont="1" applyFill="1" applyBorder="1" applyAlignment="1">
      <alignment vertical="center"/>
    </xf>
    <xf numFmtId="49" fontId="15" fillId="0" borderId="0" xfId="12" applyNumberFormat="1" applyFont="1" applyFill="1" applyBorder="1" applyAlignment="1">
      <alignment horizontal="center" vertical="center"/>
    </xf>
    <xf numFmtId="165" fontId="13" fillId="0" borderId="0" xfId="12" applyNumberFormat="1" applyFont="1" applyFill="1" applyBorder="1" applyAlignment="1">
      <alignment horizontal="right" vertical="center"/>
    </xf>
    <xf numFmtId="165" fontId="13" fillId="0" borderId="0" xfId="12" applyNumberFormat="1" applyFont="1" applyFill="1" applyAlignment="1">
      <alignment horizontal="center" vertical="center"/>
    </xf>
    <xf numFmtId="165" fontId="13" fillId="0" borderId="1" xfId="12" applyNumberFormat="1" applyFont="1" applyFill="1" applyBorder="1" applyAlignment="1">
      <alignment horizontal="right" vertical="center"/>
    </xf>
    <xf numFmtId="0" fontId="11" fillId="0" borderId="0" xfId="3" applyFont="1" applyFill="1" applyBorder="1" applyAlignment="1">
      <alignment horizontal="center" vertical="center"/>
    </xf>
    <xf numFmtId="49" fontId="13" fillId="0" borderId="0" xfId="14" applyNumberFormat="1" applyFont="1" applyFill="1" applyBorder="1" applyAlignment="1">
      <alignment vertical="center"/>
    </xf>
    <xf numFmtId="49" fontId="13" fillId="0" borderId="0" xfId="14" applyNumberFormat="1" applyFont="1" applyFill="1" applyBorder="1" applyAlignment="1">
      <alignment horizontal="center" vertical="center"/>
    </xf>
    <xf numFmtId="165" fontId="14" fillId="0" borderId="0" xfId="14" quotePrefix="1" applyNumberFormat="1" applyFont="1" applyFill="1" applyBorder="1" applyAlignment="1">
      <alignment horizontal="center" vertical="center"/>
    </xf>
    <xf numFmtId="165" fontId="14" fillId="2" borderId="0" xfId="13" applyNumberFormat="1" applyFont="1" applyFill="1" applyAlignment="1">
      <alignment vertical="center"/>
    </xf>
    <xf numFmtId="165" fontId="14" fillId="0" borderId="0" xfId="13" applyNumberFormat="1" applyFont="1" applyFill="1" applyAlignment="1">
      <alignment vertical="center"/>
    </xf>
    <xf numFmtId="49" fontId="14" fillId="2" borderId="0" xfId="12" applyNumberFormat="1" applyFont="1" applyFill="1" applyAlignment="1">
      <alignment vertical="center"/>
    </xf>
    <xf numFmtId="49" fontId="14" fillId="0" borderId="0" xfId="14" applyNumberFormat="1" applyFont="1" applyFill="1" applyBorder="1" applyAlignment="1">
      <alignment vertical="center"/>
    </xf>
    <xf numFmtId="49" fontId="14" fillId="0" borderId="0" xfId="14" applyNumberFormat="1" applyFont="1" applyFill="1" applyBorder="1" applyAlignment="1">
      <alignment horizontal="center" vertical="center"/>
    </xf>
    <xf numFmtId="165" fontId="14" fillId="2" borderId="1" xfId="13" applyNumberFormat="1" applyFont="1" applyFill="1" applyBorder="1" applyAlignment="1">
      <alignment vertical="center"/>
    </xf>
    <xf numFmtId="165" fontId="14" fillId="0" borderId="1" xfId="13" applyNumberFormat="1" applyFont="1" applyFill="1" applyBorder="1" applyAlignment="1">
      <alignment vertical="center"/>
    </xf>
    <xf numFmtId="165" fontId="14" fillId="2" borderId="0" xfId="14" applyNumberFormat="1" applyFont="1" applyFill="1" applyBorder="1" applyAlignment="1">
      <alignment vertical="center"/>
    </xf>
    <xf numFmtId="165" fontId="14" fillId="0" borderId="0" xfId="14" applyNumberFormat="1" applyFont="1" applyFill="1" applyBorder="1" applyAlignment="1">
      <alignment vertical="center"/>
    </xf>
    <xf numFmtId="165" fontId="14" fillId="2" borderId="1" xfId="14" applyNumberFormat="1" applyFont="1" applyFill="1" applyBorder="1" applyAlignment="1">
      <alignment vertical="center"/>
    </xf>
    <xf numFmtId="165" fontId="14" fillId="0" borderId="1" xfId="14" applyNumberFormat="1" applyFont="1" applyFill="1" applyBorder="1" applyAlignment="1">
      <alignment vertical="center"/>
    </xf>
    <xf numFmtId="165" fontId="14" fillId="2" borderId="2" xfId="13" applyNumberFormat="1" applyFont="1" applyFill="1" applyBorder="1" applyAlignment="1">
      <alignment vertical="center"/>
    </xf>
    <xf numFmtId="165" fontId="14" fillId="0" borderId="2" xfId="13" applyNumberFormat="1" applyFont="1" applyFill="1" applyBorder="1" applyAlignment="1">
      <alignment vertical="center"/>
    </xf>
    <xf numFmtId="49" fontId="14" fillId="2" borderId="2" xfId="12" applyNumberFormat="1" applyFont="1" applyFill="1" applyBorder="1" applyAlignment="1">
      <alignment vertical="center"/>
    </xf>
    <xf numFmtId="49" fontId="14" fillId="0" borderId="2" xfId="12" applyNumberFormat="1" applyFont="1" applyFill="1" applyBorder="1" applyAlignment="1">
      <alignment vertical="center"/>
    </xf>
    <xf numFmtId="49" fontId="13" fillId="0" borderId="1" xfId="14" applyNumberFormat="1" applyFont="1" applyFill="1" applyBorder="1" applyAlignment="1">
      <alignment vertical="center"/>
    </xf>
    <xf numFmtId="49" fontId="13" fillId="0" borderId="1" xfId="14" applyNumberFormat="1" applyFont="1" applyFill="1" applyBorder="1" applyAlignment="1">
      <alignment horizontal="center" vertical="center"/>
    </xf>
    <xf numFmtId="165" fontId="14" fillId="0" borderId="1" xfId="14" quotePrefix="1" applyNumberFormat="1" applyFont="1" applyFill="1" applyBorder="1" applyAlignment="1">
      <alignment horizontal="center" vertical="center"/>
    </xf>
    <xf numFmtId="49" fontId="14" fillId="0" borderId="1" xfId="12" applyNumberFormat="1" applyFont="1" applyFill="1" applyBorder="1" applyAlignment="1">
      <alignment vertical="center"/>
    </xf>
    <xf numFmtId="0" fontId="13" fillId="0" borderId="0" xfId="13" applyFont="1" applyFill="1" applyBorder="1" applyAlignment="1">
      <alignment vertical="center"/>
    </xf>
    <xf numFmtId="0" fontId="13" fillId="0" borderId="0" xfId="13" applyFont="1" applyFill="1" applyBorder="1" applyAlignment="1">
      <alignment horizontal="center" vertical="center"/>
    </xf>
    <xf numFmtId="165" fontId="14" fillId="0" borderId="0" xfId="13" applyNumberFormat="1" applyFont="1" applyFill="1" applyAlignment="1">
      <alignment horizontal="right" vertical="center"/>
    </xf>
    <xf numFmtId="165" fontId="14" fillId="2" borderId="0" xfId="14" quotePrefix="1" applyNumberFormat="1" applyFont="1" applyFill="1" applyBorder="1" applyAlignment="1">
      <alignment vertical="center"/>
    </xf>
    <xf numFmtId="165" fontId="14" fillId="0" borderId="0" xfId="14" quotePrefix="1" applyNumberFormat="1" applyFont="1" applyFill="1" applyBorder="1" applyAlignment="1">
      <alignment vertical="center"/>
    </xf>
    <xf numFmtId="165" fontId="14" fillId="2" borderId="0" xfId="15" applyNumberFormat="1" applyFont="1" applyFill="1" applyAlignment="1" applyProtection="1">
      <alignment vertical="center"/>
    </xf>
    <xf numFmtId="165" fontId="14" fillId="0" borderId="0" xfId="15" applyNumberFormat="1" applyFont="1" applyFill="1" applyAlignment="1" applyProtection="1">
      <alignment vertical="center"/>
    </xf>
    <xf numFmtId="0" fontId="14" fillId="0" borderId="0" xfId="13" applyFont="1" applyFill="1" applyBorder="1" applyAlignment="1">
      <alignment vertical="center"/>
    </xf>
    <xf numFmtId="0" fontId="14" fillId="0" borderId="0" xfId="13" applyFont="1" applyFill="1" applyBorder="1" applyAlignment="1">
      <alignment horizontal="center" vertical="center"/>
    </xf>
    <xf numFmtId="165" fontId="14" fillId="0" borderId="0" xfId="13" applyNumberFormat="1" applyFont="1" applyFill="1" applyBorder="1" applyAlignment="1">
      <alignment horizontal="right" vertical="center"/>
    </xf>
    <xf numFmtId="165" fontId="14" fillId="2" borderId="0" xfId="15" applyNumberFormat="1" applyFont="1" applyFill="1" applyBorder="1" applyAlignment="1" applyProtection="1">
      <alignment vertical="center"/>
    </xf>
    <xf numFmtId="49" fontId="14" fillId="0" borderId="0" xfId="12" applyNumberFormat="1" applyFont="1" applyFill="1" applyBorder="1" applyAlignment="1">
      <alignment vertical="center"/>
    </xf>
    <xf numFmtId="165" fontId="14" fillId="0" borderId="0" xfId="15" applyNumberFormat="1" applyFont="1" applyFill="1" applyBorder="1" applyAlignment="1" applyProtection="1">
      <alignment vertical="center"/>
    </xf>
    <xf numFmtId="165" fontId="14" fillId="2" borderId="1" xfId="14" quotePrefix="1" applyNumberFormat="1" applyFont="1" applyFill="1" applyBorder="1" applyAlignment="1">
      <alignment vertical="center"/>
    </xf>
    <xf numFmtId="165" fontId="14" fillId="0" borderId="1" xfId="14" quotePrefix="1" applyNumberFormat="1" applyFont="1" applyFill="1" applyBorder="1" applyAlignment="1">
      <alignment vertical="center"/>
    </xf>
    <xf numFmtId="165" fontId="14" fillId="2" borderId="1" xfId="15" applyNumberFormat="1" applyFont="1" applyFill="1" applyBorder="1" applyAlignment="1" applyProtection="1">
      <alignment vertical="center"/>
    </xf>
    <xf numFmtId="165" fontId="14" fillId="0" borderId="1" xfId="15" applyNumberFormat="1" applyFont="1" applyFill="1" applyBorder="1" applyAlignment="1" applyProtection="1">
      <alignment vertical="center"/>
    </xf>
    <xf numFmtId="165" fontId="14" fillId="0" borderId="0" xfId="12" applyNumberFormat="1" applyFont="1" applyFill="1" applyBorder="1" applyAlignment="1">
      <alignment vertical="center"/>
    </xf>
    <xf numFmtId="165" fontId="14" fillId="2" borderId="0" xfId="12" applyNumberFormat="1" applyFont="1" applyFill="1" applyBorder="1" applyAlignment="1">
      <alignment vertical="center"/>
    </xf>
    <xf numFmtId="40" fontId="14" fillId="0" borderId="0" xfId="13" applyNumberFormat="1" applyFont="1" applyFill="1" applyAlignment="1">
      <alignment vertical="center"/>
    </xf>
    <xf numFmtId="165" fontId="14" fillId="2" borderId="1" xfId="13" applyNumberFormat="1" applyFont="1" applyFill="1" applyBorder="1" applyAlignment="1">
      <alignment horizontal="right" vertical="center"/>
    </xf>
    <xf numFmtId="165" fontId="14" fillId="0" borderId="1" xfId="13" applyNumberFormat="1" applyFont="1" applyFill="1" applyBorder="1" applyAlignment="1">
      <alignment horizontal="right" vertical="center"/>
    </xf>
    <xf numFmtId="38" fontId="14" fillId="0" borderId="0" xfId="12" applyNumberFormat="1" applyFont="1" applyFill="1" applyAlignment="1">
      <alignment horizontal="center" vertical="center"/>
    </xf>
    <xf numFmtId="165" fontId="14" fillId="2" borderId="0" xfId="13" applyNumberFormat="1" applyFont="1" applyFill="1" applyBorder="1" applyAlignment="1">
      <alignment vertical="center"/>
    </xf>
    <xf numFmtId="165" fontId="14" fillId="0" borderId="0" xfId="13" applyNumberFormat="1" applyFont="1" applyFill="1" applyBorder="1" applyAlignment="1">
      <alignment vertical="center"/>
    </xf>
    <xf numFmtId="0" fontId="13" fillId="0" borderId="0" xfId="13" applyFont="1" applyFill="1" applyAlignment="1">
      <alignment vertical="center"/>
    </xf>
    <xf numFmtId="0" fontId="13" fillId="0" borderId="0" xfId="13" applyFont="1" applyFill="1" applyAlignment="1">
      <alignment horizontal="center" vertical="center"/>
    </xf>
    <xf numFmtId="165" fontId="14" fillId="0" borderId="0" xfId="12" applyNumberFormat="1" applyFont="1" applyFill="1" applyAlignment="1">
      <alignment horizontal="right" vertical="center"/>
    </xf>
    <xf numFmtId="165" fontId="14" fillId="2" borderId="1" xfId="12" applyNumberFormat="1" applyFont="1" applyFill="1" applyBorder="1" applyAlignment="1">
      <alignment vertical="center"/>
    </xf>
    <xf numFmtId="165" fontId="14" fillId="0" borderId="1" xfId="12" applyNumberFormat="1" applyFont="1" applyFill="1" applyBorder="1" applyAlignment="1">
      <alignment vertical="center"/>
    </xf>
    <xf numFmtId="0" fontId="14" fillId="0" borderId="1" xfId="13" applyFont="1" applyFill="1" applyBorder="1" applyAlignment="1">
      <alignment vertical="center"/>
    </xf>
    <xf numFmtId="0" fontId="14" fillId="0" borderId="1" xfId="13" applyFont="1" applyFill="1" applyBorder="1" applyAlignment="1">
      <alignment horizontal="center" vertical="center"/>
    </xf>
    <xf numFmtId="165" fontId="14" fillId="0" borderId="0" xfId="12" applyNumberFormat="1" applyFont="1" applyFill="1" applyAlignment="1">
      <alignment vertical="center"/>
    </xf>
    <xf numFmtId="0" fontId="14" fillId="0" borderId="0" xfId="12" applyFont="1" applyFill="1" applyAlignment="1">
      <alignment horizontal="left" vertical="center"/>
    </xf>
    <xf numFmtId="0" fontId="14" fillId="0" borderId="0" xfId="12" applyFont="1" applyFill="1" applyAlignment="1">
      <alignment horizontal="center" vertical="center"/>
    </xf>
    <xf numFmtId="40" fontId="13" fillId="0" borderId="0" xfId="13" applyNumberFormat="1" applyFont="1" applyFill="1" applyAlignment="1">
      <alignment vertical="center"/>
    </xf>
    <xf numFmtId="40" fontId="13" fillId="0" borderId="0" xfId="13" applyNumberFormat="1" applyFont="1" applyFill="1" applyAlignment="1">
      <alignment horizontal="center" vertical="center"/>
    </xf>
    <xf numFmtId="165" fontId="14" fillId="0" borderId="0" xfId="12" applyNumberFormat="1" applyFont="1" applyFill="1" applyBorder="1" applyAlignment="1">
      <alignment horizontal="right" vertical="center"/>
    </xf>
    <xf numFmtId="165" fontId="14" fillId="2" borderId="3" xfId="14" quotePrefix="1" applyNumberFormat="1" applyFont="1" applyFill="1" applyBorder="1" applyAlignment="1">
      <alignment vertical="center"/>
    </xf>
    <xf numFmtId="165" fontId="14" fillId="0" borderId="3" xfId="14" quotePrefix="1" applyNumberFormat="1" applyFont="1" applyFill="1" applyBorder="1" applyAlignment="1">
      <alignment vertical="center"/>
    </xf>
    <xf numFmtId="40" fontId="14" fillId="0" borderId="0" xfId="13" applyNumberFormat="1" applyFont="1" applyFill="1" applyAlignment="1">
      <alignment horizontal="center" vertical="center"/>
    </xf>
    <xf numFmtId="165" fontId="14" fillId="2" borderId="0" xfId="12" applyNumberFormat="1" applyFont="1" applyFill="1" applyBorder="1" applyAlignment="1">
      <alignment horizontal="right" vertical="center"/>
    </xf>
    <xf numFmtId="43" fontId="14" fillId="0" borderId="0" xfId="16" applyFont="1" applyFill="1" applyBorder="1" applyAlignment="1">
      <alignment vertical="center"/>
    </xf>
    <xf numFmtId="169" fontId="11" fillId="0" borderId="0" xfId="0" applyNumberFormat="1" applyFont="1" applyFill="1" applyAlignment="1">
      <alignment vertical="center"/>
    </xf>
    <xf numFmtId="169" fontId="12" fillId="0" borderId="0" xfId="0" applyNumberFormat="1" applyFont="1" applyFill="1" applyAlignment="1">
      <alignment vertical="center"/>
    </xf>
    <xf numFmtId="40" fontId="14" fillId="2" borderId="0" xfId="13" applyNumberFormat="1" applyFont="1" applyFill="1" applyAlignment="1">
      <alignment vertical="center"/>
    </xf>
    <xf numFmtId="49" fontId="14" fillId="0" borderId="0" xfId="12" applyNumberFormat="1" applyFont="1" applyFill="1" applyAlignment="1">
      <alignment horizontal="right" vertical="center"/>
    </xf>
    <xf numFmtId="49" fontId="14" fillId="0" borderId="0" xfId="12" applyNumberFormat="1" applyFont="1" applyFill="1" applyAlignment="1">
      <alignment horizontal="center" vertical="center"/>
    </xf>
    <xf numFmtId="38" fontId="14" fillId="0" borderId="1" xfId="13" applyNumberFormat="1" applyFont="1" applyFill="1" applyBorder="1" applyAlignment="1">
      <alignment horizontal="left" vertical="center"/>
    </xf>
    <xf numFmtId="38" fontId="14" fillId="0" borderId="1" xfId="13" applyNumberFormat="1" applyFont="1" applyFill="1" applyBorder="1" applyAlignment="1">
      <alignment horizontal="center" vertical="center"/>
    </xf>
    <xf numFmtId="165" fontId="14" fillId="0" borderId="1" xfId="12" applyNumberFormat="1" applyFont="1" applyFill="1" applyBorder="1" applyAlignment="1">
      <alignment horizontal="right" vertical="center"/>
    </xf>
    <xf numFmtId="165" fontId="13" fillId="2" borderId="0" xfId="12" applyNumberFormat="1" applyFont="1" applyFill="1" applyBorder="1" applyAlignment="1">
      <alignment horizontal="right" vertical="center"/>
    </xf>
    <xf numFmtId="0" fontId="12" fillId="0" borderId="0" xfId="11" applyFont="1" applyFill="1" applyAlignment="1">
      <alignment horizontal="center" vertical="center"/>
    </xf>
    <xf numFmtId="0" fontId="12" fillId="0" borderId="0" xfId="3" applyFont="1" applyAlignment="1">
      <alignment vertical="center"/>
    </xf>
    <xf numFmtId="0" fontId="12" fillId="0" borderId="0" xfId="3" applyFont="1" applyAlignment="1">
      <alignment horizontal="center" vertical="center"/>
    </xf>
    <xf numFmtId="0" fontId="12" fillId="0" borderId="0" xfId="9" applyFont="1" applyAlignment="1">
      <alignment vertical="center"/>
    </xf>
    <xf numFmtId="0" fontId="8" fillId="0" borderId="0" xfId="3" applyFont="1" applyAlignment="1">
      <alignment horizontal="left"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166" fontId="9" fillId="0" borderId="0" xfId="1" applyNumberFormat="1" applyFont="1" applyFill="1" applyAlignment="1">
      <alignment horizontal="right" vertical="center"/>
    </xf>
    <xf numFmtId="0" fontId="9" fillId="0" borderId="0" xfId="5" applyNumberFormat="1" applyFont="1" applyFill="1" applyAlignment="1">
      <alignment horizontal="left" vertical="center"/>
    </xf>
    <xf numFmtId="0" fontId="9" fillId="0" borderId="0" xfId="3" applyFont="1" applyAlignment="1">
      <alignment horizontal="left" vertical="center"/>
    </xf>
    <xf numFmtId="0" fontId="9" fillId="0" borderId="0" xfId="9" applyFont="1" applyAlignment="1">
      <alignment vertical="center"/>
    </xf>
    <xf numFmtId="164" fontId="9" fillId="0" borderId="0" xfId="3" applyNumberFormat="1" applyFont="1" applyAlignment="1">
      <alignment vertical="center"/>
    </xf>
    <xf numFmtId="164" fontId="9" fillId="0" borderId="0" xfId="3" applyNumberFormat="1" applyFont="1" applyAlignment="1">
      <alignment horizontal="center" vertical="center"/>
    </xf>
    <xf numFmtId="166" fontId="9" fillId="0" borderId="0" xfId="1" applyNumberFormat="1" applyFont="1" applyFill="1" applyBorder="1" applyAlignment="1">
      <alignment horizontal="right" vertical="center"/>
    </xf>
    <xf numFmtId="165" fontId="9" fillId="0" borderId="0" xfId="3" applyNumberFormat="1" applyFont="1" applyAlignment="1">
      <alignment vertical="center"/>
    </xf>
    <xf numFmtId="0" fontId="8" fillId="0" borderId="0" xfId="3" applyFont="1" applyAlignment="1">
      <alignment vertical="center"/>
    </xf>
    <xf numFmtId="0" fontId="8" fillId="0" borderId="0" xfId="3" quotePrefix="1" applyFont="1" applyAlignment="1">
      <alignment horizontal="left" vertical="center"/>
    </xf>
    <xf numFmtId="0" fontId="11" fillId="0" borderId="0" xfId="3" applyFont="1" applyAlignment="1">
      <alignment horizontal="left" vertical="center"/>
    </xf>
    <xf numFmtId="0" fontId="12" fillId="0" borderId="0" xfId="5" applyNumberFormat="1" applyFont="1" applyFill="1" applyAlignment="1">
      <alignment horizontal="left" vertical="center"/>
    </xf>
    <xf numFmtId="0" fontId="11" fillId="0" borderId="0" xfId="5" applyNumberFormat="1" applyFont="1" applyFill="1" applyAlignment="1">
      <alignment horizontal="left" vertical="center"/>
    </xf>
    <xf numFmtId="0" fontId="11" fillId="0" borderId="0" xfId="3" applyFont="1" applyAlignment="1">
      <alignment vertical="center"/>
    </xf>
    <xf numFmtId="49" fontId="12" fillId="0" borderId="0" xfId="14" applyNumberFormat="1" applyFont="1" applyFill="1" applyBorder="1" applyAlignment="1">
      <alignment vertical="center"/>
    </xf>
    <xf numFmtId="49" fontId="14" fillId="2" borderId="0" xfId="12" applyNumberFormat="1" applyFont="1" applyFill="1" applyBorder="1" applyAlignment="1">
      <alignment vertical="center"/>
    </xf>
    <xf numFmtId="166" fontId="14" fillId="0" borderId="0" xfId="12" applyNumberFormat="1" applyFont="1" applyFill="1" applyBorder="1" applyAlignment="1">
      <alignment vertical="center"/>
    </xf>
    <xf numFmtId="0" fontId="17" fillId="0" borderId="0" xfId="19" applyNumberFormat="1" applyFont="1" applyFill="1" applyAlignment="1">
      <alignment horizontal="center" vertical="center"/>
    </xf>
    <xf numFmtId="165" fontId="18" fillId="0" borderId="0" xfId="19" applyNumberFormat="1" applyFont="1" applyFill="1" applyAlignment="1">
      <alignment horizontal="center" vertical="center"/>
    </xf>
    <xf numFmtId="0" fontId="14" fillId="0" borderId="0" xfId="13" applyFont="1" applyFill="1" applyAlignment="1">
      <alignment vertical="center"/>
    </xf>
    <xf numFmtId="165" fontId="8" fillId="0" borderId="1" xfId="10" applyNumberFormat="1" applyFont="1" applyFill="1" applyBorder="1" applyAlignment="1">
      <alignment horizontal="center" vertical="top"/>
    </xf>
    <xf numFmtId="165" fontId="11" fillId="0" borderId="1" xfId="10" applyNumberFormat="1" applyFont="1" applyFill="1" applyBorder="1" applyAlignment="1">
      <alignment horizontal="center" vertical="top"/>
    </xf>
    <xf numFmtId="165" fontId="8" fillId="0" borderId="0" xfId="10" applyNumberFormat="1" applyFont="1" applyFill="1" applyBorder="1" applyAlignment="1">
      <alignment horizontal="center" vertical="top"/>
    </xf>
    <xf numFmtId="165" fontId="8" fillId="0" borderId="2" xfId="10" applyNumberFormat="1" applyFont="1" applyFill="1" applyBorder="1" applyAlignment="1">
      <alignment horizontal="center" vertical="top"/>
    </xf>
    <xf numFmtId="40" fontId="14" fillId="0" borderId="0" xfId="13" quotePrefix="1" applyNumberFormat="1" applyFont="1" applyFill="1" applyAlignment="1">
      <alignment horizontal="center" vertical="center"/>
    </xf>
    <xf numFmtId="0" fontId="12" fillId="0" borderId="0" xfId="3" applyFont="1" applyFill="1" applyAlignment="1">
      <alignment horizontal="center" vertical="center"/>
    </xf>
    <xf numFmtId="0" fontId="19" fillId="0" borderId="0" xfId="2" applyFont="1" applyFill="1" applyAlignment="1">
      <alignment horizontal="left" vertical="center"/>
    </xf>
    <xf numFmtId="165" fontId="19" fillId="0" borderId="0" xfId="2" applyNumberFormat="1" applyFont="1" applyFill="1" applyAlignment="1">
      <alignment horizontal="right" vertical="center"/>
    </xf>
    <xf numFmtId="0" fontId="20" fillId="0" borderId="0" xfId="3" applyFont="1" applyFill="1" applyAlignment="1">
      <alignment vertical="center"/>
    </xf>
    <xf numFmtId="0" fontId="19" fillId="0" borderId="1" xfId="2" applyFont="1" applyFill="1" applyBorder="1" applyAlignment="1">
      <alignment horizontal="left" vertical="center"/>
    </xf>
    <xf numFmtId="165" fontId="19" fillId="0" borderId="1" xfId="2" applyNumberFormat="1" applyFont="1" applyFill="1" applyBorder="1" applyAlignment="1">
      <alignment horizontal="right" vertical="center"/>
    </xf>
    <xf numFmtId="0" fontId="19" fillId="0" borderId="0" xfId="4" applyFont="1" applyFill="1" applyAlignment="1">
      <alignment horizontal="center" vertical="center"/>
    </xf>
    <xf numFmtId="165" fontId="19" fillId="0" borderId="0" xfId="5" applyNumberFormat="1" applyFont="1" applyFill="1" applyBorder="1" applyAlignment="1">
      <alignment vertical="center"/>
    </xf>
    <xf numFmtId="165" fontId="19" fillId="0" borderId="0" xfId="5" quotePrefix="1" applyNumberFormat="1" applyFont="1" applyFill="1" applyBorder="1" applyAlignment="1">
      <alignment horizontal="right" vertical="center"/>
    </xf>
    <xf numFmtId="0" fontId="19" fillId="0" borderId="1" xfId="4" applyFont="1" applyFill="1" applyBorder="1" applyAlignment="1">
      <alignment horizontal="center" vertical="center"/>
    </xf>
    <xf numFmtId="0" fontId="21" fillId="0" borderId="0" xfId="4" applyFont="1" applyFill="1" applyAlignment="1">
      <alignment horizontal="center" vertical="center"/>
    </xf>
    <xf numFmtId="165" fontId="19" fillId="0" borderId="1" xfId="5" applyNumberFormat="1" applyFont="1" applyFill="1" applyBorder="1" applyAlignment="1">
      <alignment horizontal="right" vertical="center"/>
    </xf>
    <xf numFmtId="165" fontId="19" fillId="0" borderId="0" xfId="5" applyNumberFormat="1" applyFont="1" applyFill="1" applyBorder="1" applyAlignment="1">
      <alignment horizontal="right" vertical="center"/>
    </xf>
    <xf numFmtId="0" fontId="19" fillId="0" borderId="0" xfId="4" applyFont="1" applyFill="1" applyBorder="1" applyAlignment="1">
      <alignment horizontal="center" vertical="center"/>
    </xf>
    <xf numFmtId="165" fontId="19" fillId="2" borderId="0" xfId="5" applyNumberFormat="1" applyFont="1" applyFill="1" applyBorder="1" applyAlignment="1">
      <alignment horizontal="right" vertical="center"/>
    </xf>
    <xf numFmtId="165" fontId="20" fillId="2" borderId="0" xfId="2" applyNumberFormat="1" applyFont="1" applyFill="1" applyAlignment="1">
      <alignment horizontal="right" vertical="center"/>
    </xf>
    <xf numFmtId="165" fontId="20" fillId="0" borderId="0" xfId="2" applyNumberFormat="1" applyFont="1" applyFill="1" applyAlignment="1">
      <alignment horizontal="right" vertical="center"/>
    </xf>
    <xf numFmtId="165" fontId="20" fillId="0" borderId="0" xfId="3" applyNumberFormat="1" applyFont="1" applyFill="1" applyBorder="1" applyAlignment="1">
      <alignment horizontal="right" vertical="center"/>
    </xf>
    <xf numFmtId="0" fontId="20" fillId="0" borderId="0" xfId="3" applyFont="1" applyFill="1" applyAlignment="1">
      <alignment horizontal="left" vertical="center"/>
    </xf>
    <xf numFmtId="165" fontId="20" fillId="2" borderId="0" xfId="3" applyNumberFormat="1" applyFont="1" applyFill="1" applyBorder="1" applyAlignment="1">
      <alignment horizontal="right" vertical="center"/>
    </xf>
    <xf numFmtId="165" fontId="20" fillId="0" borderId="0" xfId="3" applyNumberFormat="1" applyFont="1" applyFill="1" applyAlignment="1">
      <alignment horizontal="right" vertical="center"/>
    </xf>
    <xf numFmtId="0" fontId="19" fillId="0" borderId="0" xfId="3" applyFont="1" applyFill="1" applyAlignment="1">
      <alignment horizontal="left" vertical="center"/>
    </xf>
    <xf numFmtId="0" fontId="20" fillId="0" borderId="0" xfId="3" applyFont="1" applyFill="1" applyAlignment="1">
      <alignment horizontal="center" vertical="center"/>
    </xf>
    <xf numFmtId="165" fontId="20" fillId="2" borderId="0" xfId="1" applyNumberFormat="1" applyFont="1" applyFill="1" applyAlignment="1">
      <alignment horizontal="right" vertical="center"/>
    </xf>
    <xf numFmtId="165" fontId="20" fillId="0" borderId="0" xfId="1" applyNumberFormat="1" applyFont="1" applyFill="1" applyAlignment="1">
      <alignment horizontal="right" vertical="center"/>
    </xf>
    <xf numFmtId="165" fontId="20" fillId="2" borderId="0" xfId="6" applyNumberFormat="1" applyFont="1" applyFill="1" applyAlignment="1">
      <alignment horizontal="right" vertical="center"/>
    </xf>
    <xf numFmtId="165" fontId="20" fillId="0" borderId="0" xfId="6" applyNumberFormat="1" applyFont="1" applyFill="1" applyAlignment="1">
      <alignment horizontal="right" vertical="center"/>
    </xf>
    <xf numFmtId="166" fontId="20" fillId="0" borderId="0" xfId="1" applyNumberFormat="1" applyFont="1" applyFill="1" applyAlignment="1">
      <alignment horizontal="right" vertical="center"/>
    </xf>
    <xf numFmtId="165" fontId="20" fillId="2" borderId="1" xfId="1" applyNumberFormat="1" applyFont="1" applyFill="1" applyBorder="1" applyAlignment="1">
      <alignment horizontal="right" vertical="center"/>
    </xf>
    <xf numFmtId="165" fontId="20" fillId="0" borderId="0" xfId="1" applyNumberFormat="1" applyFont="1" applyFill="1" applyBorder="1" applyAlignment="1">
      <alignment horizontal="right" vertical="center"/>
    </xf>
    <xf numFmtId="165" fontId="20" fillId="0" borderId="1" xfId="1" applyNumberFormat="1" applyFont="1" applyFill="1" applyBorder="1" applyAlignment="1">
      <alignment horizontal="right" vertical="center"/>
    </xf>
    <xf numFmtId="165" fontId="20" fillId="2" borderId="0" xfId="1" applyNumberFormat="1" applyFont="1" applyFill="1" applyBorder="1" applyAlignment="1">
      <alignment horizontal="right" vertical="center"/>
    </xf>
    <xf numFmtId="166" fontId="20" fillId="0" borderId="0" xfId="1" applyNumberFormat="1" applyFont="1" applyFill="1" applyBorder="1" applyAlignment="1">
      <alignment horizontal="right" vertical="center"/>
    </xf>
    <xf numFmtId="165" fontId="20" fillId="2" borderId="0" xfId="3" applyNumberFormat="1" applyFont="1" applyFill="1" applyAlignment="1">
      <alignment horizontal="right" vertical="center"/>
    </xf>
    <xf numFmtId="166" fontId="20" fillId="0" borderId="0" xfId="3" applyNumberFormat="1" applyFont="1" applyFill="1" applyAlignment="1">
      <alignment horizontal="right" vertical="center"/>
    </xf>
    <xf numFmtId="0" fontId="20" fillId="0" borderId="0" xfId="3" applyFont="1" applyAlignment="1">
      <alignment horizontal="left" vertical="center"/>
    </xf>
    <xf numFmtId="0" fontId="20" fillId="0" borderId="0" xfId="3" applyFont="1" applyAlignment="1">
      <alignment vertical="center"/>
    </xf>
    <xf numFmtId="0" fontId="20" fillId="0" borderId="0" xfId="3" applyFont="1" applyAlignment="1">
      <alignment horizontal="center" vertical="center"/>
    </xf>
    <xf numFmtId="165" fontId="20" fillId="2" borderId="0" xfId="18" applyNumberFormat="1" applyFont="1" applyFill="1" applyAlignment="1">
      <alignment horizontal="right" vertical="center"/>
    </xf>
    <xf numFmtId="165" fontId="20" fillId="0" borderId="0" xfId="18" applyNumberFormat="1" applyFont="1" applyAlignment="1">
      <alignment horizontal="right" vertical="center"/>
    </xf>
    <xf numFmtId="166" fontId="20" fillId="0" borderId="0" xfId="18" applyNumberFormat="1" applyFont="1" applyAlignment="1">
      <alignment horizontal="right" vertical="center"/>
    </xf>
    <xf numFmtId="3" fontId="20" fillId="0" borderId="0" xfId="3" applyNumberFormat="1" applyFont="1" applyFill="1" applyAlignment="1">
      <alignment horizontal="center" vertical="center"/>
    </xf>
    <xf numFmtId="165" fontId="20" fillId="2" borderId="2" xfId="1" applyNumberFormat="1" applyFont="1" applyFill="1" applyBorder="1" applyAlignment="1">
      <alignment horizontal="right" vertical="center"/>
    </xf>
    <xf numFmtId="165" fontId="20" fillId="0" borderId="2" xfId="1" applyNumberFormat="1" applyFont="1" applyFill="1" applyBorder="1" applyAlignment="1">
      <alignment horizontal="right" vertical="center"/>
    </xf>
    <xf numFmtId="165" fontId="20" fillId="2" borderId="3" xfId="1" applyNumberFormat="1" applyFont="1" applyFill="1" applyBorder="1" applyAlignment="1">
      <alignment horizontal="right" vertical="center"/>
    </xf>
    <xf numFmtId="165" fontId="20" fillId="0" borderId="3" xfId="1" applyNumberFormat="1" applyFont="1" applyFill="1" applyBorder="1" applyAlignment="1">
      <alignment horizontal="right" vertical="center"/>
    </xf>
    <xf numFmtId="0" fontId="20" fillId="0" borderId="1" xfId="3" applyFont="1" applyFill="1" applyBorder="1" applyAlignment="1">
      <alignment vertical="center"/>
    </xf>
    <xf numFmtId="0" fontId="20" fillId="0" borderId="1" xfId="3" applyFont="1" applyFill="1" applyBorder="1" applyAlignment="1">
      <alignment horizontal="left" vertical="center"/>
    </xf>
    <xf numFmtId="0" fontId="20" fillId="0" borderId="1" xfId="3" applyFont="1" applyFill="1" applyBorder="1" applyAlignment="1">
      <alignment horizontal="center" vertical="center"/>
    </xf>
    <xf numFmtId="165" fontId="20" fillId="0" borderId="1" xfId="3" applyNumberFormat="1" applyFont="1" applyFill="1" applyBorder="1" applyAlignment="1">
      <alignment horizontal="right" vertical="center"/>
    </xf>
    <xf numFmtId="165" fontId="20" fillId="0" borderId="1" xfId="6" applyNumberFormat="1" applyFont="1" applyFill="1" applyBorder="1" applyAlignment="1">
      <alignment horizontal="right" vertical="center"/>
    </xf>
    <xf numFmtId="0" fontId="21" fillId="0" borderId="0" xfId="2" applyFont="1" applyFill="1" applyAlignment="1">
      <alignment horizontal="left" vertical="center"/>
    </xf>
    <xf numFmtId="0" fontId="21" fillId="0" borderId="0" xfId="3" applyFont="1" applyFill="1" applyAlignment="1">
      <alignment horizontal="left" vertical="center"/>
    </xf>
    <xf numFmtId="0" fontId="20" fillId="0" borderId="0" xfId="3" applyFont="1" applyFill="1" applyBorder="1" applyAlignment="1">
      <alignment horizontal="center" vertical="center"/>
    </xf>
    <xf numFmtId="165" fontId="20" fillId="2" borderId="0" xfId="6" applyNumberFormat="1" applyFont="1" applyFill="1" applyBorder="1" applyAlignment="1">
      <alignment horizontal="right" vertical="center"/>
    </xf>
    <xf numFmtId="165" fontId="20" fillId="0" borderId="0" xfId="6" applyNumberFormat="1" applyFont="1" applyFill="1" applyBorder="1" applyAlignment="1">
      <alignment horizontal="right" vertical="center"/>
    </xf>
    <xf numFmtId="0" fontId="20" fillId="0" borderId="0" xfId="7" applyFont="1" applyFill="1" applyAlignment="1">
      <alignment vertical="center"/>
    </xf>
    <xf numFmtId="0" fontId="20" fillId="0" borderId="0" xfId="2" applyFont="1" applyFill="1" applyAlignment="1">
      <alignment horizontal="left" vertical="center"/>
    </xf>
    <xf numFmtId="165" fontId="20" fillId="0" borderId="0" xfId="2" applyNumberFormat="1" applyFont="1" applyFill="1" applyAlignment="1">
      <alignment horizontal="left" vertical="center"/>
    </xf>
    <xf numFmtId="0" fontId="20" fillId="0" borderId="1" xfId="2" applyFont="1" applyFill="1" applyBorder="1" applyAlignment="1">
      <alignment horizontal="left" vertical="center"/>
    </xf>
    <xf numFmtId="165" fontId="20" fillId="0" borderId="1" xfId="2" applyNumberFormat="1" applyFont="1" applyFill="1" applyBorder="1" applyAlignment="1">
      <alignment horizontal="left" vertical="center"/>
    </xf>
    <xf numFmtId="0" fontId="20" fillId="0" borderId="0" xfId="3" applyFont="1" applyFill="1" applyBorder="1" applyAlignment="1">
      <alignment vertical="center"/>
    </xf>
    <xf numFmtId="165" fontId="19" fillId="0" borderId="0" xfId="8" applyNumberFormat="1" applyFont="1" applyFill="1" applyBorder="1" applyAlignment="1">
      <alignment horizontal="center" vertical="center"/>
    </xf>
    <xf numFmtId="165" fontId="19" fillId="0" borderId="0" xfId="8" quotePrefix="1" applyNumberFormat="1" applyFont="1" applyFill="1" applyBorder="1" applyAlignment="1">
      <alignment horizontal="right" vertical="center"/>
    </xf>
    <xf numFmtId="165" fontId="19" fillId="0" borderId="0" xfId="8" applyNumberFormat="1" applyFont="1" applyFill="1" applyBorder="1" applyAlignment="1">
      <alignment horizontal="right" vertical="center"/>
    </xf>
    <xf numFmtId="0" fontId="19" fillId="0" borderId="1" xfId="3" applyFont="1" applyFill="1" applyBorder="1" applyAlignment="1">
      <alignment horizontal="center" vertical="center"/>
    </xf>
    <xf numFmtId="0" fontId="20" fillId="0" borderId="0" xfId="9" applyFont="1" applyFill="1" applyAlignment="1">
      <alignment vertical="center"/>
    </xf>
    <xf numFmtId="0" fontId="19" fillId="0" borderId="0" xfId="9" applyFont="1" applyFill="1" applyAlignment="1">
      <alignment vertical="center"/>
    </xf>
    <xf numFmtId="0" fontId="19" fillId="0" borderId="0" xfId="3" applyFont="1" applyFill="1" applyAlignment="1">
      <alignment vertical="center"/>
    </xf>
    <xf numFmtId="9" fontId="20" fillId="0" borderId="0" xfId="17" applyFont="1" applyFill="1" applyBorder="1" applyAlignment="1">
      <alignment horizontal="center" vertical="center"/>
    </xf>
    <xf numFmtId="0" fontId="20" fillId="0" borderId="1" xfId="9" applyFont="1" applyFill="1" applyBorder="1" applyAlignment="1">
      <alignment vertical="center"/>
    </xf>
    <xf numFmtId="166" fontId="20" fillId="0" borderId="1" xfId="1" applyNumberFormat="1" applyFont="1" applyFill="1" applyBorder="1" applyAlignment="1">
      <alignment horizontal="right" vertical="center"/>
    </xf>
    <xf numFmtId="9" fontId="20" fillId="0" borderId="0" xfId="17" applyFont="1" applyFill="1" applyAlignment="1">
      <alignment horizontal="center" vertical="center"/>
    </xf>
    <xf numFmtId="0" fontId="19" fillId="0" borderId="0" xfId="3" applyFont="1" applyFill="1" applyAlignment="1">
      <alignment horizontal="center" vertical="center"/>
    </xf>
    <xf numFmtId="9" fontId="19" fillId="0" borderId="0" xfId="17" applyFont="1" applyFill="1" applyAlignment="1">
      <alignment horizontal="center" vertical="center"/>
    </xf>
    <xf numFmtId="0" fontId="20" fillId="0" borderId="0" xfId="11" applyFont="1" applyFill="1" applyAlignment="1">
      <alignment vertical="center"/>
    </xf>
    <xf numFmtId="0" fontId="20" fillId="0" borderId="0" xfId="11" applyFont="1" applyFill="1" applyAlignment="1">
      <alignment horizontal="center" vertical="center"/>
    </xf>
    <xf numFmtId="165" fontId="20" fillId="2" borderId="0" xfId="11" applyNumberFormat="1" applyFont="1" applyFill="1" applyBorder="1" applyAlignment="1">
      <alignment horizontal="right" vertical="center"/>
    </xf>
    <xf numFmtId="165" fontId="20" fillId="0" borderId="0" xfId="11" applyNumberFormat="1" applyFont="1" applyFill="1" applyBorder="1" applyAlignment="1">
      <alignment horizontal="right" vertical="center"/>
    </xf>
    <xf numFmtId="0" fontId="19" fillId="0" borderId="0" xfId="11" applyFont="1" applyFill="1" applyAlignment="1">
      <alignment vertical="center"/>
    </xf>
    <xf numFmtId="165" fontId="20" fillId="2" borderId="0" xfId="11" applyNumberFormat="1" applyFont="1" applyFill="1" applyAlignment="1">
      <alignment horizontal="right" vertical="center"/>
    </xf>
    <xf numFmtId="165" fontId="20" fillId="0" borderId="0" xfId="11" applyNumberFormat="1" applyFont="1" applyFill="1" applyAlignment="1">
      <alignment horizontal="right" vertical="center"/>
    </xf>
    <xf numFmtId="167" fontId="20" fillId="2" borderId="3" xfId="1" applyNumberFormat="1" applyFont="1" applyFill="1" applyBorder="1" applyAlignment="1">
      <alignment horizontal="right" vertical="center"/>
    </xf>
    <xf numFmtId="167" fontId="20" fillId="0" borderId="0" xfId="1" applyNumberFormat="1" applyFont="1" applyFill="1" applyBorder="1" applyAlignment="1">
      <alignment horizontal="right" vertical="center"/>
    </xf>
    <xf numFmtId="167" fontId="20" fillId="0" borderId="3" xfId="1" applyNumberFormat="1" applyFont="1" applyFill="1" applyBorder="1" applyAlignment="1">
      <alignment horizontal="right" vertical="center"/>
    </xf>
    <xf numFmtId="0" fontId="19" fillId="0" borderId="0" xfId="10" applyNumberFormat="1" applyFont="1" applyFill="1" applyAlignment="1">
      <alignment horizontal="left" vertical="top"/>
    </xf>
    <xf numFmtId="0" fontId="19" fillId="0" borderId="1" xfId="10" applyNumberFormat="1" applyFont="1" applyFill="1" applyBorder="1" applyAlignment="1">
      <alignment horizontal="left" vertical="top"/>
    </xf>
    <xf numFmtId="0" fontId="20" fillId="0" borderId="1" xfId="3" applyNumberFormat="1" applyFont="1" applyFill="1" applyBorder="1" applyAlignment="1">
      <alignment horizontal="left" vertical="center"/>
    </xf>
    <xf numFmtId="0" fontId="20" fillId="0" borderId="1" xfId="3" applyNumberFormat="1" applyFont="1" applyFill="1" applyBorder="1" applyAlignment="1">
      <alignment horizontal="left" vertical="top"/>
    </xf>
    <xf numFmtId="0" fontId="19" fillId="0" borderId="0" xfId="10" applyNumberFormat="1" applyFont="1" applyFill="1" applyAlignment="1">
      <alignment horizontal="left" vertical="center"/>
    </xf>
    <xf numFmtId="0" fontId="19" fillId="0" borderId="1" xfId="10" applyNumberFormat="1" applyFont="1" applyFill="1" applyBorder="1" applyAlignment="1">
      <alignment horizontal="left" vertical="center"/>
    </xf>
    <xf numFmtId="49" fontId="23" fillId="0" borderId="0" xfId="12" applyNumberFormat="1" applyFont="1" applyFill="1" applyAlignment="1">
      <alignment vertical="center"/>
    </xf>
    <xf numFmtId="49" fontId="23" fillId="0" borderId="0" xfId="13" applyNumberFormat="1" applyFont="1" applyFill="1" applyBorder="1" applyAlignment="1">
      <alignment vertical="center"/>
    </xf>
    <xf numFmtId="49" fontId="23" fillId="0" borderId="1" xfId="13" applyNumberFormat="1" applyFont="1" applyFill="1" applyBorder="1" applyAlignment="1">
      <alignment horizontal="left" vertical="center"/>
    </xf>
    <xf numFmtId="0" fontId="22" fillId="0" borderId="1" xfId="14" applyNumberFormat="1" applyFont="1" applyFill="1" applyBorder="1" applyAlignment="1">
      <alignment vertical="center"/>
    </xf>
    <xf numFmtId="0" fontId="22" fillId="0" borderId="1" xfId="13" applyFont="1" applyFill="1" applyBorder="1" applyAlignment="1">
      <alignment vertical="center"/>
    </xf>
    <xf numFmtId="38" fontId="22" fillId="0" borderId="1" xfId="13" applyNumberFormat="1" applyFont="1" applyFill="1" applyBorder="1" applyAlignment="1">
      <alignment horizontal="left" vertical="center"/>
    </xf>
    <xf numFmtId="0" fontId="20" fillId="0" borderId="0" xfId="3" applyFont="1" applyFill="1" applyAlignment="1">
      <alignment horizontal="center" vertical="center"/>
    </xf>
    <xf numFmtId="0" fontId="19" fillId="0" borderId="0" xfId="2" applyFont="1" applyFill="1" applyAlignment="1">
      <alignment horizontal="left" vertical="center"/>
    </xf>
    <xf numFmtId="165" fontId="19" fillId="0" borderId="1" xfId="5" applyNumberFormat="1" applyFont="1" applyFill="1" applyBorder="1" applyAlignment="1">
      <alignment horizontal="center" vertical="center"/>
    </xf>
    <xf numFmtId="0" fontId="20" fillId="0" borderId="0" xfId="3" applyFont="1" applyFill="1" applyAlignment="1">
      <alignment horizontal="left" vertical="center"/>
    </xf>
    <xf numFmtId="165" fontId="11" fillId="0" borderId="1" xfId="8" applyNumberFormat="1" applyFont="1" applyFill="1" applyBorder="1" applyAlignment="1">
      <alignment horizontal="center" vertical="center"/>
    </xf>
    <xf numFmtId="0" fontId="20" fillId="0" borderId="0" xfId="11" applyFont="1" applyFill="1" applyAlignment="1">
      <alignment horizontal="center" vertical="center"/>
    </xf>
    <xf numFmtId="165" fontId="19" fillId="0" borderId="1" xfId="8" applyNumberFormat="1" applyFont="1" applyFill="1" applyBorder="1" applyAlignment="1">
      <alignment horizontal="center" vertical="center"/>
    </xf>
    <xf numFmtId="165" fontId="9" fillId="0" borderId="0" xfId="6" applyNumberFormat="1" applyFont="1" applyFill="1" applyAlignment="1">
      <alignment horizontal="center" vertical="top"/>
    </xf>
    <xf numFmtId="165" fontId="8" fillId="0" borderId="1" xfId="10" applyNumberFormat="1" applyFont="1" applyFill="1" applyBorder="1" applyAlignment="1">
      <alignment horizontal="center" vertical="top"/>
    </xf>
    <xf numFmtId="165" fontId="8" fillId="0" borderId="0" xfId="10" applyNumberFormat="1" applyFont="1" applyFill="1" applyBorder="1" applyAlignment="1">
      <alignment horizontal="center" vertical="top"/>
    </xf>
    <xf numFmtId="165" fontId="8" fillId="0" borderId="4" xfId="10" applyNumberFormat="1" applyFont="1" applyFill="1" applyBorder="1" applyAlignment="1">
      <alignment horizontal="center" vertical="top"/>
    </xf>
    <xf numFmtId="165" fontId="8" fillId="0" borderId="4" xfId="9" applyNumberFormat="1" applyFont="1" applyFill="1" applyBorder="1" applyAlignment="1">
      <alignment horizontal="center" vertical="top"/>
    </xf>
    <xf numFmtId="165" fontId="11" fillId="0" borderId="1" xfId="10" applyNumberFormat="1" applyFont="1" applyFill="1" applyBorder="1" applyAlignment="1">
      <alignment horizontal="center" vertical="center"/>
    </xf>
    <xf numFmtId="165" fontId="11" fillId="0" borderId="4" xfId="10" applyNumberFormat="1" applyFont="1" applyFill="1" applyBorder="1" applyAlignment="1">
      <alignment horizontal="center" vertical="top"/>
    </xf>
    <xf numFmtId="165" fontId="11" fillId="0" borderId="1" xfId="9" applyNumberFormat="1" applyFont="1" applyFill="1" applyBorder="1" applyAlignment="1">
      <alignment horizontal="center" vertical="center"/>
    </xf>
    <xf numFmtId="165" fontId="12" fillId="0" borderId="0" xfId="6" applyNumberFormat="1" applyFont="1" applyFill="1" applyAlignment="1">
      <alignment horizontal="center" vertical="center"/>
    </xf>
    <xf numFmtId="0" fontId="12" fillId="0" borderId="0" xfId="11" applyFont="1" applyFill="1" applyAlignment="1">
      <alignment horizontal="center" vertical="center"/>
    </xf>
    <xf numFmtId="165" fontId="13" fillId="0" borderId="1" xfId="12" applyNumberFormat="1" applyFont="1" applyFill="1" applyBorder="1" applyAlignment="1">
      <alignment horizontal="center" vertical="center"/>
    </xf>
    <xf numFmtId="38" fontId="13" fillId="0" borderId="1" xfId="12" applyNumberFormat="1" applyFont="1" applyFill="1" applyBorder="1" applyAlignment="1">
      <alignment horizontal="center" vertical="center"/>
    </xf>
  </cellXfs>
  <cellStyles count="20">
    <cellStyle name="Comma" xfId="1" builtinId="3"/>
    <cellStyle name="Comma 2" xfId="18" xr:uid="{00000000-0005-0000-0000-000001000000}"/>
    <cellStyle name="Comma 2 2" xfId="5" xr:uid="{00000000-0005-0000-0000-000002000000}"/>
    <cellStyle name="Comma 2 7" xfId="8" xr:uid="{00000000-0005-0000-0000-000003000000}"/>
    <cellStyle name="Comma 3" xfId="16" xr:uid="{00000000-0005-0000-0000-000004000000}"/>
    <cellStyle name="Comma 5" xfId="15" xr:uid="{00000000-0005-0000-0000-000005000000}"/>
    <cellStyle name="Comma 9 3" xfId="19" xr:uid="{00000000-0005-0000-0000-000006000000}"/>
    <cellStyle name="Comma_HEMRAJT03-Q1" xfId="6" xr:uid="{00000000-0005-0000-0000-000007000000}"/>
    <cellStyle name="Comma_HEMRAJT03-Q1 2" xfId="10" xr:uid="{00000000-0005-0000-0000-000008000000}"/>
    <cellStyle name="Index Number" xfId="14" xr:uid="{00000000-0005-0000-0000-000009000000}"/>
    <cellStyle name="Normal" xfId="0" builtinId="0"/>
    <cellStyle name="Normal 2" xfId="2" xr:uid="{00000000-0005-0000-0000-00000B000000}"/>
    <cellStyle name="Normal 2 2" xfId="13" xr:uid="{00000000-0005-0000-0000-00000C000000}"/>
    <cellStyle name="Normal 43 2" xfId="12" xr:uid="{00000000-0005-0000-0000-00000D000000}"/>
    <cellStyle name="Normal 7" xfId="7" xr:uid="{00000000-0005-0000-0000-00000E000000}"/>
    <cellStyle name="Normal 9" xfId="4" xr:uid="{00000000-0005-0000-0000-00000F000000}"/>
    <cellStyle name="Normal_HEMRAJT03-Q1" xfId="3" xr:uid="{00000000-0005-0000-0000-000010000000}"/>
    <cellStyle name="Normal_HEMRAJT03-Q1 2" xfId="9" xr:uid="{00000000-0005-0000-0000-000011000000}"/>
    <cellStyle name="Normal_PK FS HRD-Mar'06" xfId="11" xr:uid="{00000000-0005-0000-0000-000012000000}"/>
    <cellStyle name="Percent" xfId="17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2809875</xdr:colOff>
      <xdr:row>0</xdr:row>
      <xdr:rowOff>209550</xdr:rowOff>
    </xdr:from>
    <xdr:to>
      <xdr:col>4</xdr:col>
      <xdr:colOff>371475</xdr:colOff>
      <xdr:row>6</xdr:row>
      <xdr:rowOff>0</xdr:rowOff>
    </xdr:to>
    <xdr:pic>
      <xdr:nvPicPr>
        <xdr:cNvPr id="2" name="Picture 44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209550"/>
          <a:ext cx="414337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2809875</xdr:colOff>
      <xdr:row>102</xdr:row>
      <xdr:rowOff>209550</xdr:rowOff>
    </xdr:from>
    <xdr:to>
      <xdr:col>4</xdr:col>
      <xdr:colOff>371475</xdr:colOff>
      <xdr:row>109</xdr:row>
      <xdr:rowOff>0</xdr:rowOff>
    </xdr:to>
    <xdr:pic>
      <xdr:nvPicPr>
        <xdr:cNvPr id="3" name="Picture 44" hidden="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2658725"/>
          <a:ext cx="4143375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2809875</xdr:colOff>
      <xdr:row>54</xdr:row>
      <xdr:rowOff>209550</xdr:rowOff>
    </xdr:from>
    <xdr:to>
      <xdr:col>4</xdr:col>
      <xdr:colOff>371475</xdr:colOff>
      <xdr:row>60</xdr:row>
      <xdr:rowOff>0</xdr:rowOff>
    </xdr:to>
    <xdr:pic>
      <xdr:nvPicPr>
        <xdr:cNvPr id="4" name="Picture 44" hidden="1">
          <a:extLst>
            <a:ext uri="{FF2B5EF4-FFF2-40B4-BE49-F238E27FC236}">
              <a16:creationId xmlns:a16="http://schemas.microsoft.com/office/drawing/2014/main" id="{EE49AF82-644D-44DD-9D4B-F49B3E58F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09550"/>
          <a:ext cx="34861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35\aws\Engagements\Modernform%20Group%20Plc\Modernform2001\Documents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2529/My%20Documents/&#3591;&#3610;&#3585;&#3634;&#3619;&#3648;&#3591;&#3636;&#3609;&#3619;&#3634;&#3618;&#3648;&#3604;&#3639;&#3629;&#3609;-NewmethodDCS/Z_file%20to%20work%20success_ann/06_Q4-DCS-Ann(NEW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Disposal"/>
      <sheetName val="CIPA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Jun 06"/>
      <sheetName val="GLTable"/>
      <sheetName val="IncidentsEAP"/>
      <sheetName val="Rate"/>
      <sheetName val="Mkt Dev 1291 ONL 1290 - 1010"/>
      <sheetName val="Compare"/>
      <sheetName val="Detail-Sep"/>
      <sheetName val="part-import"/>
      <sheetName val="REVENU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B053 (990701)공정실적PP%계산"/>
      <sheetName val="recon"/>
      <sheetName val="DataInput1"/>
      <sheetName val="cc Nov08"/>
      <sheetName val="ADJ - RATE"/>
      <sheetName val="Front"/>
      <sheetName val="2003 Growth"/>
      <sheetName val="10-1 Media"/>
      <sheetName val="10-cut"/>
      <sheetName val="DEP12"/>
      <sheetName val="เครื่องตกแต่ง"/>
      <sheetName val="อาคาร"/>
      <sheetName val="BS-SCH"/>
      <sheetName val="141010"/>
      <sheetName val="ap"/>
      <sheetName val="065005s"/>
      <sheetName val="Juta"/>
      <sheetName val="Write off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Details"/>
      <sheetName val="IBASE"/>
      <sheetName val="List"/>
      <sheetName val="LRA"/>
      <sheetName val="MMRR"/>
      <sheetName val="REC GROUP"/>
      <sheetName val="Op_Produccion"/>
      <sheetName val="JV"/>
      <sheetName val="Clientes"/>
      <sheetName val="Unrecorded Misstatement"/>
      <sheetName val="見積表紙原紙"/>
      <sheetName val="Main"/>
      <sheetName val="INV(未作成)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CRITERIA1"/>
      <sheetName val="N-2"/>
      <sheetName val="Spa Sales"/>
      <sheetName val="FF-3"/>
      <sheetName val="AP-FAsb"/>
      <sheetName val="Lead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February-17"/>
      <sheetName val="BANESCO"/>
      <sheetName val="Pd01 vsl sked"/>
      <sheetName val="_BANK.XLS뉮׾_x005f_x0003_㌏Joint"/>
      <sheetName val="_BANK.XLS뉮׾_x0003_㌏Joint"/>
      <sheetName val="IE UPS"/>
      <sheetName val="Newspaper"/>
      <sheetName val="Drop down list"/>
      <sheetName val="AM_CO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PRɉCE_LIST4"/>
      <sheetName val="411and431sum"/>
      <sheetName val="RA-Grouping"/>
      <sheetName val="Bill No. 2 - Carpark"/>
      <sheetName val="InvPlan_NI and WIN 2017"/>
      <sheetName val="สัญญาบริการอื่น"/>
      <sheetName val="ค่าที่ปรึกษา"/>
      <sheetName val="สัญญาเช่าสนง"/>
      <sheetName val="1"/>
      <sheetName val="ตารางลูกหนี้สัญญาเช่า. "/>
      <sheetName val="SAN REDUCED 1"/>
      <sheetName val="BS&amp;PL"/>
      <sheetName val="page1"/>
      <sheetName val="Gen Info"/>
      <sheetName val="sum_amt_mount"/>
      <sheetName val="Oct"/>
      <sheetName val="MISC"/>
      <sheetName val="Estimation - 2018"/>
      <sheetName val="GiaVL"/>
      <sheetName val="IS"/>
      <sheetName val="B131 "/>
      <sheetName val="[BANK.XLS뉮׾_x005f_x0003_㌏Joint"/>
      <sheetName val="pl"/>
      <sheetName val="EAS"/>
      <sheetName val="P&amp;LFINAL - 44"/>
      <sheetName val="P'ต่าย"/>
      <sheetName val="B1"/>
      <sheetName val="Bill_No__2_-_Carpark"/>
      <sheetName val="SAN_REDUCED_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 refreshError="1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4">
          <cell r="B4">
            <v>111874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 refreshError="1"/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10">
          <cell r="F10">
            <v>1746.43</v>
          </cell>
        </row>
      </sheetData>
      <sheetData sheetId="327">
        <row r="4">
          <cell r="B4">
            <v>111874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10">
          <cell r="F10">
            <v>1746.43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4">
          <cell r="B4">
            <v>111874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10">
          <cell r="F10">
            <v>1746.43</v>
          </cell>
        </row>
      </sheetData>
      <sheetData sheetId="351">
        <row r="4">
          <cell r="B4">
            <v>111874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 refreshError="1"/>
      <sheetData sheetId="509">
        <row r="11">
          <cell r="F11">
            <v>0</v>
          </cell>
        </row>
      </sheetData>
      <sheetData sheetId="510">
        <row r="10">
          <cell r="F10">
            <v>0</v>
          </cell>
        </row>
      </sheetData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U-7"/>
      <sheetName val="งบต้นทุนผลิต48"/>
      <sheetName val="FRECEFECBAILEYS"/>
      <sheetName val="BUILD95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Trial Balance"/>
      <sheetName val="MV"/>
      <sheetName val="Menu"/>
      <sheetName val="Template"/>
      <sheetName val="DEP12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คงเหลือ GH"/>
      <sheetName val="cutoff1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PM"/>
      <sheetName val="200-110"/>
      <sheetName val="By Person"/>
      <sheetName val="10-1 Media"/>
      <sheetName val="10-cut"/>
      <sheetName val="Stock Bal สรรพากร SBM3 JUN"/>
      <sheetName val="New Std. "/>
      <sheetName val="11922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Lead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J1"/>
      <sheetName val="S03"/>
      <sheetName val="GLTable"/>
      <sheetName val="depn-Sep 03"/>
      <sheetName val="G-BS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BARS"/>
      <sheetName val="IS"/>
      <sheetName val="SC1.XLS"/>
      <sheetName val="PAN M4*25 FE CM3 P2"/>
      <sheetName val="February-17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Budget_ปี_2560"/>
      <sheetName val="C"/>
      <sheetName val="BaseCostSCr"/>
      <sheetName val="BaseCostEur"/>
      <sheetName val="BaseUsage"/>
      <sheetName val="สัญญาบริการอื่น"/>
      <sheetName val="ค่าที่ปรึกษา"/>
      <sheetName val="สัญญาเช่าสนง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BAT data entry"/>
      <sheetName val="BAT Reserve data entry"/>
      <sheetName val=" IB-PL-00-01 SUMMARY"/>
      <sheetName val="9"/>
      <sheetName val="options"/>
      <sheetName val="Read me"/>
      <sheetName val="Defer_ร่วม"/>
      <sheetName val="OTB 2012"/>
      <sheetName val="Call Down Data OLD"/>
      <sheetName val="RM Req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Weekly Hires &amp; Terms 10-2"/>
      <sheetName val="Spirt Disp"/>
      <sheetName val="#cmpt2"/>
      <sheetName val="FX"/>
      <sheetName val="เงินกู้ธนช"/>
      <sheetName val="Assumption Data"/>
      <sheetName val="Mgt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 refreshError="1"/>
      <sheetData sheetId="281"/>
      <sheetData sheetId="282"/>
      <sheetData sheetId="283"/>
      <sheetData sheetId="284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>
        <row r="2">
          <cell r="G2">
            <v>36525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MENU"/>
      <sheetName val="CIPA"/>
      <sheetName val="03中"/>
      <sheetName val="DEPT"/>
      <sheetName val="Currency"/>
      <sheetName val="Cost Centers"/>
      <sheetName val=" IB-PL-00-01 SUMMARY"/>
      <sheetName val="Saptco00"/>
      <sheetName val="M_Maincomp"/>
      <sheetName val="Locations"/>
      <sheetName val="DAT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Assumptions"/>
      <sheetName val="M_CT_OUT"/>
      <sheetName val="Customize Your Purchase Order"/>
      <sheetName val="ﾕｰｻﾞｰ設定"/>
      <sheetName val="10-1 Media"/>
      <sheetName val="10-cut"/>
      <sheetName val="resumen"/>
      <sheetName val="DCF"/>
      <sheetName val="SKA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163040 LC-T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19"/>
      <sheetName val="MA"/>
      <sheetName val="A6"/>
      <sheetName val="table"/>
      <sheetName val="Bloomberg"/>
      <sheetName val="Model-Monthly"/>
      <sheetName val="D190.2"/>
      <sheetName val="Variance"/>
      <sheetName val="Bang chiet tinh TBA"/>
      <sheetName val="DI"/>
      <sheetName val="F9 Parameters"/>
      <sheetName val="TrialBalance Q3-2002"/>
      <sheetName val="Workbook Inputs"/>
      <sheetName val="D"/>
      <sheetName val="?????????????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สัญญาบริการอื่น"/>
      <sheetName val="ค่าที่ปรึกษา"/>
      <sheetName val="สัญญาเช่าสนง"/>
      <sheetName val="Parameter"/>
      <sheetName val="Co. Code"/>
      <sheetName val="Asset41_42"/>
      <sheetName val="Incident  NP 2017"/>
      <sheetName val="0"/>
      <sheetName val="DealerData"/>
      <sheetName val="detail"/>
      <sheetName val="Manual"/>
      <sheetName val="Combine"/>
      <sheetName val="ELEC45-01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Input_TB"/>
      <sheetName val="Input_MV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B2">
            <v>1.9678000000000001E-2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/>
      <sheetData sheetId="233"/>
      <sheetData sheetId="234"/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>
        <row r="2">
          <cell r="B2">
            <v>0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JAN08"/>
      <sheetName val="Content"/>
      <sheetName val="เงินกู้_MGC"/>
      <sheetName val="TrialBalance_Q3-2002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S"/>
      <sheetName val="PL"/>
      <sheetName val="WPQ"/>
      <sheetName val="PL-1"/>
      <sheetName val="U-1"/>
      <sheetName val="U-2"/>
      <sheetName val="U-3"/>
      <sheetName val="U-4 inv. income"/>
      <sheetName val="U-4.1"/>
      <sheetName val="U-5 Other income"/>
      <sheetName val="U-6 personnel"/>
      <sheetName val="U-7 premises"/>
      <sheetName val="U-8 tax"/>
      <sheetName val="U-9 bad debt"/>
      <sheetName val="U-10 other exp"/>
      <sheetName val="TB"/>
      <sheetName val="TB (เพิ่มQ4)"/>
      <sheetName val="TB (Q3)"/>
      <sheetName val="งบทดลอง22มกร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8"/>
  <sheetViews>
    <sheetView tabSelected="1" topLeftCell="A136" zoomScaleNormal="100" zoomScaleSheetLayoutView="100" workbookViewId="0">
      <selection activeCell="U142" sqref="U142"/>
    </sheetView>
  </sheetViews>
  <sheetFormatPr defaultColWidth="9.25" defaultRowHeight="21.75" customHeight="1" x14ac:dyDescent="0.25"/>
  <cols>
    <col min="1" max="2" width="1.75" style="292" customWidth="1"/>
    <col min="3" max="3" width="31.875" style="292" customWidth="1"/>
    <col min="4" max="4" width="7.75" style="296" customWidth="1"/>
    <col min="5" max="5" width="0.75" style="277" customWidth="1"/>
    <col min="6" max="6" width="13.375" style="300" bestFit="1" customWidth="1"/>
    <col min="7" max="7" width="0.75" style="300" customWidth="1"/>
    <col min="8" max="8" width="13.375" style="300" bestFit="1" customWidth="1"/>
    <col min="9" max="9" width="0.75" style="300" customWidth="1"/>
    <col min="10" max="10" width="13.375" style="300" bestFit="1" customWidth="1"/>
    <col min="11" max="11" width="0.75" style="294" customWidth="1"/>
    <col min="12" max="12" width="13.375" style="300" bestFit="1" customWidth="1"/>
    <col min="13" max="16384" width="9.25" style="277"/>
  </cols>
  <sheetData>
    <row r="1" spans="1:12" ht="21.75" customHeight="1" x14ac:dyDescent="0.25">
      <c r="A1" s="275" t="s">
        <v>0</v>
      </c>
      <c r="B1" s="275"/>
      <c r="C1" s="275"/>
      <c r="D1" s="275"/>
      <c r="E1" s="275"/>
      <c r="F1" s="276"/>
      <c r="G1" s="276"/>
      <c r="H1" s="276"/>
      <c r="I1" s="276"/>
      <c r="J1" s="276"/>
      <c r="K1" s="276"/>
      <c r="L1" s="276"/>
    </row>
    <row r="2" spans="1:12" ht="21.75" customHeight="1" x14ac:dyDescent="0.25">
      <c r="A2" s="275" t="s">
        <v>1</v>
      </c>
      <c r="B2" s="275"/>
      <c r="C2" s="275"/>
      <c r="D2" s="275"/>
      <c r="E2" s="275"/>
      <c r="F2" s="276"/>
      <c r="G2" s="276"/>
      <c r="H2" s="276"/>
      <c r="I2" s="276"/>
      <c r="J2" s="276"/>
      <c r="K2" s="276"/>
      <c r="L2" s="276"/>
    </row>
    <row r="3" spans="1:12" ht="21.75" customHeight="1" x14ac:dyDescent="0.25">
      <c r="A3" s="278" t="s">
        <v>152</v>
      </c>
      <c r="B3" s="278"/>
      <c r="C3" s="278"/>
      <c r="D3" s="278"/>
      <c r="E3" s="278"/>
      <c r="F3" s="279"/>
      <c r="G3" s="279"/>
      <c r="H3" s="279"/>
      <c r="I3" s="279"/>
      <c r="J3" s="279"/>
      <c r="K3" s="279"/>
      <c r="L3" s="279"/>
    </row>
    <row r="4" spans="1:12" ht="21.75" customHeight="1" x14ac:dyDescent="0.25">
      <c r="A4" s="275"/>
      <c r="B4" s="275"/>
      <c r="C4" s="275"/>
      <c r="D4" s="275"/>
      <c r="E4" s="275"/>
      <c r="F4" s="276"/>
      <c r="G4" s="276"/>
      <c r="H4" s="276"/>
      <c r="I4" s="276"/>
      <c r="J4" s="276"/>
      <c r="K4" s="276"/>
      <c r="L4" s="276"/>
    </row>
    <row r="5" spans="1:12" ht="21.75" customHeight="1" x14ac:dyDescent="0.25">
      <c r="A5" s="275"/>
      <c r="B5" s="275"/>
      <c r="C5" s="275"/>
      <c r="D5" s="280"/>
      <c r="E5" s="280"/>
      <c r="F5" s="373" t="s">
        <v>110</v>
      </c>
      <c r="G5" s="373"/>
      <c r="H5" s="373"/>
      <c r="I5" s="281"/>
      <c r="J5" s="373" t="s">
        <v>111</v>
      </c>
      <c r="K5" s="373"/>
      <c r="L5" s="373"/>
    </row>
    <row r="6" spans="1:12" ht="21.75" customHeight="1" x14ac:dyDescent="0.25">
      <c r="A6" s="275"/>
      <c r="B6" s="275"/>
      <c r="C6" s="275"/>
      <c r="D6" s="280"/>
      <c r="E6" s="280"/>
      <c r="F6" s="282" t="s">
        <v>153</v>
      </c>
      <c r="G6" s="282"/>
      <c r="H6" s="282" t="s">
        <v>131</v>
      </c>
      <c r="I6" s="282"/>
      <c r="J6" s="282" t="s">
        <v>153</v>
      </c>
      <c r="K6" s="282"/>
      <c r="L6" s="282" t="s">
        <v>131</v>
      </c>
    </row>
    <row r="7" spans="1:12" ht="21.75" customHeight="1" x14ac:dyDescent="0.25">
      <c r="A7" s="275"/>
      <c r="B7" s="275"/>
      <c r="C7" s="275"/>
      <c r="D7" s="283" t="s">
        <v>2</v>
      </c>
      <c r="E7" s="284"/>
      <c r="F7" s="285" t="s">
        <v>3</v>
      </c>
      <c r="G7" s="282"/>
      <c r="H7" s="285" t="s">
        <v>3</v>
      </c>
      <c r="I7" s="286"/>
      <c r="J7" s="285" t="s">
        <v>3</v>
      </c>
      <c r="K7" s="286"/>
      <c r="L7" s="285" t="s">
        <v>3</v>
      </c>
    </row>
    <row r="8" spans="1:12" ht="8.15" customHeight="1" x14ac:dyDescent="0.25">
      <c r="A8" s="275"/>
      <c r="B8" s="275"/>
      <c r="C8" s="275"/>
      <c r="D8" s="287"/>
      <c r="E8" s="284"/>
      <c r="F8" s="288"/>
      <c r="G8" s="282"/>
      <c r="H8" s="286"/>
      <c r="I8" s="286"/>
      <c r="J8" s="288"/>
      <c r="K8" s="286"/>
      <c r="L8" s="286"/>
    </row>
    <row r="9" spans="1:12" ht="21.75" customHeight="1" x14ac:dyDescent="0.25">
      <c r="A9" s="372" t="s">
        <v>4</v>
      </c>
      <c r="B9" s="372"/>
      <c r="C9" s="372"/>
      <c r="D9" s="287"/>
      <c r="F9" s="289"/>
      <c r="G9" s="282"/>
      <c r="H9" s="290"/>
      <c r="I9" s="291"/>
      <c r="J9" s="289"/>
      <c r="K9" s="291"/>
      <c r="L9" s="290"/>
    </row>
    <row r="10" spans="1:12" ht="5.95" customHeight="1" x14ac:dyDescent="0.25">
      <c r="D10" s="277"/>
      <c r="F10" s="293"/>
      <c r="G10" s="282"/>
      <c r="H10" s="291"/>
      <c r="I10" s="294"/>
      <c r="J10" s="293"/>
      <c r="L10" s="291"/>
    </row>
    <row r="11" spans="1:12" ht="21.75" customHeight="1" x14ac:dyDescent="0.25">
      <c r="A11" s="295" t="s">
        <v>5</v>
      </c>
      <c r="F11" s="297"/>
      <c r="G11" s="282"/>
      <c r="H11" s="298"/>
      <c r="I11" s="294"/>
      <c r="J11" s="299"/>
    </row>
    <row r="12" spans="1:12" ht="5.95" customHeight="1" x14ac:dyDescent="0.25">
      <c r="D12" s="277"/>
      <c r="F12" s="293"/>
      <c r="G12" s="282"/>
      <c r="H12" s="291"/>
      <c r="I12" s="294"/>
      <c r="J12" s="293"/>
      <c r="L12" s="291"/>
    </row>
    <row r="13" spans="1:12" ht="21.75" customHeight="1" x14ac:dyDescent="0.25">
      <c r="A13" s="292" t="s">
        <v>6</v>
      </c>
      <c r="C13" s="277"/>
      <c r="D13" s="296">
        <v>11</v>
      </c>
      <c r="F13" s="297">
        <v>1784154716</v>
      </c>
      <c r="G13" s="298"/>
      <c r="H13" s="298">
        <v>754591304</v>
      </c>
      <c r="I13" s="301"/>
      <c r="J13" s="297">
        <v>967860536</v>
      </c>
      <c r="K13" s="301"/>
      <c r="L13" s="298">
        <v>541569322</v>
      </c>
    </row>
    <row r="14" spans="1:12" ht="21.75" customHeight="1" x14ac:dyDescent="0.25">
      <c r="A14" s="292" t="s">
        <v>7</v>
      </c>
      <c r="C14" s="277"/>
      <c r="D14" s="296">
        <v>12</v>
      </c>
      <c r="F14" s="297">
        <v>241529713</v>
      </c>
      <c r="G14" s="298"/>
      <c r="H14" s="298">
        <v>811378643</v>
      </c>
      <c r="I14" s="301"/>
      <c r="J14" s="297">
        <v>423792531</v>
      </c>
      <c r="K14" s="301"/>
      <c r="L14" s="298">
        <v>277486695</v>
      </c>
    </row>
    <row r="15" spans="1:12" ht="21.75" customHeight="1" x14ac:dyDescent="0.25">
      <c r="A15" s="292" t="s">
        <v>8</v>
      </c>
      <c r="C15" s="277"/>
      <c r="D15" s="296">
        <v>31</v>
      </c>
      <c r="F15" s="297">
        <v>0</v>
      </c>
      <c r="G15" s="298"/>
      <c r="H15" s="298">
        <v>283490552</v>
      </c>
      <c r="I15" s="301"/>
      <c r="J15" s="297">
        <v>687000000</v>
      </c>
      <c r="K15" s="301"/>
      <c r="L15" s="298">
        <v>5029490000</v>
      </c>
    </row>
    <row r="16" spans="1:12" ht="21.75" customHeight="1" x14ac:dyDescent="0.25">
      <c r="A16" s="277" t="s">
        <v>9</v>
      </c>
      <c r="B16" s="277"/>
      <c r="C16" s="277"/>
      <c r="F16" s="302">
        <v>218319945</v>
      </c>
      <c r="G16" s="303"/>
      <c r="H16" s="304">
        <v>224806825</v>
      </c>
      <c r="I16" s="301"/>
      <c r="J16" s="302">
        <v>110222411</v>
      </c>
      <c r="K16" s="301"/>
      <c r="L16" s="304">
        <v>152134369</v>
      </c>
    </row>
    <row r="17" spans="1:12" ht="5.95" customHeight="1" x14ac:dyDescent="0.25">
      <c r="C17" s="277"/>
      <c r="F17" s="305"/>
      <c r="G17" s="303"/>
      <c r="H17" s="303"/>
      <c r="I17" s="306"/>
      <c r="J17" s="305"/>
      <c r="K17" s="306"/>
      <c r="L17" s="303"/>
    </row>
    <row r="18" spans="1:12" ht="21.75" customHeight="1" x14ac:dyDescent="0.25">
      <c r="A18" s="295" t="s">
        <v>10</v>
      </c>
      <c r="B18" s="277"/>
      <c r="C18" s="277"/>
      <c r="F18" s="302">
        <f>SUM(F13:F16)</f>
        <v>2244004374</v>
      </c>
      <c r="G18" s="303"/>
      <c r="H18" s="304">
        <f>SUM(H13:H16)</f>
        <v>2074267324</v>
      </c>
      <c r="I18" s="301"/>
      <c r="J18" s="302">
        <f>SUM(J13:J16)</f>
        <v>2188875478</v>
      </c>
      <c r="K18" s="301"/>
      <c r="L18" s="304">
        <f>SUM(L13:L16)</f>
        <v>6000680386</v>
      </c>
    </row>
    <row r="19" spans="1:12" ht="21.75" customHeight="1" x14ac:dyDescent="0.25">
      <c r="F19" s="307"/>
      <c r="G19" s="303"/>
      <c r="H19" s="294"/>
      <c r="I19" s="308"/>
      <c r="J19" s="299"/>
      <c r="K19" s="308"/>
    </row>
    <row r="20" spans="1:12" ht="21.75" customHeight="1" x14ac:dyDescent="0.25">
      <c r="A20" s="295" t="s">
        <v>11</v>
      </c>
      <c r="F20" s="307"/>
      <c r="G20" s="303"/>
      <c r="H20" s="294"/>
      <c r="I20" s="308"/>
      <c r="J20" s="297"/>
      <c r="K20" s="301"/>
      <c r="L20" s="298"/>
    </row>
    <row r="21" spans="1:12" ht="5.95" customHeight="1" x14ac:dyDescent="0.25">
      <c r="A21" s="295"/>
      <c r="F21" s="307"/>
      <c r="G21" s="303"/>
      <c r="H21" s="294"/>
      <c r="I21" s="308"/>
      <c r="J21" s="297"/>
      <c r="K21" s="301"/>
      <c r="L21" s="298"/>
    </row>
    <row r="22" spans="1:12" ht="21.75" customHeight="1" x14ac:dyDescent="0.25">
      <c r="A22" s="309" t="s">
        <v>156</v>
      </c>
      <c r="B22" s="309"/>
      <c r="C22" s="310"/>
      <c r="D22" s="311"/>
      <c r="E22" s="310"/>
      <c r="F22" s="312"/>
      <c r="G22" s="313"/>
      <c r="H22" s="313"/>
      <c r="I22" s="314"/>
      <c r="J22" s="312"/>
      <c r="K22" s="314"/>
      <c r="L22" s="313"/>
    </row>
    <row r="23" spans="1:12" ht="21.75" customHeight="1" x14ac:dyDescent="0.25">
      <c r="A23" s="309"/>
      <c r="B23" s="309" t="s">
        <v>157</v>
      </c>
      <c r="C23" s="310"/>
      <c r="D23" s="311">
        <v>8</v>
      </c>
      <c r="E23" s="310"/>
      <c r="F23" s="312">
        <v>328772518</v>
      </c>
      <c r="G23" s="313"/>
      <c r="H23" s="313">
        <v>0</v>
      </c>
      <c r="I23" s="314"/>
      <c r="J23" s="312">
        <v>0</v>
      </c>
      <c r="K23" s="314"/>
      <c r="L23" s="313">
        <v>0</v>
      </c>
    </row>
    <row r="24" spans="1:12" ht="21.75" customHeight="1" x14ac:dyDescent="0.25">
      <c r="A24" s="292" t="s">
        <v>12</v>
      </c>
      <c r="C24" s="277"/>
      <c r="D24" s="296">
        <v>14</v>
      </c>
      <c r="F24" s="297">
        <v>12706816492</v>
      </c>
      <c r="G24" s="298"/>
      <c r="H24" s="298">
        <v>14587636917</v>
      </c>
      <c r="I24" s="301"/>
      <c r="J24" s="297">
        <v>0</v>
      </c>
      <c r="K24" s="301"/>
      <c r="L24" s="298">
        <v>0</v>
      </c>
    </row>
    <row r="25" spans="1:12" ht="21.75" customHeight="1" x14ac:dyDescent="0.25">
      <c r="A25" s="292" t="s">
        <v>13</v>
      </c>
      <c r="C25" s="277"/>
      <c r="D25" s="296">
        <v>15</v>
      </c>
      <c r="F25" s="297">
        <v>0</v>
      </c>
      <c r="G25" s="298"/>
      <c r="H25" s="298">
        <v>0</v>
      </c>
      <c r="I25" s="301"/>
      <c r="J25" s="297">
        <v>9524499944</v>
      </c>
      <c r="K25" s="301"/>
      <c r="L25" s="298">
        <v>9324499944</v>
      </c>
    </row>
    <row r="26" spans="1:12" ht="21.75" customHeight="1" x14ac:dyDescent="0.25">
      <c r="A26" s="292" t="s">
        <v>14</v>
      </c>
      <c r="C26" s="277"/>
      <c r="D26" s="296">
        <v>14</v>
      </c>
      <c r="F26" s="297">
        <v>781978409</v>
      </c>
      <c r="G26" s="298"/>
      <c r="H26" s="298">
        <v>737554465</v>
      </c>
      <c r="I26" s="301"/>
      <c r="J26" s="297">
        <v>158900000</v>
      </c>
      <c r="K26" s="301"/>
      <c r="L26" s="298">
        <v>158900000</v>
      </c>
    </row>
    <row r="27" spans="1:12" ht="21.75" customHeight="1" x14ac:dyDescent="0.25">
      <c r="A27" s="292" t="s">
        <v>15</v>
      </c>
      <c r="C27" s="277"/>
      <c r="F27" s="297">
        <v>0</v>
      </c>
      <c r="G27" s="298"/>
      <c r="H27" s="298">
        <v>253557521</v>
      </c>
      <c r="I27" s="301"/>
      <c r="J27" s="297">
        <v>0</v>
      </c>
      <c r="K27" s="301"/>
      <c r="L27" s="298">
        <v>0</v>
      </c>
    </row>
    <row r="28" spans="1:12" ht="21.75" customHeight="1" x14ac:dyDescent="0.25">
      <c r="A28" s="292" t="s">
        <v>169</v>
      </c>
      <c r="C28" s="277"/>
      <c r="D28" s="296">
        <v>31</v>
      </c>
      <c r="F28" s="297">
        <v>248490552</v>
      </c>
      <c r="G28" s="298"/>
      <c r="H28" s="298">
        <v>0</v>
      </c>
      <c r="I28" s="301"/>
      <c r="J28" s="297">
        <v>5384490000</v>
      </c>
      <c r="K28" s="301"/>
      <c r="L28" s="298">
        <v>0</v>
      </c>
    </row>
    <row r="29" spans="1:12" ht="21.75" customHeight="1" x14ac:dyDescent="0.25">
      <c r="A29" s="292" t="s">
        <v>170</v>
      </c>
      <c r="C29" s="277"/>
      <c r="F29" s="297">
        <v>21888344</v>
      </c>
      <c r="G29" s="298"/>
      <c r="H29" s="298">
        <v>0</v>
      </c>
      <c r="I29" s="301"/>
      <c r="J29" s="297">
        <v>0</v>
      </c>
      <c r="K29" s="301"/>
      <c r="L29" s="298">
        <v>0</v>
      </c>
    </row>
    <row r="30" spans="1:12" ht="21.75" customHeight="1" x14ac:dyDescent="0.25">
      <c r="A30" s="292" t="s">
        <v>212</v>
      </c>
      <c r="C30" s="277"/>
      <c r="D30" s="315">
        <v>16</v>
      </c>
      <c r="F30" s="297">
        <v>5039005609</v>
      </c>
      <c r="G30" s="298"/>
      <c r="H30" s="298">
        <v>3950235348</v>
      </c>
      <c r="I30" s="301"/>
      <c r="J30" s="297">
        <v>2993486199</v>
      </c>
      <c r="K30" s="301"/>
      <c r="L30" s="298">
        <v>2804749720</v>
      </c>
    </row>
    <row r="31" spans="1:12" ht="21.75" customHeight="1" x14ac:dyDescent="0.25">
      <c r="A31" s="292" t="s">
        <v>16</v>
      </c>
      <c r="C31" s="277"/>
      <c r="D31" s="296">
        <v>17</v>
      </c>
      <c r="F31" s="297">
        <v>1987912390</v>
      </c>
      <c r="G31" s="298"/>
      <c r="H31" s="298">
        <v>2035470443</v>
      </c>
      <c r="I31" s="301"/>
      <c r="J31" s="297">
        <v>1945020316</v>
      </c>
      <c r="K31" s="301"/>
      <c r="L31" s="298">
        <v>1991856390</v>
      </c>
    </row>
    <row r="32" spans="1:12" ht="21.75" customHeight="1" x14ac:dyDescent="0.25">
      <c r="A32" s="292" t="s">
        <v>17</v>
      </c>
      <c r="C32" s="277"/>
      <c r="D32" s="296">
        <v>18</v>
      </c>
      <c r="F32" s="297">
        <v>2772877526</v>
      </c>
      <c r="G32" s="298"/>
      <c r="H32" s="298">
        <v>2772877526</v>
      </c>
      <c r="I32" s="301"/>
      <c r="J32" s="297">
        <v>597693413</v>
      </c>
      <c r="K32" s="301"/>
      <c r="L32" s="298">
        <v>597693413</v>
      </c>
    </row>
    <row r="33" spans="1:12" ht="21.75" customHeight="1" x14ac:dyDescent="0.25">
      <c r="A33" s="374" t="s">
        <v>139</v>
      </c>
      <c r="B33" s="374"/>
      <c r="C33" s="374"/>
      <c r="D33" s="296">
        <v>19</v>
      </c>
      <c r="F33" s="297">
        <v>1157156</v>
      </c>
      <c r="G33" s="298"/>
      <c r="H33" s="298">
        <v>154004</v>
      </c>
      <c r="I33" s="301"/>
      <c r="J33" s="297">
        <v>0</v>
      </c>
      <c r="K33" s="301"/>
      <c r="L33" s="298" t="s">
        <v>140</v>
      </c>
    </row>
    <row r="34" spans="1:12" ht="21.75" customHeight="1" x14ac:dyDescent="0.25">
      <c r="A34" s="277" t="s">
        <v>18</v>
      </c>
      <c r="C34" s="277"/>
      <c r="F34" s="297">
        <v>38711087</v>
      </c>
      <c r="G34" s="303"/>
      <c r="H34" s="298">
        <v>6963882</v>
      </c>
      <c r="I34" s="301"/>
      <c r="J34" s="297">
        <v>37780679</v>
      </c>
      <c r="K34" s="301"/>
      <c r="L34" s="298">
        <v>6963882</v>
      </c>
    </row>
    <row r="35" spans="1:12" ht="5.95" customHeight="1" x14ac:dyDescent="0.25">
      <c r="C35" s="277"/>
      <c r="F35" s="316"/>
      <c r="G35" s="303"/>
      <c r="H35" s="317"/>
      <c r="I35" s="306"/>
      <c r="J35" s="316"/>
      <c r="K35" s="306"/>
      <c r="L35" s="317"/>
    </row>
    <row r="36" spans="1:12" ht="21.75" customHeight="1" x14ac:dyDescent="0.25">
      <c r="A36" s="295" t="s">
        <v>19</v>
      </c>
      <c r="C36" s="277"/>
      <c r="D36" s="315"/>
      <c r="F36" s="297">
        <f>SUM(F22:F34)</f>
        <v>23927610083</v>
      </c>
      <c r="G36" s="303"/>
      <c r="H36" s="298">
        <f>SUM(H22:H34)</f>
        <v>24344450106</v>
      </c>
      <c r="I36" s="301"/>
      <c r="J36" s="297">
        <f>+SUM(J22:J34)</f>
        <v>20641870551</v>
      </c>
      <c r="K36" s="301"/>
      <c r="L36" s="298">
        <f>+SUM(L22:L34)</f>
        <v>14884663349</v>
      </c>
    </row>
    <row r="37" spans="1:12" ht="5.95" customHeight="1" x14ac:dyDescent="0.25">
      <c r="C37" s="277"/>
      <c r="F37" s="316"/>
      <c r="G37" s="303"/>
      <c r="H37" s="317"/>
      <c r="I37" s="306"/>
      <c r="J37" s="316"/>
      <c r="K37" s="306"/>
      <c r="L37" s="317"/>
    </row>
    <row r="38" spans="1:12" ht="21.75" customHeight="1" thickBot="1" x14ac:dyDescent="0.3">
      <c r="A38" s="295" t="s">
        <v>20</v>
      </c>
      <c r="F38" s="318">
        <f>F36+F18</f>
        <v>26171614457</v>
      </c>
      <c r="G38" s="303"/>
      <c r="H38" s="319">
        <f>H36+H18</f>
        <v>26418717430</v>
      </c>
      <c r="I38" s="301"/>
      <c r="J38" s="318">
        <f>+J18+J36</f>
        <v>22830746029</v>
      </c>
      <c r="K38" s="301"/>
      <c r="L38" s="319">
        <f>+L18+L36</f>
        <v>20885343735</v>
      </c>
    </row>
    <row r="39" spans="1:12" ht="21.75" customHeight="1" thickTop="1" x14ac:dyDescent="0.25">
      <c r="A39" s="295"/>
      <c r="I39" s="303"/>
      <c r="J39" s="303"/>
      <c r="K39" s="301"/>
      <c r="L39" s="303"/>
    </row>
    <row r="40" spans="1:12" ht="21.75" customHeight="1" x14ac:dyDescent="0.25">
      <c r="A40" s="295"/>
      <c r="I40" s="303"/>
      <c r="J40" s="303"/>
      <c r="K40" s="301"/>
      <c r="L40" s="303"/>
    </row>
    <row r="41" spans="1:12" ht="21.75" customHeight="1" x14ac:dyDescent="0.25">
      <c r="A41" s="295"/>
      <c r="I41" s="303"/>
      <c r="J41" s="303"/>
      <c r="K41" s="301"/>
      <c r="L41" s="303"/>
    </row>
    <row r="42" spans="1:12" ht="21.75" customHeight="1" x14ac:dyDescent="0.25">
      <c r="A42" s="371" t="s">
        <v>141</v>
      </c>
      <c r="B42" s="371"/>
      <c r="C42" s="371"/>
      <c r="D42" s="371"/>
      <c r="E42" s="371"/>
      <c r="F42" s="371"/>
      <c r="G42" s="371"/>
      <c r="H42" s="371"/>
      <c r="I42" s="371"/>
      <c r="J42" s="371"/>
      <c r="K42" s="371"/>
      <c r="L42" s="371"/>
    </row>
    <row r="45" spans="1:12" ht="14.95" customHeight="1" x14ac:dyDescent="0.25"/>
    <row r="46" spans="1:12" ht="19.2" customHeight="1" x14ac:dyDescent="0.25">
      <c r="A46" s="320" t="s">
        <v>115</v>
      </c>
      <c r="B46" s="321"/>
      <c r="C46" s="321"/>
      <c r="D46" s="322"/>
      <c r="E46" s="320"/>
      <c r="F46" s="323"/>
      <c r="G46" s="323"/>
      <c r="H46" s="323"/>
      <c r="I46" s="323"/>
      <c r="J46" s="324"/>
      <c r="K46" s="323"/>
      <c r="L46" s="324"/>
    </row>
    <row r="47" spans="1:12" ht="21.75" customHeight="1" x14ac:dyDescent="0.25">
      <c r="A47" s="275" t="str">
        <f>A1</f>
        <v>บริษัท ดับบลิวเอชเอ ยูทิลิตี้ส์ แอนด์ พาวเวอร์ จำกัด (มหาชน)</v>
      </c>
      <c r="B47" s="275"/>
      <c r="C47" s="275"/>
      <c r="D47" s="275"/>
      <c r="E47" s="275"/>
      <c r="F47" s="276"/>
      <c r="G47" s="276"/>
      <c r="H47" s="276"/>
      <c r="I47" s="276"/>
      <c r="J47" s="276"/>
      <c r="K47" s="276"/>
      <c r="L47" s="276"/>
    </row>
    <row r="48" spans="1:12" ht="21.75" customHeight="1" x14ac:dyDescent="0.25">
      <c r="A48" s="275" t="s">
        <v>1</v>
      </c>
      <c r="B48" s="275"/>
      <c r="C48" s="275"/>
      <c r="D48" s="275"/>
      <c r="E48" s="275"/>
      <c r="F48" s="276"/>
      <c r="G48" s="276"/>
      <c r="H48" s="276"/>
      <c r="I48" s="276"/>
      <c r="J48" s="276"/>
      <c r="K48" s="276"/>
      <c r="L48" s="276"/>
    </row>
    <row r="49" spans="1:12" ht="21.75" customHeight="1" x14ac:dyDescent="0.25">
      <c r="A49" s="278" t="str">
        <f>A3</f>
        <v>ณ วันที่ 31 ธันวาคม พ.ศ. 2563</v>
      </c>
      <c r="B49" s="278"/>
      <c r="C49" s="278"/>
      <c r="D49" s="278"/>
      <c r="E49" s="278"/>
      <c r="F49" s="279"/>
      <c r="G49" s="279"/>
      <c r="H49" s="279"/>
      <c r="I49" s="279"/>
      <c r="J49" s="279"/>
      <c r="K49" s="279"/>
      <c r="L49" s="279"/>
    </row>
    <row r="50" spans="1:12" ht="21.75" customHeight="1" x14ac:dyDescent="0.25">
      <c r="A50" s="275"/>
      <c r="B50" s="275"/>
      <c r="C50" s="275"/>
      <c r="D50" s="275"/>
      <c r="E50" s="275"/>
      <c r="F50" s="276"/>
      <c r="G50" s="276"/>
      <c r="H50" s="276"/>
      <c r="I50" s="276"/>
      <c r="J50" s="276"/>
      <c r="K50" s="276"/>
      <c r="L50" s="276"/>
    </row>
    <row r="51" spans="1:12" ht="21.75" customHeight="1" x14ac:dyDescent="0.25">
      <c r="A51" s="275"/>
      <c r="B51" s="275"/>
      <c r="C51" s="275"/>
      <c r="D51" s="277"/>
      <c r="E51" s="280"/>
      <c r="F51" s="373" t="s">
        <v>110</v>
      </c>
      <c r="G51" s="373"/>
      <c r="H51" s="373"/>
      <c r="I51" s="281"/>
      <c r="J51" s="373" t="s">
        <v>111</v>
      </c>
      <c r="K51" s="373"/>
      <c r="L51" s="373"/>
    </row>
    <row r="52" spans="1:12" ht="21.75" customHeight="1" x14ac:dyDescent="0.25">
      <c r="A52" s="275"/>
      <c r="B52" s="275"/>
      <c r="C52" s="275"/>
      <c r="D52" s="280"/>
      <c r="E52" s="280"/>
      <c r="F52" s="282" t="s">
        <v>153</v>
      </c>
      <c r="G52" s="282"/>
      <c r="H52" s="282" t="s">
        <v>131</v>
      </c>
      <c r="I52" s="282"/>
      <c r="J52" s="282" t="s">
        <v>153</v>
      </c>
      <c r="K52" s="282"/>
      <c r="L52" s="282" t="s">
        <v>131</v>
      </c>
    </row>
    <row r="53" spans="1:12" ht="21.75" customHeight="1" x14ac:dyDescent="0.25">
      <c r="A53" s="275"/>
      <c r="B53" s="275"/>
      <c r="C53" s="275"/>
      <c r="D53" s="283" t="s">
        <v>2</v>
      </c>
      <c r="E53" s="280"/>
      <c r="F53" s="285" t="s">
        <v>3</v>
      </c>
      <c r="G53" s="282"/>
      <c r="H53" s="285" t="s">
        <v>3</v>
      </c>
      <c r="I53" s="286"/>
      <c r="J53" s="285" t="s">
        <v>3</v>
      </c>
      <c r="K53" s="286"/>
      <c r="L53" s="285" t="s">
        <v>3</v>
      </c>
    </row>
    <row r="54" spans="1:12" ht="5.95" customHeight="1" x14ac:dyDescent="0.25">
      <c r="A54" s="275"/>
      <c r="B54" s="275"/>
      <c r="C54" s="275"/>
      <c r="D54" s="287"/>
      <c r="E54" s="280"/>
      <c r="F54" s="288"/>
      <c r="G54" s="282"/>
      <c r="H54" s="286"/>
      <c r="I54" s="286"/>
      <c r="J54" s="288"/>
      <c r="K54" s="286"/>
      <c r="L54" s="286"/>
    </row>
    <row r="55" spans="1:12" ht="21.75" customHeight="1" x14ac:dyDescent="0.25">
      <c r="A55" s="372" t="s">
        <v>21</v>
      </c>
      <c r="B55" s="372"/>
      <c r="C55" s="372"/>
      <c r="D55" s="277"/>
      <c r="F55" s="289"/>
      <c r="G55" s="282"/>
      <c r="H55" s="290"/>
      <c r="I55" s="291"/>
      <c r="J55" s="289"/>
      <c r="K55" s="291"/>
      <c r="L55" s="290"/>
    </row>
    <row r="56" spans="1:12" ht="5.95" customHeight="1" x14ac:dyDescent="0.25">
      <c r="A56" s="325"/>
      <c r="B56" s="325"/>
      <c r="C56" s="325"/>
      <c r="D56" s="277"/>
      <c r="F56" s="289"/>
      <c r="G56" s="282"/>
      <c r="H56" s="290"/>
      <c r="I56" s="291"/>
      <c r="J56" s="289"/>
      <c r="K56" s="291"/>
      <c r="L56" s="290"/>
    </row>
    <row r="57" spans="1:12" ht="21.75" customHeight="1" x14ac:dyDescent="0.25">
      <c r="A57" s="295" t="s">
        <v>22</v>
      </c>
      <c r="B57" s="326"/>
      <c r="C57" s="326"/>
      <c r="D57" s="327"/>
      <c r="F57" s="305"/>
      <c r="G57" s="282"/>
      <c r="H57" s="303"/>
      <c r="I57" s="294"/>
      <c r="J57" s="328"/>
      <c r="L57" s="329"/>
    </row>
    <row r="58" spans="1:12" ht="5.95" customHeight="1" x14ac:dyDescent="0.25">
      <c r="A58" s="295"/>
      <c r="B58" s="326"/>
      <c r="C58" s="326"/>
      <c r="D58" s="327"/>
      <c r="F58" s="305"/>
      <c r="G58" s="303"/>
      <c r="H58" s="303"/>
      <c r="I58" s="294"/>
      <c r="J58" s="328"/>
      <c r="L58" s="329"/>
    </row>
    <row r="59" spans="1:12" ht="21.75" customHeight="1" x14ac:dyDescent="0.25">
      <c r="A59" s="292" t="s">
        <v>23</v>
      </c>
      <c r="B59" s="277"/>
      <c r="C59" s="277"/>
      <c r="D59" s="296">
        <v>21</v>
      </c>
      <c r="F59" s="297">
        <v>342434404</v>
      </c>
      <c r="G59" s="298"/>
      <c r="H59" s="298">
        <v>292213975</v>
      </c>
      <c r="I59" s="301"/>
      <c r="J59" s="297">
        <v>195918519</v>
      </c>
      <c r="K59" s="301"/>
      <c r="L59" s="298">
        <v>194633354</v>
      </c>
    </row>
    <row r="60" spans="1:12" ht="21.75" customHeight="1" x14ac:dyDescent="0.25">
      <c r="A60" s="292" t="s">
        <v>136</v>
      </c>
      <c r="B60" s="277"/>
      <c r="C60" s="277"/>
      <c r="D60" s="296">
        <v>20</v>
      </c>
      <c r="F60" s="297">
        <v>0</v>
      </c>
      <c r="G60" s="298"/>
      <c r="H60" s="298">
        <v>1765000000</v>
      </c>
      <c r="I60" s="301"/>
      <c r="J60" s="297">
        <v>0</v>
      </c>
      <c r="K60" s="301"/>
      <c r="L60" s="298">
        <v>1765000000</v>
      </c>
    </row>
    <row r="61" spans="1:12" ht="21.75" customHeight="1" x14ac:dyDescent="0.25">
      <c r="A61" s="292" t="s">
        <v>230</v>
      </c>
      <c r="B61" s="277"/>
      <c r="C61" s="277"/>
      <c r="F61" s="297"/>
      <c r="G61" s="298"/>
      <c r="H61" s="298"/>
      <c r="I61" s="301"/>
      <c r="J61" s="297"/>
      <c r="K61" s="301"/>
      <c r="L61" s="298"/>
    </row>
    <row r="62" spans="1:12" ht="21.75" customHeight="1" x14ac:dyDescent="0.25">
      <c r="B62" s="277" t="s">
        <v>231</v>
      </c>
      <c r="C62" s="277"/>
      <c r="D62" s="296">
        <v>20</v>
      </c>
      <c r="F62" s="297">
        <v>249782612</v>
      </c>
      <c r="G62" s="298"/>
      <c r="H62" s="298">
        <v>124729533</v>
      </c>
      <c r="I62" s="301"/>
      <c r="J62" s="297">
        <v>249782612</v>
      </c>
      <c r="K62" s="301"/>
      <c r="L62" s="298">
        <v>124729533</v>
      </c>
    </row>
    <row r="63" spans="1:12" ht="21.75" customHeight="1" x14ac:dyDescent="0.25">
      <c r="A63" s="292" t="s">
        <v>137</v>
      </c>
      <c r="B63" s="277"/>
      <c r="C63" s="277"/>
      <c r="D63" s="296">
        <v>20</v>
      </c>
      <c r="F63" s="297">
        <v>2389299319</v>
      </c>
      <c r="G63" s="298"/>
      <c r="H63" s="298">
        <v>3998377529</v>
      </c>
      <c r="I63" s="301"/>
      <c r="J63" s="297">
        <v>2389299319</v>
      </c>
      <c r="K63" s="301"/>
      <c r="L63" s="298">
        <v>3998377529</v>
      </c>
    </row>
    <row r="64" spans="1:12" ht="21.75" customHeight="1" x14ac:dyDescent="0.25">
      <c r="A64" s="309" t="s">
        <v>171</v>
      </c>
      <c r="B64" s="310"/>
      <c r="C64" s="277"/>
      <c r="F64" s="297"/>
      <c r="G64" s="298"/>
      <c r="H64" s="298"/>
      <c r="I64" s="301"/>
      <c r="J64" s="297"/>
      <c r="K64" s="301"/>
      <c r="L64" s="298"/>
    </row>
    <row r="65" spans="1:12" ht="21.75" customHeight="1" x14ac:dyDescent="0.25">
      <c r="A65" s="310"/>
      <c r="B65" s="309" t="s">
        <v>172</v>
      </c>
      <c r="C65" s="277"/>
      <c r="F65" s="297">
        <v>8272490</v>
      </c>
      <c r="G65" s="298"/>
      <c r="H65" s="298">
        <v>0</v>
      </c>
      <c r="I65" s="301"/>
      <c r="J65" s="297">
        <v>7252465</v>
      </c>
      <c r="K65" s="301"/>
      <c r="L65" s="298">
        <v>0</v>
      </c>
    </row>
    <row r="66" spans="1:12" ht="21.75" customHeight="1" x14ac:dyDescent="0.25">
      <c r="A66" s="292" t="s">
        <v>24</v>
      </c>
      <c r="C66" s="277"/>
      <c r="F66" s="297">
        <v>16039533</v>
      </c>
      <c r="G66" s="298"/>
      <c r="H66" s="298">
        <v>29983988</v>
      </c>
      <c r="I66" s="301"/>
      <c r="J66" s="297">
        <v>0</v>
      </c>
      <c r="K66" s="301"/>
      <c r="L66" s="298">
        <v>0</v>
      </c>
    </row>
    <row r="67" spans="1:12" ht="21.75" customHeight="1" x14ac:dyDescent="0.25">
      <c r="A67" s="292" t="s">
        <v>181</v>
      </c>
      <c r="C67" s="277"/>
      <c r="D67" s="296">
        <v>14</v>
      </c>
      <c r="F67" s="297">
        <v>0</v>
      </c>
      <c r="G67" s="298"/>
      <c r="H67" s="298">
        <v>242915209</v>
      </c>
      <c r="I67" s="301"/>
      <c r="J67" s="297">
        <v>0</v>
      </c>
      <c r="K67" s="301"/>
      <c r="L67" s="298">
        <v>0</v>
      </c>
    </row>
    <row r="68" spans="1:12" ht="21.75" customHeight="1" x14ac:dyDescent="0.25">
      <c r="A68" s="292" t="s">
        <v>25</v>
      </c>
      <c r="C68" s="277"/>
      <c r="F68" s="302">
        <v>28406056</v>
      </c>
      <c r="G68" s="303"/>
      <c r="H68" s="304">
        <v>28452287</v>
      </c>
      <c r="I68" s="306"/>
      <c r="J68" s="302">
        <v>23871256</v>
      </c>
      <c r="K68" s="306"/>
      <c r="L68" s="304">
        <v>21541148</v>
      </c>
    </row>
    <row r="69" spans="1:12" ht="5.95" customHeight="1" x14ac:dyDescent="0.25">
      <c r="C69" s="277"/>
      <c r="F69" s="305"/>
      <c r="G69" s="303"/>
      <c r="H69" s="303"/>
      <c r="I69" s="306"/>
      <c r="J69" s="305"/>
      <c r="K69" s="306"/>
      <c r="L69" s="303"/>
    </row>
    <row r="70" spans="1:12" ht="21.75" customHeight="1" x14ac:dyDescent="0.25">
      <c r="A70" s="295" t="s">
        <v>26</v>
      </c>
      <c r="B70" s="277"/>
      <c r="C70" s="277"/>
      <c r="F70" s="302">
        <f>SUM(F59:F68)</f>
        <v>3034234414</v>
      </c>
      <c r="G70" s="303"/>
      <c r="H70" s="304">
        <f>SUM(H59:H68)</f>
        <v>6481672521</v>
      </c>
      <c r="I70" s="303"/>
      <c r="J70" s="302">
        <f>SUM(J59:J68)</f>
        <v>2866124171</v>
      </c>
      <c r="K70" s="303"/>
      <c r="L70" s="304">
        <f>SUM(L59:L68)</f>
        <v>6104281564</v>
      </c>
    </row>
    <row r="71" spans="1:12" ht="21.75" customHeight="1" x14ac:dyDescent="0.25">
      <c r="F71" s="299"/>
      <c r="I71" s="308"/>
      <c r="J71" s="299"/>
      <c r="K71" s="308"/>
    </row>
    <row r="72" spans="1:12" ht="21.75" customHeight="1" x14ac:dyDescent="0.25">
      <c r="A72" s="372" t="s">
        <v>27</v>
      </c>
      <c r="B72" s="372"/>
      <c r="C72" s="372"/>
      <c r="D72" s="277"/>
      <c r="F72" s="297"/>
      <c r="G72" s="298"/>
      <c r="H72" s="298"/>
      <c r="I72" s="306"/>
      <c r="J72" s="297"/>
      <c r="K72" s="306"/>
      <c r="L72" s="298"/>
    </row>
    <row r="73" spans="1:12" ht="5.95" customHeight="1" x14ac:dyDescent="0.25">
      <c r="A73" s="325"/>
      <c r="B73" s="325"/>
      <c r="C73" s="325"/>
      <c r="D73" s="277"/>
      <c r="F73" s="297"/>
      <c r="G73" s="298"/>
      <c r="H73" s="298"/>
      <c r="I73" s="306"/>
      <c r="J73" s="297"/>
      <c r="K73" s="306"/>
      <c r="L73" s="298"/>
    </row>
    <row r="74" spans="1:12" ht="21.75" customHeight="1" x14ac:dyDescent="0.25">
      <c r="A74" s="292" t="s">
        <v>28</v>
      </c>
      <c r="C74" s="277"/>
      <c r="D74" s="296">
        <v>20</v>
      </c>
      <c r="F74" s="297">
        <v>4622982354</v>
      </c>
      <c r="G74" s="298"/>
      <c r="H74" s="298">
        <v>874343972</v>
      </c>
      <c r="I74" s="301"/>
      <c r="J74" s="297">
        <v>4622982354</v>
      </c>
      <c r="K74" s="301"/>
      <c r="L74" s="298">
        <v>874343972</v>
      </c>
    </row>
    <row r="75" spans="1:12" ht="21.75" customHeight="1" x14ac:dyDescent="0.25">
      <c r="A75" s="292" t="s">
        <v>29</v>
      </c>
      <c r="C75" s="277"/>
      <c r="D75" s="296">
        <v>20</v>
      </c>
      <c r="F75" s="297">
        <v>5604086210</v>
      </c>
      <c r="G75" s="298"/>
      <c r="H75" s="298">
        <v>4994265166</v>
      </c>
      <c r="I75" s="301"/>
      <c r="J75" s="297">
        <v>5604086210</v>
      </c>
      <c r="K75" s="301"/>
      <c r="L75" s="298">
        <v>4994265166</v>
      </c>
    </row>
    <row r="76" spans="1:12" ht="21.75" customHeight="1" x14ac:dyDescent="0.25">
      <c r="A76" s="292" t="s">
        <v>30</v>
      </c>
      <c r="C76" s="277"/>
      <c r="D76" s="296">
        <v>19</v>
      </c>
      <c r="F76" s="297">
        <v>121518189</v>
      </c>
      <c r="G76" s="298"/>
      <c r="H76" s="298">
        <v>122793288</v>
      </c>
      <c r="I76" s="301"/>
      <c r="J76" s="297">
        <v>77105150</v>
      </c>
      <c r="K76" s="301"/>
      <c r="L76" s="298">
        <v>93301174</v>
      </c>
    </row>
    <row r="77" spans="1:12" ht="21.75" customHeight="1" x14ac:dyDescent="0.25">
      <c r="A77" s="292" t="s">
        <v>31</v>
      </c>
      <c r="C77" s="277"/>
      <c r="D77" s="296">
        <v>22</v>
      </c>
      <c r="F77" s="297">
        <v>347711124</v>
      </c>
      <c r="G77" s="298"/>
      <c r="H77" s="298">
        <v>340466383</v>
      </c>
      <c r="I77" s="301"/>
      <c r="J77" s="297">
        <v>338711268</v>
      </c>
      <c r="K77" s="301"/>
      <c r="L77" s="298">
        <v>332485373</v>
      </c>
    </row>
    <row r="78" spans="1:12" ht="21.75" customHeight="1" x14ac:dyDescent="0.25">
      <c r="A78" s="292" t="s">
        <v>32</v>
      </c>
      <c r="C78" s="277"/>
      <c r="D78" s="296">
        <v>23</v>
      </c>
      <c r="F78" s="297">
        <v>22570095</v>
      </c>
      <c r="G78" s="298"/>
      <c r="H78" s="298">
        <v>18838462</v>
      </c>
      <c r="I78" s="301"/>
      <c r="J78" s="297">
        <v>22570095</v>
      </c>
      <c r="K78" s="301"/>
      <c r="L78" s="298">
        <v>18838462</v>
      </c>
    </row>
    <row r="79" spans="1:12" ht="21.75" customHeight="1" x14ac:dyDescent="0.25">
      <c r="A79" s="292" t="s">
        <v>173</v>
      </c>
      <c r="C79" s="277"/>
      <c r="F79" s="297">
        <v>235130053</v>
      </c>
      <c r="G79" s="298"/>
      <c r="H79" s="298">
        <v>0</v>
      </c>
      <c r="I79" s="301"/>
      <c r="J79" s="297">
        <v>166686183</v>
      </c>
      <c r="K79" s="301"/>
      <c r="L79" s="298">
        <v>0</v>
      </c>
    </row>
    <row r="80" spans="1:12" ht="21.75" customHeight="1" x14ac:dyDescent="0.25">
      <c r="A80" s="330" t="s">
        <v>33</v>
      </c>
      <c r="C80" s="277"/>
      <c r="F80" s="302">
        <v>26301584</v>
      </c>
      <c r="G80" s="298"/>
      <c r="H80" s="304">
        <v>27070351</v>
      </c>
      <c r="I80" s="301"/>
      <c r="J80" s="302">
        <v>15164733</v>
      </c>
      <c r="K80" s="301"/>
      <c r="L80" s="304">
        <v>15590508</v>
      </c>
    </row>
    <row r="81" spans="1:12" ht="5.95" customHeight="1" x14ac:dyDescent="0.25">
      <c r="C81" s="277"/>
      <c r="F81" s="305"/>
      <c r="G81" s="303"/>
      <c r="H81" s="303"/>
      <c r="I81" s="306"/>
      <c r="J81" s="305"/>
      <c r="K81" s="306"/>
      <c r="L81" s="303"/>
    </row>
    <row r="82" spans="1:12" ht="21.75" customHeight="1" x14ac:dyDescent="0.25">
      <c r="A82" s="295" t="s">
        <v>34</v>
      </c>
      <c r="B82" s="277"/>
      <c r="C82" s="277"/>
      <c r="F82" s="302">
        <f>SUM(F74:F80)</f>
        <v>10980299609</v>
      </c>
      <c r="G82" s="303"/>
      <c r="H82" s="304">
        <f>SUM(H74:H80)</f>
        <v>6377777622</v>
      </c>
      <c r="I82" s="306"/>
      <c r="J82" s="302">
        <f>SUM(J74:J80)</f>
        <v>10847305993</v>
      </c>
      <c r="K82" s="306"/>
      <c r="L82" s="304">
        <f>SUM(L74:L80)</f>
        <v>6328824655</v>
      </c>
    </row>
    <row r="83" spans="1:12" ht="5.95" customHeight="1" x14ac:dyDescent="0.25">
      <c r="C83" s="277"/>
      <c r="F83" s="305"/>
      <c r="G83" s="303"/>
      <c r="H83" s="303"/>
      <c r="I83" s="306"/>
      <c r="J83" s="305"/>
      <c r="K83" s="306"/>
      <c r="L83" s="303"/>
    </row>
    <row r="84" spans="1:12" ht="21.75" customHeight="1" x14ac:dyDescent="0.25">
      <c r="A84" s="295" t="s">
        <v>35</v>
      </c>
      <c r="B84" s="277"/>
      <c r="C84" s="277"/>
      <c r="F84" s="302">
        <f>F70+F82</f>
        <v>14014534023</v>
      </c>
      <c r="G84" s="303"/>
      <c r="H84" s="304">
        <f>H70+H82</f>
        <v>12859450143</v>
      </c>
      <c r="I84" s="301"/>
      <c r="J84" s="302">
        <f>+J70+J82</f>
        <v>13713430164</v>
      </c>
      <c r="K84" s="301"/>
      <c r="L84" s="304">
        <f>+L70+L82</f>
        <v>12433106219</v>
      </c>
    </row>
    <row r="85" spans="1:12" ht="21.75" customHeight="1" x14ac:dyDescent="0.25">
      <c r="A85" s="295"/>
      <c r="B85" s="277"/>
      <c r="C85" s="277"/>
      <c r="F85" s="303"/>
      <c r="G85" s="303"/>
      <c r="H85" s="303"/>
      <c r="I85" s="301"/>
      <c r="J85" s="303"/>
      <c r="K85" s="301"/>
      <c r="L85" s="303"/>
    </row>
    <row r="86" spans="1:12" ht="21.75" customHeight="1" x14ac:dyDescent="0.25">
      <c r="A86" s="295"/>
      <c r="B86" s="277"/>
      <c r="C86" s="277"/>
      <c r="F86" s="303"/>
      <c r="G86" s="303"/>
      <c r="H86" s="303"/>
      <c r="I86" s="301"/>
      <c r="J86" s="303"/>
      <c r="K86" s="301"/>
      <c r="L86" s="303"/>
    </row>
    <row r="87" spans="1:12" ht="21.75" customHeight="1" x14ac:dyDescent="0.25">
      <c r="A87" s="295"/>
      <c r="B87" s="277"/>
      <c r="C87" s="277"/>
      <c r="F87" s="303"/>
      <c r="G87" s="303"/>
      <c r="H87" s="303"/>
      <c r="I87" s="301"/>
      <c r="J87" s="303"/>
      <c r="K87" s="301"/>
      <c r="L87" s="303"/>
    </row>
    <row r="88" spans="1:12" ht="21.75" customHeight="1" x14ac:dyDescent="0.25">
      <c r="A88" s="371"/>
      <c r="B88" s="371"/>
      <c r="C88" s="371"/>
      <c r="D88" s="371"/>
      <c r="E88" s="371"/>
      <c r="F88" s="371"/>
      <c r="G88" s="371"/>
      <c r="H88" s="371"/>
      <c r="I88" s="371"/>
      <c r="J88" s="371"/>
      <c r="K88" s="371"/>
      <c r="L88" s="371"/>
    </row>
    <row r="89" spans="1:12" ht="21.75" customHeight="1" x14ac:dyDescent="0.25">
      <c r="A89" s="295"/>
      <c r="B89" s="277"/>
      <c r="C89" s="277"/>
      <c r="F89" s="303"/>
      <c r="G89" s="303"/>
      <c r="H89" s="303"/>
      <c r="I89" s="301"/>
      <c r="J89" s="303"/>
      <c r="K89" s="301"/>
      <c r="L89" s="303"/>
    </row>
    <row r="90" spans="1:12" ht="21.75" customHeight="1" x14ac:dyDescent="0.25">
      <c r="A90" s="295"/>
      <c r="B90" s="277"/>
      <c r="C90" s="277"/>
      <c r="F90" s="303"/>
      <c r="G90" s="303"/>
      <c r="H90" s="303"/>
      <c r="I90" s="301"/>
      <c r="J90" s="303"/>
      <c r="K90" s="301"/>
      <c r="L90" s="303"/>
    </row>
    <row r="91" spans="1:12" ht="14.95" customHeight="1" x14ac:dyDescent="0.25">
      <c r="A91" s="295"/>
      <c r="B91" s="277"/>
      <c r="C91" s="277"/>
      <c r="F91" s="303"/>
      <c r="G91" s="303"/>
      <c r="H91" s="303"/>
      <c r="I91" s="301"/>
      <c r="J91" s="303"/>
      <c r="K91" s="301"/>
      <c r="L91" s="303"/>
    </row>
    <row r="92" spans="1:12" ht="21.9" customHeight="1" x14ac:dyDescent="0.25">
      <c r="A92" s="320" t="s">
        <v>115</v>
      </c>
      <c r="B92" s="321"/>
      <c r="C92" s="321"/>
      <c r="D92" s="322"/>
      <c r="E92" s="320"/>
      <c r="F92" s="323"/>
      <c r="G92" s="323"/>
      <c r="H92" s="323"/>
      <c r="I92" s="323"/>
      <c r="J92" s="324"/>
      <c r="K92" s="323"/>
      <c r="L92" s="324"/>
    </row>
    <row r="93" spans="1:12" ht="21.75" customHeight="1" x14ac:dyDescent="0.25">
      <c r="A93" s="275" t="str">
        <f>A47</f>
        <v>บริษัท ดับบลิวเอชเอ ยูทิลิตี้ส์ แอนด์ พาวเวอร์ จำกัด (มหาชน)</v>
      </c>
      <c r="B93" s="275"/>
      <c r="C93" s="275"/>
      <c r="D93" s="275"/>
      <c r="E93" s="275"/>
      <c r="F93" s="276"/>
      <c r="G93" s="276"/>
      <c r="H93" s="276"/>
      <c r="I93" s="276"/>
      <c r="J93" s="276"/>
      <c r="K93" s="276"/>
      <c r="L93" s="276"/>
    </row>
    <row r="94" spans="1:12" ht="21.75" customHeight="1" x14ac:dyDescent="0.25">
      <c r="A94" s="275" t="s">
        <v>1</v>
      </c>
      <c r="B94" s="275"/>
      <c r="C94" s="275"/>
      <c r="D94" s="275"/>
      <c r="E94" s="275"/>
      <c r="F94" s="276"/>
      <c r="G94" s="276"/>
      <c r="H94" s="276"/>
      <c r="I94" s="276"/>
      <c r="J94" s="276"/>
      <c r="K94" s="276"/>
      <c r="L94" s="276"/>
    </row>
    <row r="95" spans="1:12" ht="21.75" customHeight="1" x14ac:dyDescent="0.25">
      <c r="A95" s="278" t="str">
        <f>A49</f>
        <v>ณ วันที่ 31 ธันวาคม พ.ศ. 2563</v>
      </c>
      <c r="B95" s="278"/>
      <c r="C95" s="278"/>
      <c r="D95" s="278"/>
      <c r="E95" s="278"/>
      <c r="F95" s="279"/>
      <c r="G95" s="279"/>
      <c r="H95" s="279"/>
      <c r="I95" s="279"/>
      <c r="J95" s="279"/>
      <c r="K95" s="279"/>
      <c r="L95" s="279"/>
    </row>
    <row r="96" spans="1:12" ht="21.75" customHeight="1" x14ac:dyDescent="0.25">
      <c r="A96" s="275"/>
      <c r="B96" s="275"/>
      <c r="C96" s="275"/>
      <c r="D96" s="275"/>
      <c r="E96" s="275"/>
      <c r="F96" s="276"/>
      <c r="G96" s="276"/>
      <c r="H96" s="276"/>
      <c r="I96" s="276"/>
      <c r="J96" s="276"/>
      <c r="K96" s="276"/>
      <c r="L96" s="276"/>
    </row>
    <row r="97" spans="1:12" ht="21.75" customHeight="1" x14ac:dyDescent="0.25">
      <c r="A97" s="275"/>
      <c r="B97" s="275"/>
      <c r="C97" s="275"/>
      <c r="D97" s="280"/>
      <c r="E97" s="280"/>
      <c r="F97" s="373" t="s">
        <v>110</v>
      </c>
      <c r="G97" s="373"/>
      <c r="H97" s="373"/>
      <c r="I97" s="281"/>
      <c r="J97" s="373" t="s">
        <v>111</v>
      </c>
      <c r="K97" s="373"/>
      <c r="L97" s="373"/>
    </row>
    <row r="98" spans="1:12" ht="21.75" customHeight="1" x14ac:dyDescent="0.25">
      <c r="A98" s="275"/>
      <c r="B98" s="275"/>
      <c r="C98" s="275"/>
      <c r="D98" s="280"/>
      <c r="E98" s="280"/>
      <c r="F98" s="282" t="s">
        <v>153</v>
      </c>
      <c r="G98" s="282"/>
      <c r="H98" s="282" t="s">
        <v>131</v>
      </c>
      <c r="I98" s="282"/>
      <c r="J98" s="282" t="s">
        <v>153</v>
      </c>
      <c r="K98" s="282"/>
      <c r="L98" s="282" t="s">
        <v>131</v>
      </c>
    </row>
    <row r="99" spans="1:12" ht="21.75" customHeight="1" x14ac:dyDescent="0.25">
      <c r="A99" s="275"/>
      <c r="B99" s="275"/>
      <c r="C99" s="275"/>
      <c r="D99" s="283" t="s">
        <v>2</v>
      </c>
      <c r="E99" s="284"/>
      <c r="F99" s="285" t="s">
        <v>3</v>
      </c>
      <c r="G99" s="282"/>
      <c r="H99" s="285" t="s">
        <v>3</v>
      </c>
      <c r="I99" s="286"/>
      <c r="J99" s="285" t="s">
        <v>3</v>
      </c>
      <c r="K99" s="286"/>
      <c r="L99" s="285" t="s">
        <v>3</v>
      </c>
    </row>
    <row r="100" spans="1:12" ht="5.95" customHeight="1" x14ac:dyDescent="0.25">
      <c r="F100" s="299"/>
      <c r="J100" s="299"/>
    </row>
    <row r="101" spans="1:12" ht="21.75" customHeight="1" x14ac:dyDescent="0.25">
      <c r="A101" s="372" t="s">
        <v>21</v>
      </c>
      <c r="B101" s="372"/>
      <c r="C101" s="372"/>
      <c r="D101" s="277"/>
      <c r="F101" s="289"/>
      <c r="G101" s="282"/>
      <c r="H101" s="290"/>
      <c r="I101" s="291"/>
      <c r="J101" s="289"/>
      <c r="K101" s="291"/>
      <c r="L101" s="290"/>
    </row>
    <row r="102" spans="1:12" ht="5.95" customHeight="1" x14ac:dyDescent="0.25">
      <c r="A102" s="325"/>
      <c r="B102" s="325"/>
      <c r="C102" s="325"/>
      <c r="D102" s="277"/>
      <c r="F102" s="289"/>
      <c r="G102" s="282"/>
      <c r="H102" s="290"/>
      <c r="I102" s="291"/>
      <c r="J102" s="289"/>
      <c r="K102" s="291"/>
      <c r="L102" s="290"/>
    </row>
    <row r="103" spans="1:12" ht="21.75" customHeight="1" x14ac:dyDescent="0.25">
      <c r="A103" s="295" t="s">
        <v>36</v>
      </c>
      <c r="F103" s="297"/>
      <c r="G103" s="298"/>
      <c r="H103" s="298"/>
      <c r="I103" s="294"/>
      <c r="J103" s="299"/>
    </row>
    <row r="104" spans="1:12" ht="5.95" customHeight="1" x14ac:dyDescent="0.25">
      <c r="F104" s="305"/>
      <c r="G104" s="303"/>
      <c r="H104" s="303"/>
      <c r="I104" s="301"/>
      <c r="J104" s="305"/>
      <c r="K104" s="301"/>
      <c r="L104" s="303"/>
    </row>
    <row r="105" spans="1:12" ht="21.75" customHeight="1" x14ac:dyDescent="0.25">
      <c r="A105" s="292" t="s">
        <v>37</v>
      </c>
      <c r="B105" s="277"/>
      <c r="F105" s="297"/>
      <c r="G105" s="298"/>
      <c r="H105" s="298"/>
      <c r="I105" s="294"/>
      <c r="J105" s="297"/>
      <c r="L105" s="298"/>
    </row>
    <row r="106" spans="1:12" ht="21.75" customHeight="1" x14ac:dyDescent="0.25">
      <c r="B106" s="292" t="s">
        <v>38</v>
      </c>
      <c r="C106" s="277"/>
      <c r="F106" s="297"/>
      <c r="G106" s="298"/>
      <c r="H106" s="298"/>
      <c r="I106" s="294"/>
      <c r="J106" s="297"/>
      <c r="L106" s="298"/>
    </row>
    <row r="107" spans="1:12" ht="21.75" customHeight="1" x14ac:dyDescent="0.25">
      <c r="C107" s="277" t="s">
        <v>39</v>
      </c>
      <c r="F107" s="297"/>
      <c r="G107" s="298"/>
      <c r="H107" s="298"/>
      <c r="I107" s="294"/>
      <c r="J107" s="297"/>
      <c r="L107" s="298"/>
    </row>
    <row r="108" spans="1:12" ht="21.75" customHeight="1" thickBot="1" x14ac:dyDescent="0.3">
      <c r="C108" s="277" t="s">
        <v>40</v>
      </c>
      <c r="F108" s="318">
        <v>3825000000</v>
      </c>
      <c r="G108" s="298"/>
      <c r="H108" s="319">
        <v>3825000000</v>
      </c>
      <c r="I108" s="294"/>
      <c r="J108" s="318">
        <v>3825000000</v>
      </c>
      <c r="K108" s="298"/>
      <c r="L108" s="319">
        <v>3825000000</v>
      </c>
    </row>
    <row r="109" spans="1:12" ht="5.95" customHeight="1" thickTop="1" x14ac:dyDescent="0.25">
      <c r="C109" s="277"/>
      <c r="F109" s="305"/>
      <c r="G109" s="303"/>
      <c r="H109" s="303"/>
      <c r="I109" s="301"/>
      <c r="J109" s="305"/>
      <c r="K109" s="301"/>
      <c r="L109" s="303"/>
    </row>
    <row r="110" spans="1:12" ht="21.75" customHeight="1" x14ac:dyDescent="0.25">
      <c r="B110" s="292" t="s">
        <v>41</v>
      </c>
      <c r="C110" s="277"/>
      <c r="F110" s="297"/>
      <c r="G110" s="298"/>
      <c r="H110" s="298"/>
      <c r="I110" s="301"/>
      <c r="J110" s="297"/>
      <c r="K110" s="301"/>
      <c r="L110" s="298"/>
    </row>
    <row r="111" spans="1:12" ht="21.75" customHeight="1" x14ac:dyDescent="0.25">
      <c r="C111" s="277" t="s">
        <v>39</v>
      </c>
      <c r="F111" s="297"/>
      <c r="G111" s="298"/>
      <c r="H111" s="298"/>
      <c r="I111" s="301"/>
      <c r="J111" s="297"/>
      <c r="K111" s="301"/>
      <c r="L111" s="298"/>
    </row>
    <row r="112" spans="1:12" ht="21.75" customHeight="1" x14ac:dyDescent="0.25">
      <c r="C112" s="277" t="s">
        <v>42</v>
      </c>
      <c r="F112" s="297">
        <v>3825000000</v>
      </c>
      <c r="G112" s="298"/>
      <c r="H112" s="298">
        <v>3825000000</v>
      </c>
      <c r="I112" s="301"/>
      <c r="J112" s="297">
        <v>3825000000</v>
      </c>
      <c r="K112" s="301"/>
      <c r="L112" s="298">
        <v>3825000000</v>
      </c>
    </row>
    <row r="113" spans="1:12" ht="21.75" customHeight="1" x14ac:dyDescent="0.25">
      <c r="A113" s="292" t="s">
        <v>43</v>
      </c>
      <c r="B113" s="277"/>
      <c r="C113" s="277"/>
      <c r="F113" s="297">
        <v>2557841248</v>
      </c>
      <c r="G113" s="298"/>
      <c r="H113" s="298">
        <v>2557841248</v>
      </c>
      <c r="I113" s="301"/>
      <c r="J113" s="297">
        <v>2557841248</v>
      </c>
      <c r="K113" s="301"/>
      <c r="L113" s="298">
        <v>2557841248</v>
      </c>
    </row>
    <row r="114" spans="1:12" ht="21.75" customHeight="1" x14ac:dyDescent="0.25">
      <c r="A114" s="292" t="s">
        <v>44</v>
      </c>
      <c r="C114" s="277"/>
      <c r="F114" s="297"/>
      <c r="G114" s="298"/>
      <c r="H114" s="298"/>
      <c r="I114" s="301"/>
      <c r="J114" s="297"/>
      <c r="K114" s="301"/>
      <c r="L114" s="298"/>
    </row>
    <row r="115" spans="1:12" ht="21.75" customHeight="1" x14ac:dyDescent="0.25">
      <c r="B115" s="292" t="s">
        <v>45</v>
      </c>
      <c r="C115" s="277"/>
      <c r="D115" s="296">
        <v>25</v>
      </c>
      <c r="F115" s="297">
        <v>245981167</v>
      </c>
      <c r="G115" s="298"/>
      <c r="H115" s="298">
        <v>164386579</v>
      </c>
      <c r="I115" s="301"/>
      <c r="J115" s="297">
        <v>245981167</v>
      </c>
      <c r="K115" s="301"/>
      <c r="L115" s="298">
        <v>164386579</v>
      </c>
    </row>
    <row r="116" spans="1:12" ht="21.75" customHeight="1" x14ac:dyDescent="0.25">
      <c r="B116" s="292" t="s">
        <v>46</v>
      </c>
      <c r="C116" s="277"/>
      <c r="F116" s="297">
        <v>3316403452</v>
      </c>
      <c r="G116" s="298"/>
      <c r="H116" s="298">
        <v>3491991192</v>
      </c>
      <c r="I116" s="301"/>
      <c r="J116" s="297">
        <v>1210577774</v>
      </c>
      <c r="K116" s="301"/>
      <c r="L116" s="298">
        <v>627094013</v>
      </c>
    </row>
    <row r="117" spans="1:12" ht="21.75" customHeight="1" x14ac:dyDescent="0.25">
      <c r="A117" s="292" t="s">
        <v>47</v>
      </c>
      <c r="C117" s="277"/>
      <c r="F117" s="302">
        <v>2211854448</v>
      </c>
      <c r="G117" s="303"/>
      <c r="H117" s="304">
        <v>3520048146</v>
      </c>
      <c r="I117" s="301"/>
      <c r="J117" s="302">
        <v>1277915676</v>
      </c>
      <c r="K117" s="301"/>
      <c r="L117" s="304">
        <v>1277915676</v>
      </c>
    </row>
    <row r="118" spans="1:12" ht="5.95" customHeight="1" x14ac:dyDescent="0.25">
      <c r="F118" s="305"/>
      <c r="G118" s="303"/>
      <c r="H118" s="303"/>
      <c r="I118" s="306"/>
      <c r="J118" s="305"/>
      <c r="K118" s="306"/>
      <c r="L118" s="303"/>
    </row>
    <row r="119" spans="1:12" ht="21.75" customHeight="1" x14ac:dyDescent="0.25">
      <c r="A119" s="295" t="s">
        <v>48</v>
      </c>
      <c r="C119" s="277"/>
      <c r="F119" s="297">
        <f>SUM(F112:F117)</f>
        <v>12157080315</v>
      </c>
      <c r="G119" s="298"/>
      <c r="H119" s="298">
        <f>SUM(H112:H117)</f>
        <v>13559267165</v>
      </c>
      <c r="I119" s="301"/>
      <c r="J119" s="297">
        <f>+SUM(J111:J117)</f>
        <v>9117315865</v>
      </c>
      <c r="K119" s="301"/>
      <c r="L119" s="298">
        <f>+SUM(L111:L117)</f>
        <v>8452237516</v>
      </c>
    </row>
    <row r="120" spans="1:12" ht="21.75" customHeight="1" x14ac:dyDescent="0.25">
      <c r="A120" s="292" t="s">
        <v>49</v>
      </c>
      <c r="B120" s="277"/>
      <c r="F120" s="302">
        <v>119</v>
      </c>
      <c r="G120" s="303"/>
      <c r="H120" s="304">
        <v>122</v>
      </c>
      <c r="I120" s="301"/>
      <c r="J120" s="302">
        <v>0</v>
      </c>
      <c r="K120" s="301"/>
      <c r="L120" s="304">
        <v>0</v>
      </c>
    </row>
    <row r="121" spans="1:12" ht="5.95" customHeight="1" x14ac:dyDescent="0.25">
      <c r="F121" s="305"/>
      <c r="G121" s="303"/>
      <c r="H121" s="303"/>
      <c r="I121" s="301"/>
      <c r="J121" s="305"/>
      <c r="K121" s="301"/>
      <c r="L121" s="303"/>
    </row>
    <row r="122" spans="1:12" ht="21.75" customHeight="1" x14ac:dyDescent="0.25">
      <c r="A122" s="295" t="s">
        <v>50</v>
      </c>
      <c r="C122" s="277"/>
      <c r="F122" s="302">
        <f>SUM(F119:F120)</f>
        <v>12157080434</v>
      </c>
      <c r="G122" s="303"/>
      <c r="H122" s="304">
        <f>SUM(H119:H120)</f>
        <v>13559267287</v>
      </c>
      <c r="I122" s="306"/>
      <c r="J122" s="302">
        <f>+J119+J120</f>
        <v>9117315865</v>
      </c>
      <c r="K122" s="306"/>
      <c r="L122" s="304">
        <f>+L119+L120</f>
        <v>8452237516</v>
      </c>
    </row>
    <row r="123" spans="1:12" ht="5.95" customHeight="1" x14ac:dyDescent="0.25">
      <c r="A123" s="295"/>
      <c r="F123" s="305"/>
      <c r="G123" s="303"/>
      <c r="H123" s="303"/>
      <c r="I123" s="306"/>
      <c r="J123" s="305"/>
      <c r="K123" s="306"/>
      <c r="L123" s="303"/>
    </row>
    <row r="124" spans="1:12" ht="21.75" customHeight="1" thickBot="1" x14ac:dyDescent="0.3">
      <c r="A124" s="295" t="s">
        <v>51</v>
      </c>
      <c r="F124" s="318">
        <f>F122+F84</f>
        <v>26171614457</v>
      </c>
      <c r="G124" s="303"/>
      <c r="H124" s="319">
        <f>H122+H84</f>
        <v>26418717430</v>
      </c>
      <c r="I124" s="301"/>
      <c r="J124" s="318">
        <f>+J84+J122</f>
        <v>22830746029</v>
      </c>
      <c r="K124" s="301"/>
      <c r="L124" s="319">
        <f>+L84+L122</f>
        <v>20885343735</v>
      </c>
    </row>
    <row r="125" spans="1:12" ht="21.75" customHeight="1" thickTop="1" x14ac:dyDescent="0.25"/>
    <row r="132" spans="1:12" ht="21.75" customHeight="1" x14ac:dyDescent="0.25">
      <c r="A132" s="371"/>
      <c r="B132" s="371"/>
      <c r="C132" s="371"/>
      <c r="D132" s="371"/>
      <c r="E132" s="371"/>
      <c r="F132" s="371"/>
      <c r="G132" s="371"/>
      <c r="H132" s="371"/>
      <c r="I132" s="371"/>
      <c r="J132" s="371"/>
      <c r="K132" s="371"/>
      <c r="L132" s="371"/>
    </row>
    <row r="133" spans="1:12" ht="21.75" customHeight="1" x14ac:dyDescent="0.25">
      <c r="A133" s="277"/>
      <c r="B133" s="277"/>
      <c r="C133" s="277"/>
      <c r="D133" s="277"/>
      <c r="F133" s="277"/>
      <c r="G133" s="277"/>
      <c r="H133" s="277"/>
      <c r="I133" s="277"/>
      <c r="J133" s="277"/>
      <c r="K133" s="277"/>
      <c r="L133" s="277"/>
    </row>
    <row r="134" spans="1:12" ht="21.75" customHeight="1" x14ac:dyDescent="0.25">
      <c r="A134" s="277"/>
      <c r="B134" s="277"/>
      <c r="C134" s="277"/>
      <c r="D134" s="277"/>
      <c r="F134" s="277"/>
      <c r="G134" s="277"/>
      <c r="H134" s="277"/>
      <c r="I134" s="277"/>
      <c r="J134" s="277"/>
      <c r="K134" s="277"/>
      <c r="L134" s="277"/>
    </row>
    <row r="135" spans="1:12" ht="21.75" customHeight="1" x14ac:dyDescent="0.25">
      <c r="A135" s="277"/>
      <c r="B135" s="277"/>
      <c r="C135" s="277"/>
      <c r="D135" s="277"/>
      <c r="F135" s="277"/>
      <c r="G135" s="277"/>
      <c r="H135" s="277"/>
      <c r="I135" s="277"/>
      <c r="J135" s="277"/>
      <c r="K135" s="277"/>
      <c r="L135" s="277"/>
    </row>
    <row r="136" spans="1:12" ht="21.75" customHeight="1" x14ac:dyDescent="0.25">
      <c r="A136" s="277"/>
      <c r="B136" s="277"/>
      <c r="C136" s="277"/>
      <c r="D136" s="277"/>
      <c r="F136" s="277"/>
      <c r="G136" s="277"/>
      <c r="H136" s="277"/>
      <c r="I136" s="277"/>
      <c r="J136" s="277"/>
      <c r="K136" s="277"/>
      <c r="L136" s="277"/>
    </row>
    <row r="137" spans="1:12" ht="14.3" customHeight="1" x14ac:dyDescent="0.25">
      <c r="A137" s="277"/>
      <c r="B137" s="277"/>
      <c r="C137" s="277"/>
      <c r="D137" s="277"/>
      <c r="F137" s="277"/>
      <c r="G137" s="277"/>
      <c r="H137" s="277"/>
      <c r="I137" s="277"/>
      <c r="J137" s="277"/>
      <c r="K137" s="277"/>
      <c r="L137" s="277"/>
    </row>
    <row r="138" spans="1:12" ht="21.9" customHeight="1" x14ac:dyDescent="0.25">
      <c r="A138" s="320" t="s">
        <v>115</v>
      </c>
      <c r="B138" s="321"/>
      <c r="C138" s="321"/>
      <c r="D138" s="322"/>
      <c r="E138" s="320"/>
      <c r="F138" s="324"/>
      <c r="G138" s="324"/>
      <c r="H138" s="324"/>
      <c r="I138" s="324"/>
      <c r="J138" s="324"/>
      <c r="K138" s="323"/>
      <c r="L138" s="324"/>
    </row>
  </sheetData>
  <mergeCells count="14">
    <mergeCell ref="F5:H5"/>
    <mergeCell ref="J5:L5"/>
    <mergeCell ref="A9:C9"/>
    <mergeCell ref="A42:L42"/>
    <mergeCell ref="F51:H51"/>
    <mergeCell ref="J51:L51"/>
    <mergeCell ref="A33:C33"/>
    <mergeCell ref="A132:L132"/>
    <mergeCell ref="A55:C55"/>
    <mergeCell ref="A72:C72"/>
    <mergeCell ref="A88:L88"/>
    <mergeCell ref="F97:H97"/>
    <mergeCell ref="J97:L97"/>
    <mergeCell ref="A101:C101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New,Regular"&amp;14   &amp;P</oddFooter>
  </headerFooter>
  <rowBreaks count="2" manualBreakCount="2">
    <brk id="46" max="11" man="1"/>
    <brk id="9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9"/>
  <sheetViews>
    <sheetView topLeftCell="A94" zoomScaleNormal="100" zoomScaleSheetLayoutView="100" workbookViewId="0">
      <selection activeCell="B5" sqref="B5"/>
    </sheetView>
  </sheetViews>
  <sheetFormatPr defaultColWidth="9.25" defaultRowHeight="21.75" customHeight="1" x14ac:dyDescent="0.25"/>
  <cols>
    <col min="1" max="2" width="1.75" style="277" customWidth="1"/>
    <col min="3" max="3" width="44.375" style="277" customWidth="1"/>
    <col min="4" max="4" width="7.75" style="296" customWidth="1"/>
    <col min="5" max="5" width="0.75" style="277" customWidth="1"/>
    <col min="6" max="6" width="13.375" style="300" bestFit="1" customWidth="1"/>
    <col min="7" max="7" width="0.75" style="294" customWidth="1"/>
    <col min="8" max="8" width="13.375" style="300" bestFit="1" customWidth="1"/>
    <col min="9" max="9" width="0.75" style="294" customWidth="1"/>
    <col min="10" max="10" width="13.375" style="300" bestFit="1" customWidth="1"/>
    <col min="11" max="11" width="0.75" style="294" customWidth="1"/>
    <col min="12" max="12" width="13.375" style="300" bestFit="1" customWidth="1"/>
    <col min="13" max="16384" width="9.25" style="277"/>
  </cols>
  <sheetData>
    <row r="1" spans="1:12" ht="21.75" customHeight="1" x14ac:dyDescent="0.25">
      <c r="A1" s="275" t="s">
        <v>0</v>
      </c>
      <c r="B1" s="331"/>
      <c r="C1" s="331"/>
      <c r="D1" s="331"/>
      <c r="E1" s="331"/>
      <c r="F1" s="332"/>
      <c r="G1" s="332"/>
      <c r="H1" s="332"/>
      <c r="I1" s="332"/>
      <c r="J1" s="332"/>
      <c r="K1" s="332"/>
      <c r="L1" s="332"/>
    </row>
    <row r="2" spans="1:12" ht="21.75" customHeight="1" x14ac:dyDescent="0.25">
      <c r="A2" s="275" t="s">
        <v>112</v>
      </c>
      <c r="B2" s="331"/>
      <c r="C2" s="331"/>
      <c r="D2" s="331"/>
      <c r="E2" s="331"/>
      <c r="F2" s="332"/>
      <c r="G2" s="332"/>
      <c r="H2" s="332"/>
      <c r="I2" s="332"/>
      <c r="J2" s="332"/>
      <c r="K2" s="332"/>
      <c r="L2" s="332"/>
    </row>
    <row r="3" spans="1:12" ht="21.75" customHeight="1" x14ac:dyDescent="0.25">
      <c r="A3" s="278" t="s">
        <v>154</v>
      </c>
      <c r="B3" s="333"/>
      <c r="C3" s="333"/>
      <c r="D3" s="333"/>
      <c r="E3" s="333"/>
      <c r="F3" s="334"/>
      <c r="G3" s="334"/>
      <c r="H3" s="334"/>
      <c r="I3" s="334"/>
      <c r="J3" s="334"/>
      <c r="K3" s="334"/>
      <c r="L3" s="334"/>
    </row>
    <row r="4" spans="1:12" ht="21.75" customHeight="1" x14ac:dyDescent="0.25">
      <c r="C4" s="277" t="s">
        <v>52</v>
      </c>
    </row>
    <row r="5" spans="1:12" s="335" customFormat="1" ht="18.7" customHeight="1" x14ac:dyDescent="0.25">
      <c r="A5" s="49"/>
      <c r="B5" s="49"/>
      <c r="C5" s="49"/>
      <c r="D5" s="29"/>
      <c r="E5" s="49"/>
      <c r="F5" s="375" t="s">
        <v>110</v>
      </c>
      <c r="G5" s="375"/>
      <c r="H5" s="375"/>
      <c r="I5" s="50"/>
      <c r="J5" s="375" t="s">
        <v>111</v>
      </c>
      <c r="K5" s="375"/>
      <c r="L5" s="375"/>
    </row>
    <row r="6" spans="1:12" s="335" customFormat="1" ht="18.7" customHeight="1" x14ac:dyDescent="0.25">
      <c r="A6" s="49"/>
      <c r="B6" s="49"/>
      <c r="C6" s="49"/>
      <c r="D6" s="29"/>
      <c r="E6" s="49"/>
      <c r="F6" s="51" t="s">
        <v>153</v>
      </c>
      <c r="G6" s="52"/>
      <c r="H6" s="51" t="s">
        <v>131</v>
      </c>
      <c r="I6" s="52"/>
      <c r="J6" s="51" t="s">
        <v>153</v>
      </c>
      <c r="K6" s="52"/>
      <c r="L6" s="51" t="s">
        <v>131</v>
      </c>
    </row>
    <row r="7" spans="1:12" ht="18.7" customHeight="1" x14ac:dyDescent="0.25">
      <c r="A7" s="16"/>
      <c r="B7" s="16"/>
      <c r="C7" s="16"/>
      <c r="D7" s="53" t="s">
        <v>2</v>
      </c>
      <c r="E7" s="16"/>
      <c r="F7" s="17" t="s">
        <v>3</v>
      </c>
      <c r="G7" s="52"/>
      <c r="H7" s="17" t="s">
        <v>3</v>
      </c>
      <c r="I7" s="52"/>
      <c r="J7" s="17" t="s">
        <v>3</v>
      </c>
      <c r="K7" s="52"/>
      <c r="L7" s="17" t="s">
        <v>3</v>
      </c>
    </row>
    <row r="8" spans="1:12" ht="5.95" customHeight="1" x14ac:dyDescent="0.25">
      <c r="A8" s="16"/>
      <c r="B8" s="16"/>
      <c r="C8" s="16"/>
      <c r="D8" s="29"/>
      <c r="E8" s="16"/>
      <c r="F8" s="39"/>
      <c r="G8" s="19"/>
      <c r="H8" s="18"/>
      <c r="I8" s="19"/>
      <c r="J8" s="39"/>
      <c r="K8" s="19"/>
      <c r="L8" s="18"/>
    </row>
    <row r="9" spans="1:12" s="340" customFormat="1" ht="18.7" customHeight="1" x14ac:dyDescent="0.25">
      <c r="A9" s="31" t="s">
        <v>53</v>
      </c>
      <c r="B9" s="31"/>
      <c r="C9" s="31"/>
      <c r="D9" s="54"/>
      <c r="E9" s="31"/>
      <c r="F9" s="42">
        <v>1492532037</v>
      </c>
      <c r="G9" s="25"/>
      <c r="H9" s="24">
        <v>1639778843</v>
      </c>
      <c r="I9" s="25"/>
      <c r="J9" s="42">
        <v>1175922240</v>
      </c>
      <c r="K9" s="25"/>
      <c r="L9" s="24">
        <v>1305298758</v>
      </c>
    </row>
    <row r="10" spans="1:12" s="340" customFormat="1" ht="18.7" customHeight="1" x14ac:dyDescent="0.25">
      <c r="A10" s="31" t="s">
        <v>218</v>
      </c>
      <c r="B10" s="31"/>
      <c r="C10" s="31"/>
      <c r="D10" s="54"/>
      <c r="E10" s="31"/>
      <c r="F10" s="42">
        <v>203635415</v>
      </c>
      <c r="G10" s="25"/>
      <c r="H10" s="24">
        <v>217469003</v>
      </c>
      <c r="I10" s="25"/>
      <c r="J10" s="42">
        <v>198798581</v>
      </c>
      <c r="K10" s="25"/>
      <c r="L10" s="24">
        <v>261357638</v>
      </c>
    </row>
    <row r="11" spans="1:12" s="340" customFormat="1" ht="18.7" customHeight="1" x14ac:dyDescent="0.25">
      <c r="A11" s="245" t="s">
        <v>158</v>
      </c>
      <c r="B11" s="31"/>
      <c r="C11" s="31"/>
      <c r="D11" s="54"/>
      <c r="E11" s="31"/>
      <c r="F11" s="41">
        <v>1797711</v>
      </c>
      <c r="G11" s="25"/>
      <c r="H11" s="23">
        <v>0</v>
      </c>
      <c r="I11" s="25"/>
      <c r="J11" s="41">
        <v>0</v>
      </c>
      <c r="K11" s="25"/>
      <c r="L11" s="23">
        <v>0</v>
      </c>
    </row>
    <row r="12" spans="1:12" s="340" customFormat="1" ht="5.95" customHeight="1" x14ac:dyDescent="0.25">
      <c r="A12" s="31"/>
      <c r="B12" s="31"/>
      <c r="C12" s="31"/>
      <c r="D12" s="54"/>
      <c r="E12" s="31"/>
      <c r="F12" s="42"/>
      <c r="G12" s="25"/>
      <c r="H12" s="24"/>
      <c r="I12" s="25"/>
      <c r="J12" s="42"/>
      <c r="K12" s="25"/>
      <c r="L12" s="24"/>
    </row>
    <row r="13" spans="1:12" s="340" customFormat="1" ht="18.7" customHeight="1" x14ac:dyDescent="0.25">
      <c r="A13" s="35" t="s">
        <v>54</v>
      </c>
      <c r="B13" s="31"/>
      <c r="C13" s="31"/>
      <c r="D13" s="54"/>
      <c r="E13" s="31"/>
      <c r="F13" s="42">
        <f>SUM(F9:F11)</f>
        <v>1697965163</v>
      </c>
      <c r="G13" s="25"/>
      <c r="H13" s="24">
        <f>SUM(H9:H11)</f>
        <v>1857247846</v>
      </c>
      <c r="I13" s="25"/>
      <c r="J13" s="42">
        <f>SUM(J9:J11)</f>
        <v>1374720821</v>
      </c>
      <c r="K13" s="25"/>
      <c r="L13" s="24">
        <f>SUM(L9:L11)</f>
        <v>1566656396</v>
      </c>
    </row>
    <row r="14" spans="1:12" s="340" customFormat="1" ht="18.7" customHeight="1" x14ac:dyDescent="0.25">
      <c r="A14" s="31" t="s">
        <v>55</v>
      </c>
      <c r="B14" s="31"/>
      <c r="C14" s="31"/>
      <c r="D14" s="54"/>
      <c r="E14" s="31"/>
      <c r="F14" s="42">
        <v>-1009435952</v>
      </c>
      <c r="G14" s="25"/>
      <c r="H14" s="24">
        <v>-1014792686</v>
      </c>
      <c r="I14" s="25"/>
      <c r="J14" s="42">
        <v>-925628899</v>
      </c>
      <c r="K14" s="25"/>
      <c r="L14" s="24">
        <v>-957595384</v>
      </c>
    </row>
    <row r="15" spans="1:12" s="340" customFormat="1" ht="18.7" customHeight="1" x14ac:dyDescent="0.25">
      <c r="A15" s="31" t="s">
        <v>56</v>
      </c>
      <c r="B15" s="31"/>
      <c r="C15" s="31"/>
      <c r="D15" s="54"/>
      <c r="E15" s="31"/>
      <c r="F15" s="41">
        <v>-188692174</v>
      </c>
      <c r="G15" s="25"/>
      <c r="H15" s="23">
        <v>-149614420</v>
      </c>
      <c r="I15" s="25"/>
      <c r="J15" s="41">
        <v>-150623546</v>
      </c>
      <c r="K15" s="25"/>
      <c r="L15" s="23">
        <v>-143332680</v>
      </c>
    </row>
    <row r="16" spans="1:12" s="340" customFormat="1" ht="5.95" customHeight="1" x14ac:dyDescent="0.25">
      <c r="A16" s="31"/>
      <c r="B16" s="31"/>
      <c r="C16" s="31"/>
      <c r="D16" s="54"/>
      <c r="E16" s="31"/>
      <c r="F16" s="42"/>
      <c r="G16" s="25"/>
      <c r="H16" s="24"/>
      <c r="I16" s="25"/>
      <c r="J16" s="42"/>
      <c r="K16" s="25"/>
      <c r="L16" s="24"/>
    </row>
    <row r="17" spans="1:12" s="340" customFormat="1" ht="18.7" customHeight="1" x14ac:dyDescent="0.25">
      <c r="A17" s="35" t="s">
        <v>57</v>
      </c>
      <c r="B17" s="31"/>
      <c r="C17" s="31"/>
      <c r="D17" s="55"/>
      <c r="E17" s="31"/>
      <c r="F17" s="42">
        <f>SUM(F14:F15)</f>
        <v>-1198128126</v>
      </c>
      <c r="G17" s="25"/>
      <c r="H17" s="24">
        <f>SUM(H14:H15)</f>
        <v>-1164407106</v>
      </c>
      <c r="I17" s="25"/>
      <c r="J17" s="42">
        <f>SUM(J14:J15)</f>
        <v>-1076252445</v>
      </c>
      <c r="K17" s="25"/>
      <c r="L17" s="24">
        <f>SUM(L14:L15)</f>
        <v>-1100928064</v>
      </c>
    </row>
    <row r="18" spans="1:12" s="340" customFormat="1" ht="5.95" customHeight="1" x14ac:dyDescent="0.25">
      <c r="A18" s="31"/>
      <c r="B18" s="31"/>
      <c r="C18" s="31"/>
      <c r="D18" s="54"/>
      <c r="E18" s="31"/>
      <c r="F18" s="42"/>
      <c r="G18" s="25"/>
      <c r="H18" s="24"/>
      <c r="I18" s="25"/>
      <c r="J18" s="42"/>
      <c r="K18" s="25"/>
      <c r="L18" s="24"/>
    </row>
    <row r="19" spans="1:12" s="342" customFormat="1" ht="18.7" customHeight="1" x14ac:dyDescent="0.25">
      <c r="A19" s="56" t="s">
        <v>58</v>
      </c>
      <c r="B19" s="56"/>
      <c r="C19" s="56"/>
      <c r="D19" s="57"/>
      <c r="E19" s="56"/>
      <c r="F19" s="42">
        <f>F17+F13</f>
        <v>499837037</v>
      </c>
      <c r="G19" s="25"/>
      <c r="H19" s="24">
        <f>H17+H13</f>
        <v>692840740</v>
      </c>
      <c r="I19" s="25"/>
      <c r="J19" s="42">
        <f>J17+J13</f>
        <v>298468376</v>
      </c>
      <c r="K19" s="25"/>
      <c r="L19" s="24">
        <f>L17+L13</f>
        <v>465728332</v>
      </c>
    </row>
    <row r="20" spans="1:12" s="342" customFormat="1" ht="18.7" customHeight="1" x14ac:dyDescent="0.25">
      <c r="A20" s="16" t="s">
        <v>59</v>
      </c>
      <c r="B20" s="56"/>
      <c r="C20" s="56"/>
      <c r="D20" s="58">
        <v>26</v>
      </c>
      <c r="E20" s="56"/>
      <c r="F20" s="59">
        <v>79956660</v>
      </c>
      <c r="G20" s="60"/>
      <c r="H20" s="61">
        <v>145671434</v>
      </c>
      <c r="I20" s="60"/>
      <c r="J20" s="44">
        <v>1921655769</v>
      </c>
      <c r="K20" s="60"/>
      <c r="L20" s="30">
        <v>1054117435</v>
      </c>
    </row>
    <row r="21" spans="1:12" s="342" customFormat="1" ht="18.7" customHeight="1" x14ac:dyDescent="0.25">
      <c r="A21" s="243" t="s">
        <v>227</v>
      </c>
      <c r="B21" s="56"/>
      <c r="C21" s="56"/>
      <c r="D21" s="58"/>
      <c r="E21" s="56"/>
      <c r="F21" s="59">
        <v>-1125351</v>
      </c>
      <c r="G21" s="60"/>
      <c r="H21" s="61">
        <v>0</v>
      </c>
      <c r="I21" s="60"/>
      <c r="J21" s="44">
        <v>-1125351</v>
      </c>
      <c r="K21" s="60"/>
      <c r="L21" s="30">
        <v>0</v>
      </c>
    </row>
    <row r="22" spans="1:12" ht="18.7" customHeight="1" x14ac:dyDescent="0.25">
      <c r="A22" s="16" t="s">
        <v>60</v>
      </c>
      <c r="B22" s="16"/>
      <c r="C22" s="16"/>
      <c r="D22" s="274"/>
      <c r="E22" s="16"/>
      <c r="F22" s="40">
        <v>-188113352</v>
      </c>
      <c r="G22" s="22"/>
      <c r="H22" s="20">
        <v>-197548033</v>
      </c>
      <c r="I22" s="22"/>
      <c r="J22" s="40">
        <v>-179082873</v>
      </c>
      <c r="K22" s="22"/>
      <c r="L22" s="20">
        <v>-166161717</v>
      </c>
    </row>
    <row r="23" spans="1:12" ht="18.7" customHeight="1" x14ac:dyDescent="0.25">
      <c r="A23" s="16" t="s">
        <v>61</v>
      </c>
      <c r="B23" s="16"/>
      <c r="C23" s="16"/>
      <c r="D23" s="274">
        <v>27</v>
      </c>
      <c r="E23" s="16"/>
      <c r="F23" s="42">
        <v>-432857291</v>
      </c>
      <c r="G23" s="25"/>
      <c r="H23" s="24">
        <v>-342024905</v>
      </c>
      <c r="I23" s="25"/>
      <c r="J23" s="40">
        <v>-429585990</v>
      </c>
      <c r="K23" s="25"/>
      <c r="L23" s="20">
        <v>-337735184</v>
      </c>
    </row>
    <row r="24" spans="1:12" ht="18.7" customHeight="1" x14ac:dyDescent="0.25">
      <c r="A24" s="16" t="s">
        <v>134</v>
      </c>
      <c r="B24" s="16"/>
      <c r="C24" s="16"/>
      <c r="D24" s="16"/>
      <c r="E24" s="16"/>
      <c r="F24" s="67"/>
      <c r="G24" s="16"/>
      <c r="H24" s="16"/>
      <c r="I24" s="16"/>
      <c r="J24" s="67"/>
      <c r="K24" s="16"/>
      <c r="L24" s="16"/>
    </row>
    <row r="25" spans="1:12" ht="18.7" customHeight="1" x14ac:dyDescent="0.25">
      <c r="A25" s="16"/>
      <c r="B25" s="16" t="s">
        <v>143</v>
      </c>
      <c r="C25" s="16"/>
      <c r="D25" s="274">
        <v>14</v>
      </c>
      <c r="E25" s="16"/>
      <c r="F25" s="41">
        <v>866266542</v>
      </c>
      <c r="G25" s="25"/>
      <c r="H25" s="23">
        <v>1881117658</v>
      </c>
      <c r="I25" s="25"/>
      <c r="J25" s="41">
        <v>0</v>
      </c>
      <c r="K25" s="25"/>
      <c r="L25" s="23">
        <v>0</v>
      </c>
    </row>
    <row r="26" spans="1:12" ht="5.95" customHeight="1" x14ac:dyDescent="0.25">
      <c r="A26" s="16"/>
      <c r="B26" s="16"/>
      <c r="C26" s="16"/>
      <c r="D26" s="274"/>
      <c r="E26" s="16"/>
      <c r="F26" s="42"/>
      <c r="G26" s="25"/>
      <c r="H26" s="24"/>
      <c r="I26" s="25"/>
      <c r="J26" s="42"/>
      <c r="K26" s="25"/>
      <c r="L26" s="24"/>
    </row>
    <row r="27" spans="1:12" s="342" customFormat="1" ht="18.7" customHeight="1" x14ac:dyDescent="0.25">
      <c r="A27" s="56" t="s">
        <v>64</v>
      </c>
      <c r="B27" s="56"/>
      <c r="C27" s="56"/>
      <c r="D27" s="274"/>
      <c r="E27" s="56"/>
      <c r="F27" s="42">
        <f>SUM(F19:F25)</f>
        <v>823964245</v>
      </c>
      <c r="G27" s="25"/>
      <c r="H27" s="24">
        <f>SUM(H19:H25)</f>
        <v>2180056894</v>
      </c>
      <c r="I27" s="25"/>
      <c r="J27" s="42">
        <f>SUM(J19:J25)</f>
        <v>1610329931</v>
      </c>
      <c r="K27" s="25"/>
      <c r="L27" s="24">
        <f>SUM(L19:L25)</f>
        <v>1015948866</v>
      </c>
    </row>
    <row r="28" spans="1:12" ht="18.7" customHeight="1" x14ac:dyDescent="0.25">
      <c r="A28" s="16" t="s">
        <v>213</v>
      </c>
      <c r="B28" s="16"/>
      <c r="C28" s="16"/>
      <c r="D28" s="274">
        <v>29</v>
      </c>
      <c r="E28" s="16"/>
      <c r="F28" s="41">
        <v>-11237189</v>
      </c>
      <c r="G28" s="25"/>
      <c r="H28" s="23">
        <v>-42847843</v>
      </c>
      <c r="I28" s="25"/>
      <c r="J28" s="41">
        <v>21561828</v>
      </c>
      <c r="K28" s="25"/>
      <c r="L28" s="23">
        <v>16446803</v>
      </c>
    </row>
    <row r="29" spans="1:12" ht="5.95" customHeight="1" x14ac:dyDescent="0.25">
      <c r="A29" s="16"/>
      <c r="B29" s="16"/>
      <c r="C29" s="16"/>
      <c r="D29" s="274"/>
      <c r="E29" s="16"/>
      <c r="F29" s="42"/>
      <c r="G29" s="25"/>
      <c r="H29" s="24"/>
      <c r="I29" s="25"/>
      <c r="J29" s="42"/>
      <c r="K29" s="25"/>
      <c r="L29" s="24"/>
    </row>
    <row r="30" spans="1:12" s="342" customFormat="1" ht="18.7" customHeight="1" x14ac:dyDescent="0.25">
      <c r="A30" s="35" t="s">
        <v>116</v>
      </c>
      <c r="B30" s="56"/>
      <c r="C30" s="56"/>
      <c r="D30" s="274"/>
      <c r="E30" s="56"/>
      <c r="F30" s="41">
        <f>SUM(F27:F28)</f>
        <v>812727056</v>
      </c>
      <c r="G30" s="25"/>
      <c r="H30" s="23">
        <f>SUM(H27:H28)</f>
        <v>2137209051</v>
      </c>
      <c r="I30" s="25"/>
      <c r="J30" s="41">
        <f>SUM(J27:J28)</f>
        <v>1631891759</v>
      </c>
      <c r="K30" s="25"/>
      <c r="L30" s="23">
        <f>SUM(L27:L28)</f>
        <v>1032395669</v>
      </c>
    </row>
    <row r="31" spans="1:12" s="342" customFormat="1" ht="12.4" customHeight="1" x14ac:dyDescent="0.25">
      <c r="A31" s="35"/>
      <c r="B31" s="56"/>
      <c r="C31" s="56"/>
      <c r="D31" s="29"/>
      <c r="E31" s="56"/>
      <c r="F31" s="42"/>
      <c r="G31" s="22"/>
      <c r="H31" s="24"/>
      <c r="I31" s="22"/>
      <c r="J31" s="42"/>
      <c r="K31" s="22"/>
      <c r="L31" s="24"/>
    </row>
    <row r="32" spans="1:12" s="342" customFormat="1" ht="18.7" customHeight="1" x14ac:dyDescent="0.25">
      <c r="A32" s="35" t="s">
        <v>71</v>
      </c>
      <c r="B32" s="56"/>
      <c r="C32" s="56"/>
      <c r="D32" s="29"/>
      <c r="E32" s="56"/>
      <c r="F32" s="42"/>
      <c r="G32" s="22"/>
      <c r="H32" s="24"/>
      <c r="I32" s="22"/>
      <c r="J32" s="42"/>
      <c r="K32" s="22"/>
      <c r="L32" s="24"/>
    </row>
    <row r="33" spans="1:12" s="342" customFormat="1" ht="18.7" customHeight="1" x14ac:dyDescent="0.25">
      <c r="A33" s="56"/>
      <c r="B33" s="16" t="s">
        <v>182</v>
      </c>
      <c r="C33" s="56"/>
      <c r="D33" s="29"/>
      <c r="E33" s="56"/>
      <c r="F33" s="42"/>
      <c r="G33" s="22"/>
      <c r="H33" s="24"/>
      <c r="I33" s="22"/>
      <c r="J33" s="42"/>
      <c r="K33" s="22"/>
      <c r="L33" s="24"/>
    </row>
    <row r="34" spans="1:12" s="342" customFormat="1" ht="18.7" customHeight="1" x14ac:dyDescent="0.25">
      <c r="A34" s="56"/>
      <c r="B34" s="16"/>
      <c r="C34" s="16" t="s">
        <v>144</v>
      </c>
      <c r="D34" s="29"/>
      <c r="E34" s="56"/>
      <c r="F34" s="42"/>
      <c r="G34" s="22"/>
      <c r="H34" s="24"/>
      <c r="I34" s="22"/>
      <c r="J34" s="42"/>
      <c r="K34" s="22"/>
      <c r="L34" s="24"/>
    </row>
    <row r="35" spans="1:12" s="342" customFormat="1" ht="18.7" customHeight="1" x14ac:dyDescent="0.25">
      <c r="A35" s="16"/>
      <c r="B35" s="56"/>
      <c r="C35" s="16" t="s">
        <v>65</v>
      </c>
      <c r="D35" s="29">
        <v>23</v>
      </c>
      <c r="E35" s="56"/>
      <c r="F35" s="42">
        <v>0</v>
      </c>
      <c r="G35" s="22"/>
      <c r="H35" s="24">
        <v>1769703</v>
      </c>
      <c r="I35" s="22"/>
      <c r="J35" s="42">
        <v>0</v>
      </c>
      <c r="K35" s="22"/>
      <c r="L35" s="24">
        <v>1769703</v>
      </c>
    </row>
    <row r="36" spans="1:12" s="342" customFormat="1" ht="18.7" customHeight="1" x14ac:dyDescent="0.25">
      <c r="A36" s="16"/>
      <c r="B36" s="16" t="s">
        <v>118</v>
      </c>
      <c r="C36" s="16"/>
      <c r="D36" s="29"/>
      <c r="E36" s="56"/>
      <c r="F36" s="62"/>
      <c r="G36" s="22"/>
      <c r="H36" s="63"/>
      <c r="I36" s="22"/>
      <c r="J36" s="42"/>
      <c r="K36" s="22"/>
      <c r="L36" s="24"/>
    </row>
    <row r="37" spans="1:12" s="342" customFormat="1" ht="18.7" customHeight="1" x14ac:dyDescent="0.25">
      <c r="A37" s="16"/>
      <c r="B37" s="16"/>
      <c r="C37" s="16" t="s">
        <v>186</v>
      </c>
      <c r="D37" s="29"/>
      <c r="E37" s="56"/>
      <c r="F37" s="41">
        <v>0</v>
      </c>
      <c r="G37" s="22"/>
      <c r="H37" s="23">
        <v>-353941</v>
      </c>
      <c r="I37" s="22"/>
      <c r="J37" s="41">
        <v>0</v>
      </c>
      <c r="K37" s="22"/>
      <c r="L37" s="23">
        <v>-353941</v>
      </c>
    </row>
    <row r="38" spans="1:12" s="342" customFormat="1" ht="5.95" customHeight="1" x14ac:dyDescent="0.25">
      <c r="A38" s="16"/>
      <c r="B38" s="16"/>
      <c r="C38" s="16"/>
      <c r="D38" s="29"/>
      <c r="E38" s="56"/>
      <c r="F38" s="42"/>
      <c r="G38" s="22"/>
      <c r="H38" s="24"/>
      <c r="I38" s="22"/>
      <c r="J38" s="42"/>
      <c r="K38" s="22"/>
      <c r="L38" s="24"/>
    </row>
    <row r="39" spans="1:12" s="342" customFormat="1" ht="18.7" customHeight="1" x14ac:dyDescent="0.25">
      <c r="A39" s="16"/>
      <c r="B39" s="64" t="s">
        <v>183</v>
      </c>
      <c r="C39" s="56"/>
      <c r="D39" s="29"/>
      <c r="E39" s="56"/>
      <c r="F39" s="69"/>
      <c r="G39" s="56"/>
      <c r="H39" s="56"/>
      <c r="I39" s="56"/>
      <c r="J39" s="69"/>
      <c r="K39" s="56"/>
      <c r="L39" s="56"/>
    </row>
    <row r="40" spans="1:12" s="342" customFormat="1" ht="18.7" customHeight="1" x14ac:dyDescent="0.25">
      <c r="A40" s="16"/>
      <c r="B40" s="64"/>
      <c r="C40" s="16" t="s">
        <v>144</v>
      </c>
      <c r="D40" s="29"/>
      <c r="E40" s="56"/>
      <c r="F40" s="41">
        <f>SUM(F35:F37)</f>
        <v>0</v>
      </c>
      <c r="G40" s="22"/>
      <c r="H40" s="23">
        <f>SUM(H35:H37)</f>
        <v>1415762</v>
      </c>
      <c r="I40" s="22"/>
      <c r="J40" s="41">
        <f>SUM(J35:J37)</f>
        <v>0</v>
      </c>
      <c r="K40" s="22"/>
      <c r="L40" s="23">
        <f>SUM(L35:L37)</f>
        <v>1415762</v>
      </c>
    </row>
    <row r="41" spans="1:12" s="342" customFormat="1" ht="5.95" customHeight="1" x14ac:dyDescent="0.25">
      <c r="A41" s="16"/>
      <c r="B41" s="64"/>
      <c r="C41" s="56"/>
      <c r="D41" s="29"/>
      <c r="E41" s="56"/>
      <c r="F41" s="42"/>
      <c r="G41" s="22"/>
      <c r="H41" s="24"/>
      <c r="I41" s="22"/>
      <c r="J41" s="42"/>
      <c r="K41" s="22"/>
      <c r="L41" s="24"/>
    </row>
    <row r="42" spans="1:12" s="342" customFormat="1" ht="18.7" customHeight="1" x14ac:dyDescent="0.25">
      <c r="A42" s="56"/>
      <c r="B42" s="16" t="s">
        <v>184</v>
      </c>
      <c r="C42" s="56"/>
      <c r="D42" s="29"/>
      <c r="E42" s="56"/>
      <c r="F42" s="42"/>
      <c r="G42" s="22"/>
      <c r="H42" s="24"/>
      <c r="I42" s="22"/>
      <c r="J42" s="42"/>
      <c r="K42" s="22"/>
      <c r="L42" s="24"/>
    </row>
    <row r="43" spans="1:12" s="342" customFormat="1" ht="18.7" customHeight="1" x14ac:dyDescent="0.25">
      <c r="A43" s="56"/>
      <c r="B43" s="16"/>
      <c r="C43" s="16" t="s">
        <v>144</v>
      </c>
      <c r="D43" s="29"/>
      <c r="E43" s="56"/>
      <c r="F43" s="42"/>
      <c r="G43" s="22"/>
      <c r="H43" s="24"/>
      <c r="I43" s="22"/>
      <c r="J43" s="42"/>
      <c r="K43" s="22"/>
      <c r="L43" s="24"/>
    </row>
    <row r="44" spans="1:12" s="342" customFormat="1" ht="18.7" customHeight="1" x14ac:dyDescent="0.25">
      <c r="A44" s="56"/>
      <c r="B44" s="16"/>
      <c r="C44" s="16" t="s">
        <v>145</v>
      </c>
      <c r="D44" s="29"/>
      <c r="E44" s="56"/>
      <c r="F44" s="69"/>
      <c r="G44" s="56"/>
      <c r="H44" s="56"/>
      <c r="I44" s="56"/>
      <c r="J44" s="69"/>
      <c r="K44" s="56"/>
      <c r="L44" s="56"/>
    </row>
    <row r="45" spans="1:12" s="342" customFormat="1" ht="18.7" customHeight="1" x14ac:dyDescent="0.25">
      <c r="A45" s="56"/>
      <c r="B45" s="16"/>
      <c r="C45" s="16" t="s">
        <v>146</v>
      </c>
      <c r="D45" s="29"/>
      <c r="E45" s="56"/>
      <c r="F45" s="42">
        <v>-11016131</v>
      </c>
      <c r="G45" s="25"/>
      <c r="H45" s="24">
        <v>-22148436</v>
      </c>
      <c r="I45" s="25"/>
      <c r="J45" s="42">
        <v>0</v>
      </c>
      <c r="K45" s="25"/>
      <c r="L45" s="24">
        <v>0</v>
      </c>
    </row>
    <row r="46" spans="1:12" s="342" customFormat="1" ht="18.7" customHeight="1" x14ac:dyDescent="0.25">
      <c r="A46" s="16"/>
      <c r="B46" s="56"/>
      <c r="C46" s="16" t="s">
        <v>174</v>
      </c>
      <c r="D46" s="56"/>
      <c r="E46" s="56"/>
      <c r="F46" s="69"/>
      <c r="G46" s="56"/>
      <c r="H46" s="56"/>
      <c r="I46" s="56"/>
      <c r="J46" s="69"/>
      <c r="K46" s="56"/>
      <c r="L46" s="56"/>
    </row>
    <row r="47" spans="1:12" s="342" customFormat="1" ht="18.7" customHeight="1" x14ac:dyDescent="0.25">
      <c r="A47" s="16"/>
      <c r="B47" s="56"/>
      <c r="C47" s="16" t="s">
        <v>147</v>
      </c>
      <c r="D47" s="29">
        <v>14</v>
      </c>
      <c r="E47" s="56"/>
      <c r="F47" s="41">
        <v>-159220542</v>
      </c>
      <c r="G47" s="22"/>
      <c r="H47" s="23">
        <v>-12418877</v>
      </c>
      <c r="I47" s="22"/>
      <c r="J47" s="41">
        <v>0</v>
      </c>
      <c r="K47" s="22"/>
      <c r="L47" s="23">
        <v>0</v>
      </c>
    </row>
    <row r="48" spans="1:12" s="342" customFormat="1" ht="5.95" customHeight="1" x14ac:dyDescent="0.25">
      <c r="A48" s="31"/>
      <c r="B48" s="31"/>
      <c r="C48" s="56"/>
      <c r="D48" s="29"/>
      <c r="E48" s="56"/>
      <c r="F48" s="42"/>
      <c r="G48" s="22"/>
      <c r="H48" s="24"/>
      <c r="I48" s="22"/>
      <c r="J48" s="42"/>
      <c r="K48" s="22"/>
      <c r="L48" s="24"/>
    </row>
    <row r="49" spans="1:12" s="342" customFormat="1" ht="18.7" customHeight="1" x14ac:dyDescent="0.25">
      <c r="A49" s="16"/>
      <c r="B49" s="64" t="s">
        <v>185</v>
      </c>
      <c r="C49" s="56"/>
      <c r="D49" s="29"/>
      <c r="E49" s="56"/>
      <c r="F49" s="69"/>
      <c r="G49" s="56"/>
      <c r="H49" s="56"/>
      <c r="I49" s="56"/>
      <c r="J49" s="69"/>
      <c r="K49" s="56"/>
      <c r="L49" s="56"/>
    </row>
    <row r="50" spans="1:12" s="342" customFormat="1" ht="18.7" customHeight="1" x14ac:dyDescent="0.25">
      <c r="A50" s="16"/>
      <c r="B50" s="64"/>
      <c r="C50" s="16" t="s">
        <v>144</v>
      </c>
      <c r="D50" s="29"/>
      <c r="E50" s="56"/>
      <c r="F50" s="41">
        <f>SUM(F45:F48)</f>
        <v>-170236673</v>
      </c>
      <c r="G50" s="22"/>
      <c r="H50" s="23">
        <f>SUM(H45:H48)</f>
        <v>-34567313</v>
      </c>
      <c r="I50" s="22"/>
      <c r="J50" s="41">
        <f>SUM(J45:J48)</f>
        <v>0</v>
      </c>
      <c r="K50" s="22"/>
      <c r="L50" s="23">
        <f>SUM(L45:L48)</f>
        <v>0</v>
      </c>
    </row>
    <row r="51" spans="1:12" s="342" customFormat="1" ht="5.95" customHeight="1" x14ac:dyDescent="0.25">
      <c r="A51" s="16"/>
      <c r="B51" s="64"/>
      <c r="C51" s="56"/>
      <c r="D51" s="29"/>
      <c r="E51" s="56"/>
      <c r="F51" s="42"/>
      <c r="G51" s="22"/>
      <c r="H51" s="24"/>
      <c r="I51" s="22"/>
      <c r="J51" s="42"/>
      <c r="K51" s="22"/>
      <c r="L51" s="24"/>
    </row>
    <row r="52" spans="1:12" s="342" customFormat="1" ht="18.7" customHeight="1" x14ac:dyDescent="0.25">
      <c r="A52" s="35" t="s">
        <v>226</v>
      </c>
      <c r="B52" s="56"/>
      <c r="C52" s="56"/>
      <c r="D52" s="29"/>
      <c r="E52" s="56"/>
      <c r="F52" s="41">
        <f>F40+F50</f>
        <v>-170236673</v>
      </c>
      <c r="G52" s="22"/>
      <c r="H52" s="23">
        <f>H40+H50</f>
        <v>-33151551</v>
      </c>
      <c r="I52" s="22"/>
      <c r="J52" s="41">
        <f>J40+J50</f>
        <v>0</v>
      </c>
      <c r="K52" s="22"/>
      <c r="L52" s="23">
        <f>L40+L50</f>
        <v>1415762</v>
      </c>
    </row>
    <row r="53" spans="1:12" s="342" customFormat="1" ht="5.95" customHeight="1" x14ac:dyDescent="0.25">
      <c r="A53" s="16"/>
      <c r="B53" s="64"/>
      <c r="C53" s="56"/>
      <c r="D53" s="29"/>
      <c r="E53" s="56"/>
      <c r="F53" s="42"/>
      <c r="G53" s="22"/>
      <c r="H53" s="24"/>
      <c r="I53" s="22"/>
      <c r="J53" s="42"/>
      <c r="K53" s="22"/>
      <c r="L53" s="24"/>
    </row>
    <row r="54" spans="1:12" s="342" customFormat="1" ht="18.7" customHeight="1" thickBot="1" x14ac:dyDescent="0.3">
      <c r="A54" s="35" t="s">
        <v>117</v>
      </c>
      <c r="B54" s="56"/>
      <c r="C54" s="56"/>
      <c r="D54" s="65"/>
      <c r="E54" s="56"/>
      <c r="F54" s="43">
        <f>F30+F52</f>
        <v>642490383</v>
      </c>
      <c r="G54" s="22"/>
      <c r="H54" s="26">
        <f>H30+H52</f>
        <v>2104057500</v>
      </c>
      <c r="I54" s="22"/>
      <c r="J54" s="43">
        <f>J30+J52</f>
        <v>1631891759</v>
      </c>
      <c r="K54" s="22"/>
      <c r="L54" s="26">
        <f>L30+L52</f>
        <v>1033811431</v>
      </c>
    </row>
    <row r="55" spans="1:12" s="342" customFormat="1" ht="18.7" customHeight="1" thickTop="1" x14ac:dyDescent="0.25">
      <c r="A55" s="341"/>
      <c r="D55" s="343"/>
      <c r="F55" s="303"/>
      <c r="G55" s="301"/>
      <c r="H55" s="303"/>
      <c r="I55" s="301"/>
      <c r="J55" s="303"/>
      <c r="K55" s="301"/>
      <c r="L55" s="303"/>
    </row>
    <row r="56" spans="1:12" s="342" customFormat="1" ht="18.7" customHeight="1" x14ac:dyDescent="0.25">
      <c r="A56" s="341"/>
      <c r="D56" s="343"/>
      <c r="F56" s="303"/>
      <c r="G56" s="301"/>
      <c r="H56" s="303"/>
      <c r="I56" s="301"/>
      <c r="J56" s="303"/>
      <c r="K56" s="301"/>
      <c r="L56" s="303"/>
    </row>
    <row r="57" spans="1:12" s="342" customFormat="1" ht="18.7" customHeight="1" x14ac:dyDescent="0.25">
      <c r="A57" s="341"/>
      <c r="D57" s="343"/>
      <c r="F57" s="303"/>
      <c r="G57" s="301"/>
      <c r="H57" s="303"/>
      <c r="I57" s="301"/>
      <c r="J57" s="303"/>
      <c r="K57" s="301"/>
      <c r="L57" s="303"/>
    </row>
    <row r="58" spans="1:12" ht="20.05" customHeight="1" x14ac:dyDescent="0.25">
      <c r="A58" s="376"/>
      <c r="B58" s="376"/>
      <c r="C58" s="376"/>
      <c r="D58" s="376"/>
      <c r="E58" s="376"/>
      <c r="F58" s="376"/>
      <c r="G58" s="376"/>
      <c r="H58" s="376"/>
      <c r="I58" s="376"/>
      <c r="J58" s="376"/>
      <c r="K58" s="376"/>
      <c r="L58" s="376"/>
    </row>
    <row r="59" spans="1:12" s="342" customFormat="1" ht="18.7" customHeight="1" x14ac:dyDescent="0.25">
      <c r="A59" s="341"/>
      <c r="D59" s="327"/>
      <c r="F59" s="303"/>
      <c r="G59" s="301"/>
      <c r="H59" s="303"/>
      <c r="I59" s="301"/>
      <c r="J59" s="303"/>
      <c r="K59" s="301"/>
      <c r="L59" s="303"/>
    </row>
    <row r="60" spans="1:12" s="342" customFormat="1" ht="2.25" customHeight="1" x14ac:dyDescent="0.25">
      <c r="A60" s="341"/>
      <c r="D60" s="327"/>
      <c r="F60" s="303"/>
      <c r="G60" s="301"/>
      <c r="H60" s="303"/>
      <c r="I60" s="301"/>
      <c r="J60" s="303"/>
      <c r="K60" s="301"/>
      <c r="L60" s="303"/>
    </row>
    <row r="61" spans="1:12" s="342" customFormat="1" ht="21.1" x14ac:dyDescent="0.25">
      <c r="A61" s="344" t="str">
        <f>+'BS(T) 8-10'!A138</f>
        <v>หมายเหตุประกอบงบการเงินรวมและงบการเงินเฉพาะกิจการเป็นส่วนหนึ่งของงบการเงินนี้</v>
      </c>
      <c r="B61" s="320"/>
      <c r="C61" s="320"/>
      <c r="D61" s="322"/>
      <c r="E61" s="320"/>
      <c r="F61" s="304"/>
      <c r="G61" s="345"/>
      <c r="H61" s="304"/>
      <c r="I61" s="345"/>
      <c r="J61" s="304"/>
      <c r="K61" s="345"/>
      <c r="L61" s="304"/>
    </row>
    <row r="62" spans="1:12" ht="21.75" customHeight="1" x14ac:dyDescent="0.25">
      <c r="A62" s="275" t="s">
        <v>0</v>
      </c>
      <c r="B62" s="331"/>
      <c r="C62" s="331"/>
      <c r="D62" s="331"/>
      <c r="E62" s="331"/>
      <c r="F62" s="332"/>
      <c r="G62" s="332"/>
      <c r="H62" s="332"/>
      <c r="I62" s="332"/>
      <c r="J62" s="332"/>
      <c r="K62" s="332"/>
      <c r="L62" s="332"/>
    </row>
    <row r="63" spans="1:12" ht="21.75" customHeight="1" x14ac:dyDescent="0.25">
      <c r="A63" s="275" t="s">
        <v>112</v>
      </c>
      <c r="B63" s="331"/>
      <c r="C63" s="331"/>
      <c r="D63" s="331"/>
      <c r="E63" s="331"/>
      <c r="F63" s="332"/>
      <c r="G63" s="332"/>
      <c r="H63" s="332"/>
      <c r="I63" s="332"/>
      <c r="J63" s="332"/>
      <c r="K63" s="332"/>
      <c r="L63" s="332"/>
    </row>
    <row r="64" spans="1:12" ht="21.75" customHeight="1" x14ac:dyDescent="0.25">
      <c r="A64" s="278" t="s">
        <v>154</v>
      </c>
      <c r="B64" s="333"/>
      <c r="C64" s="333"/>
      <c r="D64" s="333"/>
      <c r="E64" s="333"/>
      <c r="F64" s="334"/>
      <c r="G64" s="334"/>
      <c r="H64" s="334"/>
      <c r="I64" s="334"/>
      <c r="J64" s="334"/>
      <c r="K64" s="334"/>
      <c r="L64" s="334"/>
    </row>
    <row r="65" spans="1:12" ht="21.75" customHeight="1" x14ac:dyDescent="0.25">
      <c r="C65" s="277" t="s">
        <v>52</v>
      </c>
    </row>
    <row r="66" spans="1:12" s="335" customFormat="1" ht="21.75" customHeight="1" x14ac:dyDescent="0.25">
      <c r="D66" s="327"/>
      <c r="F66" s="377" t="s">
        <v>110</v>
      </c>
      <c r="G66" s="377"/>
      <c r="H66" s="377"/>
      <c r="I66" s="336"/>
      <c r="J66" s="377" t="s">
        <v>111</v>
      </c>
      <c r="K66" s="377"/>
      <c r="L66" s="377"/>
    </row>
    <row r="67" spans="1:12" s="335" customFormat="1" ht="21.75" customHeight="1" x14ac:dyDescent="0.25">
      <c r="D67" s="327"/>
      <c r="F67" s="337" t="s">
        <v>153</v>
      </c>
      <c r="G67" s="338"/>
      <c r="H67" s="337" t="s">
        <v>131</v>
      </c>
      <c r="I67" s="338"/>
      <c r="J67" s="337" t="s">
        <v>153</v>
      </c>
      <c r="K67" s="338"/>
      <c r="L67" s="337" t="s">
        <v>131</v>
      </c>
    </row>
    <row r="68" spans="1:12" ht="21.75" customHeight="1" x14ac:dyDescent="0.25">
      <c r="D68" s="339" t="s">
        <v>2</v>
      </c>
      <c r="F68" s="285" t="s">
        <v>3</v>
      </c>
      <c r="G68" s="338"/>
      <c r="H68" s="285" t="s">
        <v>3</v>
      </c>
      <c r="I68" s="338"/>
      <c r="J68" s="285" t="s">
        <v>3</v>
      </c>
      <c r="K68" s="338"/>
      <c r="L68" s="285" t="s">
        <v>3</v>
      </c>
    </row>
    <row r="69" spans="1:12" ht="8.15" customHeight="1" x14ac:dyDescent="0.25">
      <c r="D69" s="327"/>
      <c r="F69" s="293"/>
      <c r="H69" s="291"/>
      <c r="J69" s="293"/>
      <c r="L69" s="291"/>
    </row>
    <row r="70" spans="1:12" ht="21.75" customHeight="1" x14ac:dyDescent="0.25">
      <c r="A70" s="342" t="s">
        <v>66</v>
      </c>
      <c r="F70" s="299"/>
      <c r="G70" s="300"/>
      <c r="J70" s="299"/>
    </row>
    <row r="71" spans="1:12" ht="21.75" customHeight="1" x14ac:dyDescent="0.25">
      <c r="A71" s="277" t="s">
        <v>62</v>
      </c>
      <c r="D71" s="346"/>
      <c r="F71" s="305">
        <f>+F30-F72</f>
        <v>812727022</v>
      </c>
      <c r="G71" s="306"/>
      <c r="H71" s="303">
        <f>+H30-H72</f>
        <v>2137209022</v>
      </c>
      <c r="I71" s="306"/>
      <c r="J71" s="305">
        <f>+J30-J72</f>
        <v>1631891759</v>
      </c>
      <c r="K71" s="306"/>
      <c r="L71" s="303">
        <f>+L30-L72</f>
        <v>1032395669</v>
      </c>
    </row>
    <row r="72" spans="1:12" ht="21.75" customHeight="1" x14ac:dyDescent="0.25">
      <c r="A72" s="277" t="s">
        <v>63</v>
      </c>
      <c r="F72" s="302">
        <v>34</v>
      </c>
      <c r="G72" s="306"/>
      <c r="H72" s="304">
        <v>29</v>
      </c>
      <c r="I72" s="306"/>
      <c r="J72" s="302">
        <v>0</v>
      </c>
      <c r="K72" s="306"/>
      <c r="L72" s="304">
        <v>0</v>
      </c>
    </row>
    <row r="73" spans="1:12" ht="8.15" customHeight="1" x14ac:dyDescent="0.25">
      <c r="F73" s="305"/>
      <c r="G73" s="306"/>
      <c r="H73" s="303"/>
      <c r="I73" s="306"/>
      <c r="J73" s="305"/>
      <c r="K73" s="306"/>
      <c r="L73" s="303"/>
    </row>
    <row r="74" spans="1:12" s="342" customFormat="1" ht="21.75" customHeight="1" thickBot="1" x14ac:dyDescent="0.3">
      <c r="A74" s="341"/>
      <c r="D74" s="347"/>
      <c r="F74" s="318">
        <f>SUM(F71:F72)</f>
        <v>812727056</v>
      </c>
      <c r="G74" s="301"/>
      <c r="H74" s="319">
        <f>SUM(H71:H72)</f>
        <v>2137209051</v>
      </c>
      <c r="I74" s="301"/>
      <c r="J74" s="318">
        <f>SUM(J71:J72)</f>
        <v>1631891759</v>
      </c>
      <c r="K74" s="301"/>
      <c r="L74" s="319">
        <f>SUM(L71:L72)</f>
        <v>1032395669</v>
      </c>
    </row>
    <row r="75" spans="1:12" ht="21.75" customHeight="1" thickTop="1" x14ac:dyDescent="0.25">
      <c r="D75" s="327"/>
      <c r="F75" s="299"/>
      <c r="G75" s="308"/>
      <c r="I75" s="301"/>
      <c r="J75" s="297"/>
      <c r="K75" s="301"/>
      <c r="L75" s="298"/>
    </row>
    <row r="76" spans="1:12" ht="21.75" customHeight="1" x14ac:dyDescent="0.25">
      <c r="A76" s="342" t="s">
        <v>67</v>
      </c>
      <c r="D76" s="327"/>
      <c r="F76" s="299"/>
      <c r="G76" s="308"/>
      <c r="I76" s="308"/>
      <c r="J76" s="297"/>
      <c r="K76" s="308"/>
      <c r="L76" s="298"/>
    </row>
    <row r="77" spans="1:12" ht="21.75" customHeight="1" x14ac:dyDescent="0.25">
      <c r="A77" s="277" t="s">
        <v>62</v>
      </c>
      <c r="F77" s="297">
        <f>+F54-F78</f>
        <v>642490349</v>
      </c>
      <c r="G77" s="301"/>
      <c r="H77" s="298">
        <f>+H54-H78</f>
        <v>2104057471</v>
      </c>
      <c r="I77" s="301"/>
      <c r="J77" s="297">
        <f>+J54-J78</f>
        <v>1631891759</v>
      </c>
      <c r="K77" s="301"/>
      <c r="L77" s="298">
        <f>+L54-L78</f>
        <v>1033811431</v>
      </c>
    </row>
    <row r="78" spans="1:12" ht="21.75" customHeight="1" x14ac:dyDescent="0.25">
      <c r="A78" s="277" t="s">
        <v>63</v>
      </c>
      <c r="F78" s="302">
        <f>+F72</f>
        <v>34</v>
      </c>
      <c r="G78" s="306"/>
      <c r="H78" s="304">
        <v>29</v>
      </c>
      <c r="I78" s="306"/>
      <c r="J78" s="302">
        <v>0</v>
      </c>
      <c r="K78" s="306"/>
      <c r="L78" s="304">
        <v>0</v>
      </c>
    </row>
    <row r="79" spans="1:12" ht="8.15" customHeight="1" x14ac:dyDescent="0.25">
      <c r="F79" s="305"/>
      <c r="G79" s="306"/>
      <c r="H79" s="303"/>
      <c r="I79" s="306"/>
      <c r="J79" s="305"/>
      <c r="K79" s="306"/>
      <c r="L79" s="303"/>
    </row>
    <row r="80" spans="1:12" s="342" customFormat="1" ht="21.75" customHeight="1" thickBot="1" x14ac:dyDescent="0.3">
      <c r="D80" s="348"/>
      <c r="F80" s="318">
        <f>SUM(F77:F78)</f>
        <v>642490383</v>
      </c>
      <c r="G80" s="301"/>
      <c r="H80" s="319">
        <f>SUM(H77:H78)</f>
        <v>2104057500</v>
      </c>
      <c r="I80" s="301"/>
      <c r="J80" s="318">
        <f>SUM(J77:J78)</f>
        <v>1631891759</v>
      </c>
      <c r="K80" s="301"/>
      <c r="L80" s="319">
        <f>SUM(L77:L78)</f>
        <v>1033811431</v>
      </c>
    </row>
    <row r="81" spans="1:12" ht="21.75" customHeight="1" thickTop="1" x14ac:dyDescent="0.25">
      <c r="A81" s="349"/>
      <c r="B81" s="349"/>
      <c r="C81" s="349"/>
      <c r="D81" s="350"/>
      <c r="E81" s="349"/>
      <c r="F81" s="351"/>
      <c r="G81" s="301"/>
      <c r="H81" s="352"/>
      <c r="I81" s="301"/>
      <c r="J81" s="305"/>
      <c r="K81" s="352"/>
      <c r="L81" s="303"/>
    </row>
    <row r="82" spans="1:12" ht="21.75" customHeight="1" x14ac:dyDescent="0.25">
      <c r="A82" s="353" t="s">
        <v>68</v>
      </c>
      <c r="B82" s="349"/>
      <c r="C82" s="349"/>
      <c r="D82" s="350"/>
      <c r="E82" s="349"/>
      <c r="F82" s="354"/>
      <c r="G82" s="355"/>
      <c r="H82" s="355"/>
      <c r="J82" s="299"/>
    </row>
    <row r="83" spans="1:12" ht="21.75" customHeight="1" thickBot="1" x14ac:dyDescent="0.3">
      <c r="A83" s="349" t="s">
        <v>69</v>
      </c>
      <c r="C83" s="349"/>
      <c r="D83" s="350">
        <v>30</v>
      </c>
      <c r="E83" s="349"/>
      <c r="F83" s="356">
        <f>+F71/3825000000</f>
        <v>0.21247765281045752</v>
      </c>
      <c r="G83" s="357"/>
      <c r="H83" s="358">
        <f>+H71/3825000000</f>
        <v>0.55874745673202619</v>
      </c>
      <c r="I83" s="357"/>
      <c r="J83" s="356">
        <f>+J71/3825000000</f>
        <v>0.4266383683660131</v>
      </c>
      <c r="K83" s="357"/>
      <c r="L83" s="358">
        <f>+L71/3825000000</f>
        <v>0.26990736444444446</v>
      </c>
    </row>
    <row r="84" spans="1:12" ht="21.75" customHeight="1" thickTop="1" x14ac:dyDescent="0.25">
      <c r="A84" s="349"/>
      <c r="C84" s="349"/>
      <c r="D84" s="350"/>
      <c r="E84" s="349"/>
      <c r="F84" s="357"/>
      <c r="G84" s="357"/>
      <c r="H84" s="357"/>
      <c r="I84" s="357"/>
      <c r="J84" s="357"/>
      <c r="K84" s="357"/>
      <c r="L84" s="357"/>
    </row>
    <row r="85" spans="1:12" ht="21.75" customHeight="1" x14ac:dyDescent="0.25">
      <c r="A85" s="349"/>
      <c r="C85" s="349"/>
      <c r="D85" s="350"/>
      <c r="E85" s="349"/>
      <c r="F85" s="357"/>
      <c r="G85" s="357"/>
      <c r="H85" s="357"/>
      <c r="I85" s="357"/>
      <c r="J85" s="357"/>
      <c r="K85" s="357"/>
      <c r="L85" s="357"/>
    </row>
    <row r="86" spans="1:12" ht="21.75" customHeight="1" x14ac:dyDescent="0.25">
      <c r="A86" s="349"/>
      <c r="C86" s="349"/>
      <c r="D86" s="350"/>
      <c r="E86" s="349"/>
      <c r="F86" s="357"/>
      <c r="G86" s="357"/>
      <c r="H86" s="357"/>
      <c r="I86" s="357"/>
      <c r="J86" s="357"/>
      <c r="K86" s="357"/>
      <c r="L86" s="357"/>
    </row>
    <row r="87" spans="1:12" ht="21.75" customHeight="1" x14ac:dyDescent="0.25">
      <c r="A87" s="349"/>
      <c r="C87" s="349"/>
      <c r="D87" s="350"/>
      <c r="E87" s="349"/>
      <c r="F87" s="357"/>
      <c r="G87" s="357"/>
      <c r="H87" s="357"/>
      <c r="I87" s="357"/>
      <c r="J87" s="357"/>
      <c r="K87" s="357"/>
      <c r="L87" s="357"/>
    </row>
    <row r="88" spans="1:12" ht="21.75" customHeight="1" x14ac:dyDescent="0.25">
      <c r="A88" s="349"/>
      <c r="C88" s="349"/>
      <c r="D88" s="350"/>
      <c r="E88" s="349"/>
      <c r="F88" s="357"/>
      <c r="G88" s="357"/>
      <c r="H88" s="357"/>
      <c r="I88" s="357"/>
      <c r="J88" s="357"/>
      <c r="K88" s="357"/>
      <c r="L88" s="357"/>
    </row>
    <row r="89" spans="1:12" ht="21.75" customHeight="1" x14ac:dyDescent="0.25">
      <c r="A89" s="349"/>
      <c r="C89" s="349"/>
      <c r="D89" s="350"/>
      <c r="E89" s="349"/>
      <c r="F89" s="357"/>
      <c r="G89" s="357"/>
      <c r="H89" s="357"/>
      <c r="I89" s="357"/>
      <c r="J89" s="357"/>
      <c r="K89" s="357"/>
      <c r="L89" s="357"/>
    </row>
    <row r="90" spans="1:12" ht="21.75" customHeight="1" x14ac:dyDescent="0.25">
      <c r="A90" s="349"/>
      <c r="C90" s="349"/>
      <c r="D90" s="350"/>
      <c r="E90" s="349"/>
      <c r="F90" s="357"/>
      <c r="G90" s="357"/>
      <c r="H90" s="357"/>
      <c r="I90" s="357"/>
      <c r="J90" s="357"/>
      <c r="K90" s="357"/>
      <c r="L90" s="357"/>
    </row>
    <row r="91" spans="1:12" ht="21.75" customHeight="1" x14ac:dyDescent="0.25">
      <c r="A91" s="349"/>
      <c r="C91" s="349"/>
      <c r="D91" s="350"/>
      <c r="E91" s="349"/>
      <c r="F91" s="357"/>
      <c r="G91" s="357"/>
      <c r="H91" s="357"/>
      <c r="I91" s="357"/>
      <c r="J91" s="357"/>
      <c r="K91" s="357"/>
      <c r="L91" s="357"/>
    </row>
    <row r="92" spans="1:12" ht="21.75" customHeight="1" x14ac:dyDescent="0.25">
      <c r="A92" s="349"/>
      <c r="C92" s="349"/>
      <c r="D92" s="350"/>
      <c r="E92" s="349"/>
      <c r="F92" s="357"/>
      <c r="G92" s="357"/>
      <c r="H92" s="357"/>
      <c r="I92" s="357"/>
      <c r="J92" s="357"/>
      <c r="K92" s="357"/>
      <c r="L92" s="357"/>
    </row>
    <row r="93" spans="1:12" ht="21.75" customHeight="1" x14ac:dyDescent="0.25">
      <c r="A93" s="349"/>
      <c r="C93" s="349"/>
      <c r="D93" s="350"/>
      <c r="E93" s="349"/>
      <c r="F93" s="357"/>
      <c r="G93" s="357"/>
      <c r="H93" s="357"/>
      <c r="I93" s="357"/>
      <c r="J93" s="357"/>
      <c r="K93" s="357"/>
      <c r="L93" s="357"/>
    </row>
    <row r="94" spans="1:12" ht="21.75" customHeight="1" x14ac:dyDescent="0.25">
      <c r="A94" s="349"/>
      <c r="C94" s="349"/>
      <c r="D94" s="350"/>
      <c r="E94" s="349"/>
      <c r="F94" s="357"/>
      <c r="G94" s="357"/>
      <c r="H94" s="357"/>
      <c r="I94" s="357"/>
      <c r="J94" s="357"/>
      <c r="K94" s="357"/>
      <c r="L94" s="357"/>
    </row>
    <row r="95" spans="1:12" ht="21.75" customHeight="1" x14ac:dyDescent="0.25">
      <c r="A95" s="349"/>
      <c r="C95" s="349"/>
      <c r="D95" s="350"/>
      <c r="E95" s="349"/>
      <c r="F95" s="357"/>
      <c r="G95" s="357"/>
      <c r="H95" s="357"/>
      <c r="I95" s="357"/>
      <c r="J95" s="357"/>
      <c r="K95" s="357"/>
      <c r="L95" s="357"/>
    </row>
    <row r="96" spans="1:12" ht="21.75" customHeight="1" x14ac:dyDescent="0.25">
      <c r="A96" s="376"/>
      <c r="B96" s="376"/>
      <c r="C96" s="376"/>
      <c r="D96" s="376"/>
      <c r="E96" s="376"/>
      <c r="F96" s="376"/>
      <c r="G96" s="376"/>
      <c r="H96" s="376"/>
      <c r="I96" s="376"/>
      <c r="J96" s="376"/>
      <c r="K96" s="376"/>
      <c r="L96" s="376"/>
    </row>
    <row r="97" spans="1:12" ht="21.75" customHeight="1" x14ac:dyDescent="0.25">
      <c r="A97" s="350"/>
      <c r="B97" s="350"/>
      <c r="C97" s="350"/>
      <c r="D97" s="350"/>
      <c r="E97" s="350"/>
      <c r="F97" s="350"/>
      <c r="G97" s="350"/>
      <c r="H97" s="350"/>
      <c r="I97" s="350"/>
      <c r="J97" s="350"/>
      <c r="K97" s="350"/>
      <c r="L97" s="350"/>
    </row>
    <row r="98" spans="1:12" ht="21.75" customHeight="1" x14ac:dyDescent="0.25">
      <c r="A98" s="350"/>
      <c r="B98" s="350"/>
      <c r="C98" s="350"/>
      <c r="D98" s="350"/>
      <c r="E98" s="350"/>
      <c r="F98" s="350"/>
      <c r="G98" s="350"/>
      <c r="H98" s="350"/>
      <c r="I98" s="350"/>
      <c r="J98" s="350"/>
      <c r="K98" s="350"/>
      <c r="L98" s="350"/>
    </row>
    <row r="99" spans="1:12" ht="21.75" customHeight="1" x14ac:dyDescent="0.25">
      <c r="A99" s="350"/>
      <c r="B99" s="350"/>
      <c r="C99" s="350"/>
      <c r="D99" s="350"/>
      <c r="E99" s="350"/>
      <c r="F99" s="350"/>
      <c r="G99" s="350"/>
      <c r="H99" s="350"/>
      <c r="I99" s="350"/>
      <c r="J99" s="350"/>
      <c r="K99" s="350"/>
      <c r="L99" s="350"/>
    </row>
    <row r="100" spans="1:12" ht="21.75" customHeight="1" x14ac:dyDescent="0.25">
      <c r="A100" s="350"/>
      <c r="B100" s="350"/>
      <c r="C100" s="350"/>
      <c r="D100" s="350"/>
      <c r="E100" s="350"/>
      <c r="F100" s="350"/>
      <c r="G100" s="350"/>
      <c r="H100" s="350"/>
      <c r="I100" s="350"/>
      <c r="J100" s="350"/>
      <c r="K100" s="350"/>
      <c r="L100" s="350"/>
    </row>
    <row r="101" spans="1:12" ht="21.75" customHeight="1" x14ac:dyDescent="0.25">
      <c r="A101" s="350"/>
      <c r="B101" s="350"/>
      <c r="C101" s="350"/>
      <c r="D101" s="350"/>
      <c r="E101" s="350"/>
      <c r="F101" s="350"/>
      <c r="G101" s="350"/>
      <c r="H101" s="350"/>
      <c r="I101" s="350"/>
      <c r="J101" s="350"/>
      <c r="K101" s="350"/>
      <c r="L101" s="350"/>
    </row>
    <row r="102" spans="1:12" ht="21.75" customHeight="1" x14ac:dyDescent="0.25">
      <c r="A102" s="350"/>
      <c r="B102" s="350"/>
      <c r="C102" s="350"/>
      <c r="D102" s="350"/>
      <c r="E102" s="350"/>
      <c r="F102" s="350"/>
      <c r="G102" s="350"/>
      <c r="H102" s="350"/>
      <c r="I102" s="350"/>
      <c r="J102" s="350"/>
      <c r="K102" s="350"/>
      <c r="L102" s="350"/>
    </row>
    <row r="103" spans="1:12" ht="21.75" customHeight="1" x14ac:dyDescent="0.25">
      <c r="A103" s="350"/>
      <c r="B103" s="350"/>
      <c r="C103" s="350"/>
      <c r="D103" s="350"/>
      <c r="E103" s="350"/>
      <c r="F103" s="350"/>
      <c r="G103" s="350"/>
      <c r="H103" s="350"/>
      <c r="I103" s="350"/>
      <c r="J103" s="350"/>
      <c r="K103" s="350"/>
      <c r="L103" s="350"/>
    </row>
    <row r="104" spans="1:12" ht="21.75" customHeight="1" x14ac:dyDescent="0.25">
      <c r="A104" s="350"/>
      <c r="B104" s="350"/>
      <c r="C104" s="350"/>
      <c r="D104" s="350"/>
      <c r="E104" s="350"/>
      <c r="F104" s="350"/>
      <c r="G104" s="350"/>
      <c r="H104" s="350"/>
      <c r="I104" s="350"/>
      <c r="J104" s="350"/>
      <c r="K104" s="350"/>
      <c r="L104" s="350"/>
    </row>
    <row r="105" spans="1:12" ht="21.75" customHeight="1" x14ac:dyDescent="0.25">
      <c r="A105" s="350"/>
      <c r="B105" s="350"/>
      <c r="C105" s="350"/>
      <c r="D105" s="350"/>
      <c r="E105" s="350"/>
      <c r="F105" s="350"/>
      <c r="G105" s="350"/>
      <c r="H105" s="350"/>
      <c r="I105" s="350"/>
      <c r="J105" s="350"/>
      <c r="K105" s="350"/>
      <c r="L105" s="350"/>
    </row>
    <row r="106" spans="1:12" ht="21.75" customHeight="1" x14ac:dyDescent="0.25">
      <c r="A106" s="350"/>
      <c r="B106" s="350"/>
      <c r="C106" s="350"/>
      <c r="D106" s="350"/>
      <c r="E106" s="350"/>
      <c r="F106" s="350"/>
      <c r="G106" s="350"/>
      <c r="H106" s="350"/>
      <c r="I106" s="350"/>
      <c r="J106" s="350"/>
      <c r="K106" s="350"/>
      <c r="L106" s="350"/>
    </row>
    <row r="107" spans="1:12" ht="21.75" customHeight="1" x14ac:dyDescent="0.25">
      <c r="A107" s="350"/>
      <c r="B107" s="350"/>
      <c r="C107" s="350"/>
      <c r="D107" s="350"/>
      <c r="E107" s="350"/>
      <c r="F107" s="350"/>
      <c r="G107" s="350"/>
      <c r="H107" s="350"/>
      <c r="I107" s="350"/>
      <c r="J107" s="350"/>
      <c r="K107" s="350"/>
      <c r="L107" s="350"/>
    </row>
    <row r="108" spans="1:12" ht="14.3" customHeight="1" x14ac:dyDescent="0.25">
      <c r="A108" s="350"/>
      <c r="B108" s="350"/>
      <c r="C108" s="350"/>
      <c r="D108" s="350"/>
      <c r="E108" s="350"/>
      <c r="F108" s="350"/>
      <c r="G108" s="350"/>
      <c r="H108" s="350"/>
      <c r="I108" s="350"/>
      <c r="J108" s="350"/>
      <c r="K108" s="350"/>
      <c r="L108" s="350"/>
    </row>
    <row r="109" spans="1:12" ht="19.899999999999999" customHeight="1" x14ac:dyDescent="0.25">
      <c r="A109" s="320" t="s">
        <v>115</v>
      </c>
      <c r="B109" s="320"/>
      <c r="C109" s="320"/>
      <c r="D109" s="322"/>
      <c r="E109" s="320"/>
      <c r="F109" s="324"/>
      <c r="G109" s="323"/>
      <c r="H109" s="324"/>
      <c r="I109" s="323"/>
      <c r="J109" s="324"/>
      <c r="K109" s="323"/>
      <c r="L109" s="324"/>
    </row>
  </sheetData>
  <mergeCells count="6">
    <mergeCell ref="F5:H5"/>
    <mergeCell ref="J5:L5"/>
    <mergeCell ref="A96:L96"/>
    <mergeCell ref="F66:H66"/>
    <mergeCell ref="J66:L66"/>
    <mergeCell ref="A58:L58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&amp;R&amp;"Browallia New,Regular"&amp;14&amp;P</oddFooter>
  </headerFooter>
  <rowBreaks count="1" manualBreakCount="1">
    <brk id="6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6"/>
  <sheetViews>
    <sheetView topLeftCell="A31" zoomScaleNormal="100" zoomScaleSheetLayoutView="100" workbookViewId="0">
      <selection activeCell="B5" sqref="B5"/>
    </sheetView>
  </sheetViews>
  <sheetFormatPr defaultColWidth="9.25" defaultRowHeight="20.05" customHeight="1" x14ac:dyDescent="0.25"/>
  <cols>
    <col min="1" max="2" width="1.75" style="85" customWidth="1"/>
    <col min="3" max="3" width="32.875" style="86" customWidth="1"/>
    <col min="4" max="4" width="6.75" style="90" customWidth="1"/>
    <col min="5" max="5" width="0.75" style="106" customWidth="1"/>
    <col min="6" max="6" width="11.25" style="15" customWidth="1"/>
    <col min="7" max="7" width="0.75" style="14" customWidth="1"/>
    <col min="8" max="8" width="11.25" style="15" customWidth="1"/>
    <col min="9" max="9" width="0.75" style="106" customWidth="1"/>
    <col min="10" max="10" width="10.75" style="106" bestFit="1" customWidth="1"/>
    <col min="11" max="11" width="0.75" style="106" customWidth="1"/>
    <col min="12" max="12" width="12.25" style="15" bestFit="1" customWidth="1"/>
    <col min="13" max="13" width="0.75" style="106" customWidth="1"/>
    <col min="14" max="14" width="12.75" style="106" customWidth="1"/>
    <col min="15" max="15" width="0.75" style="106" customWidth="1"/>
    <col min="16" max="16" width="13.75" style="106" customWidth="1"/>
    <col min="17" max="17" width="0.75" style="106" customWidth="1"/>
    <col min="18" max="18" width="17.75" style="106" customWidth="1"/>
    <col min="19" max="19" width="0.75" style="106" customWidth="1"/>
    <col min="20" max="20" width="13.75" style="106" customWidth="1"/>
    <col min="21" max="21" width="0.75" style="106" customWidth="1"/>
    <col min="22" max="22" width="11.75" style="106" customWidth="1"/>
    <col min="23" max="23" width="0.75" style="106" customWidth="1"/>
    <col min="24" max="24" width="11.75" style="106" customWidth="1"/>
    <col min="25" max="25" width="0.75" style="106" customWidth="1"/>
    <col min="26" max="26" width="11.75" style="106" customWidth="1"/>
    <col min="27" max="16384" width="9.25" style="86"/>
  </cols>
  <sheetData>
    <row r="1" spans="1:26" s="12" customFormat="1" ht="20.05" customHeight="1" x14ac:dyDescent="0.25">
      <c r="A1" s="359" t="s">
        <v>0</v>
      </c>
      <c r="B1" s="5"/>
      <c r="C1" s="70"/>
      <c r="D1" s="70"/>
      <c r="E1" s="36"/>
      <c r="F1" s="36"/>
      <c r="G1" s="13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pans="1:26" s="12" customFormat="1" ht="20.05" customHeight="1" x14ac:dyDescent="0.25">
      <c r="A2" s="359" t="s">
        <v>113</v>
      </c>
      <c r="B2" s="5"/>
      <c r="C2" s="70"/>
      <c r="D2" s="70"/>
      <c r="E2" s="36"/>
      <c r="F2" s="36"/>
      <c r="G2" s="13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6" s="12" customFormat="1" ht="20.05" customHeight="1" x14ac:dyDescent="0.25">
      <c r="A3" s="360" t="s">
        <v>154</v>
      </c>
      <c r="B3" s="71"/>
      <c r="C3" s="72"/>
      <c r="D3" s="72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spans="1:26" s="12" customFormat="1" ht="17.7" customHeight="1" x14ac:dyDescent="0.25">
      <c r="A4" s="73"/>
      <c r="B4" s="73"/>
      <c r="C4" s="74"/>
      <c r="D4" s="74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s="12" customFormat="1" ht="18" customHeight="1" x14ac:dyDescent="0.25">
      <c r="A5" s="75"/>
      <c r="B5" s="75"/>
      <c r="D5" s="76"/>
      <c r="F5" s="379" t="s">
        <v>110</v>
      </c>
      <c r="G5" s="379"/>
      <c r="H5" s="379"/>
      <c r="I5" s="379"/>
      <c r="J5" s="379"/>
      <c r="K5" s="379"/>
      <c r="L5" s="379"/>
      <c r="M5" s="379"/>
      <c r="N5" s="379"/>
      <c r="O5" s="379"/>
      <c r="P5" s="379"/>
      <c r="Q5" s="379"/>
      <c r="R5" s="379"/>
      <c r="S5" s="379"/>
      <c r="T5" s="379"/>
      <c r="U5" s="379"/>
      <c r="V5" s="379"/>
      <c r="W5" s="379"/>
      <c r="X5" s="379"/>
      <c r="Y5" s="379"/>
      <c r="Z5" s="379"/>
    </row>
    <row r="6" spans="1:26" s="12" customFormat="1" ht="18" customHeight="1" x14ac:dyDescent="0.25">
      <c r="A6" s="75"/>
      <c r="B6" s="75"/>
      <c r="D6" s="76"/>
      <c r="F6" s="379" t="s">
        <v>70</v>
      </c>
      <c r="G6" s="379"/>
      <c r="H6" s="379"/>
      <c r="I6" s="379"/>
      <c r="J6" s="379"/>
      <c r="K6" s="379"/>
      <c r="L6" s="379"/>
      <c r="M6" s="379"/>
      <c r="N6" s="379"/>
      <c r="O6" s="379"/>
      <c r="P6" s="379"/>
      <c r="Q6" s="379"/>
      <c r="R6" s="379"/>
      <c r="S6" s="379"/>
      <c r="T6" s="379"/>
      <c r="U6" s="379"/>
      <c r="V6" s="380"/>
      <c r="W6" s="9"/>
      <c r="X6" s="380"/>
      <c r="Y6" s="380"/>
      <c r="Z6" s="9"/>
    </row>
    <row r="7" spans="1:26" s="12" customFormat="1" ht="18" customHeight="1" x14ac:dyDescent="0.25">
      <c r="A7" s="75"/>
      <c r="B7" s="75"/>
      <c r="D7" s="76"/>
      <c r="F7" s="38"/>
      <c r="G7" s="38"/>
      <c r="H7" s="38"/>
      <c r="I7" s="38"/>
      <c r="J7" s="38"/>
      <c r="K7" s="38"/>
      <c r="L7" s="38"/>
      <c r="M7" s="38"/>
      <c r="N7" s="381" t="s">
        <v>47</v>
      </c>
      <c r="O7" s="381"/>
      <c r="P7" s="381"/>
      <c r="Q7" s="381"/>
      <c r="R7" s="381"/>
      <c r="S7" s="381"/>
      <c r="T7" s="381"/>
      <c r="U7" s="38"/>
      <c r="V7" s="272"/>
      <c r="W7" s="9"/>
      <c r="X7" s="9"/>
      <c r="Y7" s="9"/>
      <c r="Z7" s="9"/>
    </row>
    <row r="8" spans="1:26" s="12" customFormat="1" ht="18" customHeight="1" x14ac:dyDescent="0.25">
      <c r="A8" s="75"/>
      <c r="B8" s="75"/>
      <c r="D8" s="76"/>
      <c r="G8" s="77"/>
      <c r="I8" s="78"/>
      <c r="J8" s="379" t="s">
        <v>44</v>
      </c>
      <c r="K8" s="379"/>
      <c r="L8" s="379"/>
      <c r="M8" s="38"/>
      <c r="N8" s="38"/>
      <c r="O8" s="38"/>
      <c r="P8" s="382" t="s">
        <v>219</v>
      </c>
      <c r="Q8" s="382"/>
      <c r="R8" s="382"/>
      <c r="S8" s="382"/>
      <c r="T8" s="382"/>
      <c r="U8" s="269"/>
      <c r="V8" s="271"/>
      <c r="W8" s="9"/>
      <c r="X8" s="9"/>
      <c r="Y8" s="9"/>
      <c r="Z8" s="9"/>
    </row>
    <row r="9" spans="1:26" s="12" customFormat="1" ht="18" customHeight="1" x14ac:dyDescent="0.25">
      <c r="A9" s="75"/>
      <c r="B9" s="75"/>
      <c r="D9" s="76"/>
      <c r="E9" s="6"/>
      <c r="F9" s="8"/>
      <c r="G9" s="9"/>
      <c r="H9" s="8"/>
      <c r="I9" s="6"/>
      <c r="N9" s="9" t="s">
        <v>72</v>
      </c>
      <c r="P9" s="79" t="s">
        <v>125</v>
      </c>
      <c r="R9" s="79"/>
      <c r="S9" s="6"/>
      <c r="T9" s="79" t="s">
        <v>215</v>
      </c>
      <c r="U9" s="6"/>
      <c r="V9" s="8"/>
      <c r="W9" s="6"/>
      <c r="X9" s="6"/>
      <c r="Y9" s="6"/>
      <c r="Z9" s="80"/>
    </row>
    <row r="10" spans="1:26" s="12" customFormat="1" ht="18" customHeight="1" x14ac:dyDescent="0.25">
      <c r="A10" s="75"/>
      <c r="B10" s="75"/>
      <c r="D10" s="76"/>
      <c r="E10" s="6"/>
      <c r="F10" s="8"/>
      <c r="G10" s="9"/>
      <c r="H10" s="8"/>
      <c r="I10" s="6"/>
      <c r="J10" s="6" t="s">
        <v>73</v>
      </c>
      <c r="K10" s="7"/>
      <c r="L10" s="7"/>
      <c r="M10" s="7"/>
      <c r="N10" s="81" t="s">
        <v>74</v>
      </c>
      <c r="O10" s="7"/>
      <c r="P10" s="7" t="s">
        <v>127</v>
      </c>
      <c r="Q10" s="7"/>
      <c r="R10" s="79" t="s">
        <v>187</v>
      </c>
      <c r="S10" s="6"/>
      <c r="T10" s="6" t="s">
        <v>214</v>
      </c>
      <c r="U10" s="6"/>
      <c r="V10" s="8" t="s">
        <v>75</v>
      </c>
      <c r="W10" s="6"/>
      <c r="X10" s="6"/>
      <c r="Y10" s="6"/>
      <c r="Z10" s="6"/>
    </row>
    <row r="11" spans="1:26" s="12" customFormat="1" ht="18" customHeight="1" x14ac:dyDescent="0.25">
      <c r="A11" s="75"/>
      <c r="B11" s="75"/>
      <c r="D11" s="76"/>
      <c r="E11" s="6"/>
      <c r="F11" s="8" t="s">
        <v>76</v>
      </c>
      <c r="G11" s="9"/>
      <c r="H11" s="8" t="s">
        <v>77</v>
      </c>
      <c r="I11" s="6"/>
      <c r="J11" s="6" t="s">
        <v>78</v>
      </c>
      <c r="K11" s="6"/>
      <c r="L11" s="6"/>
      <c r="M11" s="6"/>
      <c r="N11" s="7" t="s">
        <v>79</v>
      </c>
      <c r="O11" s="6"/>
      <c r="P11" s="6" t="s">
        <v>128</v>
      </c>
      <c r="Q11" s="6"/>
      <c r="R11" s="6" t="s">
        <v>188</v>
      </c>
      <c r="S11" s="6"/>
      <c r="T11" s="6" t="s">
        <v>216</v>
      </c>
      <c r="U11" s="6"/>
      <c r="V11" s="8" t="s">
        <v>80</v>
      </c>
      <c r="W11" s="6"/>
      <c r="X11" s="6" t="s">
        <v>81</v>
      </c>
      <c r="Y11" s="6"/>
      <c r="Z11" s="6" t="s">
        <v>75</v>
      </c>
    </row>
    <row r="12" spans="1:26" s="12" customFormat="1" ht="18" customHeight="1" x14ac:dyDescent="0.25">
      <c r="A12" s="75"/>
      <c r="B12" s="75"/>
      <c r="D12" s="76"/>
      <c r="E12" s="7"/>
      <c r="F12" s="9" t="s">
        <v>82</v>
      </c>
      <c r="G12" s="9"/>
      <c r="H12" s="9" t="s">
        <v>83</v>
      </c>
      <c r="I12" s="7"/>
      <c r="J12" s="7" t="s">
        <v>84</v>
      </c>
      <c r="K12" s="7"/>
      <c r="L12" s="7" t="s">
        <v>46</v>
      </c>
      <c r="M12" s="7"/>
      <c r="N12" s="6" t="s">
        <v>85</v>
      </c>
      <c r="O12" s="7"/>
      <c r="P12" s="7" t="s">
        <v>126</v>
      </c>
      <c r="Q12" s="7"/>
      <c r="R12" s="7" t="s">
        <v>86</v>
      </c>
      <c r="S12" s="7"/>
      <c r="T12" s="6" t="s">
        <v>217</v>
      </c>
      <c r="U12" s="7"/>
      <c r="V12" s="7" t="s">
        <v>87</v>
      </c>
      <c r="W12" s="7"/>
      <c r="X12" s="7" t="s">
        <v>88</v>
      </c>
      <c r="Y12" s="7"/>
      <c r="Z12" s="7" t="s">
        <v>89</v>
      </c>
    </row>
    <row r="13" spans="1:26" s="12" customFormat="1" ht="18" customHeight="1" x14ac:dyDescent="0.25">
      <c r="A13" s="75"/>
      <c r="B13" s="75"/>
      <c r="D13" s="82" t="s">
        <v>2</v>
      </c>
      <c r="E13" s="6"/>
      <c r="F13" s="10" t="s">
        <v>3</v>
      </c>
      <c r="G13" s="77"/>
      <c r="H13" s="10" t="s">
        <v>3</v>
      </c>
      <c r="I13" s="6"/>
      <c r="J13" s="10" t="s">
        <v>3</v>
      </c>
      <c r="K13" s="6"/>
      <c r="L13" s="10" t="s">
        <v>3</v>
      </c>
      <c r="M13" s="9"/>
      <c r="N13" s="10" t="s">
        <v>3</v>
      </c>
      <c r="O13" s="9"/>
      <c r="P13" s="10" t="s">
        <v>3</v>
      </c>
      <c r="Q13" s="9"/>
      <c r="R13" s="10" t="s">
        <v>3</v>
      </c>
      <c r="S13" s="6"/>
      <c r="T13" s="10" t="s">
        <v>3</v>
      </c>
      <c r="U13" s="6"/>
      <c r="V13" s="10" t="s">
        <v>3</v>
      </c>
      <c r="W13" s="6"/>
      <c r="X13" s="10" t="s">
        <v>3</v>
      </c>
      <c r="Y13" s="6"/>
      <c r="Z13" s="10" t="s">
        <v>3</v>
      </c>
    </row>
    <row r="14" spans="1:26" s="12" customFormat="1" ht="8.15" customHeight="1" x14ac:dyDescent="0.25">
      <c r="A14" s="75"/>
      <c r="B14" s="75"/>
      <c r="D14" s="83"/>
      <c r="E14" s="6"/>
      <c r="F14" s="9"/>
      <c r="G14" s="9"/>
      <c r="H14" s="9"/>
      <c r="I14" s="6"/>
      <c r="J14" s="6"/>
      <c r="K14" s="6"/>
      <c r="L14" s="9"/>
      <c r="M14" s="6"/>
      <c r="N14" s="9"/>
      <c r="O14" s="6"/>
      <c r="P14" s="6"/>
      <c r="Q14" s="6"/>
      <c r="R14" s="9"/>
      <c r="S14" s="6"/>
      <c r="T14" s="6"/>
      <c r="U14" s="6"/>
      <c r="V14" s="9"/>
      <c r="W14" s="6"/>
      <c r="X14" s="9"/>
      <c r="Y14" s="6"/>
      <c r="Z14" s="9"/>
    </row>
    <row r="15" spans="1:26" s="247" customFormat="1" ht="18" customHeight="1" x14ac:dyDescent="0.25">
      <c r="A15" s="246" t="s">
        <v>159</v>
      </c>
      <c r="B15" s="246"/>
      <c r="D15" s="248"/>
      <c r="E15" s="249"/>
      <c r="F15" s="2">
        <v>3825000000</v>
      </c>
      <c r="G15" s="4"/>
      <c r="H15" s="2">
        <v>2557841248</v>
      </c>
      <c r="I15" s="249"/>
      <c r="J15" s="2">
        <v>112766796</v>
      </c>
      <c r="K15" s="249"/>
      <c r="L15" s="2">
        <v>4000462005</v>
      </c>
      <c r="M15" s="249"/>
      <c r="N15" s="2">
        <v>3576558531</v>
      </c>
      <c r="O15" s="249"/>
      <c r="P15" s="2">
        <v>-423012</v>
      </c>
      <c r="Q15" s="249"/>
      <c r="R15" s="2">
        <v>-1864616</v>
      </c>
      <c r="S15" s="249"/>
      <c r="T15" s="2">
        <v>-21071206</v>
      </c>
      <c r="U15" s="249"/>
      <c r="V15" s="2">
        <f>SUM(F15:T15)</f>
        <v>14049269746</v>
      </c>
      <c r="W15" s="4"/>
      <c r="X15" s="2">
        <v>118</v>
      </c>
      <c r="Y15" s="249"/>
      <c r="Z15" s="2">
        <f>SUM(V15:X15)</f>
        <v>14049269864</v>
      </c>
    </row>
    <row r="16" spans="1:26" s="247" customFormat="1" ht="18" customHeight="1" x14ac:dyDescent="0.25">
      <c r="A16" s="250" t="s">
        <v>148</v>
      </c>
      <c r="B16" s="251"/>
      <c r="D16" s="248"/>
      <c r="E16" s="249"/>
      <c r="F16" s="3">
        <v>0</v>
      </c>
      <c r="G16" s="2"/>
      <c r="H16" s="3">
        <v>0</v>
      </c>
      <c r="I16" s="249"/>
      <c r="J16" s="3">
        <v>0</v>
      </c>
      <c r="K16" s="249"/>
      <c r="L16" s="3">
        <v>-1431260052</v>
      </c>
      <c r="M16" s="249"/>
      <c r="N16" s="3">
        <v>0</v>
      </c>
      <c r="O16" s="249"/>
      <c r="P16" s="3">
        <v>0</v>
      </c>
      <c r="Q16" s="249"/>
      <c r="R16" s="3">
        <v>0</v>
      </c>
      <c r="S16" s="2"/>
      <c r="T16" s="3">
        <v>0</v>
      </c>
      <c r="U16" s="249"/>
      <c r="V16" s="3">
        <f>SUM(F16:T16)</f>
        <v>-1431260052</v>
      </c>
      <c r="W16" s="4"/>
      <c r="X16" s="3">
        <v>0</v>
      </c>
      <c r="Y16" s="2"/>
      <c r="Z16" s="3">
        <f>SUM(V16:X16)</f>
        <v>-1431260052</v>
      </c>
    </row>
    <row r="17" spans="1:26" s="252" customFormat="1" ht="5.0999999999999996" customHeight="1" x14ac:dyDescent="0.25">
      <c r="B17" s="251"/>
      <c r="C17" s="253"/>
      <c r="D17" s="254"/>
      <c r="E17" s="255"/>
      <c r="F17" s="4"/>
      <c r="G17" s="4"/>
      <c r="H17" s="4"/>
      <c r="I17" s="255"/>
      <c r="J17" s="255"/>
      <c r="K17" s="255"/>
      <c r="L17" s="4"/>
      <c r="M17" s="255"/>
      <c r="N17" s="256"/>
      <c r="O17" s="255"/>
      <c r="P17" s="4"/>
      <c r="Q17" s="255"/>
      <c r="R17" s="4"/>
      <c r="S17" s="255"/>
      <c r="T17" s="255"/>
      <c r="U17" s="255"/>
      <c r="V17" s="4"/>
      <c r="W17" s="255"/>
      <c r="X17" s="4"/>
      <c r="Y17" s="255"/>
      <c r="Z17" s="4"/>
    </row>
    <row r="18" spans="1:26" s="247" customFormat="1" ht="18" customHeight="1" x14ac:dyDescent="0.25">
      <c r="A18" s="257" t="s">
        <v>160</v>
      </c>
      <c r="B18" s="246"/>
      <c r="C18" s="257"/>
      <c r="D18" s="248"/>
      <c r="E18" s="249"/>
      <c r="F18" s="2"/>
      <c r="G18" s="2"/>
      <c r="H18" s="2"/>
      <c r="I18" s="249"/>
      <c r="J18" s="2"/>
      <c r="K18" s="249"/>
      <c r="L18" s="2"/>
      <c r="M18" s="249"/>
      <c r="N18" s="2"/>
      <c r="O18" s="249"/>
      <c r="P18" s="2"/>
      <c r="Q18" s="249"/>
      <c r="R18" s="2"/>
      <c r="S18" s="2"/>
      <c r="T18" s="2"/>
      <c r="U18" s="249"/>
      <c r="V18" s="2"/>
      <c r="W18" s="4"/>
      <c r="X18" s="2"/>
      <c r="Y18" s="2"/>
      <c r="Z18" s="2"/>
    </row>
    <row r="19" spans="1:26" s="247" customFormat="1" ht="18" customHeight="1" x14ac:dyDescent="0.25">
      <c r="A19" s="257"/>
      <c r="B19" s="258" t="s">
        <v>161</v>
      </c>
      <c r="C19" s="257"/>
      <c r="D19" s="248"/>
      <c r="E19" s="249"/>
      <c r="F19" s="2">
        <f>SUM(F15:F16)</f>
        <v>3825000000</v>
      </c>
      <c r="G19" s="2"/>
      <c r="H19" s="2">
        <f>SUM(H15:H16)</f>
        <v>2557841248</v>
      </c>
      <c r="I19" s="249"/>
      <c r="J19" s="2">
        <f>SUM(J15:J16)</f>
        <v>112766796</v>
      </c>
      <c r="K19" s="249"/>
      <c r="L19" s="2">
        <f>SUM(L15:L16)</f>
        <v>2569201953</v>
      </c>
      <c r="M19" s="249"/>
      <c r="N19" s="2">
        <f>SUM(N15:N16)</f>
        <v>3576558531</v>
      </c>
      <c r="O19" s="249"/>
      <c r="P19" s="2">
        <f>SUM(P15:P16)</f>
        <v>-423012</v>
      </c>
      <c r="Q19" s="249"/>
      <c r="R19" s="2">
        <f>SUM(R15:R16)</f>
        <v>-1864616</v>
      </c>
      <c r="S19" s="2"/>
      <c r="T19" s="2">
        <f>SUM(T15:T16)</f>
        <v>-21071206</v>
      </c>
      <c r="U19" s="249"/>
      <c r="V19" s="2">
        <f>SUM(V15:V16)</f>
        <v>12618009694</v>
      </c>
      <c r="W19" s="4"/>
      <c r="X19" s="2">
        <f>SUM(X15:X16)</f>
        <v>118</v>
      </c>
      <c r="Y19" s="2"/>
      <c r="Z19" s="2">
        <f>SUM(Z15:Z16)</f>
        <v>12618009812</v>
      </c>
    </row>
    <row r="20" spans="1:26" ht="18" customHeight="1" x14ac:dyDescent="0.25">
      <c r="A20" s="89" t="s">
        <v>120</v>
      </c>
      <c r="D20" s="87">
        <v>24</v>
      </c>
      <c r="E20" s="88"/>
      <c r="F20" s="2">
        <v>0</v>
      </c>
      <c r="G20" s="2"/>
      <c r="H20" s="2">
        <v>0</v>
      </c>
      <c r="I20" s="88"/>
      <c r="J20" s="11">
        <v>0</v>
      </c>
      <c r="K20" s="88"/>
      <c r="L20" s="11">
        <v>-1162800000</v>
      </c>
      <c r="M20" s="88"/>
      <c r="N20" s="11">
        <v>0</v>
      </c>
      <c r="O20" s="88"/>
      <c r="P20" s="2">
        <v>0</v>
      </c>
      <c r="Q20" s="88"/>
      <c r="R20" s="2">
        <v>0</v>
      </c>
      <c r="S20" s="2"/>
      <c r="T20" s="2">
        <v>0</v>
      </c>
      <c r="U20" s="88"/>
      <c r="V20" s="2">
        <f t="shared" ref="V20:V21" si="0">SUM(F20:T20)</f>
        <v>-1162800000</v>
      </c>
      <c r="W20" s="11"/>
      <c r="X20" s="2">
        <v>0</v>
      </c>
      <c r="Y20" s="2"/>
      <c r="Z20" s="2">
        <f t="shared" ref="Z20:Z21" si="1">SUM(V20:X20)</f>
        <v>-1162800000</v>
      </c>
    </row>
    <row r="21" spans="1:26" ht="18" customHeight="1" x14ac:dyDescent="0.25">
      <c r="A21" s="89" t="s">
        <v>150</v>
      </c>
      <c r="D21" s="87">
        <v>25</v>
      </c>
      <c r="E21" s="88"/>
      <c r="F21" s="2">
        <v>0</v>
      </c>
      <c r="G21" s="2"/>
      <c r="H21" s="2">
        <v>0</v>
      </c>
      <c r="I21" s="88"/>
      <c r="J21" s="11">
        <v>51619783</v>
      </c>
      <c r="K21" s="88"/>
      <c r="L21" s="11">
        <v>-51619783</v>
      </c>
      <c r="M21" s="88"/>
      <c r="N21" s="11">
        <v>0</v>
      </c>
      <c r="O21" s="88"/>
      <c r="P21" s="2">
        <v>0</v>
      </c>
      <c r="Q21" s="88"/>
      <c r="R21" s="2">
        <v>0</v>
      </c>
      <c r="S21" s="2"/>
      <c r="T21" s="2">
        <v>0</v>
      </c>
      <c r="U21" s="88"/>
      <c r="V21" s="2">
        <f t="shared" si="0"/>
        <v>0</v>
      </c>
      <c r="W21" s="11"/>
      <c r="X21" s="2">
        <v>0</v>
      </c>
      <c r="Y21" s="2"/>
      <c r="Z21" s="2">
        <f t="shared" si="1"/>
        <v>0</v>
      </c>
    </row>
    <row r="22" spans="1:26" ht="18" customHeight="1" x14ac:dyDescent="0.25">
      <c r="A22" s="89" t="s">
        <v>133</v>
      </c>
      <c r="D22" s="87"/>
      <c r="E22" s="88"/>
      <c r="F22" s="2"/>
      <c r="G22" s="2"/>
      <c r="H22" s="2"/>
      <c r="I22" s="88"/>
      <c r="J22" s="11"/>
      <c r="K22" s="88"/>
      <c r="L22" s="11"/>
      <c r="M22" s="88"/>
      <c r="N22" s="11"/>
      <c r="O22" s="88"/>
      <c r="P22" s="2"/>
      <c r="Q22" s="88"/>
      <c r="R22" s="2"/>
      <c r="S22" s="2"/>
      <c r="T22" s="2"/>
      <c r="U22" s="88"/>
      <c r="V22" s="2"/>
      <c r="W22" s="11"/>
      <c r="X22" s="2"/>
      <c r="Y22" s="2"/>
      <c r="Z22" s="2"/>
    </row>
    <row r="23" spans="1:26" ht="18" customHeight="1" x14ac:dyDescent="0.25">
      <c r="A23" s="86"/>
      <c r="B23" s="89" t="s">
        <v>132</v>
      </c>
      <c r="E23" s="91"/>
      <c r="F23" s="11">
        <v>0</v>
      </c>
      <c r="G23" s="11"/>
      <c r="H23" s="11">
        <v>0</v>
      </c>
      <c r="I23" s="91"/>
      <c r="J23" s="11">
        <v>0</v>
      </c>
      <c r="K23" s="91"/>
      <c r="L23" s="11">
        <v>0</v>
      </c>
      <c r="M23" s="91"/>
      <c r="N23" s="11">
        <v>0</v>
      </c>
      <c r="O23" s="91"/>
      <c r="P23" s="11">
        <v>0</v>
      </c>
      <c r="Q23" s="91"/>
      <c r="R23" s="11">
        <v>0</v>
      </c>
      <c r="S23" s="91"/>
      <c r="T23" s="92">
        <v>0</v>
      </c>
      <c r="U23" s="91"/>
      <c r="V23" s="2">
        <f t="shared" ref="V23:V24" si="2">SUM(F23:T23)</f>
        <v>0</v>
      </c>
      <c r="W23" s="11"/>
      <c r="X23" s="2">
        <v>-40</v>
      </c>
      <c r="Y23" s="91"/>
      <c r="Z23" s="2">
        <f t="shared" ref="Z23:Z25" si="3">SUM(V23:X23)</f>
        <v>-40</v>
      </c>
    </row>
    <row r="24" spans="1:26" ht="18" customHeight="1" x14ac:dyDescent="0.25">
      <c r="A24" s="89" t="s">
        <v>189</v>
      </c>
      <c r="B24" s="89"/>
      <c r="E24" s="91"/>
      <c r="F24" s="11">
        <v>0</v>
      </c>
      <c r="G24" s="11"/>
      <c r="H24" s="11">
        <v>0</v>
      </c>
      <c r="I24" s="91"/>
      <c r="J24" s="11">
        <v>0</v>
      </c>
      <c r="K24" s="91"/>
      <c r="L24" s="11">
        <v>0</v>
      </c>
      <c r="M24" s="91"/>
      <c r="N24" s="11">
        <v>0</v>
      </c>
      <c r="O24" s="91"/>
      <c r="P24" s="11">
        <v>0</v>
      </c>
      <c r="Q24" s="91"/>
      <c r="R24" s="11">
        <v>0</v>
      </c>
      <c r="S24" s="91"/>
      <c r="T24" s="92">
        <v>0</v>
      </c>
      <c r="U24" s="91"/>
      <c r="V24" s="2">
        <f t="shared" si="2"/>
        <v>0</v>
      </c>
      <c r="W24" s="11"/>
      <c r="X24" s="2">
        <v>15</v>
      </c>
      <c r="Y24" s="91"/>
      <c r="Z24" s="2">
        <f t="shared" si="3"/>
        <v>15</v>
      </c>
    </row>
    <row r="25" spans="1:26" ht="18" customHeight="1" x14ac:dyDescent="0.25">
      <c r="A25" s="89" t="s">
        <v>190</v>
      </c>
      <c r="B25" s="89"/>
      <c r="C25" s="93"/>
      <c r="D25" s="94"/>
      <c r="E25" s="91"/>
      <c r="F25" s="95">
        <v>0</v>
      </c>
      <c r="G25" s="11"/>
      <c r="H25" s="95">
        <v>0</v>
      </c>
      <c r="I25" s="91"/>
      <c r="J25" s="95">
        <v>0</v>
      </c>
      <c r="K25" s="91"/>
      <c r="L25" s="95">
        <v>2137209022</v>
      </c>
      <c r="M25" s="91"/>
      <c r="N25" s="95">
        <v>0</v>
      </c>
      <c r="O25" s="91"/>
      <c r="P25" s="95">
        <v>-22148436</v>
      </c>
      <c r="Q25" s="91"/>
      <c r="R25" s="95">
        <v>1415762</v>
      </c>
      <c r="S25" s="91"/>
      <c r="T25" s="96">
        <v>-12418877</v>
      </c>
      <c r="U25" s="91"/>
      <c r="V25" s="95">
        <f>SUM(F25:T25)</f>
        <v>2104057471</v>
      </c>
      <c r="W25" s="11"/>
      <c r="X25" s="96">
        <v>29</v>
      </c>
      <c r="Y25" s="91"/>
      <c r="Z25" s="3">
        <f t="shared" si="3"/>
        <v>2104057500</v>
      </c>
    </row>
    <row r="26" spans="1:26" s="12" customFormat="1" ht="8.15" customHeight="1" x14ac:dyDescent="0.25">
      <c r="A26" s="75"/>
      <c r="B26" s="75"/>
      <c r="D26" s="76"/>
      <c r="E26" s="97"/>
      <c r="F26" s="13"/>
      <c r="G26" s="13"/>
      <c r="H26" s="13"/>
      <c r="I26" s="97"/>
      <c r="J26" s="13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</row>
    <row r="27" spans="1:26" ht="18" customHeight="1" thickBot="1" x14ac:dyDescent="0.3">
      <c r="A27" s="246" t="s">
        <v>162</v>
      </c>
      <c r="C27" s="93"/>
      <c r="D27" s="94"/>
      <c r="E27" s="91"/>
      <c r="F27" s="98">
        <f>SUM(F18:F26)</f>
        <v>3825000000</v>
      </c>
      <c r="G27" s="11"/>
      <c r="H27" s="98">
        <f>SUM(H18:H26)</f>
        <v>2557841248</v>
      </c>
      <c r="I27" s="91"/>
      <c r="J27" s="98">
        <f>SUM(J18:J26)</f>
        <v>164386579</v>
      </c>
      <c r="K27" s="91"/>
      <c r="L27" s="98">
        <f>SUM(L18:L26)</f>
        <v>3491991192</v>
      </c>
      <c r="M27" s="91"/>
      <c r="N27" s="98">
        <f>SUM(N18:N26)</f>
        <v>3576558531</v>
      </c>
      <c r="O27" s="91"/>
      <c r="P27" s="98">
        <f>SUM(P18:P26)</f>
        <v>-22571448</v>
      </c>
      <c r="Q27" s="91"/>
      <c r="R27" s="98">
        <f>SUM(R18:R26)</f>
        <v>-448854</v>
      </c>
      <c r="S27" s="91"/>
      <c r="T27" s="98">
        <f>SUM(T18:T26)</f>
        <v>-33490083</v>
      </c>
      <c r="U27" s="91"/>
      <c r="V27" s="98">
        <f>SUM(V18:V26)</f>
        <v>13559267165</v>
      </c>
      <c r="W27" s="11"/>
      <c r="X27" s="98">
        <f>SUM(X18:X26)</f>
        <v>122</v>
      </c>
      <c r="Y27" s="91"/>
      <c r="Z27" s="98">
        <f>SUM(Z18:Z26)</f>
        <v>13559267287</v>
      </c>
    </row>
    <row r="28" spans="1:26" ht="18" customHeight="1" thickTop="1" x14ac:dyDescent="0.25">
      <c r="A28" s="84"/>
      <c r="C28" s="93"/>
      <c r="D28" s="94"/>
      <c r="E28" s="91"/>
      <c r="F28" s="11"/>
      <c r="G28" s="11"/>
      <c r="H28" s="11"/>
      <c r="I28" s="91"/>
      <c r="J28" s="11"/>
      <c r="K28" s="91"/>
      <c r="L28" s="11"/>
      <c r="M28" s="91"/>
      <c r="N28" s="11"/>
      <c r="O28" s="91"/>
      <c r="P28" s="11"/>
      <c r="Q28" s="91"/>
      <c r="R28" s="11"/>
      <c r="S28" s="91"/>
      <c r="T28" s="11"/>
      <c r="U28" s="91"/>
      <c r="V28" s="11"/>
      <c r="W28" s="11"/>
      <c r="X28" s="11"/>
      <c r="Y28" s="91"/>
      <c r="Z28" s="11"/>
    </row>
    <row r="29" spans="1:26" s="247" customFormat="1" ht="18" customHeight="1" x14ac:dyDescent="0.25">
      <c r="A29" s="246" t="s">
        <v>163</v>
      </c>
      <c r="B29" s="246"/>
      <c r="D29" s="248"/>
      <c r="E29" s="249"/>
      <c r="F29" s="46">
        <v>3825000000</v>
      </c>
      <c r="G29" s="4"/>
      <c r="H29" s="46">
        <v>2557841248</v>
      </c>
      <c r="I29" s="249"/>
      <c r="J29" s="46">
        <v>164386579</v>
      </c>
      <c r="K29" s="249"/>
      <c r="L29" s="46">
        <v>3491991192</v>
      </c>
      <c r="M29" s="249"/>
      <c r="N29" s="46">
        <v>3576558531</v>
      </c>
      <c r="O29" s="249"/>
      <c r="P29" s="46">
        <v>-22571448</v>
      </c>
      <c r="Q29" s="249"/>
      <c r="R29" s="46">
        <v>-448854</v>
      </c>
      <c r="S29" s="249"/>
      <c r="T29" s="46">
        <v>-33490083</v>
      </c>
      <c r="U29" s="249"/>
      <c r="V29" s="46">
        <f>SUM(F29:T29)</f>
        <v>13559267165</v>
      </c>
      <c r="W29" s="4"/>
      <c r="X29" s="46">
        <v>122</v>
      </c>
      <c r="Y29" s="249"/>
      <c r="Z29" s="46">
        <f>SUM(V29:X29)</f>
        <v>13559267287</v>
      </c>
    </row>
    <row r="30" spans="1:26" s="247" customFormat="1" ht="18" customHeight="1" x14ac:dyDescent="0.25">
      <c r="A30" s="250" t="s">
        <v>148</v>
      </c>
      <c r="B30" s="251"/>
      <c r="D30" s="248">
        <v>5</v>
      </c>
      <c r="E30" s="249"/>
      <c r="F30" s="48">
        <v>0</v>
      </c>
      <c r="G30" s="2"/>
      <c r="H30" s="48">
        <v>0</v>
      </c>
      <c r="I30" s="249"/>
      <c r="J30" s="48">
        <v>0</v>
      </c>
      <c r="K30" s="249"/>
      <c r="L30" s="48">
        <v>59092326</v>
      </c>
      <c r="M30" s="249"/>
      <c r="N30" s="48">
        <v>0</v>
      </c>
      <c r="O30" s="249"/>
      <c r="P30" s="48">
        <v>0</v>
      </c>
      <c r="Q30" s="249"/>
      <c r="R30" s="48">
        <v>0</v>
      </c>
      <c r="S30" s="2"/>
      <c r="T30" s="48">
        <v>-1137957025</v>
      </c>
      <c r="U30" s="249"/>
      <c r="V30" s="48">
        <f>SUM(F30:T30)</f>
        <v>-1078864699</v>
      </c>
      <c r="W30" s="4"/>
      <c r="X30" s="48">
        <v>0</v>
      </c>
      <c r="Y30" s="2"/>
      <c r="Z30" s="48">
        <f>SUM(V30:X30)</f>
        <v>-1078864699</v>
      </c>
    </row>
    <row r="31" spans="1:26" s="247" customFormat="1" ht="5.0999999999999996" customHeight="1" x14ac:dyDescent="0.25">
      <c r="B31" s="246"/>
      <c r="C31" s="257"/>
      <c r="D31" s="248"/>
      <c r="E31" s="249"/>
      <c r="F31" s="46"/>
      <c r="G31" s="2"/>
      <c r="H31" s="46"/>
      <c r="I31" s="249"/>
      <c r="J31" s="46"/>
      <c r="K31" s="249"/>
      <c r="L31" s="46"/>
      <c r="M31" s="249"/>
      <c r="N31" s="46"/>
      <c r="O31" s="249"/>
      <c r="P31" s="46"/>
      <c r="Q31" s="249"/>
      <c r="R31" s="46"/>
      <c r="S31" s="2"/>
      <c r="T31" s="46"/>
      <c r="U31" s="249"/>
      <c r="V31" s="46"/>
      <c r="W31" s="4"/>
      <c r="X31" s="46"/>
      <c r="Y31" s="2"/>
      <c r="Z31" s="46"/>
    </row>
    <row r="32" spans="1:26" s="247" customFormat="1" ht="18" customHeight="1" x14ac:dyDescent="0.25">
      <c r="A32" s="257" t="s">
        <v>164</v>
      </c>
      <c r="B32" s="246"/>
      <c r="C32" s="257"/>
      <c r="D32" s="248"/>
      <c r="E32" s="249"/>
      <c r="F32" s="46"/>
      <c r="H32" s="46"/>
      <c r="J32" s="46"/>
      <c r="L32" s="46"/>
      <c r="N32" s="46"/>
      <c r="P32" s="46"/>
      <c r="R32" s="46"/>
      <c r="T32" s="46"/>
      <c r="V32" s="46"/>
      <c r="X32" s="46"/>
      <c r="Z32" s="46"/>
    </row>
    <row r="33" spans="1:26" s="247" customFormat="1" ht="18" customHeight="1" x14ac:dyDescent="0.25">
      <c r="A33" s="257"/>
      <c r="B33" s="258" t="s">
        <v>161</v>
      </c>
      <c r="C33" s="257"/>
      <c r="D33" s="248"/>
      <c r="E33" s="249"/>
      <c r="F33" s="46">
        <f>SUM(F29:F30)</f>
        <v>3825000000</v>
      </c>
      <c r="G33" s="2"/>
      <c r="H33" s="46">
        <f>SUM(H29:H30)</f>
        <v>2557841248</v>
      </c>
      <c r="I33" s="249"/>
      <c r="J33" s="46">
        <f>SUM(J29:J30)</f>
        <v>164386579</v>
      </c>
      <c r="K33" s="249"/>
      <c r="L33" s="46">
        <f>SUM(L29:L30)</f>
        <v>3551083518</v>
      </c>
      <c r="M33" s="249"/>
      <c r="N33" s="46">
        <f>SUM(N29:N30)</f>
        <v>3576558531</v>
      </c>
      <c r="O33" s="249"/>
      <c r="P33" s="46">
        <f>SUM(P29:P30)</f>
        <v>-22571448</v>
      </c>
      <c r="Q33" s="249"/>
      <c r="R33" s="46">
        <f>SUM(R29:R30)</f>
        <v>-448854</v>
      </c>
      <c r="S33" s="2"/>
      <c r="T33" s="46">
        <f>SUM(T29:T30)</f>
        <v>-1171447108</v>
      </c>
      <c r="U33" s="249"/>
      <c r="V33" s="46">
        <f>SUM(V29:V30)</f>
        <v>12480402466</v>
      </c>
      <c r="W33" s="4"/>
      <c r="X33" s="46">
        <f>SUM(X29:X30)</f>
        <v>122</v>
      </c>
      <c r="Y33" s="2"/>
      <c r="Z33" s="46">
        <f>SUM(Z29:Z30)</f>
        <v>12480402588</v>
      </c>
    </row>
    <row r="34" spans="1:26" ht="18" customHeight="1" x14ac:dyDescent="0.25">
      <c r="A34" s="89" t="s">
        <v>120</v>
      </c>
      <c r="D34" s="266">
        <v>24</v>
      </c>
      <c r="E34" s="88"/>
      <c r="F34" s="46">
        <v>0</v>
      </c>
      <c r="G34" s="2"/>
      <c r="H34" s="46">
        <v>0</v>
      </c>
      <c r="I34" s="88"/>
      <c r="J34" s="46">
        <v>0</v>
      </c>
      <c r="K34" s="88"/>
      <c r="L34" s="47">
        <v>-965812500</v>
      </c>
      <c r="M34" s="88"/>
      <c r="N34" s="46">
        <v>0</v>
      </c>
      <c r="O34" s="88"/>
      <c r="P34" s="46">
        <v>0</v>
      </c>
      <c r="Q34" s="88"/>
      <c r="R34" s="46">
        <v>0</v>
      </c>
      <c r="S34" s="2"/>
      <c r="T34" s="46">
        <v>0</v>
      </c>
      <c r="U34" s="88"/>
      <c r="V34" s="46">
        <f t="shared" ref="V34:V37" si="4">SUM(F34:T34)</f>
        <v>-965812500</v>
      </c>
      <c r="W34" s="11"/>
      <c r="X34" s="46">
        <v>0</v>
      </c>
      <c r="Y34" s="2"/>
      <c r="Z34" s="46">
        <f t="shared" ref="Z34:Z38" si="5">SUM(V34:X34)</f>
        <v>-965812500</v>
      </c>
    </row>
    <row r="35" spans="1:26" ht="18" customHeight="1" x14ac:dyDescent="0.25">
      <c r="A35" s="89" t="s">
        <v>150</v>
      </c>
      <c r="D35" s="266">
        <v>25</v>
      </c>
      <c r="E35" s="88"/>
      <c r="F35" s="46">
        <v>0</v>
      </c>
      <c r="G35" s="2"/>
      <c r="H35" s="46">
        <v>0</v>
      </c>
      <c r="I35" s="88"/>
      <c r="J35" s="46">
        <v>81594588</v>
      </c>
      <c r="K35" s="88"/>
      <c r="L35" s="47">
        <v>-81594588</v>
      </c>
      <c r="M35" s="88"/>
      <c r="N35" s="46">
        <v>0</v>
      </c>
      <c r="O35" s="88"/>
      <c r="P35" s="46">
        <v>0</v>
      </c>
      <c r="Q35" s="88"/>
      <c r="R35" s="46">
        <v>0</v>
      </c>
      <c r="S35" s="2"/>
      <c r="T35" s="46">
        <v>0</v>
      </c>
      <c r="U35" s="88"/>
      <c r="V35" s="46">
        <f t="shared" si="4"/>
        <v>0</v>
      </c>
      <c r="W35" s="11"/>
      <c r="X35" s="46">
        <v>0</v>
      </c>
      <c r="Y35" s="2"/>
      <c r="Z35" s="46">
        <f t="shared" si="5"/>
        <v>0</v>
      </c>
    </row>
    <row r="36" spans="1:26" ht="18" customHeight="1" x14ac:dyDescent="0.25">
      <c r="A36" s="89" t="s">
        <v>133</v>
      </c>
      <c r="D36" s="87"/>
      <c r="E36" s="88"/>
      <c r="F36" s="46"/>
      <c r="G36" s="2"/>
      <c r="H36" s="46"/>
      <c r="I36" s="88"/>
      <c r="J36" s="46"/>
      <c r="K36" s="88"/>
      <c r="L36" s="47"/>
      <c r="M36" s="88"/>
      <c r="N36" s="46"/>
      <c r="O36" s="88"/>
      <c r="P36" s="46"/>
      <c r="Q36" s="88"/>
      <c r="R36" s="46"/>
      <c r="S36" s="2"/>
      <c r="T36" s="46"/>
      <c r="U36" s="88"/>
      <c r="V36" s="46"/>
      <c r="W36" s="11"/>
      <c r="X36" s="46"/>
      <c r="Y36" s="2"/>
      <c r="Z36" s="46"/>
    </row>
    <row r="37" spans="1:26" ht="18" customHeight="1" x14ac:dyDescent="0.25">
      <c r="A37" s="86"/>
      <c r="B37" s="89" t="s">
        <v>132</v>
      </c>
      <c r="E37" s="91"/>
      <c r="F37" s="47">
        <v>0</v>
      </c>
      <c r="G37" s="11"/>
      <c r="H37" s="47">
        <v>0</v>
      </c>
      <c r="I37" s="91"/>
      <c r="J37" s="47">
        <v>0</v>
      </c>
      <c r="K37" s="91"/>
      <c r="L37" s="47">
        <v>0</v>
      </c>
      <c r="M37" s="91"/>
      <c r="N37" s="47">
        <v>0</v>
      </c>
      <c r="O37" s="91"/>
      <c r="P37" s="47">
        <v>0</v>
      </c>
      <c r="Q37" s="91"/>
      <c r="R37" s="47">
        <v>0</v>
      </c>
      <c r="S37" s="91"/>
      <c r="T37" s="47">
        <v>0</v>
      </c>
      <c r="U37" s="91"/>
      <c r="V37" s="46">
        <f t="shared" si="4"/>
        <v>0</v>
      </c>
      <c r="W37" s="11"/>
      <c r="X37" s="47">
        <v>-37</v>
      </c>
      <c r="Y37" s="91"/>
      <c r="Z37" s="46">
        <f t="shared" si="5"/>
        <v>-37</v>
      </c>
    </row>
    <row r="38" spans="1:26" ht="18" customHeight="1" x14ac:dyDescent="0.25">
      <c r="A38" s="89" t="s">
        <v>190</v>
      </c>
      <c r="B38" s="89"/>
      <c r="C38" s="93"/>
      <c r="D38" s="94"/>
      <c r="E38" s="91"/>
      <c r="F38" s="99">
        <v>0</v>
      </c>
      <c r="G38" s="11"/>
      <c r="H38" s="99">
        <v>0</v>
      </c>
      <c r="I38" s="91"/>
      <c r="J38" s="99">
        <v>0</v>
      </c>
      <c r="K38" s="91"/>
      <c r="L38" s="99">
        <f>'11-12'!F71</f>
        <v>812727022</v>
      </c>
      <c r="M38" s="91"/>
      <c r="N38" s="99">
        <v>0</v>
      </c>
      <c r="O38" s="91"/>
      <c r="P38" s="99">
        <f>+'11-12'!F45</f>
        <v>-11016131</v>
      </c>
      <c r="Q38" s="91"/>
      <c r="R38" s="99">
        <v>0</v>
      </c>
      <c r="S38" s="91"/>
      <c r="T38" s="99">
        <f>+'11-12'!F47</f>
        <v>-159220542</v>
      </c>
      <c r="U38" s="91"/>
      <c r="V38" s="99">
        <f>SUM(F38:T38)</f>
        <v>642490349</v>
      </c>
      <c r="W38" s="11"/>
      <c r="X38" s="100">
        <v>34</v>
      </c>
      <c r="Y38" s="91"/>
      <c r="Z38" s="48">
        <f t="shared" si="5"/>
        <v>642490383</v>
      </c>
    </row>
    <row r="39" spans="1:26" s="12" customFormat="1" ht="8.15" customHeight="1" x14ac:dyDescent="0.25">
      <c r="A39" s="75"/>
      <c r="B39" s="75"/>
      <c r="D39" s="76"/>
      <c r="E39" s="97"/>
      <c r="F39" s="101"/>
      <c r="G39" s="13"/>
      <c r="H39" s="101"/>
      <c r="I39" s="97"/>
      <c r="J39" s="101"/>
      <c r="K39" s="97"/>
      <c r="L39" s="102"/>
      <c r="M39" s="97"/>
      <c r="N39" s="102"/>
      <c r="O39" s="97"/>
      <c r="P39" s="102"/>
      <c r="Q39" s="97"/>
      <c r="R39" s="102"/>
      <c r="S39" s="97"/>
      <c r="T39" s="102"/>
      <c r="U39" s="97"/>
      <c r="V39" s="102"/>
      <c r="W39" s="97"/>
      <c r="X39" s="102"/>
      <c r="Y39" s="97"/>
      <c r="Z39" s="102"/>
    </row>
    <row r="40" spans="1:26" ht="18" customHeight="1" thickBot="1" x14ac:dyDescent="0.3">
      <c r="A40" s="246" t="s">
        <v>175</v>
      </c>
      <c r="C40" s="93"/>
      <c r="D40" s="94"/>
      <c r="E40" s="91"/>
      <c r="F40" s="103">
        <f>SUM(F32:F39)</f>
        <v>3825000000</v>
      </c>
      <c r="G40" s="11"/>
      <c r="H40" s="103">
        <f>SUM(H32:H39)</f>
        <v>2557841248</v>
      </c>
      <c r="I40" s="91"/>
      <c r="J40" s="103">
        <f>SUM(J32:J39)</f>
        <v>245981167</v>
      </c>
      <c r="K40" s="91"/>
      <c r="L40" s="103">
        <f>SUM(L32:L39)</f>
        <v>3316403452</v>
      </c>
      <c r="M40" s="91"/>
      <c r="N40" s="103">
        <f>SUM(N32:N39)</f>
        <v>3576558531</v>
      </c>
      <c r="O40" s="91"/>
      <c r="P40" s="103">
        <f>SUM(P32:P39)</f>
        <v>-33587579</v>
      </c>
      <c r="Q40" s="91"/>
      <c r="R40" s="103">
        <f>SUM(R32:R39)</f>
        <v>-448854</v>
      </c>
      <c r="S40" s="91"/>
      <c r="T40" s="103">
        <f>SUM(T32:T39)</f>
        <v>-1330667650</v>
      </c>
      <c r="U40" s="91"/>
      <c r="V40" s="103">
        <f>SUM(V32:V39)</f>
        <v>12157080315</v>
      </c>
      <c r="W40" s="11"/>
      <c r="X40" s="103">
        <f>SUM(X32:X39)</f>
        <v>119</v>
      </c>
      <c r="Y40" s="91"/>
      <c r="Z40" s="103">
        <f>SUM(Z32:Z39)</f>
        <v>12157080434</v>
      </c>
    </row>
    <row r="41" spans="1:26" ht="18" customHeight="1" thickTop="1" x14ac:dyDescent="0.25">
      <c r="A41" s="84"/>
      <c r="C41" s="93"/>
      <c r="D41" s="94"/>
      <c r="E41" s="91"/>
      <c r="F41" s="11"/>
      <c r="G41" s="11"/>
      <c r="H41" s="11"/>
      <c r="I41" s="91"/>
      <c r="J41" s="91"/>
      <c r="K41" s="91"/>
      <c r="L41" s="11"/>
      <c r="M41" s="91"/>
      <c r="N41" s="104"/>
      <c r="O41" s="91"/>
      <c r="P41" s="11"/>
      <c r="Q41" s="91"/>
      <c r="R41" s="11"/>
      <c r="S41" s="91"/>
      <c r="T41" s="91"/>
      <c r="U41" s="91"/>
      <c r="V41" s="11"/>
      <c r="W41" s="91"/>
      <c r="X41" s="11"/>
      <c r="Y41" s="91"/>
      <c r="Z41" s="11"/>
    </row>
    <row r="42" spans="1:26" ht="18" customHeight="1" x14ac:dyDescent="0.25">
      <c r="A42" s="84"/>
      <c r="C42" s="93"/>
      <c r="D42" s="94"/>
      <c r="E42" s="91"/>
      <c r="F42" s="11"/>
      <c r="G42" s="11"/>
      <c r="H42" s="11"/>
      <c r="I42" s="91"/>
      <c r="J42" s="91"/>
      <c r="K42" s="91"/>
      <c r="L42" s="11"/>
      <c r="M42" s="91"/>
      <c r="N42" s="104"/>
      <c r="O42" s="91"/>
      <c r="P42" s="11"/>
      <c r="Q42" s="91"/>
      <c r="R42" s="11"/>
      <c r="S42" s="91"/>
      <c r="T42" s="91"/>
      <c r="U42" s="91"/>
      <c r="V42" s="11"/>
      <c r="W42" s="91"/>
      <c r="X42" s="11"/>
      <c r="Y42" s="91"/>
      <c r="Z42" s="11"/>
    </row>
    <row r="43" spans="1:26" ht="18" customHeight="1" x14ac:dyDescent="0.25">
      <c r="A43" s="84"/>
      <c r="C43" s="93"/>
      <c r="D43" s="94"/>
      <c r="E43" s="91"/>
      <c r="F43" s="11"/>
      <c r="G43" s="11"/>
      <c r="H43" s="11"/>
      <c r="I43" s="91"/>
      <c r="J43" s="91"/>
      <c r="K43" s="91"/>
      <c r="L43" s="11"/>
      <c r="M43" s="91"/>
      <c r="N43" s="104"/>
      <c r="O43" s="91"/>
      <c r="P43" s="11"/>
      <c r="Q43" s="91"/>
      <c r="R43" s="11"/>
      <c r="S43" s="91"/>
      <c r="T43" s="91"/>
      <c r="U43" s="91"/>
      <c r="V43" s="11"/>
      <c r="W43" s="91"/>
      <c r="X43" s="11"/>
      <c r="Y43" s="91"/>
      <c r="Z43" s="11"/>
    </row>
    <row r="44" spans="1:26" ht="18" customHeight="1" x14ac:dyDescent="0.25">
      <c r="B44" s="378"/>
      <c r="C44" s="378"/>
      <c r="D44" s="378"/>
      <c r="E44" s="378"/>
      <c r="F44" s="378"/>
      <c r="G44" s="378"/>
      <c r="H44" s="378"/>
      <c r="I44" s="378"/>
      <c r="J44" s="378"/>
      <c r="K44" s="378"/>
      <c r="L44" s="378"/>
      <c r="M44" s="378"/>
      <c r="N44" s="378"/>
      <c r="O44" s="378"/>
      <c r="P44" s="378"/>
      <c r="Q44" s="378"/>
      <c r="R44" s="378"/>
      <c r="S44" s="378"/>
      <c r="T44" s="378"/>
      <c r="U44" s="378"/>
      <c r="V44" s="378"/>
      <c r="W44" s="378"/>
      <c r="X44" s="378"/>
      <c r="Y44" s="378"/>
      <c r="Z44" s="378"/>
    </row>
    <row r="45" spans="1:26" ht="7.5" customHeight="1" x14ac:dyDescent="0.25">
      <c r="A45" s="84"/>
      <c r="C45" s="93"/>
      <c r="D45" s="94"/>
      <c r="E45" s="91"/>
      <c r="F45" s="11"/>
      <c r="G45" s="11"/>
      <c r="H45" s="11"/>
      <c r="I45" s="91"/>
      <c r="J45" s="91"/>
      <c r="K45" s="91"/>
      <c r="L45" s="11"/>
      <c r="M45" s="91"/>
      <c r="N45" s="104"/>
      <c r="O45" s="91"/>
      <c r="P45" s="11"/>
      <c r="Q45" s="91"/>
      <c r="R45" s="11"/>
      <c r="S45" s="91"/>
      <c r="T45" s="91"/>
      <c r="U45" s="91"/>
      <c r="V45" s="11"/>
      <c r="W45" s="91"/>
      <c r="X45" s="11"/>
      <c r="Y45" s="91"/>
      <c r="Z45" s="11"/>
    </row>
    <row r="46" spans="1:26" s="1" customFormat="1" ht="19.899999999999999" customHeight="1" x14ac:dyDescent="0.25">
      <c r="A46" s="361" t="s">
        <v>115</v>
      </c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</row>
  </sheetData>
  <mergeCells count="7">
    <mergeCell ref="B44:Z44"/>
    <mergeCell ref="F5:Z5"/>
    <mergeCell ref="F6:V6"/>
    <mergeCell ref="N7:T7"/>
    <mergeCell ref="J8:L8"/>
    <mergeCell ref="X6:Y6"/>
    <mergeCell ref="P8:T8"/>
  </mergeCells>
  <pageMargins left="0.7" right="0.7" top="0.5" bottom="0.6" header="0.49" footer="0.4"/>
  <pageSetup paperSize="9" scale="70" firstPageNumber="13" orientation="landscape" useFirstPageNumber="1" horizontalDpi="1200" verticalDpi="1200" r:id="rId1"/>
  <headerFooter>
    <oddFooter>&amp;R&amp;"Browallia New,Regular"&amp;14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3"/>
  <sheetViews>
    <sheetView topLeftCell="A16" zoomScale="110" zoomScaleNormal="110" zoomScaleSheetLayoutView="115" workbookViewId="0">
      <selection activeCell="B5" sqref="B5"/>
    </sheetView>
  </sheetViews>
  <sheetFormatPr defaultColWidth="9.25" defaultRowHeight="20.05" customHeight="1" x14ac:dyDescent="0.25"/>
  <cols>
    <col min="1" max="1" width="1.75" style="138" customWidth="1"/>
    <col min="2" max="2" width="41.75" style="138" customWidth="1"/>
    <col min="3" max="3" width="7.75" style="143" customWidth="1"/>
    <col min="4" max="4" width="0.75" style="19" customWidth="1"/>
    <col min="5" max="5" width="12" style="21" customWidth="1"/>
    <col min="6" max="6" width="0.75" style="19" customWidth="1"/>
    <col min="7" max="7" width="11.75" style="34" customWidth="1"/>
    <col min="8" max="8" width="0.75" style="19" customWidth="1"/>
    <col min="9" max="9" width="11.75" style="21" customWidth="1"/>
    <col min="10" max="10" width="0.75" style="19" customWidth="1"/>
    <col min="11" max="11" width="12.75" style="19" customWidth="1"/>
    <col min="12" max="12" width="0.75" style="19" customWidth="1"/>
    <col min="13" max="13" width="15.875" style="19" customWidth="1"/>
    <col min="14" max="14" width="0.75" style="19" customWidth="1"/>
    <col min="15" max="15" width="20" style="19" customWidth="1"/>
    <col min="16" max="16" width="0.75" style="19" customWidth="1"/>
    <col min="17" max="17" width="13" style="19" customWidth="1"/>
    <col min="18" max="16384" width="9.25" style="16"/>
  </cols>
  <sheetData>
    <row r="1" spans="1:17" s="31" customFormat="1" ht="20.05" customHeight="1" x14ac:dyDescent="0.25">
      <c r="A1" s="359" t="s">
        <v>0</v>
      </c>
      <c r="B1" s="107"/>
      <c r="C1" s="108"/>
      <c r="D1" s="109"/>
      <c r="E1" s="109"/>
      <c r="F1" s="109"/>
      <c r="G1" s="110"/>
      <c r="H1" s="109"/>
      <c r="I1" s="109"/>
      <c r="J1" s="109"/>
      <c r="K1" s="109"/>
      <c r="L1" s="109"/>
      <c r="M1" s="109"/>
      <c r="N1" s="109"/>
      <c r="O1" s="109"/>
      <c r="P1" s="109"/>
      <c r="Q1" s="109"/>
    </row>
    <row r="2" spans="1:17" s="31" customFormat="1" ht="20.05" customHeight="1" x14ac:dyDescent="0.25">
      <c r="A2" s="363" t="s">
        <v>113</v>
      </c>
      <c r="B2" s="107"/>
      <c r="C2" s="108"/>
      <c r="D2" s="109"/>
      <c r="E2" s="109"/>
      <c r="F2" s="109"/>
      <c r="G2" s="110"/>
      <c r="H2" s="109"/>
      <c r="I2" s="109"/>
      <c r="J2" s="109"/>
      <c r="K2" s="109"/>
      <c r="L2" s="109"/>
      <c r="M2" s="109"/>
      <c r="N2" s="109"/>
      <c r="O2" s="109"/>
      <c r="P2" s="109"/>
      <c r="Q2" s="109"/>
    </row>
    <row r="3" spans="1:17" s="31" customFormat="1" ht="20.05" customHeight="1" x14ac:dyDescent="0.25">
      <c r="A3" s="364" t="s">
        <v>154</v>
      </c>
      <c r="B3" s="111"/>
      <c r="C3" s="112"/>
      <c r="D3" s="113"/>
      <c r="E3" s="113"/>
      <c r="F3" s="113"/>
      <c r="G3" s="114"/>
      <c r="H3" s="113"/>
      <c r="I3" s="113"/>
      <c r="J3" s="113"/>
      <c r="K3" s="113"/>
      <c r="L3" s="113"/>
      <c r="M3" s="113"/>
      <c r="N3" s="113"/>
      <c r="O3" s="113"/>
      <c r="P3" s="113"/>
      <c r="Q3" s="113"/>
    </row>
    <row r="4" spans="1:17" s="31" customFormat="1" ht="20.05" customHeight="1" x14ac:dyDescent="0.25">
      <c r="A4" s="115"/>
      <c r="B4" s="115"/>
      <c r="C4" s="108"/>
      <c r="D4" s="116"/>
      <c r="E4" s="109"/>
      <c r="F4" s="116"/>
      <c r="G4" s="32"/>
      <c r="H4" s="116"/>
      <c r="I4" s="109"/>
      <c r="J4" s="116"/>
      <c r="K4" s="116"/>
      <c r="L4" s="116"/>
      <c r="M4" s="116"/>
      <c r="N4" s="116"/>
      <c r="O4" s="116"/>
      <c r="P4" s="116"/>
      <c r="Q4" s="116"/>
    </row>
    <row r="5" spans="1:17" s="31" customFormat="1" ht="20.05" customHeight="1" x14ac:dyDescent="0.25">
      <c r="A5" s="115"/>
      <c r="B5" s="115"/>
      <c r="C5" s="117"/>
      <c r="D5" s="115"/>
      <c r="E5" s="383" t="s">
        <v>111</v>
      </c>
      <c r="F5" s="383"/>
      <c r="G5" s="383"/>
      <c r="H5" s="383"/>
      <c r="I5" s="383"/>
      <c r="J5" s="383"/>
      <c r="K5" s="383"/>
      <c r="L5" s="383"/>
      <c r="M5" s="383"/>
      <c r="N5" s="383"/>
      <c r="O5" s="383"/>
      <c r="P5" s="383"/>
      <c r="Q5" s="383"/>
    </row>
    <row r="6" spans="1:17" s="31" customFormat="1" ht="20.05" customHeight="1" x14ac:dyDescent="0.25">
      <c r="A6" s="115"/>
      <c r="B6" s="115"/>
      <c r="C6" s="118"/>
      <c r="D6" s="118"/>
      <c r="E6" s="118"/>
      <c r="F6" s="118"/>
      <c r="G6" s="119"/>
      <c r="H6" s="118"/>
      <c r="I6" s="118"/>
      <c r="J6" s="118"/>
      <c r="K6" s="118"/>
      <c r="L6" s="118"/>
      <c r="M6" s="384" t="s">
        <v>47</v>
      </c>
      <c r="N6" s="384"/>
      <c r="O6" s="384"/>
      <c r="P6" s="118"/>
      <c r="Q6" s="118"/>
    </row>
    <row r="7" spans="1:17" s="31" customFormat="1" ht="20.05" customHeight="1" x14ac:dyDescent="0.25">
      <c r="A7" s="115"/>
      <c r="B7" s="115"/>
      <c r="C7" s="120"/>
      <c r="D7" s="121"/>
      <c r="E7" s="120"/>
      <c r="F7" s="121"/>
      <c r="G7" s="119"/>
      <c r="H7" s="270"/>
      <c r="I7" s="385" t="s">
        <v>44</v>
      </c>
      <c r="J7" s="385"/>
      <c r="K7" s="385"/>
      <c r="L7" s="118"/>
      <c r="M7" s="118"/>
      <c r="N7" s="122"/>
      <c r="O7" s="123" t="s">
        <v>219</v>
      </c>
      <c r="P7" s="124"/>
      <c r="Q7" s="121"/>
    </row>
    <row r="8" spans="1:17" s="31" customFormat="1" ht="20.05" customHeight="1" x14ac:dyDescent="0.25">
      <c r="A8" s="115"/>
      <c r="B8" s="115"/>
      <c r="C8" s="120"/>
      <c r="D8" s="126"/>
      <c r="E8" s="127"/>
      <c r="F8" s="126"/>
      <c r="G8" s="128"/>
      <c r="I8" s="126" t="s">
        <v>73</v>
      </c>
      <c r="M8" s="129" t="s">
        <v>90</v>
      </c>
      <c r="N8" s="126"/>
      <c r="O8" s="125" t="s">
        <v>187</v>
      </c>
      <c r="P8" s="131"/>
      <c r="Q8" s="126"/>
    </row>
    <row r="9" spans="1:17" s="31" customFormat="1" ht="20.05" customHeight="1" x14ac:dyDescent="0.25">
      <c r="A9" s="115"/>
      <c r="B9" s="115"/>
      <c r="C9" s="120"/>
      <c r="D9" s="126"/>
      <c r="E9" s="127" t="s">
        <v>76</v>
      </c>
      <c r="F9" s="126"/>
      <c r="G9" s="128" t="s">
        <v>77</v>
      </c>
      <c r="H9" s="126"/>
      <c r="I9" s="131" t="s">
        <v>78</v>
      </c>
      <c r="J9" s="126"/>
      <c r="K9" s="126"/>
      <c r="L9" s="126"/>
      <c r="M9" s="129" t="s">
        <v>91</v>
      </c>
      <c r="N9" s="126"/>
      <c r="O9" s="130" t="s">
        <v>188</v>
      </c>
      <c r="P9" s="126"/>
      <c r="Q9" s="126" t="s">
        <v>75</v>
      </c>
    </row>
    <row r="10" spans="1:17" s="68" customFormat="1" ht="20.05" customHeight="1" x14ac:dyDescent="0.25">
      <c r="A10" s="132"/>
      <c r="B10" s="132"/>
      <c r="C10" s="118"/>
      <c r="D10" s="131"/>
      <c r="E10" s="133" t="s">
        <v>82</v>
      </c>
      <c r="F10" s="131"/>
      <c r="G10" s="134" t="s">
        <v>83</v>
      </c>
      <c r="H10" s="131"/>
      <c r="I10" s="131" t="s">
        <v>84</v>
      </c>
      <c r="J10" s="131"/>
      <c r="K10" s="131" t="s">
        <v>46</v>
      </c>
      <c r="L10" s="131"/>
      <c r="M10" s="129" t="s">
        <v>92</v>
      </c>
      <c r="N10" s="131"/>
      <c r="O10" s="125" t="s">
        <v>86</v>
      </c>
      <c r="P10" s="131"/>
      <c r="Q10" s="131" t="s">
        <v>89</v>
      </c>
    </row>
    <row r="11" spans="1:17" s="31" customFormat="1" ht="20.05" customHeight="1" x14ac:dyDescent="0.25">
      <c r="A11" s="115"/>
      <c r="B11" s="115"/>
      <c r="C11" s="135" t="s">
        <v>2</v>
      </c>
      <c r="D11" s="126"/>
      <c r="E11" s="136" t="s">
        <v>3</v>
      </c>
      <c r="F11" s="126"/>
      <c r="G11" s="137" t="s">
        <v>3</v>
      </c>
      <c r="H11" s="126"/>
      <c r="I11" s="136" t="s">
        <v>3</v>
      </c>
      <c r="J11" s="126"/>
      <c r="K11" s="136" t="s">
        <v>3</v>
      </c>
      <c r="L11" s="133"/>
      <c r="M11" s="137" t="s">
        <v>3</v>
      </c>
      <c r="N11" s="131"/>
      <c r="O11" s="137" t="s">
        <v>3</v>
      </c>
      <c r="P11" s="126"/>
      <c r="Q11" s="136" t="s">
        <v>3</v>
      </c>
    </row>
    <row r="12" spans="1:17" ht="5.95" customHeight="1" x14ac:dyDescent="0.25">
      <c r="C12" s="139"/>
      <c r="G12" s="134"/>
      <c r="H12" s="21"/>
      <c r="J12" s="21"/>
      <c r="K12" s="21"/>
      <c r="L12" s="21"/>
      <c r="M12" s="21"/>
      <c r="O12" s="21"/>
      <c r="P12" s="21"/>
      <c r="Q12" s="21"/>
    </row>
    <row r="13" spans="1:17" ht="20.05" customHeight="1" x14ac:dyDescent="0.25">
      <c r="A13" s="259" t="s">
        <v>159</v>
      </c>
      <c r="B13" s="141"/>
      <c r="C13" s="142"/>
      <c r="D13" s="22"/>
      <c r="E13" s="20">
        <v>3825000000</v>
      </c>
      <c r="F13" s="22"/>
      <c r="G13" s="33">
        <v>2557841248</v>
      </c>
      <c r="H13" s="22"/>
      <c r="I13" s="20">
        <v>112766796</v>
      </c>
      <c r="J13" s="22"/>
      <c r="K13" s="20">
        <v>809118127</v>
      </c>
      <c r="L13" s="20"/>
      <c r="M13" s="20">
        <v>1278364530</v>
      </c>
      <c r="N13" s="22"/>
      <c r="O13" s="20">
        <v>-1864616</v>
      </c>
      <c r="P13" s="22"/>
      <c r="Q13" s="20">
        <f t="shared" ref="Q13:Q16" si="0">SUM(E13:O13)</f>
        <v>8581226085</v>
      </c>
    </row>
    <row r="14" spans="1:17" ht="20.05" customHeight="1" x14ac:dyDescent="0.25">
      <c r="A14" s="138" t="s">
        <v>120</v>
      </c>
      <c r="B14" s="141"/>
      <c r="C14" s="267">
        <v>24</v>
      </c>
      <c r="D14" s="22"/>
      <c r="E14" s="20">
        <v>0</v>
      </c>
      <c r="F14" s="22"/>
      <c r="G14" s="20"/>
      <c r="H14" s="22"/>
      <c r="I14" s="20">
        <v>0</v>
      </c>
      <c r="J14" s="22"/>
      <c r="K14" s="20">
        <v>-1162800000</v>
      </c>
      <c r="L14" s="20"/>
      <c r="M14" s="20">
        <v>0</v>
      </c>
      <c r="N14" s="22"/>
      <c r="O14" s="20">
        <v>0</v>
      </c>
      <c r="P14" s="22"/>
      <c r="Q14" s="20">
        <f t="shared" si="0"/>
        <v>-1162800000</v>
      </c>
    </row>
    <row r="15" spans="1:17" ht="20.05" customHeight="1" x14ac:dyDescent="0.25">
      <c r="A15" s="138" t="s">
        <v>150</v>
      </c>
      <c r="B15" s="141"/>
      <c r="C15" s="267">
        <v>25</v>
      </c>
      <c r="D15" s="22"/>
      <c r="E15" s="20">
        <v>0</v>
      </c>
      <c r="F15" s="22"/>
      <c r="G15" s="33">
        <v>0</v>
      </c>
      <c r="H15" s="22"/>
      <c r="I15" s="20">
        <v>51619783</v>
      </c>
      <c r="J15" s="22"/>
      <c r="K15" s="20">
        <v>-51619783</v>
      </c>
      <c r="L15" s="20"/>
      <c r="M15" s="20">
        <v>0</v>
      </c>
      <c r="N15" s="22"/>
      <c r="O15" s="20">
        <v>0</v>
      </c>
      <c r="P15" s="22"/>
      <c r="Q15" s="20">
        <f t="shared" si="0"/>
        <v>0</v>
      </c>
    </row>
    <row r="16" spans="1:17" ht="20.05" customHeight="1" x14ac:dyDescent="0.25">
      <c r="A16" s="138" t="s">
        <v>117</v>
      </c>
      <c r="B16" s="141"/>
      <c r="C16" s="142"/>
      <c r="D16" s="25"/>
      <c r="E16" s="23">
        <v>0</v>
      </c>
      <c r="F16" s="25"/>
      <c r="G16" s="23">
        <v>0</v>
      </c>
      <c r="H16" s="25"/>
      <c r="I16" s="23">
        <v>0</v>
      </c>
      <c r="J16" s="25"/>
      <c r="K16" s="23">
        <v>1032395669</v>
      </c>
      <c r="L16" s="24"/>
      <c r="M16" s="23">
        <v>0</v>
      </c>
      <c r="N16" s="25"/>
      <c r="O16" s="23">
        <v>1415762</v>
      </c>
      <c r="P16" s="25"/>
      <c r="Q16" s="23">
        <f t="shared" si="0"/>
        <v>1033811431</v>
      </c>
    </row>
    <row r="17" spans="1:17" s="49" customFormat="1" ht="5.95" customHeight="1" x14ac:dyDescent="0.25">
      <c r="A17" s="132"/>
      <c r="B17" s="132"/>
      <c r="C17" s="142"/>
      <c r="D17" s="25"/>
      <c r="E17" s="24"/>
      <c r="F17" s="25"/>
      <c r="G17" s="24"/>
      <c r="H17" s="25"/>
      <c r="I17" s="24"/>
      <c r="J17" s="25"/>
      <c r="K17" s="24"/>
      <c r="L17" s="24"/>
      <c r="M17" s="24"/>
      <c r="N17" s="25"/>
      <c r="O17" s="24"/>
      <c r="P17" s="25"/>
      <c r="Q17" s="24"/>
    </row>
    <row r="18" spans="1:17" ht="20.05" customHeight="1" thickBot="1" x14ac:dyDescent="0.3">
      <c r="A18" s="259" t="s">
        <v>162</v>
      </c>
      <c r="B18" s="141"/>
      <c r="C18" s="142"/>
      <c r="D18" s="22"/>
      <c r="E18" s="26">
        <f>SUM(E13:E17)</f>
        <v>3825000000</v>
      </c>
      <c r="F18" s="22"/>
      <c r="G18" s="26">
        <f>SUM(G13:G17)</f>
        <v>2557841248</v>
      </c>
      <c r="H18" s="22"/>
      <c r="I18" s="26">
        <f>SUM(I13:I17)</f>
        <v>164386579</v>
      </c>
      <c r="J18" s="22"/>
      <c r="K18" s="26">
        <f>SUM(K13:K17)</f>
        <v>627094013</v>
      </c>
      <c r="L18" s="24"/>
      <c r="M18" s="26">
        <f>SUM(M13:M17)</f>
        <v>1278364530</v>
      </c>
      <c r="N18" s="22"/>
      <c r="O18" s="26">
        <f>SUM(O13:O17)</f>
        <v>-448854</v>
      </c>
      <c r="P18" s="22"/>
      <c r="Q18" s="26">
        <f>SUM(Q13:Q17)</f>
        <v>8452237516</v>
      </c>
    </row>
    <row r="19" spans="1:17" ht="14.95" customHeight="1" thickTop="1" x14ac:dyDescent="0.25">
      <c r="A19" s="140"/>
      <c r="B19" s="141"/>
      <c r="C19" s="142"/>
      <c r="D19" s="22"/>
      <c r="E19" s="24"/>
      <c r="F19" s="22"/>
      <c r="G19" s="24"/>
      <c r="H19" s="22"/>
      <c r="I19" s="24"/>
      <c r="J19" s="22"/>
      <c r="K19" s="24"/>
      <c r="L19" s="24"/>
      <c r="M19" s="24"/>
      <c r="N19" s="22"/>
      <c r="O19" s="24"/>
      <c r="P19" s="22"/>
      <c r="Q19" s="24"/>
    </row>
    <row r="20" spans="1:17" s="243" customFormat="1" ht="18.7" customHeight="1" x14ac:dyDescent="0.25">
      <c r="A20" s="259" t="s">
        <v>165</v>
      </c>
      <c r="E20" s="40">
        <v>3825000000</v>
      </c>
      <c r="F20" s="20"/>
      <c r="G20" s="40">
        <v>2557841248</v>
      </c>
      <c r="H20" s="22"/>
      <c r="I20" s="40">
        <v>164386579</v>
      </c>
      <c r="J20" s="22"/>
      <c r="K20" s="40">
        <v>627094013</v>
      </c>
      <c r="L20" s="20"/>
      <c r="M20" s="40">
        <v>1278364530</v>
      </c>
      <c r="N20" s="20"/>
      <c r="O20" s="40">
        <v>-448854</v>
      </c>
      <c r="P20" s="22"/>
      <c r="Q20" s="42">
        <f>SUM(E20:O20)</f>
        <v>8452237516</v>
      </c>
    </row>
    <row r="21" spans="1:17" s="243" customFormat="1" ht="18.7" customHeight="1" x14ac:dyDescent="0.25">
      <c r="A21" s="260" t="s">
        <v>148</v>
      </c>
      <c r="C21" s="244">
        <v>5</v>
      </c>
      <c r="E21" s="41">
        <v>0</v>
      </c>
      <c r="F21" s="20"/>
      <c r="G21" s="41">
        <v>0</v>
      </c>
      <c r="H21" s="22"/>
      <c r="I21" s="41">
        <v>0</v>
      </c>
      <c r="J21" s="22"/>
      <c r="K21" s="41">
        <v>-1000910</v>
      </c>
      <c r="L21" s="20"/>
      <c r="M21" s="41">
        <v>0</v>
      </c>
      <c r="N21" s="20"/>
      <c r="O21" s="41">
        <v>0</v>
      </c>
      <c r="P21" s="22"/>
      <c r="Q21" s="41">
        <f>SUM(E21:O21)</f>
        <v>-1000910</v>
      </c>
    </row>
    <row r="22" spans="1:17" s="243" customFormat="1" ht="5.95" customHeight="1" x14ac:dyDescent="0.25">
      <c r="C22" s="244"/>
      <c r="E22" s="40"/>
      <c r="F22" s="20"/>
      <c r="G22" s="40"/>
      <c r="H22" s="22"/>
      <c r="I22" s="40"/>
      <c r="J22" s="22"/>
      <c r="K22" s="40"/>
      <c r="L22" s="20"/>
      <c r="M22" s="40"/>
      <c r="N22" s="20"/>
      <c r="O22" s="40"/>
      <c r="P22" s="22"/>
      <c r="Q22" s="42"/>
    </row>
    <row r="23" spans="1:17" s="243" customFormat="1" ht="18.7" customHeight="1" x14ac:dyDescent="0.25">
      <c r="A23" s="261" t="s">
        <v>165</v>
      </c>
      <c r="B23" s="262"/>
      <c r="C23" s="244"/>
      <c r="E23" s="40"/>
      <c r="F23" s="20"/>
      <c r="G23" s="40"/>
      <c r="H23" s="22"/>
      <c r="I23" s="40"/>
      <c r="J23" s="22"/>
      <c r="K23" s="40"/>
      <c r="L23" s="20"/>
      <c r="M23" s="40"/>
      <c r="N23" s="20"/>
      <c r="O23" s="40"/>
      <c r="P23" s="22"/>
      <c r="Q23" s="42"/>
    </row>
    <row r="24" spans="1:17" s="243" customFormat="1" ht="18.7" customHeight="1" x14ac:dyDescent="0.25">
      <c r="A24" s="261"/>
      <c r="B24" s="262" t="s">
        <v>161</v>
      </c>
      <c r="C24" s="244"/>
      <c r="E24" s="40">
        <f>SUM(E20:E21)</f>
        <v>3825000000</v>
      </c>
      <c r="F24" s="20"/>
      <c r="G24" s="40">
        <f>SUM(G20:G21)</f>
        <v>2557841248</v>
      </c>
      <c r="H24" s="22"/>
      <c r="I24" s="40">
        <f>SUM(I20:I21)</f>
        <v>164386579</v>
      </c>
      <c r="J24" s="22"/>
      <c r="K24" s="40">
        <f>SUM(K20:K21)</f>
        <v>626093103</v>
      </c>
      <c r="L24" s="20"/>
      <c r="M24" s="40">
        <f>SUM(M20:M21)</f>
        <v>1278364530</v>
      </c>
      <c r="N24" s="20"/>
      <c r="O24" s="40">
        <f>SUM(O20:O21)</f>
        <v>-448854</v>
      </c>
      <c r="P24" s="22"/>
      <c r="Q24" s="40">
        <f>SUM(Q20:Q21)</f>
        <v>8451236606</v>
      </c>
    </row>
    <row r="25" spans="1:17" ht="20.05" customHeight="1" x14ac:dyDescent="0.25">
      <c r="A25" s="138" t="s">
        <v>120</v>
      </c>
      <c r="B25" s="141"/>
      <c r="C25" s="267">
        <v>24</v>
      </c>
      <c r="D25" s="22"/>
      <c r="E25" s="40">
        <v>0</v>
      </c>
      <c r="F25" s="22"/>
      <c r="G25" s="40">
        <v>0</v>
      </c>
      <c r="H25" s="22"/>
      <c r="I25" s="40">
        <v>0</v>
      </c>
      <c r="J25" s="22"/>
      <c r="K25" s="40">
        <v>-965812500</v>
      </c>
      <c r="L25" s="20"/>
      <c r="M25" s="40">
        <v>0</v>
      </c>
      <c r="N25" s="22"/>
      <c r="O25" s="40">
        <v>0</v>
      </c>
      <c r="P25" s="22"/>
      <c r="Q25" s="40">
        <f>SUM(E25:O25)</f>
        <v>-965812500</v>
      </c>
    </row>
    <row r="26" spans="1:17" ht="20.05" customHeight="1" x14ac:dyDescent="0.25">
      <c r="A26" s="138" t="s">
        <v>150</v>
      </c>
      <c r="B26" s="141"/>
      <c r="C26" s="267">
        <v>25</v>
      </c>
      <c r="D26" s="22"/>
      <c r="E26" s="40">
        <v>0</v>
      </c>
      <c r="F26" s="22"/>
      <c r="G26" s="45">
        <v>0</v>
      </c>
      <c r="H26" s="22"/>
      <c r="I26" s="40">
        <v>81594588</v>
      </c>
      <c r="J26" s="22"/>
      <c r="K26" s="40">
        <v>-81594588</v>
      </c>
      <c r="L26" s="20"/>
      <c r="M26" s="40">
        <v>0</v>
      </c>
      <c r="N26" s="22"/>
      <c r="O26" s="40">
        <v>0</v>
      </c>
      <c r="P26" s="22"/>
      <c r="Q26" s="40">
        <f>SUM(E26:O26)</f>
        <v>0</v>
      </c>
    </row>
    <row r="27" spans="1:17" ht="20.05" customHeight="1" x14ac:dyDescent="0.25">
      <c r="A27" s="138" t="s">
        <v>117</v>
      </c>
      <c r="B27" s="141"/>
      <c r="C27" s="142"/>
      <c r="D27" s="25"/>
      <c r="E27" s="41">
        <v>0</v>
      </c>
      <c r="F27" s="25"/>
      <c r="G27" s="41">
        <v>0</v>
      </c>
      <c r="H27" s="25"/>
      <c r="I27" s="41">
        <v>0</v>
      </c>
      <c r="J27" s="25"/>
      <c r="K27" s="41">
        <f>'11-12'!J30</f>
        <v>1631891759</v>
      </c>
      <c r="L27" s="24"/>
      <c r="M27" s="41">
        <v>0</v>
      </c>
      <c r="N27" s="25"/>
      <c r="O27" s="41">
        <v>0</v>
      </c>
      <c r="P27" s="25"/>
      <c r="Q27" s="41">
        <f>SUM(E27:O27)</f>
        <v>1631891759</v>
      </c>
    </row>
    <row r="28" spans="1:17" s="49" customFormat="1" ht="5.95" customHeight="1" x14ac:dyDescent="0.25">
      <c r="A28" s="132"/>
      <c r="B28" s="132"/>
      <c r="C28" s="142"/>
      <c r="D28" s="25"/>
      <c r="E28" s="42"/>
      <c r="F28" s="25"/>
      <c r="G28" s="42"/>
      <c r="H28" s="25"/>
      <c r="I28" s="42"/>
      <c r="J28" s="25"/>
      <c r="K28" s="42"/>
      <c r="L28" s="24"/>
      <c r="M28" s="42"/>
      <c r="N28" s="25"/>
      <c r="O28" s="42"/>
      <c r="P28" s="25"/>
      <c r="Q28" s="42"/>
    </row>
    <row r="29" spans="1:17" ht="20.05" customHeight="1" thickBot="1" x14ac:dyDescent="0.3">
      <c r="A29" s="259" t="s">
        <v>175</v>
      </c>
      <c r="B29" s="141"/>
      <c r="C29" s="142"/>
      <c r="D29" s="22"/>
      <c r="E29" s="43">
        <f>SUM(E23:E28)</f>
        <v>3825000000</v>
      </c>
      <c r="F29" s="22"/>
      <c r="G29" s="43">
        <f>SUM(G23:G28)</f>
        <v>2557841248</v>
      </c>
      <c r="H29" s="22"/>
      <c r="I29" s="43">
        <f>SUM(I23:I28)</f>
        <v>245981167</v>
      </c>
      <c r="J29" s="22"/>
      <c r="K29" s="43">
        <f>SUM(K23:K28)</f>
        <v>1210577774</v>
      </c>
      <c r="L29" s="24"/>
      <c r="M29" s="43">
        <f>SUM(M23:M28)</f>
        <v>1278364530</v>
      </c>
      <c r="N29" s="22"/>
      <c r="O29" s="43">
        <f>SUM(O23:O28)</f>
        <v>-448854</v>
      </c>
      <c r="P29" s="22"/>
      <c r="Q29" s="43">
        <f>SUM(Q23:Q28)</f>
        <v>9117315865</v>
      </c>
    </row>
    <row r="30" spans="1:17" ht="20.05" customHeight="1" thickTop="1" x14ac:dyDescent="0.25">
      <c r="B30" s="141"/>
      <c r="C30" s="142"/>
      <c r="D30" s="22"/>
      <c r="E30" s="20"/>
      <c r="F30" s="22"/>
      <c r="G30" s="20"/>
      <c r="H30" s="22"/>
      <c r="I30" s="20"/>
      <c r="J30" s="22"/>
      <c r="K30" s="20"/>
      <c r="L30" s="20"/>
      <c r="M30" s="20"/>
      <c r="N30" s="22"/>
      <c r="O30" s="20"/>
      <c r="P30" s="22"/>
      <c r="Q30" s="20"/>
    </row>
    <row r="31" spans="1:17" ht="14.95" customHeight="1" x14ac:dyDescent="0.25">
      <c r="B31" s="141"/>
      <c r="C31" s="142"/>
      <c r="D31" s="22"/>
      <c r="E31" s="20"/>
      <c r="F31" s="22"/>
      <c r="G31" s="20"/>
      <c r="H31" s="22"/>
      <c r="I31" s="20"/>
      <c r="J31" s="22"/>
      <c r="K31" s="20"/>
      <c r="L31" s="20"/>
      <c r="M31" s="20"/>
      <c r="N31" s="22"/>
      <c r="O31" s="20"/>
      <c r="P31" s="22"/>
      <c r="Q31" s="20"/>
    </row>
    <row r="32" spans="1:17" ht="20.05" customHeight="1" x14ac:dyDescent="0.25">
      <c r="A32" s="386"/>
      <c r="B32" s="386"/>
      <c r="C32" s="386"/>
      <c r="D32" s="386"/>
      <c r="E32" s="386"/>
      <c r="F32" s="386"/>
      <c r="G32" s="386"/>
      <c r="H32" s="386"/>
      <c r="I32" s="386"/>
      <c r="J32" s="386"/>
      <c r="K32" s="386"/>
      <c r="L32" s="386"/>
      <c r="M32" s="386"/>
      <c r="N32" s="386"/>
      <c r="O32" s="386"/>
      <c r="P32" s="386"/>
      <c r="Q32" s="386"/>
    </row>
    <row r="33" spans="1:17" ht="21.9" customHeight="1" x14ac:dyDescent="0.25">
      <c r="A33" s="362" t="s">
        <v>115</v>
      </c>
      <c r="B33" s="144"/>
      <c r="C33" s="145"/>
      <c r="D33" s="27"/>
      <c r="E33" s="28"/>
      <c r="F33" s="27"/>
      <c r="G33" s="146"/>
      <c r="H33" s="27"/>
      <c r="I33" s="28"/>
      <c r="J33" s="27"/>
      <c r="K33" s="27"/>
      <c r="L33" s="27"/>
      <c r="M33" s="27"/>
      <c r="N33" s="27"/>
      <c r="O33" s="27"/>
      <c r="P33" s="27"/>
      <c r="Q33" s="27"/>
    </row>
  </sheetData>
  <mergeCells count="4">
    <mergeCell ref="E5:Q5"/>
    <mergeCell ref="M6:O6"/>
    <mergeCell ref="I7:K7"/>
    <mergeCell ref="A32:Q32"/>
  </mergeCells>
  <pageMargins left="0.5" right="0.5" top="0.5" bottom="0.6" header="0.49" footer="0.4"/>
  <pageSetup paperSize="9" scale="90" firstPageNumber="14" orientation="landscape" useFirstPageNumber="1" horizontalDpi="1200" verticalDpi="1200" r:id="rId1"/>
  <headerFooter>
    <oddFooter>&amp;R&amp;"Browallia New,Regular"&amp;14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50"/>
  <sheetViews>
    <sheetView zoomScaleNormal="100" zoomScaleSheetLayoutView="100" workbookViewId="0">
      <selection activeCell="B5" sqref="B5"/>
    </sheetView>
  </sheetViews>
  <sheetFormatPr defaultColWidth="9.25" defaultRowHeight="21.4" customHeight="1" x14ac:dyDescent="0.25"/>
  <cols>
    <col min="1" max="1" width="2.25" style="236" customWidth="1"/>
    <col min="2" max="2" width="45.375" style="236" customWidth="1"/>
    <col min="3" max="3" width="7.75" style="237" customWidth="1"/>
    <col min="4" max="4" width="0.75" style="222" customWidth="1"/>
    <col min="5" max="5" width="12.125" style="222" bestFit="1" customWidth="1"/>
    <col min="6" max="6" width="0.75" style="222" customWidth="1"/>
    <col min="7" max="7" width="12.125" style="222" bestFit="1" customWidth="1"/>
    <col min="8" max="8" width="0.75" style="150" customWidth="1"/>
    <col min="9" max="9" width="12.125" style="150" bestFit="1" customWidth="1"/>
    <col min="10" max="10" width="0.75" style="150" customWidth="1"/>
    <col min="11" max="11" width="12.125" style="150" bestFit="1" customWidth="1"/>
    <col min="12" max="16384" width="9.25" style="150"/>
  </cols>
  <sheetData>
    <row r="1" spans="1:11" ht="21.4" customHeight="1" x14ac:dyDescent="0.25">
      <c r="A1" s="365" t="s">
        <v>0</v>
      </c>
      <c r="B1" s="147"/>
      <c r="C1" s="148"/>
      <c r="D1" s="149"/>
      <c r="E1" s="149"/>
      <c r="F1" s="149"/>
      <c r="G1" s="149"/>
    </row>
    <row r="2" spans="1:11" s="154" customFormat="1" ht="21.4" customHeight="1" x14ac:dyDescent="0.25">
      <c r="A2" s="366" t="s">
        <v>114</v>
      </c>
      <c r="B2" s="151"/>
      <c r="C2" s="152"/>
      <c r="D2" s="153"/>
      <c r="E2" s="149"/>
      <c r="F2" s="153"/>
      <c r="G2" s="149"/>
    </row>
    <row r="3" spans="1:11" s="154" customFormat="1" ht="21.4" customHeight="1" x14ac:dyDescent="0.25">
      <c r="A3" s="367" t="s">
        <v>154</v>
      </c>
      <c r="B3" s="155"/>
      <c r="C3" s="156"/>
      <c r="D3" s="157"/>
      <c r="E3" s="157"/>
      <c r="F3" s="157"/>
      <c r="G3" s="157"/>
      <c r="H3" s="158"/>
      <c r="I3" s="158"/>
      <c r="J3" s="158"/>
      <c r="K3" s="158"/>
    </row>
    <row r="4" spans="1:11" s="154" customFormat="1" ht="21.4" customHeight="1" x14ac:dyDescent="0.25">
      <c r="A4" s="159"/>
      <c r="B4" s="159"/>
      <c r="C4" s="160"/>
      <c r="D4" s="161"/>
      <c r="E4" s="162"/>
      <c r="F4" s="161"/>
      <c r="G4" s="162"/>
    </row>
    <row r="5" spans="1:11" s="154" customFormat="1" ht="18" customHeight="1" x14ac:dyDescent="0.25">
      <c r="A5" s="159"/>
      <c r="B5" s="159"/>
      <c r="C5" s="160"/>
      <c r="D5" s="159"/>
      <c r="E5" s="388" t="s">
        <v>110</v>
      </c>
      <c r="F5" s="388"/>
      <c r="G5" s="388"/>
      <c r="I5" s="389" t="s">
        <v>111</v>
      </c>
      <c r="J5" s="389"/>
      <c r="K5" s="389"/>
    </row>
    <row r="6" spans="1:11" s="154" customFormat="1" ht="18" customHeight="1" x14ac:dyDescent="0.25">
      <c r="A6" s="159"/>
      <c r="B6" s="159"/>
      <c r="C6" s="160"/>
      <c r="D6" s="163"/>
      <c r="E6" s="164" t="s">
        <v>153</v>
      </c>
      <c r="F6" s="163"/>
      <c r="G6" s="164" t="s">
        <v>131</v>
      </c>
      <c r="I6" s="164" t="s">
        <v>153</v>
      </c>
      <c r="J6" s="163"/>
      <c r="K6" s="164" t="s">
        <v>131</v>
      </c>
    </row>
    <row r="7" spans="1:11" s="154" customFormat="1" ht="18" customHeight="1" x14ac:dyDescent="0.25">
      <c r="A7" s="159"/>
      <c r="B7" s="159"/>
      <c r="C7" s="53" t="s">
        <v>2</v>
      </c>
      <c r="D7" s="165"/>
      <c r="E7" s="166" t="s">
        <v>3</v>
      </c>
      <c r="F7" s="165"/>
      <c r="G7" s="166" t="s">
        <v>3</v>
      </c>
      <c r="I7" s="166" t="s">
        <v>3</v>
      </c>
      <c r="J7" s="165"/>
      <c r="K7" s="166" t="s">
        <v>3</v>
      </c>
    </row>
    <row r="8" spans="1:11" s="154" customFormat="1" ht="8.15" customHeight="1" x14ac:dyDescent="0.25">
      <c r="A8" s="159"/>
      <c r="B8" s="159"/>
      <c r="C8" s="167"/>
      <c r="D8" s="165"/>
      <c r="E8" s="241"/>
      <c r="F8" s="165"/>
      <c r="G8" s="164"/>
      <c r="I8" s="241"/>
      <c r="J8" s="165"/>
      <c r="K8" s="164"/>
    </row>
    <row r="9" spans="1:11" ht="18" customHeight="1" x14ac:dyDescent="0.25">
      <c r="A9" s="168" t="s">
        <v>93</v>
      </c>
      <c r="B9" s="168"/>
      <c r="C9" s="169"/>
      <c r="D9" s="170"/>
      <c r="E9" s="171"/>
      <c r="F9" s="170"/>
      <c r="G9" s="172"/>
      <c r="I9" s="173"/>
    </row>
    <row r="10" spans="1:11" ht="18" customHeight="1" x14ac:dyDescent="0.25">
      <c r="A10" s="174" t="s">
        <v>64</v>
      </c>
      <c r="B10" s="174"/>
      <c r="C10" s="175"/>
      <c r="D10" s="170"/>
      <c r="E10" s="171">
        <f>+'11-12'!F27</f>
        <v>823964245</v>
      </c>
      <c r="F10" s="170"/>
      <c r="G10" s="172">
        <v>2180056894</v>
      </c>
      <c r="I10" s="171">
        <f>+'11-12'!J27</f>
        <v>1610329931</v>
      </c>
      <c r="K10" s="172">
        <v>1015948866</v>
      </c>
    </row>
    <row r="11" spans="1:11" ht="18" customHeight="1" x14ac:dyDescent="0.25">
      <c r="A11" s="174" t="s">
        <v>94</v>
      </c>
      <c r="B11" s="174"/>
      <c r="C11" s="175"/>
      <c r="D11" s="170"/>
      <c r="E11" s="171"/>
      <c r="F11" s="170"/>
      <c r="G11" s="172"/>
      <c r="I11" s="173"/>
    </row>
    <row r="12" spans="1:11" ht="18" customHeight="1" x14ac:dyDescent="0.25">
      <c r="A12" s="174"/>
      <c r="B12" s="263" t="s">
        <v>225</v>
      </c>
      <c r="C12" s="175"/>
      <c r="D12" s="170"/>
      <c r="E12" s="171">
        <v>1125351</v>
      </c>
      <c r="F12" s="170"/>
      <c r="G12" s="172">
        <v>0</v>
      </c>
      <c r="I12" s="171">
        <v>1125351</v>
      </c>
      <c r="K12" s="172">
        <v>0</v>
      </c>
    </row>
    <row r="13" spans="1:11" ht="18" customHeight="1" x14ac:dyDescent="0.25">
      <c r="A13" s="174"/>
      <c r="B13" s="174" t="s">
        <v>166</v>
      </c>
      <c r="C13" s="175"/>
      <c r="D13" s="170"/>
      <c r="E13" s="171">
        <v>0</v>
      </c>
      <c r="F13" s="170"/>
      <c r="G13" s="172">
        <v>815622</v>
      </c>
      <c r="I13" s="171">
        <v>0</v>
      </c>
      <c r="K13" s="172">
        <v>815622</v>
      </c>
    </row>
    <row r="14" spans="1:11" ht="18" customHeight="1" x14ac:dyDescent="0.25">
      <c r="A14" s="174"/>
      <c r="B14" s="263" t="s">
        <v>167</v>
      </c>
      <c r="C14" s="175"/>
      <c r="D14" s="170"/>
      <c r="E14" s="171">
        <v>-671943</v>
      </c>
      <c r="F14" s="170"/>
      <c r="G14" s="172">
        <v>0</v>
      </c>
      <c r="I14" s="171">
        <v>0</v>
      </c>
      <c r="K14" s="172">
        <v>0</v>
      </c>
    </row>
    <row r="15" spans="1:11" ht="18" customHeight="1" x14ac:dyDescent="0.25">
      <c r="A15" s="174"/>
      <c r="B15" s="174" t="s">
        <v>134</v>
      </c>
      <c r="C15" s="175"/>
      <c r="D15" s="170"/>
      <c r="E15" s="171"/>
      <c r="F15" s="170"/>
      <c r="G15" s="172"/>
      <c r="I15" s="171"/>
      <c r="K15" s="172"/>
    </row>
    <row r="16" spans="1:11" ht="18" customHeight="1" x14ac:dyDescent="0.25">
      <c r="A16" s="174"/>
      <c r="B16" s="174" t="s">
        <v>135</v>
      </c>
      <c r="C16" s="175"/>
      <c r="D16" s="170"/>
      <c r="E16" s="171">
        <v>-866266542</v>
      </c>
      <c r="F16" s="170"/>
      <c r="G16" s="172">
        <v>-1881117658</v>
      </c>
      <c r="I16" s="171">
        <v>0</v>
      </c>
      <c r="K16" s="172">
        <v>0</v>
      </c>
    </row>
    <row r="17" spans="1:11" ht="18" customHeight="1" x14ac:dyDescent="0.25">
      <c r="A17" s="174"/>
      <c r="B17" s="174" t="s">
        <v>121</v>
      </c>
      <c r="C17" s="175"/>
      <c r="D17" s="170"/>
      <c r="E17" s="171">
        <v>0</v>
      </c>
      <c r="F17" s="170"/>
      <c r="G17" s="172">
        <v>-922760</v>
      </c>
      <c r="I17" s="171">
        <v>0</v>
      </c>
      <c r="K17" s="172">
        <v>-922759</v>
      </c>
    </row>
    <row r="18" spans="1:11" ht="18" customHeight="1" x14ac:dyDescent="0.25">
      <c r="A18" s="174"/>
      <c r="B18" s="174" t="s">
        <v>228</v>
      </c>
      <c r="C18" s="175"/>
      <c r="D18" s="170"/>
      <c r="E18" s="171">
        <v>332338</v>
      </c>
      <c r="F18" s="170"/>
      <c r="G18" s="172">
        <v>-645422</v>
      </c>
      <c r="I18" s="171">
        <v>332338</v>
      </c>
      <c r="K18" s="172">
        <v>-78716</v>
      </c>
    </row>
    <row r="19" spans="1:11" ht="18" customHeight="1" x14ac:dyDescent="0.25">
      <c r="A19" s="174"/>
      <c r="B19" s="174" t="s">
        <v>95</v>
      </c>
      <c r="C19" s="175" t="s">
        <v>224</v>
      </c>
      <c r="D19" s="170"/>
      <c r="E19" s="171">
        <v>217608064</v>
      </c>
      <c r="F19" s="170"/>
      <c r="G19" s="172">
        <v>157995675</v>
      </c>
      <c r="I19" s="171">
        <v>158841962</v>
      </c>
      <c r="K19" s="172">
        <v>139769935</v>
      </c>
    </row>
    <row r="20" spans="1:11" ht="18" customHeight="1" x14ac:dyDescent="0.25">
      <c r="A20" s="174"/>
      <c r="B20" s="174" t="s">
        <v>96</v>
      </c>
      <c r="C20" s="175" t="s">
        <v>224</v>
      </c>
      <c r="D20" s="170"/>
      <c r="E20" s="171">
        <v>47886062</v>
      </c>
      <c r="F20" s="170"/>
      <c r="G20" s="172">
        <f>38251452+8692000</f>
        <v>46943452</v>
      </c>
      <c r="I20" s="171">
        <v>47153574</v>
      </c>
      <c r="K20" s="172">
        <f>38251452+8692000</f>
        <v>46943452</v>
      </c>
    </row>
    <row r="21" spans="1:11" ht="18" customHeight="1" x14ac:dyDescent="0.25">
      <c r="A21" s="174"/>
      <c r="B21" s="174" t="s">
        <v>97</v>
      </c>
      <c r="C21" s="175"/>
      <c r="D21" s="170"/>
      <c r="E21" s="171">
        <v>0</v>
      </c>
      <c r="F21" s="170"/>
      <c r="G21" s="172">
        <v>13872687</v>
      </c>
      <c r="I21" s="171">
        <v>0</v>
      </c>
      <c r="K21" s="172">
        <v>0</v>
      </c>
    </row>
    <row r="22" spans="1:11" ht="18" customHeight="1" x14ac:dyDescent="0.25">
      <c r="A22" s="174"/>
      <c r="B22" s="174" t="s">
        <v>220</v>
      </c>
      <c r="C22" s="175"/>
      <c r="D22" s="170"/>
      <c r="E22" s="171">
        <v>1810254</v>
      </c>
      <c r="F22" s="170"/>
      <c r="G22" s="172">
        <v>0</v>
      </c>
      <c r="I22" s="171">
        <v>1810254</v>
      </c>
      <c r="K22" s="172">
        <v>0</v>
      </c>
    </row>
    <row r="23" spans="1:11" ht="18" customHeight="1" x14ac:dyDescent="0.25">
      <c r="A23" s="174"/>
      <c r="B23" s="174" t="s">
        <v>32</v>
      </c>
      <c r="C23" s="175" t="s">
        <v>210</v>
      </c>
      <c r="D23" s="170"/>
      <c r="E23" s="171">
        <v>4013593</v>
      </c>
      <c r="F23" s="170"/>
      <c r="G23" s="172">
        <v>3568716</v>
      </c>
      <c r="I23" s="171">
        <v>4013593</v>
      </c>
      <c r="K23" s="172">
        <v>3568716</v>
      </c>
    </row>
    <row r="24" spans="1:11" ht="18" customHeight="1" x14ac:dyDescent="0.25">
      <c r="A24" s="174"/>
      <c r="B24" s="174" t="s">
        <v>98</v>
      </c>
      <c r="C24" s="175"/>
      <c r="D24" s="170"/>
      <c r="E24" s="171">
        <v>-36494253</v>
      </c>
      <c r="F24" s="170"/>
      <c r="G24" s="172">
        <v>-74983505</v>
      </c>
      <c r="I24" s="171">
        <v>-1719992966</v>
      </c>
      <c r="K24" s="172">
        <v>-921322161</v>
      </c>
    </row>
    <row r="25" spans="1:11" ht="18" customHeight="1" x14ac:dyDescent="0.25">
      <c r="A25" s="174"/>
      <c r="B25" s="174" t="s">
        <v>191</v>
      </c>
      <c r="C25" s="175"/>
      <c r="D25" s="170"/>
      <c r="E25" s="213">
        <v>-19048669</v>
      </c>
      <c r="F25" s="170"/>
      <c r="G25" s="214">
        <v>-47948721</v>
      </c>
      <c r="H25" s="201"/>
      <c r="I25" s="213">
        <v>-200265852</v>
      </c>
      <c r="J25" s="201"/>
      <c r="K25" s="214">
        <v>-131789193</v>
      </c>
    </row>
    <row r="26" spans="1:11" ht="18" customHeight="1" x14ac:dyDescent="0.25">
      <c r="A26" s="174"/>
      <c r="B26" s="174" t="s">
        <v>61</v>
      </c>
      <c r="C26" s="175" t="s">
        <v>209</v>
      </c>
      <c r="D26" s="170"/>
      <c r="E26" s="213">
        <v>432857291</v>
      </c>
      <c r="F26" s="170"/>
      <c r="G26" s="214">
        <v>342024905</v>
      </c>
      <c r="H26" s="201"/>
      <c r="I26" s="213">
        <v>429585990</v>
      </c>
      <c r="J26" s="201"/>
      <c r="K26" s="214">
        <v>337735184</v>
      </c>
    </row>
    <row r="27" spans="1:11" ht="18" customHeight="1" x14ac:dyDescent="0.25">
      <c r="A27" s="174" t="s">
        <v>100</v>
      </c>
      <c r="B27" s="174"/>
      <c r="C27" s="175"/>
      <c r="D27" s="170"/>
      <c r="E27" s="213"/>
      <c r="F27" s="170"/>
      <c r="G27" s="214"/>
      <c r="H27" s="201"/>
      <c r="I27" s="264"/>
      <c r="J27" s="201"/>
      <c r="K27" s="201"/>
    </row>
    <row r="28" spans="1:11" ht="18" customHeight="1" x14ac:dyDescent="0.25">
      <c r="A28" s="174"/>
      <c r="B28" s="174" t="s">
        <v>192</v>
      </c>
      <c r="C28" s="175"/>
      <c r="D28" s="170"/>
      <c r="E28" s="213">
        <v>2986222</v>
      </c>
      <c r="F28" s="170"/>
      <c r="G28" s="214">
        <v>-9926649</v>
      </c>
      <c r="H28" s="265"/>
      <c r="I28" s="213">
        <v>11035850</v>
      </c>
      <c r="J28" s="265"/>
      <c r="K28" s="214">
        <v>-32175756</v>
      </c>
    </row>
    <row r="29" spans="1:11" ht="18" customHeight="1" x14ac:dyDescent="0.25">
      <c r="A29" s="174"/>
      <c r="B29" s="174" t="s">
        <v>9</v>
      </c>
      <c r="C29" s="175"/>
      <c r="D29" s="170"/>
      <c r="E29" s="213">
        <v>-12771519</v>
      </c>
      <c r="F29" s="170"/>
      <c r="G29" s="214">
        <v>-22527128</v>
      </c>
      <c r="H29" s="201"/>
      <c r="I29" s="213">
        <v>22815528</v>
      </c>
      <c r="J29" s="201"/>
      <c r="K29" s="214">
        <v>36735750</v>
      </c>
    </row>
    <row r="30" spans="1:11" ht="18" customHeight="1" x14ac:dyDescent="0.25">
      <c r="A30" s="174"/>
      <c r="B30" s="174" t="s">
        <v>170</v>
      </c>
      <c r="C30" s="175"/>
      <c r="D30" s="170"/>
      <c r="E30" s="213">
        <v>202289</v>
      </c>
      <c r="F30" s="170"/>
      <c r="G30" s="214">
        <v>0</v>
      </c>
      <c r="H30" s="201"/>
      <c r="I30" s="213">
        <v>0</v>
      </c>
      <c r="J30" s="201"/>
      <c r="K30" s="214">
        <v>0</v>
      </c>
    </row>
    <row r="31" spans="1:11" ht="18" customHeight="1" x14ac:dyDescent="0.25">
      <c r="A31" s="174"/>
      <c r="B31" s="174" t="s">
        <v>193</v>
      </c>
      <c r="C31" s="175"/>
      <c r="D31" s="170"/>
      <c r="E31" s="171">
        <v>0</v>
      </c>
      <c r="F31" s="170"/>
      <c r="G31" s="172">
        <v>0</v>
      </c>
      <c r="I31" s="171">
        <v>0</v>
      </c>
      <c r="K31" s="172">
        <v>43614053</v>
      </c>
    </row>
    <row r="32" spans="1:11" ht="18" customHeight="1" x14ac:dyDescent="0.25">
      <c r="A32" s="174"/>
      <c r="B32" s="174" t="s">
        <v>17</v>
      </c>
      <c r="C32" s="175"/>
      <c r="D32" s="170"/>
      <c r="E32" s="171">
        <v>0</v>
      </c>
      <c r="F32" s="170"/>
      <c r="G32" s="172">
        <v>0</v>
      </c>
      <c r="I32" s="171">
        <v>0</v>
      </c>
      <c r="K32" s="172">
        <v>12976460</v>
      </c>
    </row>
    <row r="33" spans="1:11" ht="18" customHeight="1" x14ac:dyDescent="0.25">
      <c r="A33" s="174"/>
      <c r="B33" s="174" t="s">
        <v>18</v>
      </c>
      <c r="C33" s="175"/>
      <c r="D33" s="170"/>
      <c r="E33" s="171">
        <v>-700515</v>
      </c>
      <c r="F33" s="170"/>
      <c r="G33" s="172">
        <v>1414252</v>
      </c>
      <c r="I33" s="171">
        <v>-440017</v>
      </c>
      <c r="K33" s="172">
        <v>1414252</v>
      </c>
    </row>
    <row r="34" spans="1:11" ht="18" customHeight="1" x14ac:dyDescent="0.25">
      <c r="A34" s="174"/>
      <c r="B34" s="174" t="s">
        <v>23</v>
      </c>
      <c r="C34" s="175"/>
      <c r="D34" s="170"/>
      <c r="E34" s="178">
        <v>24658959</v>
      </c>
      <c r="F34" s="170"/>
      <c r="G34" s="179">
        <v>10906595</v>
      </c>
      <c r="I34" s="178">
        <v>19341398</v>
      </c>
      <c r="K34" s="179">
        <v>7848585</v>
      </c>
    </row>
    <row r="35" spans="1:11" ht="18" customHeight="1" x14ac:dyDescent="0.25">
      <c r="A35" s="174"/>
      <c r="B35" s="174" t="s">
        <v>25</v>
      </c>
      <c r="C35" s="175"/>
      <c r="D35" s="170"/>
      <c r="E35" s="171">
        <v>-1856484</v>
      </c>
      <c r="F35" s="170"/>
      <c r="G35" s="172">
        <v>10307012</v>
      </c>
      <c r="I35" s="171">
        <v>519853</v>
      </c>
      <c r="K35" s="172">
        <v>8830043</v>
      </c>
    </row>
    <row r="36" spans="1:11" ht="18" customHeight="1" x14ac:dyDescent="0.25">
      <c r="A36" s="174"/>
      <c r="B36" s="174" t="s">
        <v>31</v>
      </c>
      <c r="C36" s="175" t="s">
        <v>151</v>
      </c>
      <c r="D36" s="170"/>
      <c r="E36" s="171">
        <v>-24645439</v>
      </c>
      <c r="F36" s="170"/>
      <c r="G36" s="172">
        <v>-23629923</v>
      </c>
      <c r="I36" s="171">
        <v>-24573523</v>
      </c>
      <c r="K36" s="172">
        <v>-30840915</v>
      </c>
    </row>
    <row r="37" spans="1:11" ht="18" customHeight="1" x14ac:dyDescent="0.25">
      <c r="A37" s="174"/>
      <c r="B37" s="174" t="s">
        <v>32</v>
      </c>
      <c r="C37" s="175"/>
      <c r="D37" s="170"/>
      <c r="E37" s="171">
        <v>-281960</v>
      </c>
      <c r="F37" s="170"/>
      <c r="G37" s="172">
        <v>0</v>
      </c>
      <c r="I37" s="171">
        <v>-281960</v>
      </c>
      <c r="K37" s="172">
        <v>0</v>
      </c>
    </row>
    <row r="38" spans="1:11" ht="18" customHeight="1" x14ac:dyDescent="0.25">
      <c r="A38" s="174"/>
      <c r="B38" s="174" t="s">
        <v>33</v>
      </c>
      <c r="C38" s="175"/>
      <c r="D38" s="170"/>
      <c r="E38" s="176">
        <v>4044124</v>
      </c>
      <c r="F38" s="170"/>
      <c r="G38" s="177">
        <v>13812090</v>
      </c>
      <c r="I38" s="180">
        <v>3287768</v>
      </c>
      <c r="K38" s="181">
        <v>3109376</v>
      </c>
    </row>
    <row r="39" spans="1:11" ht="8.15" customHeight="1" x14ac:dyDescent="0.25">
      <c r="A39" s="168"/>
      <c r="B39" s="168"/>
      <c r="C39" s="169"/>
      <c r="D39" s="170"/>
      <c r="E39" s="171"/>
      <c r="F39" s="170"/>
      <c r="G39" s="172"/>
      <c r="I39" s="173"/>
    </row>
    <row r="40" spans="1:11" ht="18" customHeight="1" x14ac:dyDescent="0.25">
      <c r="A40" s="168" t="s">
        <v>221</v>
      </c>
      <c r="B40" s="168"/>
      <c r="C40" s="169"/>
      <c r="D40" s="170"/>
      <c r="E40" s="171">
        <f>SUM(E10:E38)</f>
        <v>598751468</v>
      </c>
      <c r="F40" s="170"/>
      <c r="G40" s="172">
        <f>SUM(G10:G38)</f>
        <v>720016134</v>
      </c>
      <c r="I40" s="171">
        <f>SUM(I10:I38)</f>
        <v>364639072</v>
      </c>
      <c r="J40" s="170"/>
      <c r="K40" s="172">
        <f>SUM(K10:K38)</f>
        <v>542180794</v>
      </c>
    </row>
    <row r="41" spans="1:11" ht="18" customHeight="1" x14ac:dyDescent="0.25">
      <c r="A41" s="174" t="s">
        <v>99</v>
      </c>
      <c r="B41" s="168"/>
      <c r="C41" s="169"/>
      <c r="D41" s="170"/>
      <c r="E41" s="171">
        <v>19582221</v>
      </c>
      <c r="F41" s="170"/>
      <c r="G41" s="172">
        <v>47590310</v>
      </c>
      <c r="I41" s="171">
        <v>40547677</v>
      </c>
      <c r="K41" s="172">
        <v>89340135</v>
      </c>
    </row>
    <row r="42" spans="1:11" ht="18" customHeight="1" x14ac:dyDescent="0.25">
      <c r="A42" s="174" t="s">
        <v>119</v>
      </c>
      <c r="B42" s="168"/>
      <c r="C42" s="169"/>
      <c r="D42" s="170"/>
      <c r="E42" s="171">
        <v>-420345545</v>
      </c>
      <c r="F42" s="170"/>
      <c r="G42" s="172">
        <v>-292547672</v>
      </c>
      <c r="I42" s="171">
        <v>-418165007</v>
      </c>
      <c r="K42" s="172">
        <v>-289027968</v>
      </c>
    </row>
    <row r="43" spans="1:11" ht="18" customHeight="1" x14ac:dyDescent="0.25">
      <c r="A43" s="174" t="s">
        <v>168</v>
      </c>
      <c r="B43" s="168"/>
      <c r="C43" s="169"/>
      <c r="D43" s="170"/>
      <c r="E43" s="171">
        <v>1753769945</v>
      </c>
      <c r="F43" s="170"/>
      <c r="G43" s="172">
        <f>728759889+74983505</f>
        <v>803743394</v>
      </c>
      <c r="I43" s="171">
        <v>1719992966</v>
      </c>
      <c r="K43" s="172">
        <v>921322161</v>
      </c>
    </row>
    <row r="44" spans="1:11" ht="18" customHeight="1" x14ac:dyDescent="0.25">
      <c r="A44" s="174" t="s">
        <v>101</v>
      </c>
      <c r="B44" s="168"/>
      <c r="C44" s="169"/>
      <c r="D44" s="170"/>
      <c r="E44" s="171">
        <v>-54040956</v>
      </c>
      <c r="F44" s="170"/>
      <c r="G44" s="172">
        <v>-62630962</v>
      </c>
      <c r="I44" s="171">
        <v>-5664317</v>
      </c>
      <c r="K44" s="172">
        <v>-10713285</v>
      </c>
    </row>
    <row r="45" spans="1:11" ht="8.15" customHeight="1" x14ac:dyDescent="0.25">
      <c r="A45" s="168"/>
      <c r="B45" s="168"/>
      <c r="C45" s="169"/>
      <c r="D45" s="170"/>
      <c r="E45" s="182"/>
      <c r="F45" s="170"/>
      <c r="G45" s="183"/>
      <c r="I45" s="184"/>
      <c r="K45" s="185"/>
    </row>
    <row r="46" spans="1:11" ht="18" customHeight="1" x14ac:dyDescent="0.25">
      <c r="A46" s="174" t="s">
        <v>142</v>
      </c>
      <c r="B46" s="168"/>
      <c r="C46" s="169"/>
      <c r="D46" s="170"/>
      <c r="E46" s="176">
        <f>SUM(E40:E44)</f>
        <v>1897717133</v>
      </c>
      <c r="F46" s="170"/>
      <c r="G46" s="177">
        <f>SUM(G40:G44)</f>
        <v>1216171204</v>
      </c>
      <c r="I46" s="176">
        <f>SUM(I40:I44)</f>
        <v>1701350391</v>
      </c>
      <c r="K46" s="177">
        <f>SUM(K40:K44)</f>
        <v>1253101837</v>
      </c>
    </row>
    <row r="47" spans="1:11" ht="19.05" x14ac:dyDescent="0.25">
      <c r="A47" s="168"/>
      <c r="B47" s="168"/>
      <c r="C47" s="169"/>
      <c r="D47" s="170"/>
      <c r="E47" s="172"/>
      <c r="F47" s="170"/>
      <c r="G47" s="172"/>
    </row>
    <row r="48" spans="1:11" ht="19.05" x14ac:dyDescent="0.25">
      <c r="A48" s="168"/>
      <c r="B48" s="168"/>
      <c r="C48" s="169"/>
      <c r="D48" s="170"/>
      <c r="E48" s="172"/>
      <c r="F48" s="170"/>
      <c r="G48" s="172"/>
    </row>
    <row r="49" spans="1:11" ht="18.7" customHeight="1" x14ac:dyDescent="0.25">
      <c r="A49" s="168"/>
      <c r="B49" s="168"/>
      <c r="C49" s="169"/>
      <c r="D49" s="170"/>
      <c r="E49" s="172"/>
      <c r="F49" s="170"/>
      <c r="G49" s="172"/>
    </row>
    <row r="50" spans="1:11" ht="19.05" x14ac:dyDescent="0.25">
      <c r="A50" s="168"/>
      <c r="B50" s="168"/>
      <c r="C50" s="169"/>
      <c r="D50" s="170"/>
      <c r="E50" s="172"/>
      <c r="F50" s="170"/>
      <c r="G50" s="172"/>
    </row>
    <row r="51" spans="1:11" ht="17.350000000000001" customHeight="1" x14ac:dyDescent="0.25">
      <c r="A51" s="387"/>
      <c r="B51" s="387"/>
      <c r="C51" s="387"/>
      <c r="D51" s="387"/>
      <c r="E51" s="387"/>
      <c r="F51" s="387"/>
      <c r="G51" s="387"/>
      <c r="H51" s="387"/>
      <c r="I51" s="387"/>
      <c r="J51" s="387"/>
      <c r="K51" s="387"/>
    </row>
    <row r="52" spans="1:11" ht="18.7" customHeight="1" x14ac:dyDescent="0.25">
      <c r="A52" s="168"/>
      <c r="B52" s="168"/>
      <c r="C52" s="169"/>
      <c r="D52" s="170"/>
      <c r="E52" s="172"/>
      <c r="F52" s="170"/>
      <c r="G52" s="172"/>
    </row>
    <row r="53" spans="1:11" ht="3.75" customHeight="1" x14ac:dyDescent="0.25">
      <c r="A53" s="168"/>
      <c r="B53" s="168"/>
      <c r="C53" s="169"/>
      <c r="D53" s="170"/>
      <c r="E53" s="172"/>
      <c r="F53" s="170"/>
      <c r="G53" s="172"/>
    </row>
    <row r="54" spans="1:11" ht="19.899999999999999" customHeight="1" x14ac:dyDescent="0.25">
      <c r="A54" s="368" t="str">
        <f>+'BS(T) 8-10'!A46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54" s="186"/>
      <c r="C54" s="187"/>
      <c r="D54" s="188"/>
      <c r="E54" s="177"/>
      <c r="F54" s="188"/>
      <c r="G54" s="177"/>
      <c r="H54" s="189"/>
      <c r="I54" s="189"/>
      <c r="J54" s="189"/>
      <c r="K54" s="189"/>
    </row>
    <row r="55" spans="1:11" ht="21.4" customHeight="1" x14ac:dyDescent="0.25">
      <c r="A55" s="365" t="s">
        <v>0</v>
      </c>
      <c r="B55" s="147"/>
      <c r="C55" s="148"/>
      <c r="D55" s="149"/>
      <c r="E55" s="149"/>
      <c r="F55" s="149"/>
      <c r="G55" s="149"/>
    </row>
    <row r="56" spans="1:11" s="154" customFormat="1" ht="21.4" customHeight="1" x14ac:dyDescent="0.25">
      <c r="A56" s="366" t="s">
        <v>114</v>
      </c>
      <c r="B56" s="151"/>
      <c r="C56" s="152"/>
      <c r="D56" s="153"/>
      <c r="E56" s="149"/>
      <c r="F56" s="153"/>
      <c r="G56" s="149"/>
    </row>
    <row r="57" spans="1:11" s="154" customFormat="1" ht="21.4" customHeight="1" x14ac:dyDescent="0.25">
      <c r="A57" s="367" t="s">
        <v>154</v>
      </c>
      <c r="B57" s="155"/>
      <c r="C57" s="156"/>
      <c r="D57" s="157"/>
      <c r="E57" s="157"/>
      <c r="F57" s="157"/>
      <c r="G57" s="157"/>
      <c r="H57" s="158"/>
      <c r="I57" s="158"/>
      <c r="J57" s="158"/>
      <c r="K57" s="158"/>
    </row>
    <row r="58" spans="1:11" s="154" customFormat="1" ht="21.4" customHeight="1" x14ac:dyDescent="0.25">
      <c r="A58" s="159"/>
      <c r="B58" s="159"/>
      <c r="C58" s="160"/>
      <c r="D58" s="161"/>
      <c r="E58" s="162"/>
      <c r="F58" s="161"/>
      <c r="G58" s="162"/>
    </row>
    <row r="59" spans="1:11" s="154" customFormat="1" ht="18" customHeight="1" x14ac:dyDescent="0.25">
      <c r="A59" s="159"/>
      <c r="B59" s="159"/>
      <c r="C59" s="160"/>
      <c r="D59" s="159"/>
      <c r="E59" s="388" t="s">
        <v>110</v>
      </c>
      <c r="F59" s="388"/>
      <c r="G59" s="388"/>
      <c r="I59" s="389" t="s">
        <v>111</v>
      </c>
      <c r="J59" s="389"/>
      <c r="K59" s="389"/>
    </row>
    <row r="60" spans="1:11" s="154" customFormat="1" ht="18" customHeight="1" x14ac:dyDescent="0.25">
      <c r="A60" s="159"/>
      <c r="B60" s="159"/>
      <c r="C60" s="160"/>
      <c r="D60" s="163"/>
      <c r="E60" s="164" t="s">
        <v>153</v>
      </c>
      <c r="F60" s="163"/>
      <c r="G60" s="164" t="s">
        <v>131</v>
      </c>
      <c r="I60" s="164" t="s">
        <v>153</v>
      </c>
      <c r="J60" s="163"/>
      <c r="K60" s="164" t="s">
        <v>131</v>
      </c>
    </row>
    <row r="61" spans="1:11" s="154" customFormat="1" ht="18" customHeight="1" x14ac:dyDescent="0.25">
      <c r="A61" s="159"/>
      <c r="B61" s="159"/>
      <c r="C61" s="53" t="s">
        <v>2</v>
      </c>
      <c r="D61" s="165"/>
      <c r="E61" s="166" t="s">
        <v>3</v>
      </c>
      <c r="F61" s="165"/>
      <c r="G61" s="166" t="s">
        <v>3</v>
      </c>
      <c r="I61" s="166" t="s">
        <v>3</v>
      </c>
      <c r="J61" s="165"/>
      <c r="K61" s="166" t="s">
        <v>3</v>
      </c>
    </row>
    <row r="62" spans="1:11" s="154" customFormat="1" ht="8.15" customHeight="1" x14ac:dyDescent="0.25">
      <c r="A62" s="159"/>
      <c r="B62" s="159"/>
      <c r="C62" s="167"/>
      <c r="D62" s="165"/>
      <c r="E62" s="241"/>
      <c r="F62" s="165"/>
      <c r="G62" s="164"/>
      <c r="I62" s="241"/>
      <c r="J62" s="165"/>
      <c r="K62" s="164"/>
    </row>
    <row r="63" spans="1:11" ht="21.4" customHeight="1" x14ac:dyDescent="0.25">
      <c r="A63" s="190" t="s">
        <v>102</v>
      </c>
      <c r="B63" s="190"/>
      <c r="C63" s="191"/>
      <c r="D63" s="192"/>
      <c r="E63" s="193"/>
      <c r="F63" s="192"/>
      <c r="G63" s="194"/>
      <c r="H63" s="192"/>
      <c r="I63" s="195"/>
      <c r="K63" s="196"/>
    </row>
    <row r="64" spans="1:11" ht="21.4" customHeight="1" x14ac:dyDescent="0.25">
      <c r="A64" s="197" t="s">
        <v>194</v>
      </c>
      <c r="B64" s="190"/>
      <c r="C64" s="191"/>
      <c r="D64" s="192"/>
      <c r="E64" s="195">
        <v>0</v>
      </c>
      <c r="F64" s="192"/>
      <c r="G64" s="196">
        <v>-650000000</v>
      </c>
      <c r="H64" s="192"/>
      <c r="I64" s="195">
        <v>0</v>
      </c>
      <c r="K64" s="196">
        <v>-650000000</v>
      </c>
    </row>
    <row r="65" spans="1:11" ht="21.4" customHeight="1" x14ac:dyDescent="0.25">
      <c r="A65" s="197" t="s">
        <v>122</v>
      </c>
      <c r="B65" s="190"/>
      <c r="C65" s="191"/>
      <c r="D65" s="192"/>
      <c r="E65" s="195">
        <v>0</v>
      </c>
      <c r="F65" s="192"/>
      <c r="G65" s="196">
        <v>650922759</v>
      </c>
      <c r="H65" s="192"/>
      <c r="I65" s="195">
        <v>0</v>
      </c>
      <c r="K65" s="196">
        <v>650922759</v>
      </c>
    </row>
    <row r="66" spans="1:11" ht="21.4" customHeight="1" x14ac:dyDescent="0.25">
      <c r="A66" s="197" t="s">
        <v>195</v>
      </c>
      <c r="B66" s="197"/>
      <c r="C66" s="198">
        <v>31</v>
      </c>
      <c r="D66" s="192"/>
      <c r="E66" s="193">
        <v>0</v>
      </c>
      <c r="F66" s="192"/>
      <c r="G66" s="194">
        <v>-230490552</v>
      </c>
      <c r="H66" s="192"/>
      <c r="I66" s="195">
        <v>-2518000000</v>
      </c>
      <c r="K66" s="196">
        <v>-4137490000</v>
      </c>
    </row>
    <row r="67" spans="1:11" ht="21.4" customHeight="1" x14ac:dyDescent="0.25">
      <c r="A67" s="197" t="s">
        <v>196</v>
      </c>
      <c r="B67" s="197"/>
      <c r="C67" s="198">
        <v>31</v>
      </c>
      <c r="D67" s="192"/>
      <c r="E67" s="193">
        <v>35000000</v>
      </c>
      <c r="F67" s="192"/>
      <c r="G67" s="194">
        <v>701550500</v>
      </c>
      <c r="H67" s="192"/>
      <c r="I67" s="195">
        <v>1476000000</v>
      </c>
      <c r="K67" s="196">
        <v>1761440000</v>
      </c>
    </row>
    <row r="68" spans="1:11" ht="21.4" customHeight="1" x14ac:dyDescent="0.25">
      <c r="A68" s="197" t="s">
        <v>197</v>
      </c>
      <c r="B68" s="197"/>
      <c r="C68" s="198"/>
      <c r="D68" s="192"/>
      <c r="E68" s="193">
        <v>0</v>
      </c>
      <c r="F68" s="192"/>
      <c r="G68" s="194">
        <v>-2525362094</v>
      </c>
      <c r="H68" s="192"/>
      <c r="I68" s="195">
        <v>0</v>
      </c>
      <c r="K68" s="196">
        <v>0</v>
      </c>
    </row>
    <row r="69" spans="1:11" ht="21.4" customHeight="1" x14ac:dyDescent="0.25">
      <c r="A69" s="197" t="s">
        <v>198</v>
      </c>
      <c r="B69" s="197"/>
      <c r="C69" s="198"/>
      <c r="D69" s="192"/>
      <c r="E69" s="193">
        <v>0</v>
      </c>
      <c r="F69" s="192"/>
      <c r="G69" s="194">
        <v>0</v>
      </c>
      <c r="H69" s="192"/>
      <c r="I69" s="195">
        <v>-200000000</v>
      </c>
      <c r="K69" s="196">
        <v>0</v>
      </c>
    </row>
    <row r="70" spans="1:11" ht="21.4" customHeight="1" x14ac:dyDescent="0.25">
      <c r="A70" s="197" t="s">
        <v>199</v>
      </c>
      <c r="B70" s="197"/>
      <c r="C70" s="198"/>
      <c r="D70" s="192"/>
      <c r="E70" s="193">
        <v>0</v>
      </c>
      <c r="F70" s="192"/>
      <c r="G70" s="194">
        <v>-26075008</v>
      </c>
      <c r="H70" s="192"/>
      <c r="I70" s="195">
        <v>0</v>
      </c>
      <c r="K70" s="196">
        <v>-26075000</v>
      </c>
    </row>
    <row r="71" spans="1:11" ht="21.4" customHeight="1" x14ac:dyDescent="0.25">
      <c r="A71" s="197" t="s">
        <v>200</v>
      </c>
      <c r="B71" s="197"/>
      <c r="C71" s="198"/>
      <c r="D71" s="192"/>
      <c r="E71" s="193">
        <v>-1032683054</v>
      </c>
      <c r="F71" s="199"/>
      <c r="G71" s="194">
        <v>-818340820</v>
      </c>
      <c r="H71" s="199"/>
      <c r="I71" s="200">
        <v>-163764580</v>
      </c>
      <c r="J71" s="201"/>
      <c r="K71" s="202">
        <v>-104595068</v>
      </c>
    </row>
    <row r="72" spans="1:11" ht="21.4" customHeight="1" x14ac:dyDescent="0.25">
      <c r="A72" s="197" t="s">
        <v>201</v>
      </c>
      <c r="B72" s="197"/>
      <c r="C72" s="198"/>
      <c r="D72" s="192"/>
      <c r="E72" s="193">
        <v>156394</v>
      </c>
      <c r="F72" s="199"/>
      <c r="G72" s="194">
        <v>4374176</v>
      </c>
      <c r="H72" s="199"/>
      <c r="I72" s="200">
        <v>156394</v>
      </c>
      <c r="J72" s="201"/>
      <c r="K72" s="202">
        <v>224766</v>
      </c>
    </row>
    <row r="73" spans="1:11" ht="21.4" customHeight="1" x14ac:dyDescent="0.25">
      <c r="A73" s="197" t="s">
        <v>202</v>
      </c>
      <c r="B73" s="197"/>
      <c r="C73" s="198">
        <v>17</v>
      </c>
      <c r="D73" s="192"/>
      <c r="E73" s="203">
        <v>-613009</v>
      </c>
      <c r="F73" s="199"/>
      <c r="G73" s="204">
        <v>-745000</v>
      </c>
      <c r="H73" s="199"/>
      <c r="I73" s="205">
        <v>-602500</v>
      </c>
      <c r="J73" s="201"/>
      <c r="K73" s="206">
        <v>-745000</v>
      </c>
    </row>
    <row r="74" spans="1:11" ht="8.15" customHeight="1" x14ac:dyDescent="0.25">
      <c r="A74" s="197"/>
      <c r="B74" s="197"/>
      <c r="C74" s="198"/>
      <c r="D74" s="192"/>
      <c r="E74" s="193"/>
      <c r="F74" s="192"/>
      <c r="G74" s="194"/>
      <c r="H74" s="192"/>
      <c r="I74" s="195"/>
      <c r="K74" s="196"/>
    </row>
    <row r="75" spans="1:11" ht="21.4" customHeight="1" x14ac:dyDescent="0.25">
      <c r="A75" s="197" t="s">
        <v>103</v>
      </c>
      <c r="B75" s="197"/>
      <c r="C75" s="198"/>
      <c r="D75" s="192"/>
      <c r="E75" s="203">
        <f>SUM(E64:E73)</f>
        <v>-998139669</v>
      </c>
      <c r="F75" s="192"/>
      <c r="G75" s="204">
        <f>SUM(G64:G73)</f>
        <v>-2894166039</v>
      </c>
      <c r="H75" s="192"/>
      <c r="I75" s="203">
        <f>SUM(I64:I73)</f>
        <v>-1406210686</v>
      </c>
      <c r="K75" s="204">
        <f>SUM(K64:K73)</f>
        <v>-2506317543</v>
      </c>
    </row>
    <row r="76" spans="1:11" ht="21.4" customHeight="1" x14ac:dyDescent="0.25">
      <c r="A76" s="190"/>
      <c r="B76" s="197"/>
      <c r="C76" s="198"/>
      <c r="D76" s="192"/>
      <c r="E76" s="193"/>
      <c r="F76" s="192"/>
      <c r="G76" s="194"/>
      <c r="H76" s="192"/>
      <c r="I76" s="193"/>
      <c r="K76" s="194"/>
    </row>
    <row r="77" spans="1:11" ht="21.4" customHeight="1" x14ac:dyDescent="0.25">
      <c r="A77" s="151" t="s">
        <v>104</v>
      </c>
      <c r="B77" s="151"/>
      <c r="C77" s="152"/>
      <c r="D77" s="207"/>
      <c r="E77" s="208"/>
      <c r="F77" s="207"/>
      <c r="G77" s="207"/>
      <c r="H77" s="207"/>
      <c r="I77" s="208"/>
      <c r="K77" s="207"/>
    </row>
    <row r="78" spans="1:11" ht="21.4" customHeight="1" x14ac:dyDescent="0.25">
      <c r="A78" s="197" t="s">
        <v>203</v>
      </c>
      <c r="B78" s="197"/>
      <c r="C78" s="198">
        <v>20</v>
      </c>
      <c r="D78" s="192"/>
      <c r="E78" s="195">
        <v>1590000000</v>
      </c>
      <c r="F78" s="192"/>
      <c r="G78" s="196">
        <v>2891000000</v>
      </c>
      <c r="H78" s="192"/>
      <c r="I78" s="195">
        <v>1590000000</v>
      </c>
      <c r="K78" s="196">
        <v>2891000000</v>
      </c>
    </row>
    <row r="79" spans="1:11" ht="21.4" customHeight="1" x14ac:dyDescent="0.25">
      <c r="A79" s="197" t="s">
        <v>124</v>
      </c>
      <c r="B79" s="197"/>
      <c r="C79" s="198">
        <v>20</v>
      </c>
      <c r="D79" s="192"/>
      <c r="E79" s="195">
        <v>-3355000000</v>
      </c>
      <c r="F79" s="192"/>
      <c r="G79" s="196">
        <v>-1126000000</v>
      </c>
      <c r="H79" s="192"/>
      <c r="I79" s="195">
        <v>-3355000000</v>
      </c>
      <c r="K79" s="196">
        <v>-1126000000</v>
      </c>
    </row>
    <row r="80" spans="1:11" ht="21.4" customHeight="1" x14ac:dyDescent="0.25">
      <c r="A80" s="197" t="s">
        <v>204</v>
      </c>
      <c r="B80" s="197"/>
      <c r="C80" s="198">
        <v>20</v>
      </c>
      <c r="D80" s="192"/>
      <c r="E80" s="195">
        <v>4000000000</v>
      </c>
      <c r="F80" s="192"/>
      <c r="G80" s="196">
        <v>1000000000</v>
      </c>
      <c r="H80" s="192"/>
      <c r="I80" s="195">
        <v>4000000000</v>
      </c>
      <c r="K80" s="196">
        <v>1000000000</v>
      </c>
    </row>
    <row r="81" spans="1:11" ht="21.4" customHeight="1" x14ac:dyDescent="0.25">
      <c r="A81" s="197" t="s">
        <v>105</v>
      </c>
      <c r="B81" s="197"/>
      <c r="C81" s="198">
        <v>20</v>
      </c>
      <c r="D81" s="192"/>
      <c r="E81" s="195">
        <v>-125000000</v>
      </c>
      <c r="F81" s="192"/>
      <c r="G81" s="196">
        <v>0</v>
      </c>
      <c r="H81" s="192"/>
      <c r="I81" s="195">
        <v>-125000000</v>
      </c>
      <c r="K81" s="196">
        <v>0</v>
      </c>
    </row>
    <row r="82" spans="1:11" ht="21.4" customHeight="1" x14ac:dyDescent="0.25">
      <c r="A82" s="197" t="s">
        <v>106</v>
      </c>
      <c r="B82" s="197"/>
      <c r="C82" s="198">
        <v>20</v>
      </c>
      <c r="D82" s="192"/>
      <c r="E82" s="195">
        <v>3000000000</v>
      </c>
      <c r="F82" s="192"/>
      <c r="G82" s="196">
        <v>0</v>
      </c>
      <c r="H82" s="192"/>
      <c r="I82" s="195">
        <v>3000000000</v>
      </c>
      <c r="K82" s="196">
        <v>0</v>
      </c>
    </row>
    <row r="83" spans="1:11" ht="21.4" customHeight="1" x14ac:dyDescent="0.25">
      <c r="A83" s="197" t="s">
        <v>176</v>
      </c>
      <c r="B83" s="197"/>
      <c r="C83" s="198">
        <v>20</v>
      </c>
      <c r="D83" s="192"/>
      <c r="E83" s="195">
        <v>-4000000000</v>
      </c>
      <c r="F83" s="192"/>
      <c r="G83" s="196">
        <v>0</v>
      </c>
      <c r="H83" s="192"/>
      <c r="I83" s="195">
        <v>-4000000000</v>
      </c>
      <c r="K83" s="196">
        <v>0</v>
      </c>
    </row>
    <row r="84" spans="1:11" ht="21.4" customHeight="1" x14ac:dyDescent="0.25">
      <c r="A84" s="197" t="s">
        <v>138</v>
      </c>
      <c r="B84" s="197"/>
      <c r="D84" s="192"/>
      <c r="E84" s="195"/>
      <c r="F84" s="192"/>
      <c r="G84" s="196"/>
      <c r="H84" s="192"/>
      <c r="I84" s="195"/>
      <c r="K84" s="196"/>
    </row>
    <row r="85" spans="1:11" ht="21.4" customHeight="1" x14ac:dyDescent="0.25">
      <c r="A85" s="197"/>
      <c r="B85" s="197" t="s">
        <v>205</v>
      </c>
      <c r="C85" s="198">
        <v>20</v>
      </c>
      <c r="D85" s="192"/>
      <c r="E85" s="195">
        <v>-2000000</v>
      </c>
      <c r="F85" s="192"/>
      <c r="G85" s="196">
        <v>-1000000</v>
      </c>
      <c r="H85" s="192"/>
      <c r="I85" s="195">
        <v>-2000000</v>
      </c>
      <c r="K85" s="196">
        <v>-1000000</v>
      </c>
    </row>
    <row r="86" spans="1:11" ht="21.4" customHeight="1" x14ac:dyDescent="0.25">
      <c r="A86" s="197" t="s">
        <v>107</v>
      </c>
      <c r="B86" s="209"/>
      <c r="C86" s="198">
        <v>20</v>
      </c>
      <c r="D86" s="192"/>
      <c r="E86" s="195">
        <v>-3793150</v>
      </c>
      <c r="F86" s="192"/>
      <c r="G86" s="196">
        <v>0</v>
      </c>
      <c r="H86" s="192"/>
      <c r="I86" s="195">
        <v>-3793150</v>
      </c>
      <c r="K86" s="196">
        <v>0</v>
      </c>
    </row>
    <row r="87" spans="1:11" ht="21.4" customHeight="1" x14ac:dyDescent="0.25">
      <c r="A87" s="197" t="s">
        <v>177</v>
      </c>
      <c r="B87" s="209"/>
      <c r="C87" s="198"/>
      <c r="D87" s="192"/>
      <c r="E87" s="195">
        <v>-8375806</v>
      </c>
      <c r="F87" s="192"/>
      <c r="G87" s="196">
        <v>0</v>
      </c>
      <c r="H87" s="192"/>
      <c r="I87" s="195">
        <v>-7365327</v>
      </c>
      <c r="K87" s="196">
        <v>0</v>
      </c>
    </row>
    <row r="88" spans="1:11" ht="21.4" customHeight="1" x14ac:dyDescent="0.25">
      <c r="A88" s="197" t="s">
        <v>123</v>
      </c>
      <c r="B88" s="209"/>
      <c r="C88" s="198">
        <v>24</v>
      </c>
      <c r="D88" s="192"/>
      <c r="E88" s="195">
        <v>-965690014</v>
      </c>
      <c r="F88" s="192"/>
      <c r="G88" s="196">
        <v>-1162727680</v>
      </c>
      <c r="H88" s="192"/>
      <c r="I88" s="195">
        <v>-965690014</v>
      </c>
      <c r="K88" s="196">
        <v>-1162727680</v>
      </c>
    </row>
    <row r="89" spans="1:11" ht="21.4" customHeight="1" x14ac:dyDescent="0.25">
      <c r="A89" s="209" t="s">
        <v>149</v>
      </c>
      <c r="B89" s="209"/>
      <c r="C89" s="198"/>
      <c r="D89" s="199"/>
      <c r="E89" s="173"/>
      <c r="F89" s="150"/>
      <c r="G89" s="150"/>
      <c r="I89" s="173"/>
    </row>
    <row r="90" spans="1:11" ht="21.4" customHeight="1" x14ac:dyDescent="0.25">
      <c r="A90" s="209"/>
      <c r="B90" s="209" t="s">
        <v>88</v>
      </c>
      <c r="C90" s="198"/>
      <c r="D90" s="199"/>
      <c r="E90" s="210">
        <v>-37</v>
      </c>
      <c r="F90" s="199"/>
      <c r="G90" s="211">
        <v>-40</v>
      </c>
      <c r="H90" s="199"/>
      <c r="I90" s="205">
        <v>0</v>
      </c>
      <c r="J90" s="201"/>
      <c r="K90" s="206">
        <v>0</v>
      </c>
    </row>
    <row r="91" spans="1:11" ht="8.15" customHeight="1" x14ac:dyDescent="0.25">
      <c r="A91" s="154"/>
      <c r="B91" s="154"/>
      <c r="C91" s="212"/>
      <c r="D91" s="199"/>
      <c r="E91" s="213"/>
      <c r="F91" s="199"/>
      <c r="G91" s="214"/>
      <c r="H91" s="199"/>
      <c r="I91" s="213"/>
      <c r="K91" s="214"/>
    </row>
    <row r="92" spans="1:11" ht="21.4" customHeight="1" x14ac:dyDescent="0.25">
      <c r="A92" s="268" t="s">
        <v>108</v>
      </c>
      <c r="B92" s="215"/>
      <c r="C92" s="216"/>
      <c r="D92" s="217"/>
      <c r="E92" s="218">
        <f>SUM(E78:E90)</f>
        <v>130140993</v>
      </c>
      <c r="F92" s="217"/>
      <c r="G92" s="219">
        <f>SUM(G78:G90)</f>
        <v>1601272280</v>
      </c>
      <c r="H92" s="217"/>
      <c r="I92" s="218">
        <f>SUM(I78:I90)</f>
        <v>131151509</v>
      </c>
      <c r="K92" s="219">
        <f>SUM(K78:K90)</f>
        <v>1601272320</v>
      </c>
    </row>
    <row r="93" spans="1:11" ht="21.4" customHeight="1" x14ac:dyDescent="0.25">
      <c r="A93" s="190"/>
      <c r="B93" s="197"/>
      <c r="C93" s="198"/>
      <c r="D93" s="192"/>
      <c r="E93" s="194"/>
      <c r="F93" s="192"/>
      <c r="G93" s="194"/>
      <c r="H93" s="192"/>
      <c r="I93" s="194"/>
      <c r="K93" s="194"/>
    </row>
    <row r="94" spans="1:11" ht="21.4" customHeight="1" x14ac:dyDescent="0.25">
      <c r="A94" s="190"/>
      <c r="B94" s="197"/>
      <c r="C94" s="198"/>
      <c r="D94" s="192"/>
      <c r="E94" s="194"/>
      <c r="F94" s="192"/>
      <c r="G94" s="194"/>
      <c r="H94" s="192"/>
      <c r="I94" s="194"/>
      <c r="K94" s="194"/>
    </row>
    <row r="95" spans="1:11" ht="21.4" customHeight="1" x14ac:dyDescent="0.25">
      <c r="A95" s="190"/>
      <c r="B95" s="197"/>
      <c r="C95" s="198"/>
      <c r="D95" s="192"/>
      <c r="E95" s="194"/>
      <c r="F95" s="192"/>
      <c r="G95" s="194"/>
      <c r="H95" s="192"/>
      <c r="I95" s="194"/>
      <c r="K95" s="194"/>
    </row>
    <row r="96" spans="1:11" ht="21.4" customHeight="1" x14ac:dyDescent="0.25">
      <c r="A96" s="190"/>
      <c r="B96" s="197"/>
      <c r="C96" s="198"/>
      <c r="D96" s="192"/>
      <c r="E96" s="194"/>
      <c r="F96" s="192"/>
      <c r="G96" s="194"/>
      <c r="H96" s="192"/>
      <c r="I96" s="194"/>
      <c r="K96" s="194"/>
    </row>
    <row r="97" spans="1:11" ht="21.4" customHeight="1" x14ac:dyDescent="0.25">
      <c r="A97" s="190"/>
      <c r="B97" s="197"/>
      <c r="C97" s="198"/>
      <c r="D97" s="192"/>
      <c r="E97" s="194"/>
      <c r="F97" s="192"/>
      <c r="G97" s="194"/>
      <c r="H97" s="192"/>
      <c r="I97" s="194"/>
      <c r="K97" s="194"/>
    </row>
    <row r="98" spans="1:11" ht="18" customHeight="1" x14ac:dyDescent="0.25">
      <c r="A98" s="190"/>
      <c r="B98" s="197"/>
      <c r="C98" s="198"/>
      <c r="D98" s="192"/>
      <c r="E98" s="194"/>
      <c r="F98" s="192"/>
      <c r="G98" s="194"/>
      <c r="H98" s="192"/>
      <c r="I98" s="194"/>
      <c r="K98" s="194"/>
    </row>
    <row r="99" spans="1:11" ht="21.4" customHeight="1" x14ac:dyDescent="0.25">
      <c r="A99" s="387"/>
      <c r="B99" s="387"/>
      <c r="C99" s="387"/>
      <c r="D99" s="387"/>
      <c r="E99" s="387"/>
      <c r="F99" s="387"/>
      <c r="G99" s="387"/>
      <c r="H99" s="387"/>
      <c r="I99" s="387"/>
      <c r="J99" s="387"/>
      <c r="K99" s="387"/>
    </row>
    <row r="100" spans="1:11" ht="8.35" customHeight="1" x14ac:dyDescent="0.25">
      <c r="A100" s="190"/>
      <c r="B100" s="197"/>
      <c r="C100" s="198"/>
      <c r="D100" s="192"/>
      <c r="E100" s="194"/>
      <c r="F100" s="192"/>
      <c r="G100" s="194"/>
      <c r="H100" s="192"/>
      <c r="I100" s="194"/>
      <c r="K100" s="194"/>
    </row>
    <row r="101" spans="1:11" ht="8.5" customHeight="1" x14ac:dyDescent="0.25">
      <c r="A101" s="190"/>
      <c r="B101" s="197"/>
      <c r="C101" s="198"/>
      <c r="D101" s="192"/>
      <c r="E101" s="194"/>
      <c r="F101" s="192"/>
      <c r="G101" s="194"/>
      <c r="H101" s="192"/>
      <c r="I101" s="194"/>
      <c r="K101" s="194"/>
    </row>
    <row r="102" spans="1:11" ht="19.899999999999999" customHeight="1" x14ac:dyDescent="0.25">
      <c r="A102" s="369" t="s">
        <v>115</v>
      </c>
      <c r="B102" s="220"/>
      <c r="C102" s="221"/>
      <c r="D102" s="211"/>
      <c r="E102" s="204"/>
      <c r="F102" s="211"/>
      <c r="G102" s="204"/>
      <c r="H102" s="211"/>
      <c r="I102" s="206"/>
      <c r="J102" s="189"/>
      <c r="K102" s="206"/>
    </row>
    <row r="103" spans="1:11" ht="21.4" customHeight="1" x14ac:dyDescent="0.25">
      <c r="A103" s="365" t="s">
        <v>0</v>
      </c>
      <c r="B103" s="147"/>
      <c r="C103" s="148"/>
      <c r="D103" s="149"/>
      <c r="E103" s="149"/>
      <c r="F103" s="149"/>
      <c r="G103" s="149"/>
    </row>
    <row r="104" spans="1:11" s="154" customFormat="1" ht="21.4" customHeight="1" x14ac:dyDescent="0.25">
      <c r="A104" s="366" t="s">
        <v>114</v>
      </c>
      <c r="B104" s="151"/>
      <c r="C104" s="152"/>
      <c r="D104" s="153"/>
      <c r="E104" s="149"/>
      <c r="F104" s="153"/>
      <c r="G104" s="149"/>
    </row>
    <row r="105" spans="1:11" s="154" customFormat="1" ht="21.4" customHeight="1" x14ac:dyDescent="0.25">
      <c r="A105" s="367" t="s">
        <v>155</v>
      </c>
      <c r="B105" s="155"/>
      <c r="C105" s="156"/>
      <c r="D105" s="157"/>
      <c r="E105" s="157"/>
      <c r="F105" s="157"/>
      <c r="G105" s="157"/>
      <c r="H105" s="158"/>
      <c r="I105" s="158"/>
      <c r="J105" s="158"/>
      <c r="K105" s="158"/>
    </row>
    <row r="106" spans="1:11" s="154" customFormat="1" ht="21.4" customHeight="1" x14ac:dyDescent="0.25">
      <c r="A106" s="159"/>
      <c r="B106" s="159"/>
      <c r="C106" s="160"/>
      <c r="D106" s="161"/>
      <c r="E106" s="222"/>
      <c r="F106" s="161"/>
      <c r="G106" s="222"/>
    </row>
    <row r="107" spans="1:11" s="154" customFormat="1" ht="21.4" customHeight="1" x14ac:dyDescent="0.25">
      <c r="A107" s="159"/>
      <c r="B107" s="159"/>
      <c r="C107" s="160"/>
      <c r="D107" s="159"/>
      <c r="E107" s="388" t="s">
        <v>110</v>
      </c>
      <c r="F107" s="388"/>
      <c r="G107" s="388"/>
      <c r="I107" s="389" t="s">
        <v>111</v>
      </c>
      <c r="J107" s="389"/>
      <c r="K107" s="389"/>
    </row>
    <row r="108" spans="1:11" s="154" customFormat="1" ht="21.4" customHeight="1" x14ac:dyDescent="0.25">
      <c r="A108" s="159"/>
      <c r="B108" s="159"/>
      <c r="C108" s="160"/>
      <c r="D108" s="163"/>
      <c r="E108" s="164" t="s">
        <v>153</v>
      </c>
      <c r="F108" s="163"/>
      <c r="G108" s="164" t="s">
        <v>131</v>
      </c>
      <c r="I108" s="164" t="s">
        <v>153</v>
      </c>
      <c r="J108" s="163"/>
      <c r="K108" s="164" t="s">
        <v>131</v>
      </c>
    </row>
    <row r="109" spans="1:11" s="154" customFormat="1" ht="21.4" customHeight="1" x14ac:dyDescent="0.25">
      <c r="A109" s="159"/>
      <c r="B109" s="159"/>
      <c r="C109" s="53" t="s">
        <v>2</v>
      </c>
      <c r="D109" s="165"/>
      <c r="E109" s="166" t="s">
        <v>3</v>
      </c>
      <c r="F109" s="165"/>
      <c r="G109" s="166" t="s">
        <v>3</v>
      </c>
      <c r="I109" s="166" t="s">
        <v>3</v>
      </c>
      <c r="J109" s="165"/>
      <c r="K109" s="166" t="s">
        <v>3</v>
      </c>
    </row>
    <row r="110" spans="1:11" ht="8.15" customHeight="1" x14ac:dyDescent="0.25">
      <c r="A110" s="223"/>
      <c r="B110" s="223"/>
      <c r="C110" s="167"/>
      <c r="D110" s="217"/>
      <c r="E110" s="208"/>
      <c r="F110" s="217"/>
      <c r="G110" s="207"/>
      <c r="H110" s="217"/>
      <c r="I110" s="208"/>
      <c r="K110" s="207"/>
    </row>
    <row r="111" spans="1:11" ht="21.4" customHeight="1" x14ac:dyDescent="0.25">
      <c r="A111" s="190" t="s">
        <v>206</v>
      </c>
      <c r="B111" s="225"/>
      <c r="C111" s="226"/>
      <c r="D111" s="192"/>
      <c r="E111" s="208">
        <f>+E46+E75+E92</f>
        <v>1029718457</v>
      </c>
      <c r="F111" s="192"/>
      <c r="G111" s="207">
        <f>+G46+G75+G92</f>
        <v>-76722555</v>
      </c>
      <c r="H111" s="192"/>
      <c r="I111" s="208">
        <f>+I46+I75+I92</f>
        <v>426291214</v>
      </c>
      <c r="K111" s="207">
        <f>+K46+K75+K92</f>
        <v>348056614</v>
      </c>
    </row>
    <row r="112" spans="1:11" ht="21.4" customHeight="1" x14ac:dyDescent="0.25">
      <c r="A112" s="197" t="s">
        <v>130</v>
      </c>
      <c r="B112" s="225"/>
      <c r="C112" s="226"/>
      <c r="D112" s="192"/>
      <c r="E112" s="208">
        <v>754591304</v>
      </c>
      <c r="F112" s="199"/>
      <c r="G112" s="207">
        <v>853462295</v>
      </c>
      <c r="H112" s="199"/>
      <c r="I112" s="208">
        <v>541569322</v>
      </c>
      <c r="J112" s="201"/>
      <c r="K112" s="207">
        <v>193512708</v>
      </c>
    </row>
    <row r="113" spans="1:11" ht="21.4" customHeight="1" x14ac:dyDescent="0.25">
      <c r="A113" s="197" t="s">
        <v>222</v>
      </c>
      <c r="B113" s="225"/>
      <c r="C113" s="226"/>
      <c r="D113" s="192"/>
      <c r="E113" s="173"/>
      <c r="F113" s="150"/>
      <c r="G113" s="150"/>
      <c r="I113" s="173"/>
    </row>
    <row r="114" spans="1:11" ht="21.4" customHeight="1" x14ac:dyDescent="0.25">
      <c r="A114" s="197"/>
      <c r="B114" s="209" t="s">
        <v>223</v>
      </c>
      <c r="C114" s="226"/>
      <c r="D114" s="192"/>
      <c r="E114" s="218">
        <v>-155045</v>
      </c>
      <c r="F114" s="192"/>
      <c r="G114" s="219">
        <v>-22148436</v>
      </c>
      <c r="H114" s="192"/>
      <c r="I114" s="218">
        <v>0</v>
      </c>
      <c r="K114" s="219">
        <v>0</v>
      </c>
    </row>
    <row r="115" spans="1:11" ht="8.15" customHeight="1" x14ac:dyDescent="0.25">
      <c r="A115" s="223"/>
      <c r="B115" s="223"/>
      <c r="C115" s="224"/>
      <c r="D115" s="227"/>
      <c r="E115" s="208"/>
      <c r="F115" s="227"/>
      <c r="G115" s="207"/>
      <c r="H115" s="227"/>
      <c r="I115" s="208"/>
      <c r="J115" s="201"/>
      <c r="K115" s="207"/>
    </row>
    <row r="116" spans="1:11" ht="21.4" customHeight="1" thickBot="1" x14ac:dyDescent="0.3">
      <c r="A116" s="190" t="s">
        <v>129</v>
      </c>
      <c r="B116" s="197"/>
      <c r="C116" s="198"/>
      <c r="D116" s="199"/>
      <c r="E116" s="228">
        <f>SUM(E111:E115)</f>
        <v>1784154716</v>
      </c>
      <c r="F116" s="199"/>
      <c r="G116" s="229">
        <f>SUM(G111:G115)</f>
        <v>754591304</v>
      </c>
      <c r="H116" s="199"/>
      <c r="I116" s="228">
        <f>SUM(I111:I115)</f>
        <v>967860536</v>
      </c>
      <c r="J116" s="201"/>
      <c r="K116" s="229">
        <f>SUM(K111:K115)</f>
        <v>541569322</v>
      </c>
    </row>
    <row r="117" spans="1:11" ht="21.4" customHeight="1" thickTop="1" x14ac:dyDescent="0.25">
      <c r="A117" s="209"/>
      <c r="B117" s="209"/>
      <c r="C117" s="230"/>
      <c r="D117" s="227"/>
      <c r="E117" s="231"/>
      <c r="F117" s="227"/>
      <c r="G117" s="227"/>
      <c r="H117" s="227"/>
      <c r="I117" s="231"/>
      <c r="J117" s="232"/>
      <c r="K117" s="227"/>
    </row>
    <row r="118" spans="1:11" ht="21.4" customHeight="1" x14ac:dyDescent="0.25">
      <c r="A118" s="209"/>
      <c r="B118" s="209"/>
      <c r="C118" s="230"/>
      <c r="D118" s="227"/>
      <c r="E118" s="231"/>
      <c r="F118" s="227"/>
      <c r="G118" s="227"/>
      <c r="H118" s="227"/>
      <c r="I118" s="231"/>
      <c r="J118" s="232"/>
      <c r="K118" s="227"/>
    </row>
    <row r="119" spans="1:11" ht="21.4" customHeight="1" x14ac:dyDescent="0.25">
      <c r="A119" s="233" t="s">
        <v>109</v>
      </c>
      <c r="B119" s="209"/>
      <c r="C119" s="230"/>
      <c r="D119" s="227"/>
      <c r="E119" s="231"/>
      <c r="F119" s="227"/>
      <c r="G119" s="227"/>
      <c r="H119" s="227"/>
      <c r="I119" s="231"/>
      <c r="J119" s="232"/>
      <c r="K119" s="227"/>
    </row>
    <row r="120" spans="1:11" ht="8.15" customHeight="1" x14ac:dyDescent="0.25">
      <c r="A120" s="223"/>
      <c r="B120" s="209"/>
      <c r="C120" s="230"/>
      <c r="D120" s="227"/>
      <c r="E120" s="231"/>
      <c r="F120" s="227"/>
      <c r="G120" s="227"/>
      <c r="H120" s="227"/>
      <c r="I120" s="231"/>
      <c r="J120" s="232"/>
      <c r="K120" s="227"/>
    </row>
    <row r="121" spans="1:11" ht="21.4" customHeight="1" x14ac:dyDescent="0.25">
      <c r="A121" s="234" t="s">
        <v>207</v>
      </c>
      <c r="B121" s="209"/>
      <c r="C121" s="209"/>
      <c r="D121" s="209"/>
      <c r="E121" s="235"/>
      <c r="F121" s="209"/>
      <c r="G121" s="209"/>
      <c r="H121" s="209"/>
      <c r="I121" s="235"/>
      <c r="J121" s="209"/>
      <c r="K121" s="209"/>
    </row>
    <row r="122" spans="1:11" ht="8.15" customHeight="1" x14ac:dyDescent="0.25">
      <c r="A122" s="223"/>
      <c r="B122" s="209"/>
      <c r="C122" s="230"/>
      <c r="D122" s="227"/>
      <c r="E122" s="231"/>
      <c r="F122" s="227"/>
      <c r="G122" s="227"/>
      <c r="H122" s="227"/>
      <c r="I122" s="231"/>
      <c r="J122" s="232"/>
      <c r="K122" s="227"/>
    </row>
    <row r="123" spans="1:11" ht="21.4" customHeight="1" x14ac:dyDescent="0.25">
      <c r="A123" s="234"/>
      <c r="B123" s="209" t="s">
        <v>208</v>
      </c>
      <c r="C123" s="230"/>
      <c r="D123" s="227"/>
      <c r="E123" s="231">
        <v>145627848</v>
      </c>
      <c r="F123" s="227"/>
      <c r="G123" s="227">
        <v>95550043</v>
      </c>
      <c r="H123" s="227"/>
      <c r="I123" s="231">
        <v>12719228</v>
      </c>
      <c r="J123" s="227"/>
      <c r="K123" s="227">
        <v>6266975</v>
      </c>
    </row>
    <row r="124" spans="1:11" ht="21.4" customHeight="1" x14ac:dyDescent="0.25">
      <c r="A124" s="234"/>
      <c r="B124" s="209" t="s">
        <v>229</v>
      </c>
      <c r="E124" s="231">
        <v>11967072</v>
      </c>
      <c r="G124" s="222">
        <v>0</v>
      </c>
      <c r="I124" s="231">
        <v>5972561</v>
      </c>
      <c r="K124" s="227">
        <v>0</v>
      </c>
    </row>
    <row r="125" spans="1:11" ht="21.4" customHeight="1" x14ac:dyDescent="0.25">
      <c r="A125" s="234"/>
      <c r="B125" s="209" t="s">
        <v>178</v>
      </c>
      <c r="C125" s="230"/>
      <c r="D125" s="227"/>
      <c r="E125" s="231">
        <v>122486</v>
      </c>
      <c r="F125" s="227"/>
      <c r="G125" s="227">
        <v>0</v>
      </c>
      <c r="H125" s="227"/>
      <c r="I125" s="231">
        <v>122486</v>
      </c>
      <c r="J125" s="232"/>
      <c r="K125" s="227">
        <v>0</v>
      </c>
    </row>
    <row r="126" spans="1:11" ht="21.4" customHeight="1" x14ac:dyDescent="0.25">
      <c r="A126" s="234"/>
      <c r="B126" s="209" t="s">
        <v>181</v>
      </c>
      <c r="C126" s="273" t="s">
        <v>211</v>
      </c>
      <c r="D126" s="227"/>
      <c r="E126" s="231">
        <v>0</v>
      </c>
      <c r="F126" s="227"/>
      <c r="G126" s="227">
        <v>242915209</v>
      </c>
      <c r="H126" s="227"/>
      <c r="I126" s="231">
        <v>0</v>
      </c>
      <c r="J126" s="227"/>
      <c r="K126" s="227">
        <v>0</v>
      </c>
    </row>
    <row r="127" spans="1:11" ht="21.4" customHeight="1" x14ac:dyDescent="0.25">
      <c r="A127" s="234"/>
      <c r="B127" s="209" t="s">
        <v>179</v>
      </c>
      <c r="C127" s="230"/>
      <c r="D127" s="227"/>
      <c r="E127" s="231"/>
      <c r="F127" s="227"/>
      <c r="G127" s="227"/>
      <c r="H127" s="227"/>
      <c r="I127" s="231"/>
      <c r="J127" s="232"/>
      <c r="K127" s="227"/>
    </row>
    <row r="128" spans="1:11" ht="21.4" customHeight="1" x14ac:dyDescent="0.25">
      <c r="A128" s="209"/>
      <c r="B128" s="209" t="s">
        <v>180</v>
      </c>
      <c r="C128" s="273" t="s">
        <v>211</v>
      </c>
      <c r="D128" s="227"/>
      <c r="E128" s="231">
        <v>242915209</v>
      </c>
      <c r="F128" s="227"/>
      <c r="G128" s="227">
        <v>0</v>
      </c>
      <c r="H128" s="227"/>
      <c r="I128" s="231">
        <v>0</v>
      </c>
      <c r="J128" s="232"/>
      <c r="K128" s="227">
        <v>0</v>
      </c>
    </row>
    <row r="129" spans="1:11" ht="21.4" customHeight="1" x14ac:dyDescent="0.25">
      <c r="A129" s="209"/>
      <c r="B129" s="209"/>
      <c r="C129" s="230"/>
      <c r="D129" s="227"/>
      <c r="E129" s="227"/>
      <c r="F129" s="227"/>
      <c r="G129" s="227"/>
      <c r="H129" s="227"/>
      <c r="I129" s="227"/>
      <c r="J129" s="232"/>
      <c r="K129" s="227"/>
    </row>
    <row r="130" spans="1:11" ht="21.4" customHeight="1" x14ac:dyDescent="0.25">
      <c r="A130" s="209"/>
      <c r="B130" s="209"/>
      <c r="C130" s="230"/>
      <c r="D130" s="227"/>
      <c r="E130" s="227"/>
      <c r="F130" s="227"/>
      <c r="G130" s="227"/>
      <c r="H130" s="227"/>
      <c r="I130" s="227"/>
      <c r="J130" s="232"/>
      <c r="K130" s="227"/>
    </row>
    <row r="131" spans="1:11" ht="21.4" customHeight="1" x14ac:dyDescent="0.25">
      <c r="A131" s="209"/>
      <c r="B131" s="209"/>
      <c r="C131" s="230"/>
      <c r="D131" s="227"/>
      <c r="E131" s="227"/>
      <c r="F131" s="227"/>
      <c r="G131" s="227"/>
      <c r="H131" s="227"/>
      <c r="I131" s="227"/>
      <c r="J131" s="232"/>
      <c r="K131" s="227"/>
    </row>
    <row r="132" spans="1:11" ht="21.4" customHeight="1" x14ac:dyDescent="0.25">
      <c r="A132" s="209"/>
      <c r="B132" s="209"/>
      <c r="C132" s="230"/>
      <c r="D132" s="227"/>
      <c r="E132" s="227"/>
      <c r="F132" s="227"/>
      <c r="G132" s="227"/>
      <c r="H132" s="227"/>
      <c r="I132" s="227"/>
      <c r="J132" s="232"/>
      <c r="K132" s="227"/>
    </row>
    <row r="133" spans="1:11" ht="21.4" customHeight="1" x14ac:dyDescent="0.25">
      <c r="A133" s="209"/>
      <c r="B133" s="209"/>
      <c r="C133" s="230"/>
      <c r="D133" s="227"/>
      <c r="E133" s="227"/>
      <c r="F133" s="227"/>
      <c r="G133" s="227"/>
      <c r="H133" s="227"/>
      <c r="I133" s="227"/>
      <c r="J133" s="232"/>
      <c r="K133" s="227"/>
    </row>
    <row r="134" spans="1:11" ht="21.4" customHeight="1" x14ac:dyDescent="0.25">
      <c r="A134" s="209"/>
      <c r="B134" s="209"/>
      <c r="C134" s="230"/>
      <c r="D134" s="227"/>
      <c r="E134" s="227"/>
      <c r="F134" s="227"/>
      <c r="G134" s="227"/>
      <c r="H134" s="227"/>
      <c r="I134" s="227"/>
      <c r="J134" s="232"/>
      <c r="K134" s="227"/>
    </row>
    <row r="135" spans="1:11" ht="21.4" customHeight="1" x14ac:dyDescent="0.25">
      <c r="A135" s="209"/>
      <c r="B135" s="209"/>
      <c r="C135" s="230"/>
      <c r="D135" s="227"/>
      <c r="E135" s="227"/>
      <c r="F135" s="227"/>
      <c r="G135" s="227"/>
      <c r="H135" s="227"/>
      <c r="I135" s="227"/>
      <c r="J135" s="232"/>
      <c r="K135" s="227"/>
    </row>
    <row r="136" spans="1:11" ht="21.4" customHeight="1" x14ac:dyDescent="0.25">
      <c r="A136" s="209"/>
      <c r="B136" s="209"/>
      <c r="C136" s="230"/>
      <c r="D136" s="227"/>
      <c r="E136" s="227"/>
      <c r="F136" s="227"/>
      <c r="G136" s="227"/>
      <c r="H136" s="227"/>
      <c r="I136" s="227"/>
      <c r="J136" s="232"/>
      <c r="K136" s="227"/>
    </row>
    <row r="137" spans="1:11" ht="21.4" customHeight="1" x14ac:dyDescent="0.25">
      <c r="A137" s="209"/>
      <c r="B137" s="209"/>
      <c r="C137" s="230"/>
      <c r="D137" s="227"/>
      <c r="E137" s="227"/>
      <c r="F137" s="227"/>
      <c r="G137" s="227"/>
      <c r="H137" s="227"/>
      <c r="I137" s="227"/>
      <c r="J137" s="232"/>
      <c r="K137" s="227"/>
    </row>
    <row r="138" spans="1:11" ht="21.4" customHeight="1" x14ac:dyDescent="0.25">
      <c r="A138" s="209"/>
      <c r="B138" s="209"/>
      <c r="C138" s="230"/>
      <c r="D138" s="227"/>
      <c r="E138" s="227"/>
      <c r="F138" s="227"/>
      <c r="G138" s="227"/>
      <c r="H138" s="227"/>
      <c r="I138" s="227"/>
      <c r="J138" s="232"/>
      <c r="K138" s="227"/>
    </row>
    <row r="139" spans="1:11" ht="21.4" customHeight="1" x14ac:dyDescent="0.25">
      <c r="A139" s="209"/>
      <c r="B139" s="209"/>
      <c r="C139" s="230"/>
      <c r="D139" s="227"/>
      <c r="E139" s="227"/>
      <c r="F139" s="227"/>
      <c r="G139" s="227"/>
      <c r="H139" s="227"/>
      <c r="I139" s="227"/>
      <c r="J139" s="232"/>
      <c r="K139" s="227"/>
    </row>
    <row r="140" spans="1:11" ht="21.4" customHeight="1" x14ac:dyDescent="0.25">
      <c r="A140" s="209"/>
      <c r="B140" s="209"/>
      <c r="C140" s="230"/>
      <c r="D140" s="227"/>
      <c r="E140" s="227"/>
      <c r="F140" s="227"/>
      <c r="G140" s="227"/>
      <c r="H140" s="227"/>
      <c r="I140" s="227"/>
      <c r="J140" s="232"/>
      <c r="K140" s="227"/>
    </row>
    <row r="141" spans="1:11" ht="21.4" customHeight="1" x14ac:dyDescent="0.25">
      <c r="A141" s="209"/>
      <c r="B141" s="209"/>
      <c r="C141" s="230"/>
      <c r="D141" s="227"/>
      <c r="E141" s="227"/>
      <c r="F141" s="227"/>
      <c r="G141" s="227"/>
      <c r="H141" s="227"/>
      <c r="I141" s="227"/>
      <c r="J141" s="232"/>
      <c r="K141" s="227"/>
    </row>
    <row r="142" spans="1:11" ht="21.4" customHeight="1" x14ac:dyDescent="0.25">
      <c r="A142" s="209"/>
      <c r="B142" s="209"/>
      <c r="C142" s="230"/>
      <c r="D142" s="227"/>
      <c r="E142" s="227"/>
      <c r="F142" s="227"/>
      <c r="G142" s="227"/>
      <c r="H142" s="227"/>
      <c r="I142" s="227"/>
      <c r="J142" s="232"/>
      <c r="K142" s="227"/>
    </row>
    <row r="143" spans="1:11" ht="21.4" customHeight="1" x14ac:dyDescent="0.25">
      <c r="A143" s="209"/>
      <c r="B143" s="209"/>
      <c r="C143" s="230"/>
      <c r="D143" s="227"/>
      <c r="E143" s="227"/>
      <c r="F143" s="227"/>
      <c r="G143" s="227"/>
      <c r="H143" s="227"/>
      <c r="I143" s="227"/>
      <c r="J143" s="232"/>
      <c r="K143" s="227"/>
    </row>
    <row r="144" spans="1:11" ht="21.4" customHeight="1" x14ac:dyDescent="0.25">
      <c r="A144" s="387"/>
      <c r="B144" s="387"/>
      <c r="C144" s="387"/>
      <c r="D144" s="387"/>
      <c r="E144" s="387"/>
      <c r="F144" s="387"/>
      <c r="G144" s="387"/>
      <c r="H144" s="387"/>
      <c r="I144" s="387"/>
      <c r="J144" s="387"/>
      <c r="K144" s="387"/>
    </row>
    <row r="145" spans="1:11" ht="21.4" customHeight="1" x14ac:dyDescent="0.25">
      <c r="A145" s="66"/>
      <c r="B145" s="66"/>
      <c r="C145" s="66"/>
      <c r="D145" s="66"/>
      <c r="E145" s="66"/>
      <c r="F145" s="66"/>
      <c r="G145" s="242"/>
      <c r="H145" s="66"/>
      <c r="I145" s="66"/>
      <c r="J145" s="66"/>
      <c r="K145" s="242"/>
    </row>
    <row r="146" spans="1:11" ht="21.4" customHeight="1" x14ac:dyDescent="0.25">
      <c r="A146" s="66"/>
      <c r="B146" s="66"/>
      <c r="C146" s="66"/>
      <c r="D146" s="66"/>
      <c r="E146" s="66"/>
      <c r="F146" s="66"/>
      <c r="G146" s="242"/>
      <c r="H146" s="66"/>
      <c r="I146" s="66"/>
      <c r="J146" s="66"/>
      <c r="K146" s="242"/>
    </row>
    <row r="147" spans="1:11" ht="19.55" customHeight="1" x14ac:dyDescent="0.25">
      <c r="A147" s="66"/>
      <c r="B147" s="66"/>
      <c r="C147" s="66"/>
      <c r="D147" s="66"/>
      <c r="E147" s="66"/>
      <c r="F147" s="66"/>
      <c r="G147" s="242"/>
      <c r="H147" s="66"/>
      <c r="I147" s="66"/>
      <c r="J147" s="66"/>
      <c r="K147" s="242"/>
    </row>
    <row r="148" spans="1:11" ht="10.55" customHeight="1" x14ac:dyDescent="0.25"/>
    <row r="149" spans="1:11" ht="6.8" customHeight="1" x14ac:dyDescent="0.25"/>
    <row r="150" spans="1:11" ht="21.4" customHeight="1" x14ac:dyDescent="0.25">
      <c r="A150" s="370" t="s">
        <v>115</v>
      </c>
      <c r="B150" s="238"/>
      <c r="C150" s="239"/>
      <c r="D150" s="240"/>
      <c r="E150" s="219"/>
      <c r="F150" s="240"/>
      <c r="G150" s="219"/>
      <c r="H150" s="189"/>
      <c r="I150" s="189"/>
      <c r="J150" s="189"/>
      <c r="K150" s="189"/>
    </row>
  </sheetData>
  <mergeCells count="9">
    <mergeCell ref="A144:K144"/>
    <mergeCell ref="E5:G5"/>
    <mergeCell ref="I5:K5"/>
    <mergeCell ref="A99:K99"/>
    <mergeCell ref="E107:G107"/>
    <mergeCell ref="I107:K107"/>
    <mergeCell ref="E59:G59"/>
    <mergeCell ref="I59:K59"/>
    <mergeCell ref="A51:K51"/>
  </mergeCells>
  <pageMargins left="0.8" right="0.5" top="0.5" bottom="0.6" header="0.49" footer="0.4"/>
  <pageSetup paperSize="9" scale="84" firstPageNumber="15" orientation="portrait" useFirstPageNumber="1" horizontalDpi="1200" verticalDpi="1200" r:id="rId1"/>
  <headerFooter>
    <oddFooter>&amp;R&amp;"Browallia New,Regular"&amp;14   &amp;P</oddFooter>
  </headerFooter>
  <rowBreaks count="2" manualBreakCount="2">
    <brk id="54" max="10" man="1"/>
    <brk id="10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BS(T) 8-10</vt:lpstr>
      <vt:lpstr>11-12</vt:lpstr>
      <vt:lpstr>13 conso (t)</vt:lpstr>
      <vt:lpstr>14 WHAUP(T) </vt:lpstr>
      <vt:lpstr>15-17</vt:lpstr>
      <vt:lpstr>'11-12'!Print_Area</vt:lpstr>
      <vt:lpstr>'13 conso (t)'!Print_Area</vt:lpstr>
      <vt:lpstr>'14 WHAUP(T) '!Print_Area</vt:lpstr>
      <vt:lpstr>'15-17'!Print_Area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Preeyatorn Khajai</cp:lastModifiedBy>
  <cp:lastPrinted>2021-02-25T13:53:22Z</cp:lastPrinted>
  <dcterms:created xsi:type="dcterms:W3CDTF">2017-12-13T07:43:43Z</dcterms:created>
  <dcterms:modified xsi:type="dcterms:W3CDTF">2021-03-01T03:32:13Z</dcterms:modified>
</cp:coreProperties>
</file>