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Tuk\09 PRG-tuk\1 นำส่งงบการเงิน(FS)\ส่งงบการเงิน 2563 ประจำปี\งบการเงิน Final\"/>
    </mc:Choice>
  </mc:AlternateContent>
  <bookViews>
    <workbookView xWindow="-45" yWindow="0" windowWidth="10365" windowHeight="10875" tabRatio="545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Print_Area" localSheetId="4">CF!$A$1:$K$74</definedName>
    <definedName name="_xlnm.Print_Area" localSheetId="3">Company!$A$1:$R$26</definedName>
    <definedName name="_xlnm.Print_Area" localSheetId="2">Conso!$A$1:$X$33</definedName>
    <definedName name="_xlnm.Print_Area" localSheetId="1">PL!$A$1:$K$68</definedName>
    <definedName name="ฎ51" localSheetId="4">CF!#REF!</definedName>
    <definedName name="ฎ51">PL!$D$27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1" l="1"/>
  <c r="I66" i="1"/>
  <c r="G66" i="1"/>
  <c r="E66" i="1"/>
  <c r="E60" i="1"/>
  <c r="E62" i="1"/>
  <c r="E55" i="1"/>
  <c r="E57" i="1"/>
  <c r="R32" i="6" l="1"/>
  <c r="N31" i="6"/>
  <c r="R31" i="6"/>
  <c r="R30" i="6"/>
  <c r="R27" i="6"/>
  <c r="R24" i="6"/>
  <c r="R22" i="6"/>
  <c r="R21" i="6"/>
  <c r="R19" i="6"/>
  <c r="R18" i="6"/>
  <c r="T22" i="6"/>
  <c r="T30" i="6" l="1"/>
  <c r="T27" i="6"/>
  <c r="X27" i="6" s="1"/>
  <c r="T24" i="6"/>
  <c r="T19" i="6"/>
  <c r="X19" i="6" s="1"/>
  <c r="T18" i="6"/>
  <c r="T20" i="6" s="1"/>
  <c r="T15" i="6"/>
  <c r="X14" i="6"/>
  <c r="V14" i="6"/>
  <c r="T14" i="6"/>
  <c r="D14" i="6"/>
  <c r="F14" i="6"/>
  <c r="H14" i="6"/>
  <c r="J14" i="6"/>
  <c r="N14" i="6"/>
  <c r="P14" i="6"/>
  <c r="R14" i="6"/>
  <c r="R16" i="6"/>
  <c r="R15" i="6"/>
  <c r="R13" i="6"/>
  <c r="T13" i="6" s="1"/>
  <c r="R12" i="6"/>
  <c r="R11" i="6"/>
  <c r="T11" i="6"/>
  <c r="X11" i="6" s="1"/>
  <c r="T12" i="6"/>
  <c r="L20" i="6"/>
  <c r="N23" i="6"/>
  <c r="N16" i="6"/>
  <c r="N18" i="6" s="1"/>
  <c r="N20" i="6" s="1"/>
  <c r="P23" i="6"/>
  <c r="P16" i="6"/>
  <c r="P18" i="6" s="1"/>
  <c r="P20" i="6" s="1"/>
  <c r="P31" i="6" s="1"/>
  <c r="R15" i="7"/>
  <c r="R14" i="7"/>
  <c r="R13" i="7"/>
  <c r="R12" i="7"/>
  <c r="R11" i="7"/>
  <c r="R10" i="7"/>
  <c r="P14" i="7"/>
  <c r="P12" i="7"/>
  <c r="P11" i="7"/>
  <c r="P10" i="7"/>
  <c r="R23" i="7"/>
  <c r="R18" i="7"/>
  <c r="P23" i="7"/>
  <c r="P20" i="7"/>
  <c r="P18" i="7"/>
  <c r="P17" i="7"/>
  <c r="N24" i="7"/>
  <c r="D24" i="7"/>
  <c r="F24" i="7"/>
  <c r="H24" i="7"/>
  <c r="N19" i="7"/>
  <c r="L19" i="7"/>
  <c r="J19" i="7"/>
  <c r="H19" i="7"/>
  <c r="F19" i="7"/>
  <c r="D19" i="7"/>
  <c r="L21" i="7"/>
  <c r="L22" i="7" s="1"/>
  <c r="L24" i="7" s="1"/>
  <c r="L15" i="7"/>
  <c r="L17" i="7" s="1"/>
  <c r="L13" i="7"/>
  <c r="N21" i="7"/>
  <c r="N22" i="7" s="1"/>
  <c r="N15" i="7"/>
  <c r="N17" i="7" s="1"/>
  <c r="N13" i="7"/>
  <c r="P21" i="7" l="1"/>
  <c r="R21" i="7" s="1"/>
  <c r="P19" i="7"/>
  <c r="J21" i="7" l="1"/>
  <c r="L22" i="6" l="1"/>
  <c r="E49" i="1" l="1"/>
  <c r="G49" i="1"/>
  <c r="K49" i="1"/>
  <c r="I49" i="1"/>
  <c r="I59" i="9" l="1"/>
  <c r="J16" i="6" l="1"/>
  <c r="H16" i="6"/>
  <c r="F16" i="6"/>
  <c r="D16" i="6"/>
  <c r="X24" i="6"/>
  <c r="K69" i="9"/>
  <c r="I69" i="9"/>
  <c r="G69" i="9"/>
  <c r="E69" i="9"/>
  <c r="K59" i="9"/>
  <c r="G59" i="9"/>
  <c r="E59" i="9"/>
  <c r="K35" i="8" l="1"/>
  <c r="I35" i="8"/>
  <c r="E35" i="8"/>
  <c r="G35" i="8"/>
  <c r="E14" i="1" l="1"/>
  <c r="I61" i="8"/>
  <c r="I17" i="8"/>
  <c r="I36" i="8" s="1"/>
  <c r="I22" i="1"/>
  <c r="I14" i="1"/>
  <c r="E22" i="1"/>
  <c r="V21" i="6"/>
  <c r="V23" i="6" s="1"/>
  <c r="D13" i="7"/>
  <c r="F13" i="7"/>
  <c r="F15" i="7" s="1"/>
  <c r="F17" i="7" s="1"/>
  <c r="F25" i="7" s="1"/>
  <c r="H13" i="7"/>
  <c r="H15" i="7" s="1"/>
  <c r="H17" i="7" s="1"/>
  <c r="H25" i="7" s="1"/>
  <c r="J13" i="7"/>
  <c r="P13" i="7"/>
  <c r="P15" i="7" s="1"/>
  <c r="D15" i="7"/>
  <c r="D17" i="7" s="1"/>
  <c r="D25" i="7" s="1"/>
  <c r="J15" i="7"/>
  <c r="J17" i="7"/>
  <c r="D22" i="7"/>
  <c r="F22" i="7"/>
  <c r="H22" i="7"/>
  <c r="X12" i="6"/>
  <c r="X13" i="6"/>
  <c r="L14" i="6"/>
  <c r="L16" i="6" s="1"/>
  <c r="L18" i="6" s="1"/>
  <c r="R20" i="6"/>
  <c r="V16" i="6"/>
  <c r="V18" i="6" s="1"/>
  <c r="V20" i="6" s="1"/>
  <c r="X15" i="6"/>
  <c r="D18" i="6"/>
  <c r="D20" i="6" s="1"/>
  <c r="D31" i="6" s="1"/>
  <c r="F18" i="6"/>
  <c r="F20" i="6" s="1"/>
  <c r="F31" i="6" s="1"/>
  <c r="H18" i="6"/>
  <c r="H20" i="6" s="1"/>
  <c r="H31" i="6" s="1"/>
  <c r="J18" i="6"/>
  <c r="J20" i="6" s="1"/>
  <c r="J31" i="6" s="1"/>
  <c r="D23" i="6"/>
  <c r="F23" i="6"/>
  <c r="H23" i="6"/>
  <c r="J23" i="6"/>
  <c r="X30" i="6"/>
  <c r="G14" i="1"/>
  <c r="K14" i="1"/>
  <c r="K22" i="1"/>
  <c r="G22" i="1"/>
  <c r="E41" i="1"/>
  <c r="G41" i="1"/>
  <c r="I41" i="1"/>
  <c r="P22" i="7" s="1"/>
  <c r="P24" i="7" s="1"/>
  <c r="K41" i="1"/>
  <c r="E17" i="8"/>
  <c r="E36" i="8" s="1"/>
  <c r="G17" i="8"/>
  <c r="G36" i="8" s="1"/>
  <c r="K17" i="8"/>
  <c r="K36" i="8" s="1"/>
  <c r="E54" i="8"/>
  <c r="G54" i="8"/>
  <c r="I54" i="8"/>
  <c r="K54" i="8"/>
  <c r="E61" i="8"/>
  <c r="G61" i="8"/>
  <c r="K61" i="8"/>
  <c r="E84" i="8"/>
  <c r="E86" i="8" s="1"/>
  <c r="G84" i="8"/>
  <c r="G86" i="8" s="1"/>
  <c r="I84" i="8"/>
  <c r="I86" i="8" s="1"/>
  <c r="K84" i="8"/>
  <c r="K86" i="8" s="1"/>
  <c r="V31" i="6" l="1"/>
  <c r="V32" i="6" s="1"/>
  <c r="R17" i="7"/>
  <c r="R19" i="7" s="1"/>
  <c r="F32" i="6"/>
  <c r="H32" i="6"/>
  <c r="D32" i="6"/>
  <c r="X22" i="6"/>
  <c r="E50" i="1"/>
  <c r="I23" i="1"/>
  <c r="I26" i="1" s="1"/>
  <c r="I8" i="9" s="1"/>
  <c r="I24" i="9" s="1"/>
  <c r="I36" i="9" s="1"/>
  <c r="I38" i="9" s="1"/>
  <c r="I70" i="9" s="1"/>
  <c r="I72" i="9" s="1"/>
  <c r="I73" i="9" s="1"/>
  <c r="E23" i="1"/>
  <c r="E26" i="1" s="1"/>
  <c r="E8" i="9" s="1"/>
  <c r="E24" i="9" s="1"/>
  <c r="I62" i="8"/>
  <c r="I87" i="8" s="1"/>
  <c r="I88" i="8" s="1"/>
  <c r="P25" i="7"/>
  <c r="T16" i="6"/>
  <c r="J32" i="6"/>
  <c r="K62" i="8"/>
  <c r="K87" i="8" s="1"/>
  <c r="K88" i="8" s="1"/>
  <c r="G62" i="8"/>
  <c r="G87" i="8" s="1"/>
  <c r="G88" i="8" s="1"/>
  <c r="E62" i="8"/>
  <c r="E87" i="8" s="1"/>
  <c r="E88" i="8" s="1"/>
  <c r="G50" i="1"/>
  <c r="K50" i="1"/>
  <c r="I50" i="1"/>
  <c r="G23" i="1"/>
  <c r="G26" i="1" s="1"/>
  <c r="G8" i="9" s="1"/>
  <c r="G24" i="9" s="1"/>
  <c r="G36" i="9" s="1"/>
  <c r="G38" i="9" s="1"/>
  <c r="G70" i="9" s="1"/>
  <c r="G72" i="9" s="1"/>
  <c r="K23" i="1"/>
  <c r="K26" i="1" s="1"/>
  <c r="X16" i="6" l="1"/>
  <c r="X18" i="6" s="1"/>
  <c r="X20" i="6" s="1"/>
  <c r="E36" i="9"/>
  <c r="E38" i="9" s="1"/>
  <c r="E70" i="9" s="1"/>
  <c r="E72" i="9" s="1"/>
  <c r="E73" i="9" s="1"/>
  <c r="R23" i="6"/>
  <c r="I28" i="1"/>
  <c r="J20" i="7" s="1"/>
  <c r="R20" i="7" s="1"/>
  <c r="E28" i="1"/>
  <c r="K28" i="1"/>
  <c r="K55" i="1" s="1"/>
  <c r="K8" i="9"/>
  <c r="K24" i="9" s="1"/>
  <c r="K36" i="9" s="1"/>
  <c r="K38" i="9" s="1"/>
  <c r="K70" i="9" s="1"/>
  <c r="K72" i="9" s="1"/>
  <c r="G28" i="1"/>
  <c r="G57" i="1" s="1"/>
  <c r="G55" i="1" s="1"/>
  <c r="E52" i="1" l="1"/>
  <c r="I52" i="1"/>
  <c r="I60" i="1" s="1"/>
  <c r="I55" i="1"/>
  <c r="G52" i="1"/>
  <c r="G62" i="1" s="1"/>
  <c r="G60" i="1" s="1"/>
  <c r="K52" i="1"/>
  <c r="K60" i="1" s="1"/>
  <c r="J22" i="7"/>
  <c r="R22" i="7"/>
  <c r="L21" i="6"/>
  <c r="T21" i="6" s="1"/>
  <c r="J24" i="7" l="1"/>
  <c r="J25" i="7" s="1"/>
  <c r="R24" i="7"/>
  <c r="R25" i="7" s="1"/>
  <c r="X21" i="6"/>
  <c r="X23" i="6" s="1"/>
  <c r="T23" i="6"/>
  <c r="L23" i="6"/>
  <c r="L31" i="6" l="1"/>
  <c r="L32" i="6" s="1"/>
  <c r="T31" i="6"/>
  <c r="T32" i="6" s="1"/>
  <c r="X31" i="6"/>
  <c r="X32" i="6" s="1"/>
  <c r="X33" i="6" s="1"/>
</calcChain>
</file>

<file path=xl/sharedStrings.xml><?xml version="1.0" encoding="utf-8"?>
<sst xmlns="http://schemas.openxmlformats.org/spreadsheetml/2006/main" count="350" uniqueCount="226">
  <si>
    <t>สินทรัพย์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</si>
  <si>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</si>
  <si>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</si>
  <si>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</si>
  <si>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</si>
  <si>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</si>
  <si>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</si>
  <si>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</si>
  <si>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</si>
  <si>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</si>
  <si>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</si>
  <si>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</si>
  <si>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</si>
  <si>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</si>
  <si>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หมายเหตุ</t>
  </si>
  <si>
    <t>งบการเงินรวม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</si>
  <si>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</si>
  <si>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</si>
  <si>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</si>
  <si>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</si>
  <si>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</si>
  <si>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</si>
  <si>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กระแสเงินสดจากกิจกรรมจัดหาเงิน</t>
  </si>
  <si>
    <t>รายได้จากการขาย</t>
  </si>
  <si>
    <t>ต้นทุนขาย</t>
  </si>
  <si>
    <t>รายได้อื่น</t>
  </si>
  <si>
    <t>บริษัท ปทุมไรซมิล แอนด์ แกรนารี จำกัด (มหาชน) และบริษัทย่อย</t>
  </si>
  <si>
    <t>ทุนเรือนหุ้น</t>
  </si>
  <si>
    <t>กำไรสะสม</t>
  </si>
  <si>
    <t>ที่ออกและชำระ</t>
  </si>
  <si>
    <t>ส่วนเกิน</t>
  </si>
  <si>
    <t>จัดสรรแล้ว</t>
  </si>
  <si>
    <t>เต็มมูลค่าแล้ว</t>
  </si>
  <si>
    <t>ยังไม่ได้จัดสรร</t>
  </si>
  <si>
    <t>รวม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</si>
  <si>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</si>
  <si>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</si>
  <si>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</si>
  <si>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</si>
  <si>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   ทุนจดทะเบียน</t>
  </si>
  <si>
    <t xml:space="preserve">   ยังไม่ได้จัดสรร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</si>
  <si>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</si>
  <si>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</si>
  <si>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</si>
  <si>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</si>
  <si>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</si>
  <si>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</si>
  <si>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หนี้สินภาษีเงินได้รอตัดบัญชี</t>
  </si>
  <si>
    <t>ส่วนเกินมูลค่าหุ้นสามัญ</t>
  </si>
  <si>
    <t>ส่วนของผู้ถือหุ้นของบริษัทฯ</t>
  </si>
  <si>
    <t xml:space="preserve">   จากกิจกรรมดำเนินงาน</t>
  </si>
  <si>
    <t>หนี้สินหมุนเวียนอื่น</t>
  </si>
  <si>
    <t>ค่าใช้จ่ายในการบริหาร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</si>
  <si>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</si>
  <si>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</si>
  <si>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</si>
  <si>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</si>
  <si>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</si>
  <si>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>งบแสดงฐานะการเงิน</t>
  </si>
  <si>
    <t>ลูกหนี้การค้าและลูกหนี้อื่น</t>
  </si>
  <si>
    <t>เงินลงทุนในบริษัทใหญ่ - หลักทรัพย์เผื่อขาย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</si>
  <si>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</si>
  <si>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</si>
  <si>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</si>
  <si>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</si>
  <si>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</si>
  <si>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</si>
  <si>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</si>
  <si>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</si>
  <si>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งบกำไรขาดทุนเบ็ดเสร็จ (ต่อ)</t>
  </si>
  <si>
    <t xml:space="preserve">สินค้าคงเหลือ </t>
  </si>
  <si>
    <t>เงินลงทุนระยะยาวอื่น</t>
  </si>
  <si>
    <t>สินทรัพย์ภาษีเงินได้รอการตัดบัญชี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</si>
  <si>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</si>
  <si>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</si>
  <si>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</si>
  <si>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มูลค่าหุ้นสามัญ</t>
  </si>
  <si>
    <t>ของบริษัทฯ</t>
  </si>
  <si>
    <t>ส่วนได้เสียที่</t>
  </si>
  <si>
    <t>ไม่มีอำนาจควบคุม</t>
  </si>
  <si>
    <t>ของบริษัทย่อย</t>
  </si>
  <si>
    <t>รวมส่วนของ</t>
  </si>
  <si>
    <t>ผู้ถือหุ้น</t>
  </si>
  <si>
    <t>อสังหาริมทรัพย์เพื่อการลงทุน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</si>
  <si>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</si>
  <si>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</si>
  <si>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ภาษีเงินได้ค้างจ่าย</t>
  </si>
  <si>
    <t>ค่าความนิยม</t>
  </si>
  <si>
    <t>สินทรัพย์ไม่หมุนเวียนอื่น</t>
  </si>
  <si>
    <t>หนี้สินไม่หมุนเวียนอื่น</t>
  </si>
  <si>
    <t>เงินสดรับจากการจำหน่ายอุปกรณ์</t>
  </si>
  <si>
    <t>งบแสดงฐานะการเงิน (ต่อ)</t>
  </si>
  <si>
    <t xml:space="preserve">   จ่ายภาษีเงินได้</t>
  </si>
  <si>
    <t>เงินให้กู้ยืมระยะสั้นแก่บริษัทย่อยเพิ่มขึ้น</t>
  </si>
  <si>
    <t>ค่าเช่าจ่ายล่วงหน้า</t>
  </si>
  <si>
    <t>เงินกู้ยืมระยะสั้นจากบริษัทย่อย</t>
  </si>
  <si>
    <t xml:space="preserve">      หุ้นสามัญ 900,000,000 หุ้น มูลค่าหุ้นละ 1 บาท</t>
  </si>
  <si>
    <t xml:space="preserve">      หุ้นสามัญ 600,000,000 หุ้น มูลค่าหุ้นละ 1 บาท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</si>
  <si>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</si>
  <si>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</si>
  <si>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- สุทธิจากภาษีเงินได้</t>
  </si>
  <si>
    <t xml:space="preserve">   ภายในหนึ่งปี</t>
  </si>
  <si>
    <t xml:space="preserve">   ที่ถึงกำหนดชำระภายในหนึ่งปี</t>
  </si>
  <si>
    <t>เงินลงทุนระยะยาว - หลักทรัพย์เผื่อขาย</t>
  </si>
  <si>
    <t>รายการปรับกระทบกำไรก่อนภาษีเป็นเงินสดรับ (จ่าย)</t>
  </si>
  <si>
    <t>เงินให้กู้ยืมระยะสั้นแก่บริษัทย่อย</t>
  </si>
  <si>
    <t>เงินให้กู้ยืมระยะยาวแก่บุคคลอื่น -</t>
  </si>
  <si>
    <t xml:space="preserve">    ส่วนที่ถึงกำหนดชำระภายในหนึ่งปี </t>
  </si>
  <si>
    <t xml:space="preserve">   สุทธิจากส่วนที่ถึงกำหนดชำระภายในหนึ่งปี </t>
  </si>
  <si>
    <t>รายได้เงินปันผล</t>
  </si>
  <si>
    <t>เงินสดรับจากเงินปันผล</t>
  </si>
  <si>
    <t>กำไรต่อหุ้นขั้นพื้นฐาน</t>
  </si>
  <si>
    <t>เงินให้กู้ยืมระยะยาวแก่บุคคลอื่นเพิ่มขึ้น</t>
  </si>
  <si>
    <t>กำไรขาดทุน:</t>
  </si>
  <si>
    <t>ค่าเผื่อการด้อยค่าของเงินลงทุนในบริษัทย่อย</t>
  </si>
  <si>
    <t>(หน่วย: บาท)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</si>
  <si>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</si>
  <si>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</si>
  <si>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เงินสดรับจากเงินกู้ยืมระยะสั้นจากบริษัทย่อย</t>
  </si>
  <si>
    <t>กำไรสำหรับปี</t>
  </si>
  <si>
    <t>เงินสดสุทธิจากกิจกรรมลงทุน</t>
  </si>
  <si>
    <t>เงินเบิกเกินบัญชีและเงินกู้ยืมระยะสั้นจากสถาบันการเงิน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</si>
  <si>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</si>
  <si>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ในบริษัทย่อย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</si>
  <si>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</si>
  <si>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</si>
  <si>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เงินสดรับจากเงินกู้ยืมระยะสั้นจากสถาบันการเงิน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</si>
  <si>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</si>
  <si>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</si>
  <si>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</si>
  <si>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ส่วนของผู้มี</t>
  </si>
  <si>
    <t>สัดส่วนการถือหุ้น</t>
  </si>
  <si>
    <t>รับชำระเงินให้กู้ยืมระยะสั้นแก่บริษัทย่อย</t>
  </si>
  <si>
    <t>รับชำระเงินให้กู้ยืมระยะยาวจากบุคคลอื่น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</si>
  <si>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</si>
  <si>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</si>
  <si>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 xml:space="preserve">   จ่ายผลประโยชน์พนักงาน</t>
  </si>
  <si>
    <t xml:space="preserve">   จัดสรรแล้ว - สำรองตามกฎหมาย</t>
  </si>
  <si>
    <t>พืชเพื่อการให้ผลิตผล</t>
  </si>
  <si>
    <t>กำไรส่วนที่เป็นของผู้ถือหุ้นของบริษัทฯ</t>
  </si>
  <si>
    <t>กำไรก่อนภาษีเงินได้นิติบุคคล</t>
  </si>
  <si>
    <t xml:space="preserve">   รายได้เงินปันผล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</si>
  <si>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</si>
  <si>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</si>
  <si>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</si>
  <si>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จ่ายดอกเบี้ย</t>
  </si>
  <si>
    <t>จากการเปลี่ยนแปลง</t>
  </si>
  <si>
    <t>รายได้จากการให้เช่าและบริการ</t>
  </si>
  <si>
    <t>ค่าใช้จ่ายในการขายและจัดจำหน่าย</t>
  </si>
  <si>
    <t>ต้นทุนการให้เช่าและบริการ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</si>
  <si>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</si>
  <si>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</si>
  <si>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 ณ วันที่ 31 ธันวาคม 2562</t>
  </si>
  <si>
    <t>2562</t>
  </si>
  <si>
    <t>สินทรัพย์เพื่อให้เช่า</t>
  </si>
  <si>
    <t>การแบ่งปันกำไร</t>
  </si>
  <si>
    <t>ยอดคงเหลือ ณ วันที่ 1 มกราคม 2562</t>
  </si>
  <si>
    <t xml:space="preserve">   ขาดทุน (กำไร) จากการจำหน่ายเครื่องจักรและอุปกรณ์</t>
  </si>
  <si>
    <t xml:space="preserve">   การปรับลด (โอนกลับ) สินค้าคงเหลือเป็นมูลค่าสุทธิที่จะได้รับ</t>
  </si>
  <si>
    <t>เงินสดรับจากการลดทุนในบริษัทย่อย</t>
  </si>
  <si>
    <t>ผลกำไร (ขาดทุน) จากการประมาณการตามหลักคณิตศาสตร์ประกันภัย</t>
  </si>
  <si>
    <t>เงินสดจ่ายสุทธิเพื่อซื้อ/เพิ่มทุนในเงินลงทุนในบริษัทย่อย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</si>
  <si>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</si>
  <si>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</si>
  <si>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</si>
  <si>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</si>
  <si>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</si>
  <si>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</si>
  <si>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หนี้สินตามสัญญาเช่า - ส่วนที่ถึงกำหนดชำระ</t>
  </si>
  <si>
    <t>หนี้สินตามสัญญาเช่า - สุทธิจากส่วน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</si>
  <si>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</si>
  <si>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</si>
  <si>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ต้นทุนทางการเงิน</t>
  </si>
  <si>
    <t>รายการที่จะถูกบันทึกในส่วนของกำไรหรือขาดทุนในภายหลัง:</t>
  </si>
  <si>
    <t>กำไรจากการวัดมูลค่าเงินลงทุนเผื่อขาย - สุทธิจากภาษีเงินได้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</si>
  <si>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</si>
  <si>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</si>
  <si>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</si>
  <si>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</si>
  <si>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</si>
  <si>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</si>
  <si>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</si>
  <si>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</si>
  <si>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</si>
  <si>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 xml:space="preserve">กำไรต่อหุ้น </t>
  </si>
  <si>
    <t>สินทรัพย์ทางการเงินหมุนเวียนอื่น</t>
  </si>
  <si>
    <t>เงินเบิกเกินบัญชีธนาคารเพิ่มขึ้น (ลดลง)</t>
  </si>
  <si>
    <t xml:space="preserve">   ค่าเผื่อผลขาดทุนด้านเครดิตที่คาดว่าจะเกิดขึ้น</t>
  </si>
  <si>
    <t xml:space="preserve">ชำระคืนเงินต้นของหนี้สินตามสัญญาเช่า </t>
  </si>
  <si>
    <t xml:space="preserve">  สินทรัพย์ทางการเงินหมุนเวียนอื่น</t>
  </si>
  <si>
    <t>ส่วนของผู้มีส่วนได้เสียที่ไม่มีอำนาจควบคุม</t>
  </si>
  <si>
    <t xml:space="preserve">   ของบริษัทย่อยเปลี่ยนแปลงจากการเปลี่ยน</t>
  </si>
  <si>
    <t xml:space="preserve">   โครงสร้างการถือหุ้นในบริษัทย่อย</t>
  </si>
  <si>
    <t xml:space="preserve">   ค่าเผื่อการด้อยค่าของสินทรัพย์</t>
  </si>
  <si>
    <t xml:space="preserve">  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</si>
  <si>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</si>
  <si>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</si>
  <si>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7, 9</t>
  </si>
  <si>
    <t>7, 22</t>
  </si>
  <si>
    <t>กำไรจากการดำเนินงาน</t>
  </si>
  <si>
    <t>กำไรก่อนค่าใช้จ่ายภาษีเงินได้</t>
  </si>
  <si>
    <t>รายได้ (ค่าใช้จ่าย) ภาษีเงินได้</t>
  </si>
  <si>
    <t>ส่วนต่ำกว่าทุน</t>
  </si>
  <si>
    <t xml:space="preserve">   หนี้สินดำเนินงาน</t>
  </si>
  <si>
    <t>กำไรจากการดำเนินงานก่อนการเปลี่ยนแปลงในสินทรัพย์และ</t>
  </si>
  <si>
    <t>ค่าเผื่อการด้อยค่าของสินทรัพย์</t>
  </si>
  <si>
    <t>รายได้ทางการเงิน</t>
  </si>
  <si>
    <t>เงินปันผลจ่าย (หมายเหตุ 32)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</si>
  <si>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</si>
  <si>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</si>
  <si>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</si>
  <si>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7, 26</t>
  </si>
  <si>
    <t>สำรองสำหรับ</t>
  </si>
  <si>
    <t>มูลค่ายุติธรรม</t>
  </si>
  <si>
    <t>องค์ประกอบอื่น</t>
  </si>
  <si>
    <t>ของส่วนของผู้ถือหุ้น</t>
  </si>
  <si>
    <t>ในหลักทรัพย์เผื่อขาย</t>
  </si>
  <si>
    <t>ผลสะสมจากการเปลี่ยนแปลงนโยบายการบัญชี (หมายเหตุ 4)</t>
  </si>
  <si>
    <t>ยอดคงเหลือ ณ วันที่ 1 มกราคม 2563 - หลังการปรับปรุง</t>
  </si>
  <si>
    <t>โอนกำไรขาดทุนของเงินลงทุนในตราสารทุนที่กำหนดให้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</si>
  <si>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</si>
  <si>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 xml:space="preserve">    ไปกำไรสะสม (หมายเหตุ 12)</t>
  </si>
  <si>
    <t xml:space="preserve">   ค่าเผื่อการด้อยค่าของเงินลงทุนในบริษัทย่อย</t>
  </si>
  <si>
    <t>กำไรจากการวัดมูลค่าสินทรัพย์ทางการเงิน</t>
  </si>
  <si>
    <t>การวัดมูลค่าเงินลงทุน</t>
  </si>
  <si>
    <t>ส่วนเกินทุนจาก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</si>
</sst>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</numFmts>
  <fonts count="13"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4">
    <xf numFmtId="0" fontId="0" fillId="0" borderId="0" xfId="0"/>
    <xf numFmtId="38" fontId="7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8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38" fontId="8" fillId="0" borderId="6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horizontal="right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9" fillId="0" borderId="0" xfId="10" applyFont="1" applyFill="1" applyAlignment="1">
      <alignment horizontal="center" vertical="center"/>
    </xf>
    <xf numFmtId="164" fontId="8" fillId="0" borderId="0" xfId="10" applyNumberFormat="1" applyFont="1" applyFill="1" applyAlignment="1">
      <alignment vertical="center"/>
    </xf>
    <xf numFmtId="164" fontId="8" fillId="0" borderId="0" xfId="10" applyNumberFormat="1" applyFont="1" applyFill="1" applyBorder="1" applyAlignment="1">
      <alignment vertical="center"/>
    </xf>
    <xf numFmtId="164" fontId="8" fillId="0" borderId="0" xfId="10" applyNumberFormat="1" applyFont="1" applyFill="1" applyBorder="1" applyAlignment="1">
      <alignment horizontal="right" vertical="center"/>
    </xf>
    <xf numFmtId="164" fontId="8" fillId="0" borderId="0" xfId="10" applyNumberFormat="1" applyFont="1" applyFill="1" applyAlignment="1">
      <alignment horizontal="center" vertical="center"/>
    </xf>
    <xf numFmtId="0" fontId="7" fillId="0" borderId="0" xfId="10" quotePrefix="1" applyFont="1" applyFill="1" applyAlignment="1">
      <alignment vertical="center"/>
    </xf>
    <xf numFmtId="164" fontId="8" fillId="0" borderId="7" xfId="10" applyNumberFormat="1" applyFont="1" applyFill="1" applyBorder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8" xfId="10" applyNumberFormat="1" applyFont="1" applyFill="1" applyBorder="1" applyAlignment="1">
      <alignment vertical="center"/>
    </xf>
    <xf numFmtId="164" fontId="8" fillId="0" borderId="9" xfId="10" applyNumberFormat="1" applyFont="1" applyFill="1" applyBorder="1" applyAlignment="1">
      <alignment vertical="center"/>
    </xf>
    <xf numFmtId="39" fontId="8" fillId="0" borderId="5" xfId="0" applyNumberFormat="1" applyFont="1" applyFill="1" applyBorder="1" applyAlignment="1">
      <alignment vertical="center"/>
    </xf>
    <xf numFmtId="165" fontId="8" fillId="0" borderId="0" xfId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4" fontId="8" fillId="0" borderId="7" xfId="10" applyNumberFormat="1" applyFont="1" applyFill="1" applyBorder="1" applyAlignment="1">
      <alignment vertical="center"/>
    </xf>
    <xf numFmtId="164" fontId="8" fillId="0" borderId="8" xfId="10" applyNumberFormat="1" applyFont="1" applyFill="1" applyBorder="1" applyAlignment="1">
      <alignment horizontal="center" vertical="center"/>
    </xf>
    <xf numFmtId="164" fontId="8" fillId="0" borderId="9" xfId="1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Alignment="1">
      <alignment horizontal="left" vertical="center"/>
    </xf>
    <xf numFmtId="43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0" fontId="8" fillId="0" borderId="3" xfId="10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top"/>
    </xf>
    <xf numFmtId="0" fontId="8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left" vertical="center"/>
    </xf>
    <xf numFmtId="0" fontId="8" fillId="0" borderId="3" xfId="10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164" fontId="8" fillId="0" borderId="3" xfId="10" applyNumberFormat="1" applyFont="1" applyFill="1" applyBorder="1" applyAlignment="1">
      <alignment vertical="center"/>
    </xf>
    <xf numFmtId="164" fontId="8" fillId="0" borderId="3" xfId="10" applyNumberFormat="1" applyFont="1" applyFill="1" applyBorder="1" applyAlignment="1">
      <alignment horizontal="center" vertical="center"/>
    </xf>
    <xf numFmtId="164" fontId="8" fillId="0" borderId="10" xfId="10" applyNumberFormat="1" applyFont="1" applyFill="1" applyBorder="1" applyAlignment="1">
      <alignment horizontal="center" vertical="center"/>
    </xf>
    <xf numFmtId="164" fontId="8" fillId="0" borderId="0" xfId="1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0" fontId="8" fillId="0" borderId="3" xfId="10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3" xfId="9"/>
    <cellStyle name="Normal_CET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</xdr:row>
      <xdr:rowOff>95250</xdr:rowOff>
    </xdr:from>
    <xdr:to>
      <xdr:col>10</xdr:col>
      <xdr:colOff>69850</xdr:colOff>
      <xdr:row>2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</xdr:row>
      <xdr:rowOff>6350</xdr:rowOff>
    </xdr:from>
    <xdr:to>
      <xdr:col>10</xdr:col>
      <xdr:colOff>57150</xdr:colOff>
      <xdr:row>40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65</xdr:row>
      <xdr:rowOff>6350</xdr:rowOff>
    </xdr:from>
    <xdr:to>
      <xdr:col>10</xdr:col>
      <xdr:colOff>190500</xdr:colOff>
      <xdr:row>66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1</xdr:row>
      <xdr:rowOff>19050</xdr:rowOff>
    </xdr:from>
    <xdr:to>
      <xdr:col>10</xdr:col>
      <xdr:colOff>63500</xdr:colOff>
      <xdr:row>2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30</xdr:row>
      <xdr:rowOff>215900</xdr:rowOff>
    </xdr:from>
    <xdr:to>
      <xdr:col>8</xdr:col>
      <xdr:colOff>958850</xdr:colOff>
      <xdr:row>32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31750</xdr:rowOff>
    </xdr:from>
    <xdr:to>
      <xdr:col>11</xdr:col>
      <xdr:colOff>939800</xdr:colOff>
      <xdr:row>2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1</xdr:row>
      <xdr:rowOff>31750</xdr:rowOff>
    </xdr:from>
    <xdr:to>
      <xdr:col>15</xdr:col>
      <xdr:colOff>412750</xdr:colOff>
      <xdr:row>2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1</xdr:row>
      <xdr:rowOff>57150</xdr:rowOff>
    </xdr:from>
    <xdr:to>
      <xdr:col>10</xdr:col>
      <xdr:colOff>82550</xdr:colOff>
      <xdr:row>2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41</xdr:row>
      <xdr:rowOff>57150</xdr:rowOff>
    </xdr:from>
    <xdr:to>
      <xdr:col>8</xdr:col>
      <xdr:colOff>939800</xdr:colOff>
      <xdr:row>42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tabSelected="1" view="pageBreakPreview" topLeftCell="A58" zoomScale="70" zoomScaleNormal="100" zoomScaleSheetLayoutView="70" workbookViewId="0">
      <selection activeCell="B11" sqref="B11"/>
    </sheetView>
  </sheetViews>
  <sheetFormatPr defaultColWidth="9.140625" defaultRowHeight="23.25"/>
  <cols>
    <col min="1" max="1" width="9.140625" style="9"/>
    <col min="2" max="2" width="37.42578125" style="9" customWidth="1"/>
    <col min="3" max="3" width="9.140625" style="9" customWidth="1"/>
    <col min="4" max="4" width="1.140625" style="9" customWidth="1"/>
    <col min="5" max="5" width="15.140625" style="9" customWidth="1"/>
    <col min="6" max="6" width="1.140625" style="9" customWidth="1"/>
    <col min="7" max="7" width="15.140625" style="9" customWidth="1"/>
    <col min="8" max="8" width="1.42578125" style="9" customWidth="1"/>
    <col min="9" max="9" width="15.140625" style="9" customWidth="1"/>
    <col min="10" max="10" width="1.140625" style="9" customWidth="1"/>
    <col min="11" max="11" width="14.7109375" style="9" customWidth="1"/>
    <col min="12" max="12" width="13.5703125" style="9" bestFit="1" customWidth="1"/>
    <col min="13" max="13" width="12.7109375" style="9" bestFit="1" customWidth="1"/>
    <col min="14" max="16384" width="9.140625" style="9"/>
  </cols>
  <sheetData>
    <row r="1" spans="1:11" s="7" customFormat="1" ht="23.45" customHeight="1">
      <c r="A1" s="1" t="s">
        <v>26</v>
      </c>
      <c r="B1" s="2"/>
      <c r="C1" s="3"/>
      <c r="D1" s="4"/>
      <c r="E1" s="5"/>
      <c r="F1" s="5"/>
      <c r="G1" s="5"/>
      <c r="H1" s="5"/>
      <c r="I1" s="5"/>
      <c r="J1" s="2"/>
      <c r="K1" s="5"/>
    </row>
    <row r="2" spans="1:11" s="7" customFormat="1" ht="23.45" customHeight="1">
      <c r="A2" s="1" t="s">
        <v>58</v>
      </c>
      <c r="B2" s="2"/>
      <c r="C2" s="3"/>
      <c r="D2" s="4"/>
      <c r="E2" s="5"/>
      <c r="F2" s="5"/>
      <c r="G2" s="5"/>
      <c r="H2" s="5"/>
      <c r="I2" s="5"/>
      <c r="J2" s="2"/>
      <c r="K2" s="5"/>
    </row>
    <row r="3" spans="1:11" s="7" customFormat="1" ht="23.45" customHeight="1">
      <c r="A3" s="1" t="s">
        <v>162</v>
      </c>
      <c r="B3" s="2"/>
      <c r="C3" s="3"/>
      <c r="D3" s="4"/>
      <c r="E3" s="5"/>
      <c r="F3" s="5"/>
      <c r="G3" s="5"/>
      <c r="H3" s="5"/>
      <c r="I3" s="5"/>
      <c r="J3" s="2"/>
      <c r="K3" s="5"/>
    </row>
    <row r="4" spans="1:11" s="8" customFormat="1" ht="23.45" customHeight="1">
      <c r="B4" s="9"/>
      <c r="D4" s="10"/>
      <c r="E4" s="11"/>
      <c r="F4" s="11"/>
      <c r="G4" s="11"/>
      <c r="H4" s="11"/>
      <c r="I4" s="75"/>
      <c r="J4" s="12"/>
      <c r="K4" s="75" t="s">
        <v>115</v>
      </c>
    </row>
    <row r="5" spans="1:11" s="8" customFormat="1" ht="23.45" customHeight="1">
      <c r="B5" s="9"/>
      <c r="D5" s="10"/>
      <c r="E5" s="13"/>
      <c r="F5" s="13" t="s">
        <v>15</v>
      </c>
      <c r="G5" s="13"/>
      <c r="H5" s="11"/>
      <c r="I5" s="13"/>
      <c r="J5" s="14" t="s">
        <v>35</v>
      </c>
      <c r="K5" s="13"/>
    </row>
    <row r="6" spans="1:11" s="7" customFormat="1" ht="23.45" customHeight="1">
      <c r="A6" s="16"/>
      <c r="B6" s="9"/>
      <c r="C6" s="14" t="s">
        <v>14</v>
      </c>
      <c r="D6" s="9"/>
      <c r="E6" s="42" t="s">
        <v>163</v>
      </c>
      <c r="F6" s="18"/>
      <c r="G6" s="42" t="s">
        <v>153</v>
      </c>
      <c r="H6" s="18"/>
      <c r="I6" s="42" t="s">
        <v>163</v>
      </c>
      <c r="J6" s="18"/>
      <c r="K6" s="42" t="s">
        <v>153</v>
      </c>
    </row>
    <row r="7" spans="1:11" s="7" customFormat="1" ht="23.45" customHeight="1">
      <c r="A7" s="16" t="s">
        <v>0</v>
      </c>
      <c r="C7" s="19"/>
      <c r="D7" s="19"/>
      <c r="E7" s="20"/>
      <c r="F7" s="20"/>
      <c r="G7" s="20"/>
      <c r="H7" s="20"/>
      <c r="I7" s="20"/>
      <c r="K7" s="20"/>
    </row>
    <row r="8" spans="1:11" s="7" customFormat="1" ht="23.45" customHeight="1">
      <c r="A8" s="16" t="s">
        <v>1</v>
      </c>
      <c r="B8" s="16"/>
      <c r="C8" s="22"/>
      <c r="D8" s="22"/>
      <c r="E8" s="20"/>
      <c r="F8" s="20"/>
      <c r="G8" s="20"/>
      <c r="H8" s="20"/>
      <c r="I8" s="20"/>
      <c r="K8" s="20"/>
    </row>
    <row r="9" spans="1:11" s="7" customFormat="1" ht="23.45" customHeight="1">
      <c r="A9" s="23" t="s">
        <v>36</v>
      </c>
      <c r="C9" s="22">
        <v>8</v>
      </c>
      <c r="D9" s="22"/>
      <c r="E9" s="24">
        <v>24758022</v>
      </c>
      <c r="F9" s="24"/>
      <c r="G9" s="24">
        <v>32191914</v>
      </c>
      <c r="H9" s="24"/>
      <c r="I9" s="24">
        <v>6778588</v>
      </c>
      <c r="J9" s="24"/>
      <c r="K9" s="24">
        <v>16555592</v>
      </c>
    </row>
    <row r="10" spans="1:11" s="7" customFormat="1" ht="23.45" customHeight="1">
      <c r="A10" s="25" t="s">
        <v>59</v>
      </c>
      <c r="C10" s="22" t="s">
        <v>197</v>
      </c>
      <c r="D10" s="22"/>
      <c r="E10" s="24">
        <v>197754290</v>
      </c>
      <c r="F10" s="26"/>
      <c r="G10" s="24">
        <v>197587778</v>
      </c>
      <c r="H10" s="26"/>
      <c r="I10" s="24">
        <v>164937249</v>
      </c>
      <c r="J10" s="26"/>
      <c r="K10" s="24">
        <v>157829898</v>
      </c>
    </row>
    <row r="11" spans="1:11" s="7" customFormat="1" ht="23.45" customHeight="1">
      <c r="A11" s="25" t="s">
        <v>70</v>
      </c>
      <c r="C11" s="22">
        <v>10</v>
      </c>
      <c r="D11" s="22"/>
      <c r="E11" s="26">
        <v>214915898</v>
      </c>
      <c r="F11" s="26"/>
      <c r="G11" s="26">
        <v>290810112</v>
      </c>
      <c r="H11" s="26"/>
      <c r="I11" s="26">
        <v>90361439</v>
      </c>
      <c r="J11" s="26"/>
      <c r="K11" s="26">
        <v>87556916</v>
      </c>
    </row>
    <row r="12" spans="1:11" s="7" customFormat="1" ht="23.45" customHeight="1">
      <c r="A12" s="25" t="s">
        <v>105</v>
      </c>
      <c r="C12" s="22">
        <v>7</v>
      </c>
      <c r="D12" s="22"/>
      <c r="E12" s="26">
        <v>0</v>
      </c>
      <c r="F12" s="26"/>
      <c r="G12" s="26">
        <v>0</v>
      </c>
      <c r="H12" s="26"/>
      <c r="I12" s="26">
        <v>151370000</v>
      </c>
      <c r="J12" s="26"/>
      <c r="K12" s="26">
        <v>212730000</v>
      </c>
    </row>
    <row r="13" spans="1:11" s="7" customFormat="1" ht="23.45" customHeight="1">
      <c r="A13" s="25" t="s">
        <v>106</v>
      </c>
      <c r="C13" s="22"/>
      <c r="D13" s="22"/>
      <c r="E13" s="26"/>
      <c r="F13" s="26"/>
      <c r="G13" s="26"/>
      <c r="H13" s="26"/>
      <c r="I13" s="26"/>
      <c r="J13" s="26"/>
      <c r="K13" s="26"/>
    </row>
    <row r="14" spans="1:11" s="7" customFormat="1" ht="23.45" customHeight="1">
      <c r="A14" s="25" t="s">
        <v>107</v>
      </c>
      <c r="C14" s="22">
        <v>16</v>
      </c>
      <c r="D14" s="22"/>
      <c r="E14" s="26">
        <v>5615698</v>
      </c>
      <c r="F14" s="26"/>
      <c r="G14" s="26">
        <v>5131150</v>
      </c>
      <c r="H14" s="26"/>
      <c r="I14" s="26">
        <v>0</v>
      </c>
      <c r="J14" s="26"/>
      <c r="K14" s="26">
        <v>0</v>
      </c>
    </row>
    <row r="15" spans="1:11" s="7" customFormat="1" ht="23.45" customHeight="1">
      <c r="A15" s="80" t="s">
        <v>185</v>
      </c>
      <c r="C15" s="22">
        <v>11</v>
      </c>
      <c r="D15" s="22"/>
      <c r="E15" s="26">
        <v>187868360</v>
      </c>
      <c r="F15" s="26"/>
      <c r="G15" s="26">
        <v>0</v>
      </c>
      <c r="H15" s="26"/>
      <c r="I15" s="26">
        <v>178468360</v>
      </c>
      <c r="J15" s="26"/>
      <c r="K15" s="26">
        <v>0</v>
      </c>
    </row>
    <row r="16" spans="1:11" s="7" customFormat="1" ht="23.45" customHeight="1">
      <c r="A16" s="25" t="s">
        <v>37</v>
      </c>
      <c r="C16" s="22"/>
      <c r="D16" s="22"/>
      <c r="E16" s="26">
        <v>19643587</v>
      </c>
      <c r="F16" s="26"/>
      <c r="G16" s="26">
        <v>23651318</v>
      </c>
      <c r="H16" s="26"/>
      <c r="I16" s="26">
        <v>8565971</v>
      </c>
      <c r="J16" s="26"/>
      <c r="K16" s="26">
        <v>8789144</v>
      </c>
    </row>
    <row r="17" spans="1:11" s="7" customFormat="1" ht="23.45" customHeight="1">
      <c r="A17" s="16" t="s">
        <v>16</v>
      </c>
      <c r="C17" s="22"/>
      <c r="D17" s="22"/>
      <c r="E17" s="28">
        <f>SUM(E9:E16)</f>
        <v>650555855</v>
      </c>
      <c r="F17" s="26"/>
      <c r="G17" s="28">
        <f>SUM(G9:G16)</f>
        <v>549372272</v>
      </c>
      <c r="H17" s="26"/>
      <c r="I17" s="28">
        <f>SUM(I9:I16)</f>
        <v>600481607</v>
      </c>
      <c r="J17" s="26"/>
      <c r="K17" s="28">
        <f>SUM(K9:K16)</f>
        <v>483461550</v>
      </c>
    </row>
    <row r="18" spans="1:11" s="7" customFormat="1" ht="23.45" customHeight="1">
      <c r="A18" s="16" t="s">
        <v>17</v>
      </c>
      <c r="C18" s="22"/>
      <c r="D18" s="22"/>
      <c r="E18" s="26"/>
      <c r="F18" s="26"/>
      <c r="G18" s="26"/>
      <c r="H18" s="26"/>
      <c r="I18" s="26"/>
      <c r="J18" s="26"/>
      <c r="K18" s="26"/>
    </row>
    <row r="19" spans="1:11" s="7" customFormat="1" ht="23.45" customHeight="1">
      <c r="A19" s="81" t="s">
        <v>167</v>
      </c>
      <c r="C19" s="22">
        <v>12</v>
      </c>
      <c r="D19" s="22"/>
      <c r="E19" s="26">
        <v>6260323242</v>
      </c>
      <c r="F19" s="26"/>
      <c r="G19" s="26">
        <v>0</v>
      </c>
      <c r="H19" s="26"/>
      <c r="I19" s="26">
        <v>5928123550</v>
      </c>
      <c r="J19" s="26"/>
      <c r="K19" s="26">
        <v>0</v>
      </c>
    </row>
    <row r="20" spans="1:11" s="7" customFormat="1" ht="23.45" customHeight="1">
      <c r="A20" s="7" t="s">
        <v>38</v>
      </c>
      <c r="C20" s="22">
        <v>13</v>
      </c>
      <c r="D20" s="22"/>
      <c r="E20" s="27">
        <v>0</v>
      </c>
      <c r="F20" s="26"/>
      <c r="G20" s="27">
        <v>0</v>
      </c>
      <c r="H20" s="26"/>
      <c r="I20" s="27">
        <v>800839356</v>
      </c>
      <c r="J20" s="26"/>
      <c r="K20" s="27">
        <v>797664356</v>
      </c>
    </row>
    <row r="21" spans="1:11" s="7" customFormat="1" ht="23.45" customHeight="1">
      <c r="A21" s="7" t="s">
        <v>60</v>
      </c>
      <c r="C21" s="22">
        <v>14</v>
      </c>
      <c r="D21" s="22"/>
      <c r="E21" s="26">
        <v>0</v>
      </c>
      <c r="F21" s="26"/>
      <c r="G21" s="26">
        <v>10534165083</v>
      </c>
      <c r="H21" s="26"/>
      <c r="I21" s="26">
        <v>0</v>
      </c>
      <c r="J21" s="26"/>
      <c r="K21" s="26">
        <v>10006665083</v>
      </c>
    </row>
    <row r="22" spans="1:11" s="7" customFormat="1" ht="23.45" customHeight="1">
      <c r="A22" s="7" t="s">
        <v>103</v>
      </c>
      <c r="C22" s="22">
        <v>15</v>
      </c>
      <c r="D22" s="22"/>
      <c r="E22" s="26">
        <v>0</v>
      </c>
      <c r="F22" s="26"/>
      <c r="G22" s="26">
        <v>15977250</v>
      </c>
      <c r="H22" s="26"/>
      <c r="I22" s="26">
        <v>0</v>
      </c>
      <c r="J22" s="26"/>
      <c r="K22" s="26">
        <v>0</v>
      </c>
    </row>
    <row r="23" spans="1:11" s="7" customFormat="1" ht="23.45" customHeight="1">
      <c r="A23" s="7" t="s">
        <v>71</v>
      </c>
      <c r="C23" s="22"/>
      <c r="D23" s="22"/>
      <c r="E23" s="26">
        <v>0</v>
      </c>
      <c r="F23" s="26"/>
      <c r="G23" s="26">
        <v>3408275</v>
      </c>
      <c r="H23" s="26"/>
      <c r="I23" s="26">
        <v>0</v>
      </c>
      <c r="J23" s="26"/>
      <c r="K23" s="26">
        <v>4425</v>
      </c>
    </row>
    <row r="24" spans="1:11" s="7" customFormat="1" ht="23.45" customHeight="1">
      <c r="A24" s="7" t="s">
        <v>106</v>
      </c>
    </row>
    <row r="25" spans="1:11" s="7" customFormat="1" ht="23.45" customHeight="1">
      <c r="A25" s="7" t="s">
        <v>108</v>
      </c>
      <c r="C25" s="22">
        <v>16</v>
      </c>
      <c r="D25" s="22"/>
      <c r="E25" s="26">
        <v>9395978</v>
      </c>
      <c r="F25" s="26"/>
      <c r="G25" s="26">
        <v>12701675</v>
      </c>
      <c r="H25" s="26"/>
      <c r="I25" s="26">
        <v>0</v>
      </c>
      <c r="J25" s="26"/>
      <c r="K25" s="26">
        <v>0</v>
      </c>
    </row>
    <row r="26" spans="1:11" s="7" customFormat="1" ht="23.45" customHeight="1">
      <c r="A26" s="7" t="s">
        <v>154</v>
      </c>
      <c r="C26" s="22">
        <v>17</v>
      </c>
      <c r="D26" s="22"/>
      <c r="E26" s="26">
        <v>0</v>
      </c>
      <c r="F26" s="26"/>
      <c r="G26" s="26">
        <v>1617223</v>
      </c>
      <c r="H26" s="26"/>
      <c r="I26" s="26">
        <v>0</v>
      </c>
      <c r="J26" s="26"/>
      <c r="K26" s="26">
        <v>0</v>
      </c>
    </row>
    <row r="27" spans="1:11" s="7" customFormat="1" ht="23.45" customHeight="1">
      <c r="A27" s="7" t="s">
        <v>83</v>
      </c>
      <c r="C27" s="22">
        <v>18</v>
      </c>
      <c r="D27" s="22"/>
      <c r="E27" s="26">
        <v>133271448</v>
      </c>
      <c r="F27" s="26"/>
      <c r="G27" s="26">
        <v>92241499</v>
      </c>
      <c r="H27" s="26"/>
      <c r="I27" s="26">
        <v>8372345</v>
      </c>
      <c r="J27" s="26"/>
      <c r="K27" s="26">
        <v>8372345</v>
      </c>
    </row>
    <row r="28" spans="1:11" s="7" customFormat="1" ht="23.45" customHeight="1">
      <c r="A28" s="7" t="s">
        <v>61</v>
      </c>
      <c r="C28" s="22">
        <v>19</v>
      </c>
      <c r="D28" s="22"/>
      <c r="E28" s="26">
        <v>482452276</v>
      </c>
      <c r="F28" s="26"/>
      <c r="G28" s="26">
        <v>210944408</v>
      </c>
      <c r="H28" s="26"/>
      <c r="I28" s="26">
        <v>155005822</v>
      </c>
      <c r="J28" s="26"/>
      <c r="K28" s="26">
        <v>161473270</v>
      </c>
    </row>
    <row r="29" spans="1:11" s="7" customFormat="1" ht="23.45" customHeight="1">
      <c r="A29" s="7" t="s">
        <v>138</v>
      </c>
      <c r="C29" s="22"/>
      <c r="D29" s="22"/>
      <c r="E29" s="26">
        <v>880277</v>
      </c>
      <c r="F29" s="26"/>
      <c r="G29" s="26">
        <v>872115</v>
      </c>
      <c r="H29" s="26"/>
      <c r="I29" s="26">
        <v>880277</v>
      </c>
      <c r="J29" s="26"/>
      <c r="K29" s="26">
        <v>872115</v>
      </c>
    </row>
    <row r="30" spans="1:11" s="7" customFormat="1" ht="23.45" customHeight="1">
      <c r="A30" s="7" t="s">
        <v>94</v>
      </c>
      <c r="C30" s="22">
        <v>7</v>
      </c>
      <c r="D30" s="22"/>
      <c r="E30" s="26">
        <v>0</v>
      </c>
      <c r="F30" s="26"/>
      <c r="G30" s="26">
        <v>299063449</v>
      </c>
      <c r="H30" s="26"/>
      <c r="I30" s="26">
        <v>0</v>
      </c>
      <c r="J30" s="26"/>
      <c r="K30" s="26">
        <v>0</v>
      </c>
    </row>
    <row r="31" spans="1:11" s="7" customFormat="1" ht="23.45" customHeight="1">
      <c r="A31" s="7" t="s">
        <v>62</v>
      </c>
      <c r="C31" s="22">
        <v>20</v>
      </c>
      <c r="D31" s="22"/>
      <c r="E31" s="26">
        <v>7265163</v>
      </c>
      <c r="F31" s="26"/>
      <c r="G31" s="26">
        <v>7328879</v>
      </c>
      <c r="H31" s="26"/>
      <c r="I31" s="26">
        <v>6534749</v>
      </c>
      <c r="J31" s="26"/>
      <c r="K31" s="26">
        <v>6698890</v>
      </c>
    </row>
    <row r="32" spans="1:11" s="7" customFormat="1" ht="23.45" customHeight="1">
      <c r="A32" s="7" t="s">
        <v>72</v>
      </c>
      <c r="C32" s="22">
        <v>28</v>
      </c>
      <c r="D32" s="22"/>
      <c r="E32" s="26">
        <v>5134898</v>
      </c>
      <c r="F32" s="26"/>
      <c r="G32" s="26">
        <v>4459003</v>
      </c>
      <c r="H32" s="26"/>
      <c r="I32" s="26">
        <v>3607241</v>
      </c>
      <c r="J32" s="26"/>
      <c r="K32" s="26">
        <v>3078116</v>
      </c>
    </row>
    <row r="33" spans="1:11" s="7" customFormat="1" ht="23.45" customHeight="1">
      <c r="A33" s="7" t="s">
        <v>87</v>
      </c>
      <c r="C33" s="22">
        <v>13</v>
      </c>
      <c r="D33" s="22"/>
      <c r="E33" s="26">
        <v>0</v>
      </c>
      <c r="F33" s="26"/>
      <c r="G33" s="26">
        <v>0</v>
      </c>
      <c r="H33" s="26"/>
      <c r="I33" s="26">
        <v>0</v>
      </c>
      <c r="J33" s="26"/>
      <c r="K33" s="26">
        <v>0</v>
      </c>
    </row>
    <row r="34" spans="1:11" s="7" customFormat="1" ht="23.45" customHeight="1">
      <c r="A34" s="7" t="s">
        <v>88</v>
      </c>
      <c r="C34" s="22"/>
      <c r="D34" s="22"/>
      <c r="E34" s="26">
        <v>2377118</v>
      </c>
      <c r="F34" s="26"/>
      <c r="G34" s="26">
        <v>9052674</v>
      </c>
      <c r="H34" s="26"/>
      <c r="I34" s="26">
        <v>0</v>
      </c>
      <c r="J34" s="26"/>
      <c r="K34" s="26">
        <v>0</v>
      </c>
    </row>
    <row r="35" spans="1:11" s="7" customFormat="1" ht="23.45" customHeight="1">
      <c r="A35" s="16" t="s">
        <v>18</v>
      </c>
      <c r="C35" s="22"/>
      <c r="D35" s="22"/>
      <c r="E35" s="28">
        <f>SUM(E19:E34)</f>
        <v>6901100400</v>
      </c>
      <c r="F35" s="26"/>
      <c r="G35" s="28">
        <f>SUM(G19:G34)</f>
        <v>11191831533</v>
      </c>
      <c r="H35" s="26"/>
      <c r="I35" s="28">
        <f>SUM(I19:I34)</f>
        <v>6903363340</v>
      </c>
      <c r="J35" s="26"/>
      <c r="K35" s="28">
        <f>SUM(K19:K34)</f>
        <v>10984828600</v>
      </c>
    </row>
    <row r="36" spans="1:11" s="7" customFormat="1" ht="23.45" customHeight="1" thickBot="1">
      <c r="A36" s="16" t="s">
        <v>2</v>
      </c>
      <c r="C36" s="22"/>
      <c r="D36" s="22"/>
      <c r="E36" s="29">
        <f>SUM(E17,E35)</f>
        <v>7551656255</v>
      </c>
      <c r="F36" s="30"/>
      <c r="G36" s="29">
        <f>SUM(G17,G35)</f>
        <v>11741203805</v>
      </c>
      <c r="H36" s="30"/>
      <c r="I36" s="29">
        <f>SUM(I17,I35)</f>
        <v>7503844947</v>
      </c>
      <c r="J36" s="30"/>
      <c r="K36" s="29">
        <f>SUM(K17,K35)</f>
        <v>11468290150</v>
      </c>
    </row>
    <row r="37" spans="1:11" s="7" customFormat="1" ht="23.45" customHeight="1" thickTop="1">
      <c r="C37" s="22"/>
      <c r="D37" s="22"/>
      <c r="E37" s="20"/>
      <c r="F37" s="20"/>
      <c r="G37" s="20"/>
      <c r="H37" s="20"/>
      <c r="I37" s="20"/>
      <c r="K37" s="20"/>
    </row>
    <row r="38" spans="1:11" s="7" customFormat="1" ht="23.45" customHeight="1">
      <c r="A38" s="7" t="s">
        <v>3</v>
      </c>
      <c r="C38" s="22"/>
      <c r="D38" s="22"/>
      <c r="E38" s="20"/>
      <c r="F38" s="20"/>
      <c r="G38" s="20"/>
      <c r="H38" s="20"/>
      <c r="I38" s="20"/>
      <c r="K38" s="20"/>
    </row>
    <row r="39" spans="1:11" s="7" customFormat="1" ht="23.45" customHeight="1">
      <c r="A39" s="1" t="s">
        <v>26</v>
      </c>
      <c r="B39" s="2"/>
      <c r="C39" s="3"/>
      <c r="D39" s="4"/>
      <c r="E39" s="5"/>
      <c r="F39" s="5"/>
      <c r="G39" s="5"/>
      <c r="H39" s="5"/>
      <c r="I39" s="5"/>
      <c r="J39" s="2"/>
      <c r="K39" s="5"/>
    </row>
    <row r="40" spans="1:11" s="7" customFormat="1" ht="23.45" customHeight="1">
      <c r="A40" s="1" t="s">
        <v>91</v>
      </c>
      <c r="B40" s="2"/>
      <c r="C40" s="3"/>
      <c r="D40" s="4"/>
      <c r="E40" s="5"/>
      <c r="F40" s="5"/>
      <c r="G40" s="5"/>
      <c r="H40" s="5"/>
      <c r="I40" s="5"/>
      <c r="J40" s="2"/>
      <c r="K40" s="5"/>
    </row>
    <row r="41" spans="1:11" s="7" customFormat="1" ht="23.45" customHeight="1">
      <c r="A41" s="1" t="s">
        <v>162</v>
      </c>
      <c r="B41" s="2"/>
      <c r="C41" s="3"/>
      <c r="D41" s="4"/>
      <c r="E41" s="5"/>
      <c r="F41" s="5"/>
      <c r="G41" s="5"/>
      <c r="H41" s="5"/>
      <c r="I41" s="5"/>
      <c r="J41" s="2"/>
      <c r="K41" s="5"/>
    </row>
    <row r="42" spans="1:11" s="8" customFormat="1" ht="23.45" customHeight="1">
      <c r="B42" s="9"/>
      <c r="D42" s="10"/>
      <c r="E42" s="11"/>
      <c r="F42" s="11"/>
      <c r="G42" s="11"/>
      <c r="H42" s="11"/>
      <c r="I42" s="75"/>
      <c r="J42" s="12"/>
      <c r="K42" s="75" t="s">
        <v>115</v>
      </c>
    </row>
    <row r="43" spans="1:11" s="8" customFormat="1" ht="23.45" customHeight="1">
      <c r="B43" s="9"/>
      <c r="D43" s="10"/>
      <c r="E43" s="13"/>
      <c r="F43" s="13" t="s">
        <v>15</v>
      </c>
      <c r="G43" s="13"/>
      <c r="H43" s="11"/>
      <c r="I43" s="13"/>
      <c r="J43" s="14" t="s">
        <v>35</v>
      </c>
      <c r="K43" s="13"/>
    </row>
    <row r="44" spans="1:11" s="7" customFormat="1" ht="23.45" customHeight="1">
      <c r="A44" s="16"/>
      <c r="B44" s="9"/>
      <c r="C44" s="14" t="s">
        <v>14</v>
      </c>
      <c r="D44" s="9"/>
      <c r="E44" s="42" t="s">
        <v>163</v>
      </c>
      <c r="F44" s="18"/>
      <c r="G44" s="42" t="s">
        <v>153</v>
      </c>
      <c r="H44" s="18"/>
      <c r="I44" s="42" t="s">
        <v>163</v>
      </c>
      <c r="J44" s="18"/>
      <c r="K44" s="42" t="s">
        <v>153</v>
      </c>
    </row>
    <row r="45" spans="1:11" s="7" customFormat="1" ht="23.45" customHeight="1">
      <c r="A45" s="1" t="s">
        <v>46</v>
      </c>
      <c r="C45" s="19"/>
      <c r="D45" s="19"/>
      <c r="E45" s="31"/>
      <c r="F45" s="31"/>
      <c r="G45" s="31"/>
      <c r="H45" s="31"/>
      <c r="I45" s="31"/>
      <c r="J45" s="21"/>
      <c r="K45" s="31"/>
    </row>
    <row r="46" spans="1:11" s="7" customFormat="1" ht="23.45" customHeight="1">
      <c r="A46" s="16" t="s">
        <v>4</v>
      </c>
      <c r="C46" s="22"/>
      <c r="D46" s="22"/>
      <c r="E46" s="20"/>
      <c r="F46" s="20"/>
      <c r="G46" s="20"/>
      <c r="H46" s="20"/>
      <c r="I46" s="20"/>
      <c r="K46" s="20"/>
    </row>
    <row r="47" spans="1:11" s="7" customFormat="1" ht="23.45" customHeight="1">
      <c r="A47" s="23" t="s">
        <v>121</v>
      </c>
      <c r="C47" s="22">
        <v>21</v>
      </c>
      <c r="D47" s="22"/>
      <c r="E47" s="32">
        <v>768003111</v>
      </c>
      <c r="F47" s="32"/>
      <c r="G47" s="32">
        <v>687001605</v>
      </c>
      <c r="H47" s="32"/>
      <c r="I47" s="32">
        <v>768000000</v>
      </c>
      <c r="J47" s="32"/>
      <c r="K47" s="32">
        <v>687001605</v>
      </c>
    </row>
    <row r="48" spans="1:11" s="7" customFormat="1" ht="23.45" customHeight="1">
      <c r="A48" s="23" t="s">
        <v>95</v>
      </c>
      <c r="C48" s="22">
        <v>7</v>
      </c>
      <c r="D48" s="22"/>
      <c r="E48" s="32">
        <v>0</v>
      </c>
      <c r="F48" s="32"/>
      <c r="G48" s="32">
        <v>0</v>
      </c>
      <c r="H48" s="32"/>
      <c r="I48" s="32">
        <v>268900000</v>
      </c>
      <c r="J48" s="32"/>
      <c r="K48" s="32">
        <v>246500000</v>
      </c>
    </row>
    <row r="49" spans="1:11" s="7" customFormat="1" ht="23.45" customHeight="1">
      <c r="A49" s="23" t="s">
        <v>63</v>
      </c>
      <c r="C49" s="22" t="s">
        <v>198</v>
      </c>
      <c r="D49" s="22"/>
      <c r="E49" s="30">
        <v>51330710</v>
      </c>
      <c r="F49" s="32"/>
      <c r="G49" s="30">
        <v>86734455</v>
      </c>
      <c r="H49" s="32"/>
      <c r="I49" s="30">
        <v>58052521</v>
      </c>
      <c r="J49" s="32"/>
      <c r="K49" s="30">
        <v>77683831</v>
      </c>
    </row>
    <row r="50" spans="1:11" s="7" customFormat="1" ht="23.45" customHeight="1">
      <c r="A50" s="23" t="s">
        <v>168</v>
      </c>
      <c r="C50" s="22"/>
      <c r="D50" s="22"/>
      <c r="E50" s="30"/>
      <c r="F50" s="32"/>
      <c r="G50" s="30"/>
      <c r="H50" s="32"/>
      <c r="I50" s="30"/>
      <c r="J50" s="32"/>
      <c r="K50" s="30"/>
    </row>
    <row r="51" spans="1:11" s="7" customFormat="1" ht="23.45" customHeight="1">
      <c r="A51" s="23" t="s">
        <v>101</v>
      </c>
      <c r="C51" s="22">
        <v>23</v>
      </c>
      <c r="D51" s="22"/>
      <c r="E51" s="32">
        <v>727320</v>
      </c>
      <c r="F51" s="32"/>
      <c r="G51" s="32">
        <v>727320</v>
      </c>
      <c r="H51" s="32"/>
      <c r="I51" s="32">
        <v>727320</v>
      </c>
      <c r="J51" s="32"/>
      <c r="K51" s="30">
        <v>727320</v>
      </c>
    </row>
    <row r="52" spans="1:11" s="7" customFormat="1" ht="23.45" customHeight="1">
      <c r="A52" s="25" t="s">
        <v>86</v>
      </c>
      <c r="C52" s="22"/>
      <c r="D52" s="22"/>
      <c r="E52" s="62">
        <v>0</v>
      </c>
      <c r="F52" s="32"/>
      <c r="G52" s="62">
        <v>2310</v>
      </c>
      <c r="H52" s="32"/>
      <c r="I52" s="62">
        <v>0</v>
      </c>
      <c r="J52" s="32"/>
      <c r="K52" s="62">
        <v>0</v>
      </c>
    </row>
    <row r="53" spans="1:11" s="7" customFormat="1" ht="23.45" customHeight="1">
      <c r="A53" s="25" t="s">
        <v>51</v>
      </c>
      <c r="C53" s="22"/>
      <c r="D53" s="22"/>
      <c r="E53" s="35">
        <v>21104522</v>
      </c>
      <c r="F53" s="32"/>
      <c r="G53" s="35">
        <v>22184996</v>
      </c>
      <c r="H53" s="32"/>
      <c r="I53" s="35">
        <v>9547831</v>
      </c>
      <c r="J53" s="32"/>
      <c r="K53" s="35">
        <v>4778287</v>
      </c>
    </row>
    <row r="54" spans="1:11" s="7" customFormat="1" ht="23.45" customHeight="1">
      <c r="A54" s="16" t="s">
        <v>19</v>
      </c>
      <c r="C54" s="22"/>
      <c r="D54" s="22"/>
      <c r="E54" s="33">
        <f>SUM(E47:E53)</f>
        <v>841165663</v>
      </c>
      <c r="F54" s="30"/>
      <c r="G54" s="33">
        <f>SUM(G47:G53)</f>
        <v>796650686</v>
      </c>
      <c r="H54" s="30"/>
      <c r="I54" s="33">
        <f>SUM(I47:I53)</f>
        <v>1105227672</v>
      </c>
      <c r="J54" s="30"/>
      <c r="K54" s="33">
        <f>SUM(K47:K53)</f>
        <v>1016691043</v>
      </c>
    </row>
    <row r="55" spans="1:11" s="7" customFormat="1" ht="23.45" customHeight="1">
      <c r="A55" s="16" t="s">
        <v>20</v>
      </c>
      <c r="C55" s="22"/>
      <c r="D55" s="22"/>
      <c r="E55" s="30"/>
      <c r="F55" s="30"/>
      <c r="G55" s="30"/>
      <c r="H55" s="30"/>
      <c r="I55" s="30"/>
      <c r="J55" s="30"/>
      <c r="K55" s="30"/>
    </row>
    <row r="56" spans="1:11" s="7" customFormat="1" ht="23.45" customHeight="1">
      <c r="A56" s="7" t="s">
        <v>64</v>
      </c>
      <c r="C56" s="22">
        <v>24</v>
      </c>
      <c r="D56" s="22"/>
      <c r="E56" s="30">
        <v>24292536</v>
      </c>
      <c r="F56" s="30"/>
      <c r="G56" s="30">
        <v>20788430</v>
      </c>
      <c r="H56" s="30"/>
      <c r="I56" s="30">
        <v>16532538</v>
      </c>
      <c r="J56" s="30"/>
      <c r="K56" s="30">
        <v>14060801</v>
      </c>
    </row>
    <row r="57" spans="1:11" s="7" customFormat="1" ht="23.45" customHeight="1">
      <c r="A57" s="23" t="s">
        <v>169</v>
      </c>
      <c r="C57" s="22"/>
      <c r="D57" s="22"/>
      <c r="E57" s="30"/>
      <c r="F57" s="30"/>
      <c r="G57" s="30"/>
      <c r="H57" s="30"/>
      <c r="I57" s="30"/>
      <c r="J57" s="30"/>
      <c r="K57" s="30"/>
    </row>
    <row r="58" spans="1:11" s="7" customFormat="1" ht="23.45" customHeight="1">
      <c r="A58" s="7" t="s">
        <v>102</v>
      </c>
      <c r="C58" s="22">
        <v>23</v>
      </c>
      <c r="D58" s="22"/>
      <c r="E58" s="30">
        <v>8489799</v>
      </c>
      <c r="F58" s="30"/>
      <c r="G58" s="30">
        <v>909150</v>
      </c>
      <c r="H58" s="30"/>
      <c r="I58" s="30">
        <v>181830</v>
      </c>
      <c r="J58" s="30"/>
      <c r="K58" s="30">
        <v>909150</v>
      </c>
    </row>
    <row r="59" spans="1:11" s="7" customFormat="1">
      <c r="A59" s="7" t="s">
        <v>47</v>
      </c>
      <c r="C59" s="22">
        <v>28</v>
      </c>
      <c r="D59" s="22"/>
      <c r="E59" s="30">
        <v>1044118272</v>
      </c>
      <c r="F59" s="30"/>
      <c r="G59" s="30">
        <v>1898346845</v>
      </c>
      <c r="H59" s="30"/>
      <c r="I59" s="30">
        <v>1004109104</v>
      </c>
      <c r="J59" s="30"/>
      <c r="K59" s="30">
        <v>1819818295</v>
      </c>
    </row>
    <row r="60" spans="1:11" s="7" customFormat="1" ht="23.45" customHeight="1">
      <c r="A60" s="7" t="s">
        <v>89</v>
      </c>
      <c r="C60" s="22"/>
      <c r="D60" s="22"/>
      <c r="E60" s="33">
        <v>8771652</v>
      </c>
      <c r="F60" s="30"/>
      <c r="G60" s="33">
        <v>8771652</v>
      </c>
      <c r="H60" s="30"/>
      <c r="I60" s="33">
        <v>8771652</v>
      </c>
      <c r="J60" s="30"/>
      <c r="K60" s="33">
        <v>8771652</v>
      </c>
    </row>
    <row r="61" spans="1:11" s="7" customFormat="1" ht="23.45" customHeight="1">
      <c r="A61" s="16" t="s">
        <v>21</v>
      </c>
      <c r="C61" s="22"/>
      <c r="D61" s="22"/>
      <c r="E61" s="33">
        <f>SUM(E56:E60)</f>
        <v>1085672259</v>
      </c>
      <c r="F61" s="30"/>
      <c r="G61" s="33">
        <f>SUM(G56:G60)</f>
        <v>1928816077</v>
      </c>
      <c r="H61" s="30"/>
      <c r="I61" s="33">
        <f>SUM(I56:I60)</f>
        <v>1029595124</v>
      </c>
      <c r="J61" s="30"/>
      <c r="K61" s="33">
        <f>SUM(K56:K60)</f>
        <v>1843559898</v>
      </c>
    </row>
    <row r="62" spans="1:11" s="7" customFormat="1" ht="23.45" customHeight="1">
      <c r="A62" s="16" t="s">
        <v>5</v>
      </c>
      <c r="C62" s="22"/>
      <c r="D62" s="22"/>
      <c r="E62" s="33">
        <f>SUM(E54,E61)</f>
        <v>1926837922</v>
      </c>
      <c r="F62" s="30"/>
      <c r="G62" s="33">
        <f>SUM(G54,G61)</f>
        <v>2725466763</v>
      </c>
      <c r="H62" s="30"/>
      <c r="I62" s="33">
        <f>SUM(I54,I61)</f>
        <v>2134822796</v>
      </c>
      <c r="J62" s="30"/>
      <c r="K62" s="33">
        <f>SUM(K54,K61)</f>
        <v>2860250941</v>
      </c>
    </row>
    <row r="63" spans="1:11" s="7" customFormat="1" ht="23.45" customHeight="1">
      <c r="C63" s="22"/>
      <c r="D63" s="22"/>
      <c r="E63" s="74"/>
      <c r="F63" s="74"/>
      <c r="G63" s="74"/>
      <c r="H63" s="74"/>
      <c r="I63" s="74"/>
      <c r="J63" s="74"/>
      <c r="K63" s="74"/>
    </row>
    <row r="64" spans="1:11" s="7" customFormat="1" ht="23.45" customHeight="1">
      <c r="A64" s="7" t="s">
        <v>3</v>
      </c>
      <c r="C64" s="22"/>
      <c r="D64" s="22"/>
      <c r="E64" s="20"/>
      <c r="F64" s="20"/>
      <c r="G64" s="20"/>
      <c r="H64" s="20"/>
      <c r="I64" s="20"/>
      <c r="K64" s="20"/>
    </row>
    <row r="65" spans="1:11" s="7" customFormat="1" ht="23.45" customHeight="1">
      <c r="A65" s="1" t="s">
        <v>26</v>
      </c>
      <c r="B65" s="2"/>
      <c r="C65" s="3"/>
      <c r="D65" s="4"/>
      <c r="E65" s="5"/>
      <c r="F65" s="5"/>
      <c r="G65" s="5"/>
      <c r="H65" s="5"/>
      <c r="I65" s="5"/>
      <c r="J65" s="2"/>
      <c r="K65" s="5"/>
    </row>
    <row r="66" spans="1:11" s="7" customFormat="1" ht="23.45" customHeight="1">
      <c r="A66" s="1" t="s">
        <v>91</v>
      </c>
      <c r="B66" s="2"/>
      <c r="C66" s="3"/>
      <c r="D66" s="4"/>
      <c r="E66" s="5"/>
      <c r="F66" s="5"/>
      <c r="G66" s="5"/>
      <c r="H66" s="5"/>
      <c r="I66" s="5"/>
      <c r="J66" s="2"/>
      <c r="K66" s="5"/>
    </row>
    <row r="67" spans="1:11" s="7" customFormat="1" ht="23.45" customHeight="1">
      <c r="A67" s="1" t="s">
        <v>162</v>
      </c>
      <c r="B67" s="2"/>
      <c r="C67" s="3"/>
      <c r="D67" s="4"/>
      <c r="E67" s="5"/>
      <c r="F67" s="5"/>
      <c r="G67" s="5"/>
      <c r="H67" s="5"/>
      <c r="I67" s="5"/>
      <c r="J67" s="2"/>
      <c r="K67" s="5"/>
    </row>
    <row r="68" spans="1:11" s="8" customFormat="1" ht="23.45" customHeight="1">
      <c r="B68" s="9"/>
      <c r="D68" s="10"/>
      <c r="E68" s="11"/>
      <c r="F68" s="11"/>
      <c r="G68" s="11"/>
      <c r="H68" s="11"/>
      <c r="I68" s="75"/>
      <c r="J68" s="12"/>
      <c r="K68" s="75" t="s">
        <v>115</v>
      </c>
    </row>
    <row r="69" spans="1:11" s="8" customFormat="1" ht="23.45" customHeight="1">
      <c r="B69" s="9"/>
      <c r="D69" s="10"/>
      <c r="E69" s="13"/>
      <c r="F69" s="13" t="s">
        <v>15</v>
      </c>
      <c r="G69" s="13"/>
      <c r="H69" s="11"/>
      <c r="I69" s="13"/>
      <c r="J69" s="14" t="s">
        <v>35</v>
      </c>
      <c r="K69" s="13"/>
    </row>
    <row r="70" spans="1:11" s="7" customFormat="1" ht="23.45" customHeight="1">
      <c r="A70" s="16"/>
      <c r="B70" s="9"/>
      <c r="C70" s="14" t="s">
        <v>14</v>
      </c>
      <c r="D70" s="9"/>
      <c r="E70" s="42" t="s">
        <v>163</v>
      </c>
      <c r="F70" s="18"/>
      <c r="G70" s="42" t="s">
        <v>153</v>
      </c>
      <c r="H70" s="18"/>
      <c r="I70" s="42" t="s">
        <v>163</v>
      </c>
      <c r="J70" s="18"/>
      <c r="K70" s="42" t="s">
        <v>153</v>
      </c>
    </row>
    <row r="71" spans="1:11" s="7" customFormat="1" ht="23.45" customHeight="1">
      <c r="A71" s="16" t="s">
        <v>6</v>
      </c>
      <c r="C71" s="22"/>
      <c r="D71" s="22"/>
      <c r="E71" s="20"/>
      <c r="F71" s="20"/>
      <c r="G71" s="20"/>
      <c r="H71" s="20"/>
      <c r="I71" s="20"/>
      <c r="K71" s="20"/>
    </row>
    <row r="72" spans="1:11" s="7" customFormat="1" ht="23.45" customHeight="1">
      <c r="A72" s="7" t="s">
        <v>27</v>
      </c>
      <c r="C72" s="22"/>
      <c r="D72" s="22"/>
      <c r="E72" s="20"/>
      <c r="F72" s="20"/>
      <c r="G72" s="20"/>
      <c r="H72" s="20"/>
      <c r="I72" s="20"/>
      <c r="K72" s="20"/>
    </row>
    <row r="73" spans="1:11" s="7" customFormat="1" ht="23.45" customHeight="1">
      <c r="A73" s="23" t="s">
        <v>39</v>
      </c>
      <c r="D73" s="22"/>
      <c r="E73" s="20"/>
      <c r="F73" s="20"/>
      <c r="G73" s="20"/>
      <c r="H73" s="20"/>
      <c r="I73" s="20"/>
      <c r="K73" s="20"/>
    </row>
    <row r="74" spans="1:11" s="7" customFormat="1" ht="23.45" customHeight="1" thickBot="1">
      <c r="A74" s="25" t="s">
        <v>96</v>
      </c>
      <c r="C74" s="22"/>
      <c r="D74" s="22"/>
      <c r="E74" s="29">
        <v>900000000</v>
      </c>
      <c r="F74" s="32"/>
      <c r="G74" s="29">
        <v>900000000</v>
      </c>
      <c r="H74" s="32"/>
      <c r="I74" s="29">
        <v>900000000</v>
      </c>
      <c r="J74" s="32"/>
      <c r="K74" s="29">
        <v>900000000</v>
      </c>
    </row>
    <row r="75" spans="1:11" s="7" customFormat="1" ht="23.45" customHeight="1" thickTop="1">
      <c r="A75" s="23" t="s">
        <v>122</v>
      </c>
      <c r="C75" s="22"/>
      <c r="D75" s="22"/>
      <c r="E75" s="32"/>
      <c r="F75" s="32"/>
      <c r="G75" s="32"/>
      <c r="H75" s="32"/>
      <c r="I75" s="32"/>
      <c r="J75" s="32"/>
      <c r="K75" s="32"/>
    </row>
    <row r="76" spans="1:11" s="7" customFormat="1" ht="23.45" customHeight="1">
      <c r="A76" s="25" t="s">
        <v>97</v>
      </c>
      <c r="C76" s="22"/>
      <c r="D76" s="22"/>
      <c r="E76" s="32">
        <v>600000000</v>
      </c>
      <c r="F76" s="32"/>
      <c r="G76" s="32">
        <v>600000000</v>
      </c>
      <c r="H76" s="32"/>
      <c r="I76" s="32">
        <v>600000000</v>
      </c>
      <c r="J76" s="32"/>
      <c r="K76" s="32">
        <v>600000000</v>
      </c>
    </row>
    <row r="77" spans="1:11" s="7" customFormat="1" ht="23.45" customHeight="1">
      <c r="A77" s="25" t="s">
        <v>48</v>
      </c>
      <c r="C77" s="22"/>
      <c r="D77" s="22"/>
      <c r="E77" s="32">
        <v>160000000</v>
      </c>
      <c r="F77" s="32"/>
      <c r="G77" s="32">
        <v>160000000</v>
      </c>
      <c r="H77" s="32"/>
      <c r="I77" s="32">
        <v>160000000</v>
      </c>
      <c r="J77" s="32"/>
      <c r="K77" s="32">
        <v>160000000</v>
      </c>
    </row>
    <row r="78" spans="1:11" s="7" customFormat="1" ht="23.45" customHeight="1">
      <c r="A78" s="25" t="s">
        <v>170</v>
      </c>
      <c r="C78" s="22"/>
      <c r="D78" s="22"/>
      <c r="E78" s="32"/>
      <c r="F78" s="32"/>
      <c r="G78" s="32"/>
      <c r="H78" s="32"/>
      <c r="I78" s="32"/>
      <c r="J78" s="32"/>
      <c r="K78" s="32"/>
    </row>
    <row r="79" spans="1:11" s="7" customFormat="1" ht="23.45" customHeight="1">
      <c r="A79" s="25" t="s">
        <v>171</v>
      </c>
      <c r="C79" s="22"/>
      <c r="D79" s="22"/>
      <c r="E79" s="30">
        <v>-7158672</v>
      </c>
      <c r="F79" s="30"/>
      <c r="G79" s="30">
        <v>-6259886</v>
      </c>
      <c r="H79" s="30"/>
      <c r="I79" s="30">
        <v>0</v>
      </c>
      <c r="J79" s="30"/>
      <c r="K79" s="30">
        <v>0</v>
      </c>
    </row>
    <row r="80" spans="1:11" s="7" customFormat="1" ht="23.45" customHeight="1">
      <c r="A80" s="25" t="s">
        <v>28</v>
      </c>
      <c r="C80" s="22"/>
      <c r="D80" s="22"/>
      <c r="E80" s="30"/>
      <c r="F80" s="30"/>
      <c r="G80" s="30"/>
      <c r="H80" s="30"/>
      <c r="I80" s="30"/>
      <c r="J80" s="30"/>
      <c r="K80" s="30"/>
    </row>
    <row r="81" spans="1:11" s="7" customFormat="1" ht="23.45" customHeight="1">
      <c r="A81" s="25" t="s">
        <v>137</v>
      </c>
      <c r="C81" s="22">
        <v>25</v>
      </c>
      <c r="D81" s="22"/>
      <c r="E81" s="30">
        <v>90000000</v>
      </c>
      <c r="F81" s="30"/>
      <c r="G81" s="30">
        <v>90000000</v>
      </c>
      <c r="H81" s="30"/>
      <c r="I81" s="30">
        <v>90000000</v>
      </c>
      <c r="J81" s="30"/>
      <c r="K81" s="30">
        <v>90000000</v>
      </c>
    </row>
    <row r="82" spans="1:11" s="7" customFormat="1" ht="23.45" customHeight="1">
      <c r="A82" s="25" t="s">
        <v>40</v>
      </c>
      <c r="C82" s="22"/>
      <c r="D82" s="22"/>
      <c r="E82" s="30">
        <v>524518740</v>
      </c>
      <c r="F82" s="30"/>
      <c r="G82" s="30">
        <v>491439780</v>
      </c>
      <c r="H82" s="30"/>
      <c r="I82" s="30">
        <v>502585736</v>
      </c>
      <c r="J82" s="30"/>
      <c r="K82" s="30">
        <v>478766027</v>
      </c>
    </row>
    <row r="83" spans="1:11" s="7" customFormat="1" ht="23.45" customHeight="1">
      <c r="A83" s="25" t="s">
        <v>65</v>
      </c>
      <c r="C83" s="22"/>
      <c r="D83" s="22"/>
      <c r="E83" s="33">
        <v>4260187558</v>
      </c>
      <c r="F83" s="32"/>
      <c r="G83" s="33">
        <v>7675516082</v>
      </c>
      <c r="H83" s="32"/>
      <c r="I83" s="33">
        <v>4016436415</v>
      </c>
      <c r="J83" s="32"/>
      <c r="K83" s="33">
        <v>7279273182</v>
      </c>
    </row>
    <row r="84" spans="1:11" s="7" customFormat="1" ht="23.45" customHeight="1">
      <c r="A84" s="25" t="s">
        <v>49</v>
      </c>
      <c r="C84" s="22"/>
      <c r="D84" s="22"/>
      <c r="E84" s="30">
        <f>SUM(E76:E83)</f>
        <v>5627547626</v>
      </c>
      <c r="F84" s="30"/>
      <c r="G84" s="30">
        <f>SUM(G76:G83)</f>
        <v>9010695976</v>
      </c>
      <c r="H84" s="30"/>
      <c r="I84" s="30">
        <f>SUM(I76:I83)</f>
        <v>5369022151</v>
      </c>
      <c r="J84" s="30"/>
      <c r="K84" s="30">
        <f>SUM(K76:K83)</f>
        <v>8608039209</v>
      </c>
    </row>
    <row r="85" spans="1:11" s="7" customFormat="1" ht="23.45" customHeight="1">
      <c r="A85" s="25" t="s">
        <v>66</v>
      </c>
      <c r="C85" s="22"/>
      <c r="D85" s="22"/>
      <c r="E85" s="33">
        <v>-2729293</v>
      </c>
      <c r="F85" s="30"/>
      <c r="G85" s="33">
        <v>5041066</v>
      </c>
      <c r="H85" s="30"/>
      <c r="I85" s="33">
        <v>0</v>
      </c>
      <c r="J85" s="30"/>
      <c r="K85" s="33">
        <v>0</v>
      </c>
    </row>
    <row r="86" spans="1:11" s="7" customFormat="1" ht="23.45" customHeight="1">
      <c r="A86" s="1" t="s">
        <v>7</v>
      </c>
      <c r="C86" s="22"/>
      <c r="D86" s="22"/>
      <c r="E86" s="36">
        <f>SUM(E84:E85)</f>
        <v>5624818333</v>
      </c>
      <c r="F86" s="30"/>
      <c r="G86" s="36">
        <f>SUM(G84:G85)</f>
        <v>9015737042</v>
      </c>
      <c r="H86" s="30"/>
      <c r="I86" s="36">
        <f>SUM(I84:I85)</f>
        <v>5369022151</v>
      </c>
      <c r="J86" s="30"/>
      <c r="K86" s="36">
        <f>SUM(K84:K85)</f>
        <v>8608039209</v>
      </c>
    </row>
    <row r="87" spans="1:11" s="7" customFormat="1" ht="23.45" customHeight="1" thickBot="1">
      <c r="A87" s="16" t="s">
        <v>8</v>
      </c>
      <c r="C87" s="22"/>
      <c r="D87" s="22"/>
      <c r="E87" s="29">
        <f>SUM(E62+E86)</f>
        <v>7551656255</v>
      </c>
      <c r="F87" s="30"/>
      <c r="G87" s="29">
        <f>SUM(G62+G86)</f>
        <v>11741203805</v>
      </c>
      <c r="H87" s="30"/>
      <c r="I87" s="29">
        <f>SUM(I62+I86)</f>
        <v>7503844947</v>
      </c>
      <c r="J87" s="30"/>
      <c r="K87" s="29">
        <f>SUM(K62+K86)</f>
        <v>11468290150</v>
      </c>
    </row>
    <row r="88" spans="1:11" s="7" customFormat="1" ht="23.45" customHeight="1" thickTop="1">
      <c r="C88" s="22"/>
      <c r="D88" s="22"/>
      <c r="E88" s="32">
        <f>E87-E36</f>
        <v>0</v>
      </c>
      <c r="F88" s="32"/>
      <c r="G88" s="32">
        <f>G87-G36</f>
        <v>0</v>
      </c>
      <c r="H88" s="32"/>
      <c r="I88" s="32">
        <f>I87-I36</f>
        <v>0</v>
      </c>
      <c r="J88" s="32"/>
      <c r="K88" s="32">
        <f>K87-K36</f>
        <v>0</v>
      </c>
    </row>
    <row r="89" spans="1:11" s="7" customFormat="1" ht="23.45" customHeight="1">
      <c r="A89" s="7" t="s">
        <v>3</v>
      </c>
      <c r="C89" s="22"/>
      <c r="D89" s="22"/>
      <c r="E89" s="20"/>
      <c r="F89" s="20"/>
      <c r="G89" s="20"/>
      <c r="H89" s="20"/>
      <c r="I89" s="20"/>
      <c r="J89" s="20"/>
      <c r="K89" s="20"/>
    </row>
    <row r="90" spans="1:11" s="7" customFormat="1" ht="23.45" customHeight="1">
      <c r="C90" s="22"/>
      <c r="D90" s="22"/>
      <c r="E90" s="20"/>
      <c r="F90" s="20"/>
      <c r="G90" s="20"/>
      <c r="H90" s="20"/>
      <c r="I90" s="20"/>
      <c r="K90" s="20"/>
    </row>
    <row r="91" spans="1:11" s="7" customFormat="1" ht="23.45" customHeight="1">
      <c r="A91" s="37"/>
      <c r="B91" s="37"/>
      <c r="C91" s="22"/>
      <c r="D91" s="22"/>
      <c r="E91" s="20"/>
      <c r="F91" s="20"/>
      <c r="G91" s="20"/>
      <c r="H91" s="20"/>
      <c r="I91" s="20"/>
      <c r="K91" s="20"/>
    </row>
    <row r="92" spans="1:11" s="7" customFormat="1" ht="23.45" customHeight="1">
      <c r="A92" s="6"/>
      <c r="B92" s="6"/>
      <c r="C92" s="22"/>
      <c r="D92" s="22"/>
      <c r="E92" s="20"/>
      <c r="F92" s="20"/>
      <c r="G92" s="20"/>
      <c r="H92" s="20"/>
      <c r="I92" s="20"/>
      <c r="K92" s="20"/>
    </row>
    <row r="93" spans="1:11" s="7" customFormat="1" ht="23.45" customHeight="1">
      <c r="C93" s="20" t="s">
        <v>9</v>
      </c>
      <c r="D93" s="22"/>
      <c r="E93" s="20"/>
      <c r="F93" s="20"/>
      <c r="G93" s="20"/>
      <c r="H93" s="20"/>
      <c r="I93" s="20"/>
      <c r="K93" s="20"/>
    </row>
    <row r="94" spans="1:11" s="7" customFormat="1" ht="23.45" customHeight="1">
      <c r="A94" s="37"/>
      <c r="B94" s="37"/>
      <c r="C94" s="20"/>
      <c r="D94" s="22"/>
      <c r="E94" s="6"/>
      <c r="F94" s="6"/>
      <c r="G94" s="6"/>
      <c r="H94" s="6"/>
      <c r="I94" s="6"/>
      <c r="J94" s="34"/>
      <c r="K94" s="6"/>
    </row>
    <row r="96" spans="1:11">
      <c r="E96" s="72"/>
      <c r="F96" s="73"/>
      <c r="G96" s="72"/>
      <c r="H96" s="72"/>
      <c r="I96" s="72"/>
      <c r="J96" s="72"/>
      <c r="K96" s="72"/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view="pageBreakPreview" topLeftCell="A48" zoomScale="85" zoomScaleNormal="100" zoomScaleSheetLayoutView="85" workbookViewId="0">
      <selection activeCell="E62" sqref="E62"/>
    </sheetView>
  </sheetViews>
  <sheetFormatPr defaultColWidth="10.7109375" defaultRowHeight="22.5" customHeight="1"/>
  <cols>
    <col min="1" max="1" width="29.85546875" style="7" customWidth="1"/>
    <col min="2" max="2" width="21" style="7" customWidth="1"/>
    <col min="3" max="3" width="9" style="19" customWidth="1"/>
    <col min="4" max="4" width="1" style="19" customWidth="1"/>
    <col min="5" max="5" width="16" style="20" bestFit="1" customWidth="1"/>
    <col min="6" max="6" width="1" style="20" customWidth="1"/>
    <col min="7" max="7" width="15" style="20" bestFit="1" customWidth="1"/>
    <col min="8" max="8" width="1" style="20" customWidth="1"/>
    <col min="9" max="9" width="16" style="20" bestFit="1" customWidth="1"/>
    <col min="10" max="10" width="1" style="7" customWidth="1"/>
    <col min="11" max="11" width="15" style="20" bestFit="1" customWidth="1"/>
    <col min="12" max="12" width="0.5703125" style="6" customWidth="1"/>
    <col min="13" max="13" width="14.140625" style="7" bestFit="1" customWidth="1"/>
    <col min="14" max="14" width="12.85546875" style="7" bestFit="1" customWidth="1"/>
    <col min="15" max="15" width="10.7109375" style="7"/>
    <col min="16" max="16" width="12.85546875" style="7" bestFit="1" customWidth="1"/>
    <col min="17" max="16384" width="10.7109375" style="7"/>
  </cols>
  <sheetData>
    <row r="1" spans="1:11" ht="22.5" customHeight="1">
      <c r="A1" s="1" t="s">
        <v>26</v>
      </c>
      <c r="B1" s="2"/>
      <c r="C1" s="3"/>
      <c r="D1" s="4"/>
      <c r="E1" s="5"/>
      <c r="F1" s="5"/>
      <c r="G1" s="5"/>
      <c r="H1" s="5"/>
      <c r="I1" s="5"/>
      <c r="J1" s="2"/>
      <c r="K1" s="5"/>
    </row>
    <row r="2" spans="1:11" ht="22.5" customHeight="1">
      <c r="A2" s="1" t="s">
        <v>67</v>
      </c>
      <c r="B2" s="2"/>
      <c r="C2" s="3"/>
      <c r="D2" s="4"/>
      <c r="E2" s="5"/>
      <c r="F2" s="5"/>
      <c r="G2" s="5"/>
      <c r="H2" s="5"/>
      <c r="I2" s="5"/>
      <c r="J2" s="2"/>
      <c r="K2" s="5"/>
    </row>
    <row r="3" spans="1:11" ht="22.5" customHeight="1">
      <c r="A3" s="1" t="s">
        <v>164</v>
      </c>
      <c r="B3" s="2"/>
      <c r="C3" s="3"/>
      <c r="D3" s="4"/>
      <c r="E3" s="5"/>
      <c r="F3" s="5"/>
      <c r="G3" s="5"/>
      <c r="H3" s="5"/>
      <c r="I3" s="5"/>
      <c r="J3" s="2"/>
      <c r="K3" s="5"/>
    </row>
    <row r="4" spans="1:11" ht="22.5" customHeight="1">
      <c r="A4" s="8"/>
      <c r="B4" s="9"/>
      <c r="C4" s="8"/>
      <c r="D4" s="10"/>
      <c r="E4" s="11"/>
      <c r="F4" s="11"/>
      <c r="G4" s="89" t="s">
        <v>115</v>
      </c>
      <c r="H4" s="89"/>
      <c r="I4" s="89"/>
      <c r="J4" s="89"/>
      <c r="K4" s="89"/>
    </row>
    <row r="5" spans="1:11" ht="22.5" customHeight="1">
      <c r="A5" s="8"/>
      <c r="B5" s="9"/>
      <c r="C5" s="8"/>
      <c r="D5" s="10"/>
      <c r="E5" s="13"/>
      <c r="F5" s="13" t="s">
        <v>15</v>
      </c>
      <c r="G5" s="13"/>
      <c r="H5" s="11"/>
      <c r="I5" s="13"/>
      <c r="J5" s="14" t="s">
        <v>35</v>
      </c>
      <c r="K5" s="15"/>
    </row>
    <row r="6" spans="1:11" ht="22.5" customHeight="1">
      <c r="A6" s="16"/>
      <c r="B6" s="9"/>
      <c r="C6" s="14" t="s">
        <v>14</v>
      </c>
      <c r="D6" s="9"/>
      <c r="E6" s="43" t="s">
        <v>163</v>
      </c>
      <c r="F6" s="18"/>
      <c r="G6" s="43" t="s">
        <v>153</v>
      </c>
      <c r="H6" s="18"/>
      <c r="I6" s="43" t="s">
        <v>163</v>
      </c>
      <c r="J6" s="18"/>
      <c r="K6" s="43" t="s">
        <v>153</v>
      </c>
    </row>
    <row r="7" spans="1:11" ht="22.5" customHeight="1">
      <c r="A7" s="16" t="s">
        <v>113</v>
      </c>
      <c r="B7" s="9"/>
      <c r="C7" s="58"/>
      <c r="D7" s="9"/>
      <c r="E7" s="59"/>
      <c r="F7" s="18"/>
      <c r="G7" s="59"/>
      <c r="H7" s="18"/>
      <c r="I7" s="59"/>
      <c r="J7" s="18"/>
      <c r="K7" s="59"/>
    </row>
    <row r="8" spans="1:11" ht="22.5" customHeight="1">
      <c r="A8" s="16" t="s">
        <v>53</v>
      </c>
      <c r="B8" s="9"/>
      <c r="C8" s="17"/>
      <c r="D8" s="9"/>
      <c r="E8" s="38"/>
      <c r="F8" s="18"/>
      <c r="G8" s="38"/>
      <c r="H8" s="18"/>
      <c r="I8" s="38"/>
      <c r="J8" s="18"/>
      <c r="K8" s="38"/>
    </row>
    <row r="9" spans="1:11" ht="22.5" customHeight="1">
      <c r="A9" s="7" t="s">
        <v>23</v>
      </c>
      <c r="B9" s="9"/>
      <c r="C9" s="22">
        <v>7</v>
      </c>
      <c r="D9" s="9"/>
      <c r="E9" s="30">
        <v>1733426961</v>
      </c>
      <c r="F9" s="30"/>
      <c r="G9" s="30">
        <v>1941912683</v>
      </c>
      <c r="H9" s="30"/>
      <c r="I9" s="30">
        <v>1442435585</v>
      </c>
      <c r="J9" s="30"/>
      <c r="K9" s="30">
        <v>1484304084</v>
      </c>
    </row>
    <row r="10" spans="1:11" ht="22.5" customHeight="1">
      <c r="A10" s="7" t="s">
        <v>147</v>
      </c>
      <c r="B10" s="9"/>
      <c r="C10" s="22">
        <v>7</v>
      </c>
      <c r="D10" s="9"/>
      <c r="E10" s="30">
        <v>19832681</v>
      </c>
      <c r="F10" s="30"/>
      <c r="G10" s="30">
        <v>31289808</v>
      </c>
      <c r="H10" s="30"/>
      <c r="I10" s="30">
        <v>0</v>
      </c>
      <c r="J10" s="30"/>
      <c r="K10" s="30">
        <v>0</v>
      </c>
    </row>
    <row r="11" spans="1:11" ht="22.5" customHeight="1">
      <c r="A11" s="7" t="s">
        <v>109</v>
      </c>
      <c r="B11" s="9"/>
      <c r="C11" s="22"/>
      <c r="D11" s="9"/>
      <c r="E11" s="30">
        <v>210309428</v>
      </c>
      <c r="F11" s="30"/>
      <c r="G11" s="30">
        <v>381307227</v>
      </c>
      <c r="H11" s="30"/>
      <c r="I11" s="30">
        <v>199184803</v>
      </c>
      <c r="J11" s="30"/>
      <c r="K11" s="30">
        <v>371179638</v>
      </c>
    </row>
    <row r="12" spans="1:11" ht="22.5" customHeight="1">
      <c r="A12" s="7" t="s">
        <v>223</v>
      </c>
      <c r="B12" s="9"/>
      <c r="C12" s="22">
        <v>11</v>
      </c>
      <c r="D12" s="9"/>
      <c r="E12" s="30">
        <v>187868360</v>
      </c>
      <c r="F12" s="30"/>
      <c r="G12" s="30">
        <v>0</v>
      </c>
      <c r="H12" s="30"/>
      <c r="I12" s="30">
        <v>178468360</v>
      </c>
      <c r="J12" s="30"/>
      <c r="K12" s="30">
        <v>0</v>
      </c>
    </row>
    <row r="13" spans="1:11" ht="22.5" customHeight="1">
      <c r="A13" s="79" t="s">
        <v>25</v>
      </c>
      <c r="B13" s="9"/>
      <c r="C13" s="22">
        <v>7</v>
      </c>
      <c r="D13" s="9"/>
      <c r="E13" s="30">
        <v>13077477</v>
      </c>
      <c r="F13" s="30"/>
      <c r="G13" s="30">
        <v>18891352</v>
      </c>
      <c r="H13" s="30"/>
      <c r="I13" s="30">
        <v>15666506</v>
      </c>
      <c r="J13" s="30"/>
      <c r="K13" s="30">
        <v>20400154</v>
      </c>
    </row>
    <row r="14" spans="1:11" ht="22.5" customHeight="1">
      <c r="A14" s="16" t="s">
        <v>54</v>
      </c>
      <c r="B14" s="9"/>
      <c r="C14" s="22"/>
      <c r="D14" s="9"/>
      <c r="E14" s="36">
        <f>SUM(E9:E13)</f>
        <v>2164514907</v>
      </c>
      <c r="F14" s="30"/>
      <c r="G14" s="36">
        <f>SUM(G9:G13)</f>
        <v>2373401070</v>
      </c>
      <c r="H14" s="30"/>
      <c r="I14" s="36">
        <f>SUM(I9:I13)</f>
        <v>1835755254</v>
      </c>
      <c r="J14" s="30"/>
      <c r="K14" s="36">
        <f>SUM(K9:K13)</f>
        <v>1875883876</v>
      </c>
    </row>
    <row r="15" spans="1:11" ht="22.5" customHeight="1">
      <c r="A15" s="16" t="s">
        <v>55</v>
      </c>
      <c r="B15" s="9"/>
      <c r="C15" s="22"/>
      <c r="D15" s="9"/>
      <c r="E15" s="30"/>
      <c r="F15" s="30"/>
      <c r="G15" s="30"/>
      <c r="H15" s="30"/>
      <c r="I15" s="30"/>
      <c r="J15" s="30"/>
      <c r="K15" s="30"/>
    </row>
    <row r="16" spans="1:11" ht="22.5" customHeight="1">
      <c r="A16" s="7" t="s">
        <v>24</v>
      </c>
      <c r="B16" s="9"/>
      <c r="C16" s="22">
        <v>7</v>
      </c>
      <c r="D16" s="9"/>
      <c r="E16" s="30">
        <v>1487156210</v>
      </c>
      <c r="F16" s="30"/>
      <c r="G16" s="30">
        <v>1676847673</v>
      </c>
      <c r="H16" s="30"/>
      <c r="I16" s="30">
        <v>1227961683</v>
      </c>
      <c r="J16" s="30"/>
      <c r="K16" s="30">
        <v>1282044349</v>
      </c>
    </row>
    <row r="17" spans="1:12" ht="22.5" customHeight="1">
      <c r="A17" s="7" t="s">
        <v>149</v>
      </c>
      <c r="B17" s="9"/>
      <c r="C17" s="22"/>
      <c r="D17" s="9"/>
      <c r="E17" s="30">
        <v>12114342</v>
      </c>
      <c r="F17" s="30"/>
      <c r="G17" s="30">
        <v>24976856</v>
      </c>
      <c r="H17" s="30"/>
      <c r="I17" s="30">
        <v>0</v>
      </c>
      <c r="J17" s="30"/>
      <c r="K17" s="30">
        <v>0</v>
      </c>
    </row>
    <row r="18" spans="1:12" ht="22.5" customHeight="1">
      <c r="A18" s="7" t="s">
        <v>148</v>
      </c>
      <c r="B18" s="9"/>
      <c r="C18" s="22">
        <v>7</v>
      </c>
      <c r="D18" s="9"/>
      <c r="E18" s="30">
        <v>172702573</v>
      </c>
      <c r="F18" s="30"/>
      <c r="G18" s="30">
        <v>188997366</v>
      </c>
      <c r="H18" s="30"/>
      <c r="I18" s="30">
        <v>147217302</v>
      </c>
      <c r="J18" s="30"/>
      <c r="K18" s="30">
        <v>139403911</v>
      </c>
    </row>
    <row r="19" spans="1:12" ht="22.5" customHeight="1">
      <c r="A19" s="7" t="s">
        <v>52</v>
      </c>
      <c r="B19" s="9"/>
      <c r="C19" s="22">
        <v>7</v>
      </c>
      <c r="D19" s="9"/>
      <c r="E19" s="30">
        <v>79068915</v>
      </c>
      <c r="F19" s="30"/>
      <c r="G19" s="30">
        <v>116697340</v>
      </c>
      <c r="H19" s="30"/>
      <c r="I19" s="30">
        <v>62008104</v>
      </c>
      <c r="J19" s="30"/>
      <c r="K19" s="30">
        <v>79777947</v>
      </c>
    </row>
    <row r="20" spans="1:12" ht="22.5" customHeight="1">
      <c r="A20" s="7" t="s">
        <v>114</v>
      </c>
      <c r="B20" s="9"/>
      <c r="C20" s="22"/>
      <c r="D20" s="9"/>
      <c r="E20" s="30">
        <v>0</v>
      </c>
      <c r="F20" s="30"/>
      <c r="G20" s="30">
        <v>0</v>
      </c>
      <c r="H20" s="30"/>
      <c r="I20" s="30">
        <v>1700000</v>
      </c>
      <c r="J20" s="30"/>
      <c r="K20" s="30">
        <v>2525000</v>
      </c>
    </row>
    <row r="21" spans="1:12" ht="22.5" customHeight="1">
      <c r="A21" s="79" t="s">
        <v>205</v>
      </c>
      <c r="B21" s="9"/>
      <c r="C21" s="22"/>
      <c r="D21" s="9"/>
      <c r="E21" s="30">
        <v>4189404</v>
      </c>
      <c r="F21" s="30"/>
      <c r="G21" s="30">
        <v>0</v>
      </c>
      <c r="H21" s="30"/>
      <c r="I21" s="30">
        <v>0</v>
      </c>
      <c r="J21" s="30"/>
      <c r="K21" s="30">
        <v>0</v>
      </c>
    </row>
    <row r="22" spans="1:12" ht="22.5" customHeight="1">
      <c r="A22" s="16" t="s">
        <v>56</v>
      </c>
      <c r="B22" s="9"/>
      <c r="C22" s="22"/>
      <c r="D22" s="9"/>
      <c r="E22" s="36">
        <f>SUM(E16:E21)</f>
        <v>1755231444</v>
      </c>
      <c r="F22" s="30"/>
      <c r="G22" s="36">
        <f>SUM(G16:G21)</f>
        <v>2007519235</v>
      </c>
      <c r="H22" s="30"/>
      <c r="I22" s="36">
        <f>SUM(I16:I21)</f>
        <v>1438887089</v>
      </c>
      <c r="J22" s="30"/>
      <c r="K22" s="36">
        <f>SUM(K16:K21)</f>
        <v>1503751207</v>
      </c>
    </row>
    <row r="23" spans="1:12" ht="22.5" customHeight="1">
      <c r="A23" s="60" t="s">
        <v>199</v>
      </c>
      <c r="B23" s="9"/>
      <c r="C23" s="17"/>
      <c r="D23" s="9"/>
      <c r="E23" s="30">
        <f>SUM(E14-E22)</f>
        <v>409283463</v>
      </c>
      <c r="F23" s="30"/>
      <c r="G23" s="30">
        <f>SUM(G14-G22)</f>
        <v>365881835</v>
      </c>
      <c r="H23" s="30"/>
      <c r="I23" s="30">
        <f>SUM(I14-I22)</f>
        <v>396868165</v>
      </c>
      <c r="J23" s="30"/>
      <c r="K23" s="30">
        <f>SUM(K14-K22)</f>
        <v>372132669</v>
      </c>
    </row>
    <row r="24" spans="1:12" ht="22.5" customHeight="1">
      <c r="A24" s="82" t="s">
        <v>206</v>
      </c>
      <c r="B24" s="9"/>
      <c r="C24" s="17"/>
      <c r="D24" s="9"/>
      <c r="E24" s="30">
        <v>1224361</v>
      </c>
      <c r="F24" s="30"/>
      <c r="G24" s="30">
        <v>1399367</v>
      </c>
      <c r="H24" s="30"/>
      <c r="I24" s="30">
        <v>8052703</v>
      </c>
      <c r="J24" s="30"/>
      <c r="K24" s="30">
        <v>8280830</v>
      </c>
    </row>
    <row r="25" spans="1:12" ht="22.5" customHeight="1">
      <c r="A25" s="79" t="s">
        <v>172</v>
      </c>
      <c r="B25" s="9"/>
      <c r="C25" s="22" t="s">
        <v>211</v>
      </c>
      <c r="D25" s="9"/>
      <c r="E25" s="33">
        <v>-7268034</v>
      </c>
      <c r="F25" s="30"/>
      <c r="G25" s="33">
        <v>-15621496</v>
      </c>
      <c r="H25" s="30"/>
      <c r="I25" s="33">
        <v>-19932733</v>
      </c>
      <c r="J25" s="30"/>
      <c r="K25" s="33">
        <v>-30546887</v>
      </c>
    </row>
    <row r="26" spans="1:12" ht="22.5" customHeight="1">
      <c r="A26" s="60" t="s">
        <v>200</v>
      </c>
      <c r="B26" s="9"/>
      <c r="C26" s="22"/>
      <c r="D26" s="9"/>
      <c r="E26" s="30">
        <f>SUM(E23:E25)</f>
        <v>403239790</v>
      </c>
      <c r="F26" s="30"/>
      <c r="G26" s="30">
        <f>SUM(G23:G25)</f>
        <v>351659706</v>
      </c>
      <c r="H26" s="30"/>
      <c r="I26" s="30">
        <f>SUM(I23:I25)</f>
        <v>384988135</v>
      </c>
      <c r="J26" s="30"/>
      <c r="K26" s="30">
        <f>SUM(K23:K25)</f>
        <v>349866612</v>
      </c>
    </row>
    <row r="27" spans="1:12" ht="22.5" customHeight="1">
      <c r="A27" s="7" t="s">
        <v>201</v>
      </c>
      <c r="B27" s="9"/>
      <c r="C27" s="22">
        <v>28</v>
      </c>
      <c r="D27" s="9"/>
      <c r="E27" s="33">
        <v>-260764</v>
      </c>
      <c r="F27" s="30"/>
      <c r="G27" s="33">
        <v>-79376</v>
      </c>
      <c r="H27" s="30"/>
      <c r="I27" s="33">
        <v>189614</v>
      </c>
      <c r="J27" s="30"/>
      <c r="K27" s="33">
        <v>686974</v>
      </c>
    </row>
    <row r="28" spans="1:12" ht="22.5" customHeight="1">
      <c r="A28" s="16" t="s">
        <v>119</v>
      </c>
      <c r="B28" s="9"/>
      <c r="C28" s="7"/>
      <c r="D28" s="9"/>
      <c r="E28" s="36">
        <f>SUM(E26:E27)</f>
        <v>402979026</v>
      </c>
      <c r="F28" s="30"/>
      <c r="G28" s="36">
        <f>SUM(G26:G27)</f>
        <v>351580330</v>
      </c>
      <c r="H28" s="30"/>
      <c r="I28" s="36">
        <f>SUM(I26:I27)</f>
        <v>385177749</v>
      </c>
      <c r="J28" s="30"/>
      <c r="K28" s="36">
        <f>SUM(K26:K27)</f>
        <v>350553586</v>
      </c>
    </row>
    <row r="29" spans="1:12" ht="22.5" customHeight="1">
      <c r="A29" s="16"/>
      <c r="B29" s="9"/>
      <c r="C29" s="7"/>
      <c r="D29" s="9"/>
      <c r="E29" s="30"/>
      <c r="F29" s="30"/>
      <c r="G29" s="30"/>
      <c r="H29" s="30"/>
      <c r="I29" s="30"/>
      <c r="J29" s="39"/>
      <c r="K29" s="30"/>
    </row>
    <row r="30" spans="1:12" ht="22.5" customHeight="1">
      <c r="A30" s="7" t="s">
        <v>3</v>
      </c>
      <c r="B30" s="9"/>
      <c r="C30" s="7"/>
      <c r="D30" s="9"/>
      <c r="E30" s="30"/>
      <c r="F30" s="30"/>
      <c r="G30" s="30"/>
      <c r="H30" s="30"/>
      <c r="I30" s="30"/>
      <c r="J30" s="39"/>
      <c r="K30" s="30"/>
      <c r="L30" s="7"/>
    </row>
    <row r="31" spans="1:12" ht="22.5" customHeight="1">
      <c r="A31" s="1" t="s">
        <v>26</v>
      </c>
      <c r="B31" s="2"/>
      <c r="C31" s="3"/>
      <c r="D31" s="4"/>
      <c r="E31" s="5"/>
      <c r="F31" s="5"/>
      <c r="G31" s="5"/>
      <c r="H31" s="5"/>
      <c r="I31" s="5"/>
      <c r="J31" s="2"/>
      <c r="K31" s="5"/>
    </row>
    <row r="32" spans="1:12" ht="22.5" customHeight="1">
      <c r="A32" s="1" t="s">
        <v>69</v>
      </c>
      <c r="B32" s="2"/>
      <c r="C32" s="3"/>
      <c r="D32" s="4"/>
      <c r="E32" s="5"/>
      <c r="F32" s="5"/>
      <c r="G32" s="5"/>
      <c r="H32" s="5"/>
      <c r="I32" s="5"/>
      <c r="J32" s="2"/>
      <c r="K32" s="5"/>
    </row>
    <row r="33" spans="1:16" ht="22.5" customHeight="1">
      <c r="A33" s="1" t="s">
        <v>164</v>
      </c>
      <c r="B33" s="2"/>
      <c r="C33" s="3"/>
      <c r="D33" s="4"/>
      <c r="E33" s="5"/>
      <c r="F33" s="5"/>
      <c r="G33" s="5"/>
      <c r="H33" s="5"/>
      <c r="I33" s="5"/>
      <c r="J33" s="2"/>
      <c r="K33" s="5"/>
    </row>
    <row r="34" spans="1:16" ht="22.5" customHeight="1">
      <c r="A34" s="8"/>
      <c r="B34" s="9"/>
      <c r="C34" s="8"/>
      <c r="D34" s="10"/>
      <c r="E34" s="11"/>
      <c r="F34" s="11"/>
      <c r="G34" s="11"/>
      <c r="H34" s="11"/>
      <c r="I34" s="89" t="s">
        <v>115</v>
      </c>
      <c r="J34" s="89"/>
      <c r="K34" s="89"/>
    </row>
    <row r="35" spans="1:16" ht="22.5" customHeight="1">
      <c r="A35" s="8"/>
      <c r="B35" s="9"/>
      <c r="C35" s="8"/>
      <c r="D35" s="10"/>
      <c r="E35" s="13"/>
      <c r="F35" s="13" t="s">
        <v>15</v>
      </c>
      <c r="G35" s="13"/>
      <c r="H35" s="11"/>
      <c r="I35" s="13"/>
      <c r="J35" s="14" t="s">
        <v>35</v>
      </c>
      <c r="K35" s="15"/>
    </row>
    <row r="36" spans="1:16" ht="22.5" customHeight="1">
      <c r="A36" s="16"/>
      <c r="B36" s="9"/>
      <c r="C36" s="14" t="s">
        <v>14</v>
      </c>
      <c r="D36" s="9"/>
      <c r="E36" s="43" t="s">
        <v>163</v>
      </c>
      <c r="F36" s="18"/>
      <c r="G36" s="43" t="s">
        <v>153</v>
      </c>
      <c r="H36" s="18"/>
      <c r="I36" s="43" t="s">
        <v>163</v>
      </c>
      <c r="J36" s="18"/>
      <c r="K36" s="43" t="s">
        <v>153</v>
      </c>
    </row>
    <row r="37" spans="1:16" ht="22.5" customHeight="1">
      <c r="A37" s="16" t="s">
        <v>68</v>
      </c>
      <c r="B37" s="9"/>
      <c r="C37" s="7"/>
      <c r="D37" s="9"/>
      <c r="E37" s="30"/>
      <c r="F37" s="30"/>
      <c r="G37" s="30"/>
      <c r="H37" s="30"/>
      <c r="I37" s="30"/>
      <c r="J37" s="39"/>
      <c r="K37" s="30"/>
    </row>
    <row r="38" spans="1:16" ht="22.5" customHeight="1">
      <c r="A38" s="19" t="s">
        <v>173</v>
      </c>
      <c r="B38" s="9"/>
      <c r="C38" s="17"/>
      <c r="D38" s="9"/>
      <c r="E38" s="30"/>
      <c r="F38" s="30"/>
      <c r="G38" s="30"/>
      <c r="H38" s="30"/>
      <c r="I38" s="30"/>
      <c r="J38" s="30"/>
      <c r="K38" s="30"/>
      <c r="L38" s="7"/>
      <c r="P38" s="66"/>
    </row>
    <row r="39" spans="1:16" ht="22.5" customHeight="1">
      <c r="A39" s="7" t="s">
        <v>174</v>
      </c>
      <c r="B39" s="9"/>
      <c r="C39" s="22"/>
      <c r="D39" s="9"/>
      <c r="E39" s="33">
        <v>0</v>
      </c>
      <c r="F39" s="30"/>
      <c r="G39" s="33">
        <v>238429974</v>
      </c>
      <c r="H39" s="30"/>
      <c r="I39" s="33">
        <v>0</v>
      </c>
      <c r="J39" s="30"/>
      <c r="K39" s="33">
        <v>227639744</v>
      </c>
      <c r="L39" s="7"/>
      <c r="P39" s="66"/>
    </row>
    <row r="40" spans="1:16" ht="22.5" customHeight="1">
      <c r="A40" s="7" t="s">
        <v>175</v>
      </c>
      <c r="B40" s="9"/>
      <c r="C40" s="17"/>
      <c r="D40" s="9"/>
      <c r="E40" s="30"/>
      <c r="F40" s="30"/>
      <c r="G40" s="30"/>
      <c r="H40" s="30"/>
      <c r="I40" s="30"/>
      <c r="J40" s="30"/>
      <c r="K40" s="30"/>
      <c r="L40" s="7"/>
      <c r="P40" s="66"/>
    </row>
    <row r="41" spans="1:16" ht="22.5" customHeight="1">
      <c r="A41" s="7" t="s">
        <v>176</v>
      </c>
      <c r="B41" s="9"/>
      <c r="C41" s="17"/>
      <c r="D41" s="9"/>
      <c r="E41" s="33">
        <f>SUM(E38:E39)</f>
        <v>0</v>
      </c>
      <c r="F41" s="30"/>
      <c r="G41" s="33">
        <f>SUM(G38:G39)</f>
        <v>238429974</v>
      </c>
      <c r="H41" s="30"/>
      <c r="I41" s="33">
        <f>SUM(I38:I39)</f>
        <v>0</v>
      </c>
      <c r="J41" s="30"/>
      <c r="K41" s="33">
        <f>SUM(K38:K39)</f>
        <v>227639744</v>
      </c>
      <c r="L41" s="7"/>
      <c r="P41" s="66"/>
    </row>
    <row r="42" spans="1:16" ht="22.5" customHeight="1">
      <c r="B42" s="9"/>
      <c r="C42" s="17"/>
      <c r="D42" s="9"/>
      <c r="E42" s="30"/>
      <c r="F42" s="30"/>
      <c r="G42" s="30"/>
      <c r="H42" s="30"/>
      <c r="I42" s="30"/>
      <c r="J42" s="30"/>
      <c r="K42" s="30"/>
      <c r="L42" s="7"/>
      <c r="P42" s="66"/>
    </row>
    <row r="43" spans="1:16" ht="22.5" customHeight="1">
      <c r="A43" s="19" t="s">
        <v>177</v>
      </c>
      <c r="B43" s="9"/>
      <c r="C43" s="17"/>
      <c r="D43" s="9"/>
      <c r="E43" s="30"/>
      <c r="F43" s="30"/>
      <c r="G43" s="30"/>
      <c r="H43" s="30"/>
      <c r="I43" s="30"/>
      <c r="J43" s="30"/>
      <c r="K43" s="30"/>
      <c r="L43" s="7"/>
      <c r="P43" s="66"/>
    </row>
    <row r="44" spans="1:16" ht="22.5" customHeight="1">
      <c r="A44" s="7" t="s">
        <v>178</v>
      </c>
      <c r="B44" s="9"/>
      <c r="C44" s="17"/>
      <c r="D44" s="9"/>
      <c r="E44" s="30"/>
      <c r="F44" s="30"/>
      <c r="G44" s="30"/>
      <c r="H44" s="30"/>
      <c r="I44" s="30"/>
      <c r="J44" s="30"/>
      <c r="K44" s="30"/>
      <c r="L44" s="7"/>
      <c r="P44" s="66"/>
    </row>
    <row r="45" spans="1:16" ht="22.5" customHeight="1">
      <c r="A45" s="7" t="s">
        <v>179</v>
      </c>
      <c r="B45" s="9"/>
      <c r="C45" s="17"/>
      <c r="D45" s="9"/>
      <c r="E45" s="30">
        <v>-3425335949</v>
      </c>
      <c r="F45" s="30"/>
      <c r="G45" s="30">
        <v>0</v>
      </c>
      <c r="H45" s="30"/>
      <c r="I45" s="30">
        <v>-3262836767</v>
      </c>
      <c r="J45" s="30"/>
      <c r="K45" s="30">
        <v>0</v>
      </c>
      <c r="L45" s="7"/>
      <c r="P45" s="66"/>
    </row>
    <row r="46" spans="1:16" ht="22.5" customHeight="1">
      <c r="A46" s="7" t="s">
        <v>160</v>
      </c>
      <c r="B46" s="9"/>
      <c r="C46" s="17"/>
      <c r="D46" s="9"/>
      <c r="E46" s="30"/>
      <c r="F46" s="30"/>
      <c r="G46" s="30"/>
      <c r="H46" s="30"/>
      <c r="I46" s="30"/>
      <c r="J46" s="30"/>
      <c r="K46" s="30"/>
      <c r="L46" s="7"/>
      <c r="P46" s="66"/>
    </row>
    <row r="47" spans="1:16" ht="22.5" customHeight="1">
      <c r="A47" s="7" t="s">
        <v>100</v>
      </c>
      <c r="B47" s="9"/>
      <c r="C47" s="22"/>
      <c r="D47" s="9"/>
      <c r="E47" s="33">
        <v>-879568</v>
      </c>
      <c r="F47" s="30"/>
      <c r="G47" s="33">
        <v>-767482</v>
      </c>
      <c r="H47" s="30"/>
      <c r="I47" s="33">
        <v>-1358040</v>
      </c>
      <c r="J47" s="30"/>
      <c r="K47" s="33">
        <v>175464</v>
      </c>
      <c r="L47" s="7"/>
      <c r="P47" s="66"/>
    </row>
    <row r="48" spans="1:16" ht="22.5" customHeight="1">
      <c r="A48" s="7" t="s">
        <v>180</v>
      </c>
      <c r="B48" s="9"/>
      <c r="C48" s="17"/>
      <c r="D48" s="9"/>
      <c r="E48" s="30"/>
      <c r="F48" s="30"/>
      <c r="G48" s="30"/>
      <c r="H48" s="30"/>
      <c r="I48" s="30"/>
      <c r="J48" s="30"/>
      <c r="K48" s="30"/>
      <c r="L48" s="7"/>
      <c r="P48" s="66"/>
    </row>
    <row r="49" spans="1:16" ht="22.5" customHeight="1">
      <c r="A49" s="7" t="s">
        <v>176</v>
      </c>
      <c r="B49" s="9"/>
      <c r="C49" s="17"/>
      <c r="D49" s="9"/>
      <c r="E49" s="33">
        <f>SUM(E45:E47)</f>
        <v>-3426215517</v>
      </c>
      <c r="F49" s="30"/>
      <c r="G49" s="33">
        <f>SUM(G45:G47)</f>
        <v>-767482</v>
      </c>
      <c r="H49" s="30"/>
      <c r="I49" s="33">
        <f>SUM(I45:I47)</f>
        <v>-3264194807</v>
      </c>
      <c r="J49" s="30"/>
      <c r="K49" s="33">
        <f>SUM(K45:K47)</f>
        <v>175464</v>
      </c>
      <c r="L49" s="7"/>
      <c r="P49" s="66"/>
    </row>
    <row r="50" spans="1:16" ht="22.5" customHeight="1">
      <c r="A50" s="16" t="s">
        <v>181</v>
      </c>
      <c r="B50" s="9"/>
      <c r="C50" s="7"/>
      <c r="D50" s="9"/>
      <c r="E50" s="33">
        <f>SUM(E41+E49)</f>
        <v>-3426215517</v>
      </c>
      <c r="F50" s="30"/>
      <c r="G50" s="33">
        <f>SUM(G41+G49)</f>
        <v>237662492</v>
      </c>
      <c r="H50" s="30"/>
      <c r="I50" s="33">
        <f>SUM(I41+I49)</f>
        <v>-3264194807</v>
      </c>
      <c r="J50" s="30"/>
      <c r="K50" s="33">
        <f>SUM(K41+K49)</f>
        <v>227815208</v>
      </c>
    </row>
    <row r="51" spans="1:16" ht="22.5" customHeight="1">
      <c r="A51" s="16"/>
      <c r="B51" s="9"/>
      <c r="C51" s="7"/>
      <c r="D51" s="9"/>
      <c r="E51" s="30"/>
      <c r="F51" s="30"/>
      <c r="G51" s="30"/>
      <c r="H51" s="30"/>
      <c r="I51" s="30"/>
      <c r="J51" s="30"/>
      <c r="K51" s="30"/>
    </row>
    <row r="52" spans="1:16" ht="22.5" customHeight="1" thickBot="1">
      <c r="A52" s="16" t="s">
        <v>182</v>
      </c>
      <c r="B52" s="9"/>
      <c r="C52" s="7"/>
      <c r="D52" s="9"/>
      <c r="E52" s="29">
        <f>SUM(E28+E50)</f>
        <v>-3023236491</v>
      </c>
      <c r="F52" s="30"/>
      <c r="G52" s="29">
        <f>SUM(G28+G50)</f>
        <v>589242822</v>
      </c>
      <c r="H52" s="30"/>
      <c r="I52" s="29">
        <f>SUM(I28+I50)</f>
        <v>-2879017058</v>
      </c>
      <c r="J52" s="30"/>
      <c r="K52" s="29">
        <f>SUM(K28+K50)</f>
        <v>578368794</v>
      </c>
    </row>
    <row r="53" spans="1:16" ht="22.5" customHeight="1" thickTop="1">
      <c r="A53" s="61"/>
      <c r="B53" s="9"/>
      <c r="C53" s="7"/>
      <c r="D53" s="9"/>
      <c r="E53" s="30"/>
      <c r="F53" s="30"/>
      <c r="G53" s="30"/>
      <c r="H53" s="30"/>
      <c r="I53" s="30"/>
      <c r="J53" s="39"/>
      <c r="K53" s="30"/>
    </row>
    <row r="54" spans="1:16" ht="22.5" customHeight="1">
      <c r="A54" s="16" t="s">
        <v>155</v>
      </c>
      <c r="B54" s="9"/>
      <c r="C54" s="17"/>
      <c r="D54" s="9"/>
      <c r="E54" s="30"/>
      <c r="F54" s="30"/>
      <c r="G54" s="30"/>
      <c r="H54" s="30"/>
      <c r="I54" s="30"/>
      <c r="J54" s="39"/>
      <c r="K54" s="30"/>
      <c r="L54" s="7"/>
    </row>
    <row r="55" spans="1:16" ht="22.5" customHeight="1" thickBot="1">
      <c r="A55" s="7" t="s">
        <v>124</v>
      </c>
      <c r="B55" s="9"/>
      <c r="C55" s="17"/>
      <c r="D55" s="9"/>
      <c r="E55" s="30">
        <f>+E57-E56</f>
        <v>405187403</v>
      </c>
      <c r="F55" s="30"/>
      <c r="G55" s="30">
        <f>+G57-G56</f>
        <v>353168967</v>
      </c>
      <c r="H55" s="30"/>
      <c r="I55" s="29">
        <f>+I28</f>
        <v>385177749</v>
      </c>
      <c r="J55" s="30"/>
      <c r="K55" s="29">
        <f>+K28</f>
        <v>350553586</v>
      </c>
      <c r="L55" s="7"/>
    </row>
    <row r="56" spans="1:16" ht="22.5" customHeight="1" thickTop="1">
      <c r="A56" s="7" t="s">
        <v>125</v>
      </c>
      <c r="B56" s="9"/>
      <c r="C56" s="17"/>
      <c r="D56" s="9"/>
      <c r="E56" s="30">
        <v>-2208377</v>
      </c>
      <c r="F56" s="30"/>
      <c r="G56" s="30">
        <v>-1588637</v>
      </c>
      <c r="H56" s="30"/>
      <c r="I56" s="30"/>
      <c r="J56" s="30"/>
      <c r="K56" s="30"/>
      <c r="L56" s="7"/>
    </row>
    <row r="57" spans="1:16" ht="22.5" customHeight="1" thickBot="1">
      <c r="B57" s="9"/>
      <c r="C57" s="17"/>
      <c r="D57" s="9"/>
      <c r="E57" s="40">
        <f>+E28</f>
        <v>402979026</v>
      </c>
      <c r="F57" s="30"/>
      <c r="G57" s="40">
        <f>+G28</f>
        <v>351580330</v>
      </c>
      <c r="H57" s="30"/>
      <c r="I57" s="30"/>
      <c r="J57" s="30"/>
      <c r="K57" s="30"/>
      <c r="L57" s="7"/>
    </row>
    <row r="58" spans="1:16" ht="22.5" customHeight="1" thickTop="1">
      <c r="B58" s="9"/>
      <c r="C58" s="17"/>
      <c r="D58" s="9"/>
      <c r="E58" s="30"/>
      <c r="F58" s="30"/>
      <c r="G58" s="30"/>
      <c r="H58" s="30"/>
      <c r="I58" s="30"/>
      <c r="J58" s="30"/>
      <c r="K58" s="30"/>
      <c r="L58" s="7"/>
    </row>
    <row r="59" spans="1:16" ht="22.5" customHeight="1">
      <c r="A59" s="16" t="s">
        <v>183</v>
      </c>
      <c r="B59" s="9"/>
      <c r="C59" s="17"/>
      <c r="D59" s="9"/>
      <c r="E59" s="30"/>
      <c r="F59" s="30"/>
      <c r="G59" s="30"/>
      <c r="H59" s="30"/>
      <c r="I59" s="30"/>
      <c r="J59" s="39"/>
      <c r="K59" s="30"/>
      <c r="L59" s="7"/>
    </row>
    <row r="60" spans="1:16" ht="22.5" customHeight="1" thickBot="1">
      <c r="A60" s="7" t="s">
        <v>124</v>
      </c>
      <c r="B60" s="9"/>
      <c r="C60" s="17"/>
      <c r="D60" s="9"/>
      <c r="E60" s="30">
        <f>+E62-E61</f>
        <v>-3022249564</v>
      </c>
      <c r="F60" s="30"/>
      <c r="G60" s="30">
        <f>+G62-G61</f>
        <v>591061909</v>
      </c>
      <c r="H60" s="30"/>
      <c r="I60" s="29">
        <f>+I52</f>
        <v>-2879017058</v>
      </c>
      <c r="J60" s="30"/>
      <c r="K60" s="29">
        <f>+K52</f>
        <v>578368794</v>
      </c>
      <c r="L60" s="7"/>
    </row>
    <row r="61" spans="1:16" ht="22.5" customHeight="1" thickTop="1">
      <c r="A61" s="7" t="s">
        <v>125</v>
      </c>
      <c r="B61" s="9"/>
      <c r="C61" s="17"/>
      <c r="D61" s="9"/>
      <c r="E61" s="30">
        <v>-986927</v>
      </c>
      <c r="F61" s="30"/>
      <c r="G61" s="30">
        <v>-1819087</v>
      </c>
      <c r="H61" s="30"/>
      <c r="I61" s="30"/>
      <c r="J61" s="30"/>
      <c r="K61" s="30"/>
      <c r="L61" s="7"/>
    </row>
    <row r="62" spans="1:16" ht="22.5" customHeight="1" thickBot="1">
      <c r="B62" s="9"/>
      <c r="C62" s="17"/>
      <c r="D62" s="9"/>
      <c r="E62" s="40">
        <f>+E52</f>
        <v>-3023236491</v>
      </c>
      <c r="F62" s="30"/>
      <c r="G62" s="40">
        <f>+G52</f>
        <v>589242822</v>
      </c>
      <c r="H62" s="30"/>
      <c r="I62" s="30"/>
      <c r="J62" s="30"/>
      <c r="K62" s="30"/>
      <c r="L62" s="7"/>
    </row>
    <row r="63" spans="1:16" ht="22.5" customHeight="1" thickTop="1">
      <c r="B63" s="9"/>
      <c r="C63" s="17"/>
      <c r="D63" s="9"/>
      <c r="E63" s="30"/>
      <c r="F63" s="30"/>
      <c r="G63" s="30"/>
      <c r="H63" s="30"/>
      <c r="I63" s="30"/>
      <c r="J63" s="30"/>
      <c r="K63" s="30"/>
      <c r="L63" s="7"/>
    </row>
    <row r="64" spans="1:16" ht="22.5" customHeight="1">
      <c r="A64" s="16" t="s">
        <v>184</v>
      </c>
      <c r="B64" s="9"/>
      <c r="C64" s="17"/>
      <c r="D64" s="9"/>
      <c r="E64" s="30"/>
      <c r="F64" s="34"/>
      <c r="G64" s="7"/>
      <c r="H64" s="34"/>
      <c r="I64" s="34"/>
      <c r="J64" s="41"/>
      <c r="K64" s="34"/>
      <c r="L64" s="7"/>
    </row>
    <row r="65" spans="1:12" ht="22.5" customHeight="1">
      <c r="A65" s="16" t="s">
        <v>111</v>
      </c>
      <c r="B65" s="9"/>
      <c r="C65" s="22">
        <v>29</v>
      </c>
      <c r="D65" s="9"/>
      <c r="E65" s="34"/>
      <c r="F65" s="34"/>
      <c r="G65" s="34"/>
      <c r="H65" s="34"/>
      <c r="I65" s="34"/>
      <c r="J65" s="41"/>
      <c r="K65" s="34"/>
      <c r="L65" s="7"/>
    </row>
    <row r="66" spans="1:12" ht="22.5" customHeight="1" thickBot="1">
      <c r="A66" s="7" t="s">
        <v>139</v>
      </c>
      <c r="B66" s="9"/>
      <c r="C66" s="17"/>
      <c r="D66" s="9"/>
      <c r="E66" s="65">
        <f>E55/600000000</f>
        <v>0.67531233833333337</v>
      </c>
      <c r="F66" s="34"/>
      <c r="G66" s="65">
        <f>G55/600000000</f>
        <v>0.588614945</v>
      </c>
      <c r="H66" s="34"/>
      <c r="I66" s="65">
        <f>I55/600000000</f>
        <v>0.64196291500000002</v>
      </c>
      <c r="J66" s="41"/>
      <c r="K66" s="65">
        <f>K55/600000000</f>
        <v>0.58425597666666662</v>
      </c>
      <c r="L66" s="7"/>
    </row>
    <row r="67" spans="1:12" ht="22.5" customHeight="1" thickTop="1">
      <c r="B67" s="9"/>
      <c r="C67" s="17"/>
      <c r="D67" s="9"/>
      <c r="E67" s="34"/>
      <c r="F67" s="34"/>
      <c r="G67" s="34"/>
      <c r="H67" s="34"/>
      <c r="I67" s="34"/>
      <c r="J67" s="41"/>
      <c r="K67" s="34"/>
    </row>
    <row r="68" spans="1:12" ht="22.5" customHeight="1">
      <c r="A68" s="7" t="s">
        <v>3</v>
      </c>
      <c r="B68" s="9"/>
      <c r="C68" s="17"/>
      <c r="D68" s="9"/>
      <c r="E68" s="34"/>
      <c r="F68" s="34"/>
      <c r="G68" s="34"/>
      <c r="H68" s="34"/>
      <c r="I68" s="34"/>
      <c r="J68" s="41"/>
      <c r="K68" s="34"/>
    </row>
  </sheetData>
  <mergeCells count="2">
    <mergeCell ref="G4:K4"/>
    <mergeCell ref="I34:K3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1" manualBreakCount="1">
    <brk id="3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showGridLines="0" view="pageBreakPreview" topLeftCell="A14" zoomScale="70" zoomScaleNormal="100" zoomScaleSheetLayoutView="70" workbookViewId="0">
      <selection activeCell="N27" sqref="N27"/>
    </sheetView>
  </sheetViews>
  <sheetFormatPr defaultColWidth="9.140625" defaultRowHeight="22.5" customHeight="1"/>
  <cols>
    <col min="1" max="1" width="54" style="44" customWidth="1"/>
    <col min="2" max="2" width="6.7109375" style="44" customWidth="1"/>
    <col min="3" max="3" width="1.28515625" style="44" customWidth="1"/>
    <col min="4" max="4" width="16.42578125" style="44" customWidth="1"/>
    <col min="5" max="5" width="1.28515625" style="45" customWidth="1"/>
    <col min="6" max="6" width="16.42578125" style="44" customWidth="1"/>
    <col min="7" max="7" width="1.28515625" style="44" customWidth="1"/>
    <col min="8" max="8" width="16.42578125" style="44" customWidth="1"/>
    <col min="9" max="9" width="1.28515625" style="44" customWidth="1"/>
    <col min="10" max="10" width="16.42578125" style="44" customWidth="1"/>
    <col min="11" max="11" width="1.28515625" style="45" customWidth="1"/>
    <col min="12" max="12" width="16.42578125" style="45" customWidth="1"/>
    <col min="13" max="13" width="1.28515625" style="45" customWidth="1"/>
    <col min="14" max="14" width="17.5703125" style="44" customWidth="1"/>
    <col min="15" max="15" width="1.28515625" style="45" customWidth="1"/>
    <col min="16" max="16" width="18.140625" style="44" customWidth="1"/>
    <col min="17" max="17" width="1.28515625" style="45" customWidth="1"/>
    <col min="18" max="18" width="17.5703125" style="44" customWidth="1"/>
    <col min="19" max="19" width="1.28515625" style="45" customWidth="1"/>
    <col min="20" max="20" width="16.42578125" style="44" customWidth="1"/>
    <col min="21" max="21" width="1.28515625" style="45" customWidth="1"/>
    <col min="22" max="22" width="16.42578125" style="44" customWidth="1"/>
    <col min="23" max="23" width="1.28515625" style="45" customWidth="1"/>
    <col min="24" max="24" width="16.42578125" style="44" customWidth="1"/>
    <col min="25" max="16384" width="9.140625" style="44"/>
  </cols>
  <sheetData>
    <row r="1" spans="1:24" ht="22.5" customHeight="1">
      <c r="A1" s="92" t="s">
        <v>26</v>
      </c>
      <c r="B1" s="92"/>
      <c r="C1" s="9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</row>
    <row r="2" spans="1:24" ht="22.5" customHeight="1">
      <c r="A2" s="93" t="s">
        <v>84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22.5" customHeight="1">
      <c r="A3" s="93" t="s">
        <v>164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ht="22.5" customHeight="1">
      <c r="X4" s="46" t="s">
        <v>115</v>
      </c>
    </row>
    <row r="5" spans="1:24" ht="22.5" customHeight="1">
      <c r="A5" s="78"/>
      <c r="D5" s="90" t="s">
        <v>15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22.5" customHeight="1">
      <c r="A6" s="78"/>
      <c r="D6" s="91" t="s">
        <v>49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47"/>
      <c r="W6" s="47"/>
      <c r="X6" s="47"/>
    </row>
    <row r="7" spans="1:24" ht="22.5" customHeight="1">
      <c r="A7" s="78"/>
      <c r="D7" s="47"/>
      <c r="E7" s="47"/>
      <c r="F7" s="47"/>
      <c r="G7" s="47"/>
      <c r="H7" s="48" t="s">
        <v>202</v>
      </c>
      <c r="I7" s="47"/>
      <c r="J7" s="47"/>
      <c r="K7" s="47"/>
      <c r="L7" s="47"/>
      <c r="M7" s="47"/>
      <c r="N7" s="84"/>
      <c r="O7" s="84"/>
      <c r="P7" s="84" t="s">
        <v>65</v>
      </c>
      <c r="Q7" s="84"/>
      <c r="R7" s="84"/>
      <c r="S7" s="47"/>
      <c r="T7" s="47"/>
      <c r="U7" s="47"/>
      <c r="V7" s="47" t="s">
        <v>130</v>
      </c>
      <c r="W7" s="47"/>
      <c r="X7" s="47"/>
    </row>
    <row r="8" spans="1:24" s="48" customFormat="1" ht="22.5" customHeight="1">
      <c r="D8" s="47" t="s">
        <v>27</v>
      </c>
      <c r="E8" s="47"/>
      <c r="H8" s="48" t="s">
        <v>146</v>
      </c>
      <c r="M8" s="47"/>
      <c r="O8" s="47"/>
      <c r="P8" s="48" t="s">
        <v>225</v>
      </c>
      <c r="Q8" s="47"/>
      <c r="R8" s="48" t="s">
        <v>34</v>
      </c>
      <c r="S8" s="47"/>
      <c r="T8" s="48" t="s">
        <v>34</v>
      </c>
      <c r="U8" s="47"/>
      <c r="V8" s="48" t="s">
        <v>78</v>
      </c>
      <c r="W8" s="47"/>
      <c r="X8" s="49"/>
    </row>
    <row r="9" spans="1:24" s="48" customFormat="1" ht="22.5" customHeight="1">
      <c r="D9" s="47" t="s">
        <v>29</v>
      </c>
      <c r="E9" s="47"/>
      <c r="F9" s="48" t="s">
        <v>30</v>
      </c>
      <c r="H9" s="48" t="s">
        <v>131</v>
      </c>
      <c r="J9" s="76"/>
      <c r="K9" s="76" t="s">
        <v>28</v>
      </c>
      <c r="L9" s="76"/>
      <c r="M9" s="47"/>
      <c r="N9" s="48" t="s">
        <v>212</v>
      </c>
      <c r="O9" s="47"/>
      <c r="P9" s="48" t="s">
        <v>224</v>
      </c>
      <c r="Q9" s="47"/>
      <c r="R9" s="48" t="s">
        <v>214</v>
      </c>
      <c r="S9" s="47"/>
      <c r="T9" s="48" t="s">
        <v>6</v>
      </c>
      <c r="U9" s="47"/>
      <c r="V9" s="48" t="s">
        <v>79</v>
      </c>
      <c r="W9" s="47"/>
      <c r="X9" s="48" t="s">
        <v>81</v>
      </c>
    </row>
    <row r="10" spans="1:24" s="48" customFormat="1" ht="22.5" customHeight="1">
      <c r="B10" s="47"/>
      <c r="D10" s="76" t="s">
        <v>32</v>
      </c>
      <c r="E10" s="47"/>
      <c r="F10" s="76" t="s">
        <v>76</v>
      </c>
      <c r="G10" s="47"/>
      <c r="H10" s="76" t="s">
        <v>123</v>
      </c>
      <c r="I10" s="47"/>
      <c r="J10" s="77" t="s">
        <v>31</v>
      </c>
      <c r="K10" s="47"/>
      <c r="L10" s="76" t="s">
        <v>33</v>
      </c>
      <c r="M10" s="47"/>
      <c r="N10" s="83" t="s">
        <v>213</v>
      </c>
      <c r="O10" s="47"/>
      <c r="P10" s="83" t="s">
        <v>216</v>
      </c>
      <c r="Q10" s="47"/>
      <c r="R10" s="76" t="s">
        <v>215</v>
      </c>
      <c r="S10" s="47"/>
      <c r="T10" s="76" t="s">
        <v>77</v>
      </c>
      <c r="U10" s="47"/>
      <c r="V10" s="76" t="s">
        <v>80</v>
      </c>
      <c r="W10" s="47"/>
      <c r="X10" s="76" t="s">
        <v>82</v>
      </c>
    </row>
    <row r="11" spans="1:24" ht="22.5" customHeight="1">
      <c r="A11" s="50" t="s">
        <v>156</v>
      </c>
      <c r="B11" s="51"/>
      <c r="D11" s="52">
        <v>600000000</v>
      </c>
      <c r="E11" s="53"/>
      <c r="F11" s="52">
        <v>160000000</v>
      </c>
      <c r="G11" s="54"/>
      <c r="H11" s="52">
        <v>-6259886</v>
      </c>
      <c r="I11" s="54"/>
      <c r="J11" s="52">
        <v>90000000</v>
      </c>
      <c r="K11" s="53"/>
      <c r="L11" s="52">
        <v>499038295</v>
      </c>
      <c r="M11" s="53"/>
      <c r="N11" s="52">
        <v>0</v>
      </c>
      <c r="O11" s="53"/>
      <c r="P11" s="52">
        <v>7436783658</v>
      </c>
      <c r="Q11" s="53"/>
      <c r="R11" s="52">
        <f>SUM(N11:P11)</f>
        <v>7436783658</v>
      </c>
      <c r="S11" s="53"/>
      <c r="T11" s="52">
        <f>SUM(D11:L11)+R11</f>
        <v>8779562067</v>
      </c>
      <c r="U11" s="53"/>
      <c r="V11" s="52">
        <v>6932153</v>
      </c>
      <c r="W11" s="53"/>
      <c r="X11" s="53">
        <f>SUM(T11:V11)</f>
        <v>8786494220</v>
      </c>
    </row>
    <row r="12" spans="1:24" ht="22.5" customHeight="1">
      <c r="A12" s="44" t="s">
        <v>119</v>
      </c>
      <c r="B12" s="51"/>
      <c r="D12" s="63">
        <v>0</v>
      </c>
      <c r="E12" s="53"/>
      <c r="F12" s="63">
        <v>0</v>
      </c>
      <c r="G12" s="54"/>
      <c r="H12" s="63">
        <v>0</v>
      </c>
      <c r="I12" s="54"/>
      <c r="J12" s="63">
        <v>0</v>
      </c>
      <c r="K12" s="53"/>
      <c r="L12" s="63">
        <v>353168967</v>
      </c>
      <c r="M12" s="53"/>
      <c r="N12" s="63">
        <v>0</v>
      </c>
      <c r="O12" s="53"/>
      <c r="P12" s="63">
        <v>0</v>
      </c>
      <c r="Q12" s="53"/>
      <c r="R12" s="63">
        <f>SUM(N12:P12)</f>
        <v>0</v>
      </c>
      <c r="S12" s="53"/>
      <c r="T12" s="63">
        <f>SUM(D12:L12)+R12</f>
        <v>353168967</v>
      </c>
      <c r="U12" s="53"/>
      <c r="V12" s="63">
        <v>-1588637</v>
      </c>
      <c r="W12" s="53"/>
      <c r="X12" s="63">
        <f>SUM(T12,V12)</f>
        <v>351580330</v>
      </c>
    </row>
    <row r="13" spans="1:24" ht="22.5" customHeight="1">
      <c r="A13" s="44" t="s">
        <v>116</v>
      </c>
      <c r="B13" s="51"/>
      <c r="D13" s="64">
        <v>0</v>
      </c>
      <c r="E13" s="53"/>
      <c r="F13" s="64">
        <v>0</v>
      </c>
      <c r="G13" s="54"/>
      <c r="H13" s="64">
        <v>0</v>
      </c>
      <c r="I13" s="54"/>
      <c r="J13" s="64">
        <v>0</v>
      </c>
      <c r="K13" s="53"/>
      <c r="L13" s="64">
        <v>-767482</v>
      </c>
      <c r="M13" s="53"/>
      <c r="N13" s="64">
        <v>0</v>
      </c>
      <c r="O13" s="53"/>
      <c r="P13" s="64">
        <v>238732424</v>
      </c>
      <c r="Q13" s="53"/>
      <c r="R13" s="64">
        <f>SUM(N13:P13)</f>
        <v>238732424</v>
      </c>
      <c r="S13" s="53"/>
      <c r="T13" s="64">
        <f>SUM(D13:L13)+R13</f>
        <v>237964942</v>
      </c>
      <c r="U13" s="53"/>
      <c r="V13" s="64">
        <v>-302450</v>
      </c>
      <c r="W13" s="53"/>
      <c r="X13" s="64">
        <f>SUM(T13,V13)</f>
        <v>237662492</v>
      </c>
    </row>
    <row r="14" spans="1:24" ht="22.5" customHeight="1">
      <c r="A14" s="44" t="s">
        <v>117</v>
      </c>
      <c r="B14" s="51"/>
      <c r="D14" s="55">
        <f>SUM(D12:D13)</f>
        <v>0</v>
      </c>
      <c r="E14" s="53"/>
      <c r="F14" s="55">
        <f>SUM(F12:F13)</f>
        <v>0</v>
      </c>
      <c r="G14" s="55"/>
      <c r="H14" s="55">
        <f>SUM(H12:H13)</f>
        <v>0</v>
      </c>
      <c r="I14" s="55"/>
      <c r="J14" s="55">
        <f>SUM(J12:J13)</f>
        <v>0</v>
      </c>
      <c r="K14" s="53"/>
      <c r="L14" s="55">
        <f>SUM(L12:L13)</f>
        <v>352401485</v>
      </c>
      <c r="M14" s="53"/>
      <c r="N14" s="55">
        <f>SUM(N12:N13)</f>
        <v>0</v>
      </c>
      <c r="O14" s="53"/>
      <c r="P14" s="55">
        <f>SUM(P12:P13)</f>
        <v>238732424</v>
      </c>
      <c r="Q14" s="53"/>
      <c r="R14" s="55">
        <f>SUM(R12:R13)</f>
        <v>238732424</v>
      </c>
      <c r="S14" s="53"/>
      <c r="T14" s="55">
        <f>SUM(T12:T13)</f>
        <v>591133909</v>
      </c>
      <c r="U14" s="53"/>
      <c r="V14" s="55">
        <f>SUM(V12:V13)</f>
        <v>-1891087</v>
      </c>
      <c r="W14" s="53"/>
      <c r="X14" s="55">
        <f>SUM(X12:X13)</f>
        <v>589242822</v>
      </c>
    </row>
    <row r="15" spans="1:24" ht="22.5" customHeight="1">
      <c r="A15" s="44" t="s">
        <v>207</v>
      </c>
      <c r="B15" s="51"/>
      <c r="D15" s="55">
        <v>0</v>
      </c>
      <c r="E15" s="53"/>
      <c r="F15" s="55">
        <v>0</v>
      </c>
      <c r="G15" s="55"/>
      <c r="H15" s="55">
        <v>0</v>
      </c>
      <c r="I15" s="55"/>
      <c r="J15" s="55">
        <v>0</v>
      </c>
      <c r="K15" s="53"/>
      <c r="L15" s="52">
        <v>-360000000</v>
      </c>
      <c r="M15" s="53"/>
      <c r="N15" s="55">
        <v>0</v>
      </c>
      <c r="O15" s="53"/>
      <c r="P15" s="55">
        <v>0</v>
      </c>
      <c r="Q15" s="53"/>
      <c r="R15" s="52">
        <f>SUM(N15:P15)</f>
        <v>0</v>
      </c>
      <c r="S15" s="53"/>
      <c r="T15" s="52">
        <f>SUM(D15:L15)+R15</f>
        <v>-360000000</v>
      </c>
      <c r="U15" s="53"/>
      <c r="V15" s="55">
        <v>0</v>
      </c>
      <c r="W15" s="53"/>
      <c r="X15" s="55">
        <f>SUM(T15:V15)</f>
        <v>-360000000</v>
      </c>
    </row>
    <row r="16" spans="1:24" ht="22.5" customHeight="1" thickBot="1">
      <c r="A16" s="50" t="s">
        <v>152</v>
      </c>
      <c r="B16" s="67"/>
      <c r="D16" s="68">
        <f>SUM(D11,D14:D15)</f>
        <v>600000000</v>
      </c>
      <c r="E16" s="53"/>
      <c r="F16" s="68">
        <f>SUM(F11,F14:F15)</f>
        <v>160000000</v>
      </c>
      <c r="G16" s="54"/>
      <c r="H16" s="68">
        <f>SUM(H11,H14:H15)</f>
        <v>-6259886</v>
      </c>
      <c r="I16" s="54"/>
      <c r="J16" s="68">
        <f>SUM(J11,J14:J15)</f>
        <v>90000000</v>
      </c>
      <c r="K16" s="53"/>
      <c r="L16" s="68">
        <f>SUM(L11,L14:L15)</f>
        <v>491439780</v>
      </c>
      <c r="M16" s="53"/>
      <c r="N16" s="68">
        <f>SUM(N11,N14:N15)</f>
        <v>0</v>
      </c>
      <c r="O16" s="53"/>
      <c r="P16" s="68">
        <f>SUM(P11,P14:P15)</f>
        <v>7675516082</v>
      </c>
      <c r="Q16" s="53"/>
      <c r="R16" s="68">
        <f>SUM(R11,R14:R15)</f>
        <v>7675516082</v>
      </c>
      <c r="S16" s="53"/>
      <c r="T16" s="68">
        <f>SUM(T11,T14:T15)</f>
        <v>9010695976</v>
      </c>
      <c r="U16" s="53"/>
      <c r="V16" s="68">
        <f>SUM(V11,V14:V15)</f>
        <v>5041066</v>
      </c>
      <c r="W16" s="53"/>
      <c r="X16" s="68">
        <f>SUM(X11,X14:X15)</f>
        <v>9015737042</v>
      </c>
    </row>
    <row r="17" spans="1:24" ht="22.5" customHeight="1" thickTop="1">
      <c r="A17" s="50"/>
      <c r="B17" s="67"/>
      <c r="D17" s="53"/>
      <c r="E17" s="53"/>
      <c r="F17" s="53"/>
      <c r="G17" s="54"/>
      <c r="H17" s="53"/>
      <c r="I17" s="54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</row>
    <row r="18" spans="1:24" ht="22.5" customHeight="1">
      <c r="A18" s="50" t="s">
        <v>165</v>
      </c>
      <c r="B18" s="51"/>
      <c r="D18" s="52">
        <f>SUM(D16)</f>
        <v>600000000</v>
      </c>
      <c r="E18" s="53"/>
      <c r="F18" s="52">
        <f>SUM(F16)</f>
        <v>160000000</v>
      </c>
      <c r="G18" s="54"/>
      <c r="H18" s="52">
        <f>SUM(H16)</f>
        <v>-6259886</v>
      </c>
      <c r="I18" s="54"/>
      <c r="J18" s="52">
        <f>SUM(J16)</f>
        <v>90000000</v>
      </c>
      <c r="L18" s="52">
        <f>SUM(L16)</f>
        <v>491439780</v>
      </c>
      <c r="N18" s="52">
        <f>SUM(N16)</f>
        <v>0</v>
      </c>
      <c r="P18" s="52">
        <f>SUM(P16)</f>
        <v>7675516082</v>
      </c>
      <c r="R18" s="52">
        <f>SUM(R16)</f>
        <v>7675516082</v>
      </c>
      <c r="S18" s="53"/>
      <c r="T18" s="52">
        <f>SUM(D18:L18)+R18</f>
        <v>9010695976</v>
      </c>
      <c r="U18" s="53"/>
      <c r="V18" s="52">
        <f>SUM(V16)</f>
        <v>5041066</v>
      </c>
      <c r="W18" s="53"/>
      <c r="X18" s="52">
        <f>SUM(X16)</f>
        <v>9015737042</v>
      </c>
    </row>
    <row r="19" spans="1:24" ht="22.5" customHeight="1">
      <c r="A19" s="44" t="s">
        <v>217</v>
      </c>
      <c r="B19" s="51"/>
      <c r="D19" s="85">
        <v>0</v>
      </c>
      <c r="E19" s="53"/>
      <c r="F19" s="85">
        <v>0</v>
      </c>
      <c r="G19" s="54"/>
      <c r="H19" s="85">
        <v>0</v>
      </c>
      <c r="I19" s="54"/>
      <c r="J19" s="85">
        <v>0</v>
      </c>
      <c r="L19" s="85">
        <v>0</v>
      </c>
      <c r="N19" s="85">
        <v>7675516082</v>
      </c>
      <c r="P19" s="85">
        <v>-7675516082</v>
      </c>
      <c r="R19" s="85">
        <f>SUM(N19:P19)</f>
        <v>0</v>
      </c>
      <c r="S19" s="53"/>
      <c r="T19" s="85">
        <f>SUM(D19:L19)+R19</f>
        <v>0</v>
      </c>
      <c r="U19" s="53"/>
      <c r="V19" s="85">
        <v>0</v>
      </c>
      <c r="W19" s="53"/>
      <c r="X19" s="85">
        <f>SUM(T19:V19)</f>
        <v>0</v>
      </c>
    </row>
    <row r="20" spans="1:24" ht="22.5" customHeight="1">
      <c r="A20" s="50" t="s">
        <v>218</v>
      </c>
      <c r="B20" s="51"/>
      <c r="D20" s="52">
        <f>SUM(D18:D19)</f>
        <v>600000000</v>
      </c>
      <c r="E20" s="53"/>
      <c r="F20" s="52">
        <f>SUM(F18:F19)</f>
        <v>160000000</v>
      </c>
      <c r="G20" s="54"/>
      <c r="H20" s="52">
        <f>SUM(H18:H19)</f>
        <v>-6259886</v>
      </c>
      <c r="I20" s="54"/>
      <c r="J20" s="52">
        <f>SUM(J18:J19)</f>
        <v>90000000</v>
      </c>
      <c r="L20" s="52">
        <f>SUM(L18:L19)</f>
        <v>491439780</v>
      </c>
      <c r="N20" s="52">
        <f>SUM(N18:N19)</f>
        <v>7675516082</v>
      </c>
      <c r="P20" s="52">
        <f>SUM(P18:P19)</f>
        <v>0</v>
      </c>
      <c r="R20" s="52">
        <f>SUM(R18:R19)</f>
        <v>7675516082</v>
      </c>
      <c r="S20" s="53"/>
      <c r="T20" s="52">
        <f>SUM(T18:T19)</f>
        <v>9010695976</v>
      </c>
      <c r="U20" s="53"/>
      <c r="V20" s="52">
        <f>SUM(V18:V19)</f>
        <v>5041066</v>
      </c>
      <c r="W20" s="53"/>
      <c r="X20" s="52">
        <f>SUM(X18:X19)</f>
        <v>9015737042</v>
      </c>
    </row>
    <row r="21" spans="1:24" ht="22.5" customHeight="1">
      <c r="A21" s="44" t="s">
        <v>119</v>
      </c>
      <c r="B21" s="51"/>
      <c r="D21" s="69">
        <v>0</v>
      </c>
      <c r="E21" s="53"/>
      <c r="F21" s="69">
        <v>0</v>
      </c>
      <c r="G21" s="55"/>
      <c r="H21" s="69">
        <v>0</v>
      </c>
      <c r="I21" s="55"/>
      <c r="J21" s="69">
        <v>0</v>
      </c>
      <c r="K21" s="53"/>
      <c r="L21" s="63">
        <f>SUM(PL!E55)</f>
        <v>405187403</v>
      </c>
      <c r="M21" s="53"/>
      <c r="N21" s="69">
        <v>0</v>
      </c>
      <c r="O21" s="53"/>
      <c r="P21" s="69">
        <v>0</v>
      </c>
      <c r="Q21" s="53"/>
      <c r="R21" s="69">
        <f>SUM(N21:P21)</f>
        <v>0</v>
      </c>
      <c r="S21" s="53"/>
      <c r="T21" s="63">
        <f>SUM(D21:L21)+R21</f>
        <v>405187403</v>
      </c>
      <c r="U21" s="53"/>
      <c r="V21" s="69">
        <f>+SUM(PL!E56)</f>
        <v>-2208377</v>
      </c>
      <c r="W21" s="53"/>
      <c r="X21" s="63">
        <f>SUM(T21:V21)</f>
        <v>402979026</v>
      </c>
    </row>
    <row r="22" spans="1:24" ht="22.5" customHeight="1">
      <c r="A22" s="44" t="s">
        <v>116</v>
      </c>
      <c r="B22" s="51"/>
      <c r="D22" s="70">
        <v>0</v>
      </c>
      <c r="E22" s="53"/>
      <c r="F22" s="70">
        <v>0</v>
      </c>
      <c r="G22" s="55"/>
      <c r="H22" s="70">
        <v>0</v>
      </c>
      <c r="I22" s="55"/>
      <c r="J22" s="70">
        <v>0</v>
      </c>
      <c r="K22" s="53"/>
      <c r="L22" s="64">
        <f>SUM(PL!E47)</f>
        <v>-879568</v>
      </c>
      <c r="M22" s="53"/>
      <c r="N22" s="70">
        <v>-3426557399</v>
      </c>
      <c r="O22" s="53"/>
      <c r="P22" s="70">
        <v>0</v>
      </c>
      <c r="Q22" s="53"/>
      <c r="R22" s="70">
        <f>SUM(N22:P22)</f>
        <v>-3426557399</v>
      </c>
      <c r="S22" s="53"/>
      <c r="T22" s="64">
        <f>SUM(D22:L22)+R22</f>
        <v>-3427436967</v>
      </c>
      <c r="U22" s="53"/>
      <c r="V22" s="70">
        <v>1221450</v>
      </c>
      <c r="W22" s="53"/>
      <c r="X22" s="64">
        <f>SUM(T22:V22)</f>
        <v>-3426215517</v>
      </c>
    </row>
    <row r="23" spans="1:24" ht="22.5" customHeight="1">
      <c r="A23" s="44" t="s">
        <v>117</v>
      </c>
      <c r="B23" s="51"/>
      <c r="D23" s="52">
        <f>SUM(D21:D22)</f>
        <v>0</v>
      </c>
      <c r="E23" s="53"/>
      <c r="F23" s="52">
        <f>SUM(F21:F22)</f>
        <v>0</v>
      </c>
      <c r="G23" s="55"/>
      <c r="H23" s="52">
        <f>SUM(H21:H22)</f>
        <v>0</v>
      </c>
      <c r="I23" s="55"/>
      <c r="J23" s="52">
        <f>SUM(J21:J22)</f>
        <v>0</v>
      </c>
      <c r="K23" s="53"/>
      <c r="L23" s="52">
        <f>SUM(L21:L22)</f>
        <v>404307835</v>
      </c>
      <c r="M23" s="53"/>
      <c r="N23" s="52">
        <f>SUM(N21:N22)</f>
        <v>-3426557399</v>
      </c>
      <c r="O23" s="53"/>
      <c r="P23" s="52">
        <f>SUM(P21:P22)</f>
        <v>0</v>
      </c>
      <c r="Q23" s="53"/>
      <c r="R23" s="52">
        <f>SUM(R21:R22)</f>
        <v>-3426557399</v>
      </c>
      <c r="S23" s="53"/>
      <c r="T23" s="52">
        <f>SUM(T21:T22)</f>
        <v>-3022249564</v>
      </c>
      <c r="U23" s="53"/>
      <c r="V23" s="52">
        <f>SUM(V21:V22)</f>
        <v>-986927</v>
      </c>
      <c r="W23" s="53"/>
      <c r="X23" s="52">
        <f>SUM(X21:X22)</f>
        <v>-3023236491</v>
      </c>
    </row>
    <row r="24" spans="1:24" ht="22.5" customHeight="1">
      <c r="A24" s="44" t="s">
        <v>207</v>
      </c>
      <c r="B24" s="51"/>
      <c r="D24" s="52">
        <v>0</v>
      </c>
      <c r="E24" s="53"/>
      <c r="F24" s="52">
        <v>0</v>
      </c>
      <c r="G24" s="55"/>
      <c r="H24" s="52">
        <v>0</v>
      </c>
      <c r="I24" s="55"/>
      <c r="J24" s="52">
        <v>0</v>
      </c>
      <c r="K24" s="53"/>
      <c r="L24" s="52">
        <v>-360000000</v>
      </c>
      <c r="M24" s="53"/>
      <c r="N24" s="52">
        <v>0</v>
      </c>
      <c r="O24" s="53"/>
      <c r="P24" s="52">
        <v>0</v>
      </c>
      <c r="Q24" s="53"/>
      <c r="R24" s="52">
        <f>SUM(N24:P24)</f>
        <v>0</v>
      </c>
      <c r="S24" s="53"/>
      <c r="T24" s="52">
        <f>SUM(D24:L24)+R24</f>
        <v>-360000000</v>
      </c>
      <c r="U24" s="53"/>
      <c r="V24" s="52">
        <v>0</v>
      </c>
      <c r="W24" s="53"/>
      <c r="X24" s="52">
        <f>SUM(T24:V24)</f>
        <v>-360000000</v>
      </c>
    </row>
    <row r="25" spans="1:24" ht="22.5" customHeight="1">
      <c r="A25" s="44" t="s">
        <v>190</v>
      </c>
      <c r="B25" s="51"/>
      <c r="D25" s="52"/>
      <c r="E25" s="53"/>
      <c r="F25" s="52"/>
      <c r="G25" s="55"/>
      <c r="H25" s="52"/>
      <c r="I25" s="55"/>
      <c r="J25" s="52"/>
      <c r="K25" s="53"/>
      <c r="L25" s="52"/>
      <c r="M25" s="53"/>
      <c r="N25" s="52"/>
      <c r="O25" s="53"/>
      <c r="P25" s="52"/>
      <c r="Q25" s="53"/>
      <c r="R25" s="52"/>
      <c r="S25" s="53"/>
      <c r="T25" s="52"/>
      <c r="U25" s="53"/>
      <c r="V25" s="52"/>
      <c r="W25" s="53"/>
      <c r="X25" s="52"/>
    </row>
    <row r="26" spans="1:24" ht="22.5" customHeight="1">
      <c r="A26" s="44" t="s">
        <v>191</v>
      </c>
      <c r="B26" s="51"/>
      <c r="D26" s="52"/>
      <c r="E26" s="53"/>
      <c r="F26" s="52"/>
      <c r="G26" s="55"/>
      <c r="H26" s="52"/>
      <c r="I26" s="55"/>
      <c r="J26" s="52"/>
      <c r="K26" s="53"/>
      <c r="L26" s="52"/>
      <c r="M26" s="53"/>
      <c r="N26" s="52"/>
      <c r="O26" s="53"/>
      <c r="P26" s="52"/>
      <c r="Q26" s="53"/>
      <c r="R26" s="52"/>
      <c r="S26" s="53"/>
      <c r="T26" s="52"/>
      <c r="U26" s="53"/>
      <c r="V26" s="52"/>
      <c r="W26" s="53"/>
      <c r="X26" s="52"/>
    </row>
    <row r="27" spans="1:24" ht="22.5" customHeight="1">
      <c r="A27" s="44" t="s">
        <v>192</v>
      </c>
      <c r="B27" s="51"/>
      <c r="D27" s="52">
        <v>0</v>
      </c>
      <c r="E27" s="53"/>
      <c r="F27" s="52">
        <v>0</v>
      </c>
      <c r="G27" s="55"/>
      <c r="H27" s="52">
        <v>-898786</v>
      </c>
      <c r="I27" s="55"/>
      <c r="J27" s="52">
        <v>0</v>
      </c>
      <c r="K27" s="53"/>
      <c r="L27" s="52">
        <v>0</v>
      </c>
      <c r="M27" s="53"/>
      <c r="N27" s="52">
        <v>0</v>
      </c>
      <c r="O27" s="53"/>
      <c r="P27" s="52">
        <v>0</v>
      </c>
      <c r="Q27" s="53"/>
      <c r="R27" s="52">
        <f>SUM(N27:P27)</f>
        <v>0</v>
      </c>
      <c r="S27" s="53"/>
      <c r="T27" s="52">
        <f>SUM(D27:L27)+R27</f>
        <v>-898786</v>
      </c>
      <c r="U27" s="53"/>
      <c r="V27" s="52">
        <v>-6783432</v>
      </c>
      <c r="W27" s="53"/>
      <c r="X27" s="52">
        <f>SUM(T27:V27)</f>
        <v>-7682218</v>
      </c>
    </row>
    <row r="28" spans="1:24" ht="22.5" customHeight="1">
      <c r="A28" s="44" t="s">
        <v>219</v>
      </c>
      <c r="B28" s="51"/>
      <c r="D28" s="52"/>
      <c r="E28" s="53"/>
      <c r="F28" s="52"/>
      <c r="G28" s="55"/>
      <c r="H28" s="52"/>
      <c r="I28" s="55"/>
      <c r="J28" s="52"/>
      <c r="K28" s="53"/>
      <c r="L28" s="52"/>
      <c r="M28" s="53"/>
      <c r="N28" s="52"/>
      <c r="O28" s="53"/>
      <c r="P28" s="52"/>
      <c r="Q28" s="53"/>
      <c r="R28" s="52"/>
      <c r="S28" s="53"/>
      <c r="T28" s="52"/>
      <c r="U28" s="53"/>
      <c r="V28" s="52"/>
      <c r="W28" s="53"/>
      <c r="X28" s="52"/>
    </row>
    <row r="29" spans="1:24" ht="22.5" customHeight="1">
      <c r="A29" s="44" t="s">
        <v>220</v>
      </c>
      <c r="B29" s="51"/>
      <c r="D29" s="52"/>
      <c r="E29" s="53"/>
      <c r="F29" s="52"/>
      <c r="G29" s="55"/>
      <c r="H29" s="52"/>
      <c r="I29" s="55"/>
      <c r="J29" s="52"/>
      <c r="K29" s="53"/>
      <c r="L29" s="52"/>
      <c r="M29" s="53"/>
      <c r="N29" s="52"/>
      <c r="O29" s="53"/>
      <c r="P29" s="52"/>
      <c r="Q29" s="53"/>
      <c r="R29" s="52"/>
      <c r="S29" s="53"/>
      <c r="T29" s="52"/>
      <c r="U29" s="53"/>
      <c r="V29" s="52"/>
      <c r="W29" s="53"/>
      <c r="X29" s="52"/>
    </row>
    <row r="30" spans="1:24" ht="22.5" customHeight="1">
      <c r="A30" s="44" t="s">
        <v>221</v>
      </c>
      <c r="B30" s="51"/>
      <c r="D30" s="52">
        <v>0</v>
      </c>
      <c r="E30" s="53"/>
      <c r="F30" s="52">
        <v>0</v>
      </c>
      <c r="G30" s="55"/>
      <c r="H30" s="52">
        <v>0</v>
      </c>
      <c r="I30" s="55"/>
      <c r="J30" s="52">
        <v>0</v>
      </c>
      <c r="K30" s="53"/>
      <c r="L30" s="52">
        <v>-11228875</v>
      </c>
      <c r="M30" s="53"/>
      <c r="N30" s="52">
        <v>11228875</v>
      </c>
      <c r="O30" s="53"/>
      <c r="P30" s="52">
        <v>0</v>
      </c>
      <c r="Q30" s="53"/>
      <c r="R30" s="52">
        <f>SUM(N30:P30)</f>
        <v>11228875</v>
      </c>
      <c r="S30" s="53"/>
      <c r="T30" s="52">
        <f>SUM(D30:L30)+R30</f>
        <v>0</v>
      </c>
      <c r="U30" s="53"/>
      <c r="V30" s="52">
        <v>0</v>
      </c>
      <c r="W30" s="53"/>
      <c r="X30" s="52">
        <f>SUM(T30:V30)</f>
        <v>0</v>
      </c>
    </row>
    <row r="31" spans="1:24" ht="22.5" customHeight="1" thickBot="1">
      <c r="A31" s="50" t="s">
        <v>166</v>
      </c>
      <c r="B31" s="67"/>
      <c r="D31" s="68">
        <f>SUM(D20,D23:D30)</f>
        <v>600000000</v>
      </c>
      <c r="E31" s="53"/>
      <c r="F31" s="68">
        <f>SUM(F20,F23:F30)</f>
        <v>160000000</v>
      </c>
      <c r="G31" s="54"/>
      <c r="H31" s="68">
        <f>SUM(H20,H23:H30)</f>
        <v>-7158672</v>
      </c>
      <c r="I31" s="54"/>
      <c r="J31" s="68">
        <f>SUM(J20,J23:J30)</f>
        <v>90000000</v>
      </c>
      <c r="K31" s="53"/>
      <c r="L31" s="68">
        <f>SUM(L20,L23:L30)</f>
        <v>524518740</v>
      </c>
      <c r="M31" s="53"/>
      <c r="N31" s="68">
        <f>SUM(N20,N23:N30)</f>
        <v>4260187558</v>
      </c>
      <c r="O31" s="53"/>
      <c r="P31" s="68">
        <f>SUM(P20,P23:P30)</f>
        <v>0</v>
      </c>
      <c r="Q31" s="53"/>
      <c r="R31" s="68">
        <f>SUM(R20,R23:R30)</f>
        <v>4260187558</v>
      </c>
      <c r="S31" s="53"/>
      <c r="T31" s="68">
        <f>SUM(T20,T23:T30)</f>
        <v>5627547626</v>
      </c>
      <c r="U31" s="53"/>
      <c r="V31" s="68">
        <f>SUM(V20,V23:V30)</f>
        <v>-2729293</v>
      </c>
      <c r="W31" s="53"/>
      <c r="X31" s="68">
        <f>SUM(X20,X23:X30)</f>
        <v>5624818333</v>
      </c>
    </row>
    <row r="32" spans="1:24" ht="22.5" customHeight="1" thickTop="1">
      <c r="D32" s="52">
        <f>SUM(D31-BS!E76)</f>
        <v>0</v>
      </c>
      <c r="E32" s="52"/>
      <c r="F32" s="52">
        <f>SUM(F31-BS!E77)</f>
        <v>0</v>
      </c>
      <c r="G32" s="52"/>
      <c r="H32" s="52">
        <f>H31-BS!E79</f>
        <v>0</v>
      </c>
      <c r="I32" s="52"/>
      <c r="J32" s="52">
        <f>SUM(J31-BS!E81)</f>
        <v>0</v>
      </c>
      <c r="K32" s="52"/>
      <c r="L32" s="52">
        <f>SUM(L31-BS!E82)</f>
        <v>0</v>
      </c>
      <c r="N32" s="52"/>
      <c r="P32" s="52"/>
      <c r="R32" s="52">
        <f>SUM(R31-BS!E83)</f>
        <v>0</v>
      </c>
      <c r="S32" s="52"/>
      <c r="T32" s="52">
        <f>T31-BS!E84</f>
        <v>0</v>
      </c>
      <c r="V32" s="52">
        <f>SUM(V31-BS!E85)</f>
        <v>0</v>
      </c>
      <c r="W32" s="52"/>
      <c r="X32" s="52">
        <f>+X31-BS!E86</f>
        <v>0</v>
      </c>
    </row>
    <row r="33" spans="1:24" ht="22.5" customHeight="1">
      <c r="A33" s="44" t="s">
        <v>3</v>
      </c>
      <c r="J33" s="52"/>
      <c r="L33" s="52"/>
      <c r="N33" s="53"/>
      <c r="P33" s="53"/>
      <c r="R33" s="53"/>
      <c r="T33" s="53"/>
      <c r="V33" s="45"/>
      <c r="X33" s="52">
        <f>+X32-L33</f>
        <v>0</v>
      </c>
    </row>
    <row r="34" spans="1:24" ht="22.5" customHeight="1">
      <c r="N34" s="45"/>
      <c r="P34" s="45"/>
      <c r="R34" s="45"/>
      <c r="T34" s="45"/>
      <c r="V34" s="45"/>
    </row>
  </sheetData>
  <mergeCells count="5">
    <mergeCell ref="D5:X5"/>
    <mergeCell ref="D6:T6"/>
    <mergeCell ref="A1:X1"/>
    <mergeCell ref="A2:X2"/>
    <mergeCell ref="A3:X3"/>
  </mergeCells>
  <phoneticPr fontId="1" type="noConversion"/>
  <printOptions horizontalCentered="1"/>
  <pageMargins left="0.39370078740157483" right="0.39370078740157483" top="0.82677165354330717" bottom="0" header="0.19685039370078741" footer="0.19685039370078741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showGridLines="0" view="pageBreakPreview" topLeftCell="B7" zoomScale="85" zoomScaleNormal="80" zoomScaleSheetLayoutView="85" workbookViewId="0">
      <selection activeCell="F17" sqref="F17"/>
    </sheetView>
  </sheetViews>
  <sheetFormatPr defaultColWidth="9.140625" defaultRowHeight="23.45" customHeight="1"/>
  <cols>
    <col min="1" max="1" width="43.5703125" style="44" customWidth="1"/>
    <col min="2" max="2" width="4.140625" style="44" customWidth="1"/>
    <col min="3" max="3" width="1.7109375" style="44" customWidth="1"/>
    <col min="4" max="4" width="19.42578125" style="44" customWidth="1"/>
    <col min="5" max="5" width="1.140625" style="45" customWidth="1"/>
    <col min="6" max="6" width="19.42578125" style="44" customWidth="1"/>
    <col min="7" max="7" width="1.140625" style="44" customWidth="1"/>
    <col min="8" max="8" width="19.42578125" style="44" customWidth="1"/>
    <col min="9" max="9" width="1.140625" style="45" customWidth="1"/>
    <col min="10" max="10" width="19.42578125" style="45" customWidth="1"/>
    <col min="11" max="11" width="1.140625" style="45" customWidth="1"/>
    <col min="12" max="12" width="20.42578125" style="44" customWidth="1"/>
    <col min="13" max="13" width="1.140625" style="45" customWidth="1"/>
    <col min="14" max="14" width="20.42578125" style="44" customWidth="1"/>
    <col min="15" max="15" width="1.140625" style="45" customWidth="1"/>
    <col min="16" max="16" width="20.42578125" style="44" customWidth="1"/>
    <col min="17" max="17" width="1.140625" style="45" customWidth="1"/>
    <col min="18" max="18" width="19.42578125" style="44" customWidth="1"/>
    <col min="19" max="19" width="1.7109375" style="45" customWidth="1"/>
    <col min="20" max="20" width="10.140625" style="44" customWidth="1"/>
    <col min="21" max="16384" width="9.140625" style="44"/>
  </cols>
  <sheetData>
    <row r="1" spans="1:22" ht="23.45" customHeight="1">
      <c r="A1" s="56" t="s">
        <v>26</v>
      </c>
      <c r="B1" s="56"/>
      <c r="C1" s="56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2" ht="23.45" customHeight="1">
      <c r="A2" s="50" t="s">
        <v>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2" ht="23.45" customHeight="1">
      <c r="A3" s="93" t="s">
        <v>164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 ht="23.45" customHeight="1">
      <c r="R4" s="46" t="s">
        <v>115</v>
      </c>
    </row>
    <row r="5" spans="1:22" ht="23.45" customHeight="1">
      <c r="D5" s="90" t="s">
        <v>35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T5" s="45"/>
    </row>
    <row r="6" spans="1:22" ht="23.45" customHeight="1">
      <c r="D6" s="47"/>
      <c r="E6" s="47"/>
      <c r="F6" s="47"/>
      <c r="G6" s="47"/>
      <c r="H6" s="47"/>
      <c r="I6" s="47"/>
      <c r="J6" s="47"/>
      <c r="K6" s="47"/>
      <c r="L6" s="84"/>
      <c r="M6" s="84"/>
      <c r="N6" s="84" t="s">
        <v>65</v>
      </c>
      <c r="O6" s="84"/>
      <c r="P6" s="84"/>
      <c r="Q6" s="47"/>
      <c r="R6" s="47"/>
      <c r="T6" s="45"/>
    </row>
    <row r="7" spans="1:22" s="48" customFormat="1" ht="23.45" customHeight="1">
      <c r="D7" s="47" t="s">
        <v>27</v>
      </c>
      <c r="E7" s="47"/>
      <c r="K7" s="47"/>
      <c r="M7" s="47"/>
      <c r="N7" s="48" t="s">
        <v>225</v>
      </c>
      <c r="O7" s="47"/>
      <c r="P7" s="48" t="s">
        <v>34</v>
      </c>
      <c r="Q7" s="47"/>
      <c r="R7" s="49"/>
    </row>
    <row r="8" spans="1:22" s="48" customFormat="1" ht="23.45" customHeight="1">
      <c r="D8" s="47" t="s">
        <v>29</v>
      </c>
      <c r="E8" s="47"/>
      <c r="F8" s="48" t="s">
        <v>30</v>
      </c>
      <c r="H8" s="76"/>
      <c r="I8" s="76" t="s">
        <v>28</v>
      </c>
      <c r="J8" s="76"/>
      <c r="K8" s="47"/>
      <c r="L8" s="48" t="s">
        <v>212</v>
      </c>
      <c r="M8" s="47"/>
      <c r="N8" s="48" t="s">
        <v>224</v>
      </c>
      <c r="O8" s="47"/>
      <c r="P8" s="48" t="s">
        <v>214</v>
      </c>
      <c r="Q8" s="47"/>
      <c r="R8" s="48" t="s">
        <v>81</v>
      </c>
    </row>
    <row r="9" spans="1:22" s="48" customFormat="1" ht="23.45" customHeight="1">
      <c r="B9" s="47"/>
      <c r="D9" s="76" t="s">
        <v>32</v>
      </c>
      <c r="E9" s="47"/>
      <c r="F9" s="76" t="s">
        <v>76</v>
      </c>
      <c r="G9" s="47"/>
      <c r="H9" s="77" t="s">
        <v>31</v>
      </c>
      <c r="I9" s="47"/>
      <c r="J9" s="76" t="s">
        <v>33</v>
      </c>
      <c r="K9" s="47"/>
      <c r="L9" s="83" t="s">
        <v>213</v>
      </c>
      <c r="M9" s="47"/>
      <c r="N9" s="83" t="s">
        <v>216</v>
      </c>
      <c r="O9" s="47"/>
      <c r="P9" s="76" t="s">
        <v>215</v>
      </c>
      <c r="Q9" s="47"/>
      <c r="R9" s="76" t="s">
        <v>82</v>
      </c>
    </row>
    <row r="10" spans="1:22" ht="23.45" customHeight="1">
      <c r="A10" s="50" t="s">
        <v>156</v>
      </c>
      <c r="D10" s="52">
        <v>600000000</v>
      </c>
      <c r="E10" s="53"/>
      <c r="F10" s="52">
        <v>160000000</v>
      </c>
      <c r="G10" s="54"/>
      <c r="H10" s="52">
        <v>90000000</v>
      </c>
      <c r="I10" s="53"/>
      <c r="J10" s="52">
        <v>488036977</v>
      </c>
      <c r="K10" s="53"/>
      <c r="L10" s="52">
        <v>0</v>
      </c>
      <c r="M10" s="53"/>
      <c r="N10" s="52">
        <v>7051633408</v>
      </c>
      <c r="O10" s="53"/>
      <c r="P10" s="52">
        <f>SUM(L10:N10)</f>
        <v>7051633408</v>
      </c>
      <c r="Q10" s="53"/>
      <c r="R10" s="87">
        <f>SUM(SUM(D10:J10),P10)</f>
        <v>8389670385</v>
      </c>
      <c r="S10" s="44"/>
    </row>
    <row r="11" spans="1:22" ht="23.45" customHeight="1">
      <c r="A11" s="44" t="s">
        <v>119</v>
      </c>
      <c r="D11" s="63">
        <v>0</v>
      </c>
      <c r="E11" s="53"/>
      <c r="F11" s="63">
        <v>0</v>
      </c>
      <c r="G11" s="54"/>
      <c r="H11" s="63">
        <v>0</v>
      </c>
      <c r="I11" s="53"/>
      <c r="J11" s="63">
        <v>350553586</v>
      </c>
      <c r="K11" s="53"/>
      <c r="L11" s="63">
        <v>0</v>
      </c>
      <c r="M11" s="53"/>
      <c r="N11" s="63">
        <v>0</v>
      </c>
      <c r="O11" s="53"/>
      <c r="P11" s="63">
        <f>SUM(L11:N11)</f>
        <v>0</v>
      </c>
      <c r="Q11" s="53"/>
      <c r="R11" s="69">
        <f>SUM(SUM(D11:J11),P11)</f>
        <v>350553586</v>
      </c>
      <c r="S11" s="44"/>
    </row>
    <row r="12" spans="1:22" ht="23.45" customHeight="1">
      <c r="A12" s="44" t="s">
        <v>116</v>
      </c>
      <c r="D12" s="64">
        <v>0</v>
      </c>
      <c r="E12" s="53"/>
      <c r="F12" s="64">
        <v>0</v>
      </c>
      <c r="G12" s="54"/>
      <c r="H12" s="64">
        <v>0</v>
      </c>
      <c r="I12" s="53"/>
      <c r="J12" s="64">
        <v>175464</v>
      </c>
      <c r="K12" s="53"/>
      <c r="L12" s="64">
        <v>0</v>
      </c>
      <c r="M12" s="53"/>
      <c r="N12" s="64">
        <v>227639774</v>
      </c>
      <c r="O12" s="53"/>
      <c r="P12" s="64">
        <f>SUM(L12:N12)</f>
        <v>227639774</v>
      </c>
      <c r="Q12" s="53"/>
      <c r="R12" s="70">
        <f>SUM(SUM(D12:J12),P12)</f>
        <v>227815238</v>
      </c>
      <c r="S12" s="44"/>
    </row>
    <row r="13" spans="1:22" ht="23.45" customHeight="1">
      <c r="A13" s="44" t="s">
        <v>117</v>
      </c>
      <c r="B13" s="51"/>
      <c r="D13" s="55">
        <f>SUM(D11:D12)</f>
        <v>0</v>
      </c>
      <c r="E13" s="53"/>
      <c r="F13" s="55">
        <f>SUM(F11:F12)</f>
        <v>0</v>
      </c>
      <c r="G13" s="55"/>
      <c r="H13" s="55">
        <f>SUM(H11:H12)</f>
        <v>0</v>
      </c>
      <c r="I13" s="53"/>
      <c r="J13" s="55">
        <f>SUM(J11:J12)</f>
        <v>350729050</v>
      </c>
      <c r="K13" s="53"/>
      <c r="L13" s="55">
        <f>SUM(L11:L12)</f>
        <v>0</v>
      </c>
      <c r="M13" s="53"/>
      <c r="N13" s="55">
        <f>SUM(N11:N12)</f>
        <v>227639774</v>
      </c>
      <c r="O13" s="53"/>
      <c r="P13" s="55">
        <f>SUM(P11:P12)</f>
        <v>227639774</v>
      </c>
      <c r="Q13" s="53"/>
      <c r="R13" s="88">
        <f>SUM(SUM(D13:J13),P13)</f>
        <v>578368824</v>
      </c>
      <c r="S13" s="44"/>
    </row>
    <row r="14" spans="1:22" ht="23.45" customHeight="1">
      <c r="A14" s="44" t="s">
        <v>207</v>
      </c>
      <c r="B14" s="51"/>
      <c r="D14" s="55">
        <v>0</v>
      </c>
      <c r="E14" s="53"/>
      <c r="F14" s="55">
        <v>0</v>
      </c>
      <c r="G14" s="55"/>
      <c r="H14" s="55">
        <v>0</v>
      </c>
      <c r="I14" s="53"/>
      <c r="J14" s="55">
        <v>-360000000</v>
      </c>
      <c r="K14" s="53"/>
      <c r="L14" s="55">
        <v>0</v>
      </c>
      <c r="M14" s="53"/>
      <c r="N14" s="55">
        <v>0</v>
      </c>
      <c r="O14" s="53"/>
      <c r="P14" s="55">
        <f>SUM(L14:N14)</f>
        <v>0</v>
      </c>
      <c r="Q14" s="53"/>
      <c r="R14" s="86">
        <f>SUM(SUM(D14:J14),P14)</f>
        <v>-360000000</v>
      </c>
      <c r="S14" s="44"/>
    </row>
    <row r="15" spans="1:22" ht="23.45" customHeight="1" thickBot="1">
      <c r="A15" s="50" t="s">
        <v>152</v>
      </c>
      <c r="D15" s="57">
        <f>SUM(D10,D13:D14)</f>
        <v>600000000</v>
      </c>
      <c r="E15" s="54"/>
      <c r="F15" s="57">
        <f>SUM(F10,F13:F14)</f>
        <v>160000000</v>
      </c>
      <c r="G15" s="54"/>
      <c r="H15" s="57">
        <f>SUM(H10,H13:H14)</f>
        <v>90000000</v>
      </c>
      <c r="I15" s="54"/>
      <c r="J15" s="57">
        <f>SUM(J10,J13:J14)</f>
        <v>478766027</v>
      </c>
      <c r="K15" s="54"/>
      <c r="L15" s="57">
        <f>SUM(L10,L13:L14)</f>
        <v>0</v>
      </c>
      <c r="M15" s="54"/>
      <c r="N15" s="57">
        <f>SUM(N10,N13:N14)</f>
        <v>7279273182</v>
      </c>
      <c r="O15" s="54"/>
      <c r="P15" s="57">
        <f>SUM(P10,P13:P14)</f>
        <v>7279273182</v>
      </c>
      <c r="Q15" s="54"/>
      <c r="R15" s="57">
        <f>SUM(R10,R13:R14)</f>
        <v>8608039209</v>
      </c>
      <c r="S15" s="44"/>
    </row>
    <row r="16" spans="1:22" ht="23.45" customHeight="1" thickTop="1">
      <c r="A16" s="50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44"/>
    </row>
    <row r="17" spans="1:19" ht="23.45" customHeight="1">
      <c r="A17" s="50" t="s">
        <v>165</v>
      </c>
      <c r="D17" s="52">
        <f>SUM(D15)</f>
        <v>600000000</v>
      </c>
      <c r="E17" s="53"/>
      <c r="F17" s="52">
        <f>SUM(F15)</f>
        <v>160000000</v>
      </c>
      <c r="G17" s="54"/>
      <c r="H17" s="52">
        <f>SUM(H15)</f>
        <v>90000000</v>
      </c>
      <c r="I17" s="53"/>
      <c r="J17" s="52">
        <f>SUM(J15)</f>
        <v>478766027</v>
      </c>
      <c r="K17" s="53"/>
      <c r="L17" s="52">
        <f>SUM(L15)</f>
        <v>0</v>
      </c>
      <c r="M17" s="53"/>
      <c r="N17" s="52">
        <f>SUM(N15)</f>
        <v>7279273182</v>
      </c>
      <c r="O17" s="53"/>
      <c r="P17" s="52">
        <f>SUM(L17:N17)</f>
        <v>7279273182</v>
      </c>
      <c r="Q17" s="53"/>
      <c r="R17" s="52">
        <f>SUM(R15)</f>
        <v>8608039209</v>
      </c>
      <c r="S17" s="44"/>
    </row>
    <row r="18" spans="1:19" ht="23.45" customHeight="1">
      <c r="A18" s="44" t="s">
        <v>217</v>
      </c>
      <c r="D18" s="85">
        <v>0</v>
      </c>
      <c r="E18" s="53"/>
      <c r="F18" s="85">
        <v>0</v>
      </c>
      <c r="G18" s="54"/>
      <c r="H18" s="85">
        <v>0</v>
      </c>
      <c r="I18" s="53"/>
      <c r="J18" s="85">
        <v>0</v>
      </c>
      <c r="K18" s="53"/>
      <c r="L18" s="85">
        <v>7279273182</v>
      </c>
      <c r="M18" s="53"/>
      <c r="N18" s="85">
        <v>-7279273182</v>
      </c>
      <c r="O18" s="53"/>
      <c r="P18" s="85">
        <f>SUM(L18:N18)</f>
        <v>0</v>
      </c>
      <c r="Q18" s="53"/>
      <c r="R18" s="86">
        <f>SUM(SUM(D18:J18),P18)</f>
        <v>0</v>
      </c>
      <c r="S18" s="44"/>
    </row>
    <row r="19" spans="1:19" ht="23.45" customHeight="1">
      <c r="A19" s="50" t="s">
        <v>218</v>
      </c>
      <c r="D19" s="52">
        <f>SUM(D17:D18)</f>
        <v>600000000</v>
      </c>
      <c r="E19" s="53"/>
      <c r="F19" s="52">
        <f>SUM(F17:F18)</f>
        <v>160000000</v>
      </c>
      <c r="G19" s="54"/>
      <c r="H19" s="52">
        <f>SUM(H17:H18)</f>
        <v>90000000</v>
      </c>
      <c r="I19" s="53"/>
      <c r="J19" s="52">
        <f>SUM(J17:J18)</f>
        <v>478766027</v>
      </c>
      <c r="K19" s="53"/>
      <c r="L19" s="52">
        <f>SUM(L17:L18)</f>
        <v>7279273182</v>
      </c>
      <c r="M19" s="53"/>
      <c r="N19" s="52">
        <f>SUM(N17:N18)</f>
        <v>0</v>
      </c>
      <c r="O19" s="53"/>
      <c r="P19" s="52">
        <f>SUM(P17:P18)</f>
        <v>7279273182</v>
      </c>
      <c r="Q19" s="53"/>
      <c r="R19" s="52">
        <f>SUM(R17:R18)</f>
        <v>8608039209</v>
      </c>
      <c r="S19" s="44"/>
    </row>
    <row r="20" spans="1:19" ht="23.45" customHeight="1">
      <c r="A20" s="44" t="s">
        <v>119</v>
      </c>
      <c r="D20" s="63">
        <v>0</v>
      </c>
      <c r="E20" s="53"/>
      <c r="F20" s="63">
        <v>0</v>
      </c>
      <c r="G20" s="54"/>
      <c r="H20" s="63">
        <v>0</v>
      </c>
      <c r="I20" s="53"/>
      <c r="J20" s="63">
        <f>+PL!I28</f>
        <v>385177749</v>
      </c>
      <c r="K20" s="53"/>
      <c r="L20" s="63">
        <v>0</v>
      </c>
      <c r="M20" s="53"/>
      <c r="N20" s="63">
        <v>0</v>
      </c>
      <c r="O20" s="53"/>
      <c r="P20" s="63">
        <f>SUM(L20:N20)</f>
        <v>0</v>
      </c>
      <c r="Q20" s="53"/>
      <c r="R20" s="69">
        <f>SUM(SUM(D20:J20),P20)</f>
        <v>385177749</v>
      </c>
      <c r="S20" s="44"/>
    </row>
    <row r="21" spans="1:19" ht="23.45" customHeight="1">
      <c r="A21" s="44" t="s">
        <v>116</v>
      </c>
      <c r="D21" s="64">
        <v>0</v>
      </c>
      <c r="E21" s="53"/>
      <c r="F21" s="64">
        <v>0</v>
      </c>
      <c r="G21" s="54"/>
      <c r="H21" s="64">
        <v>0</v>
      </c>
      <c r="I21" s="53"/>
      <c r="J21" s="64">
        <f>PL!I47</f>
        <v>-1358040</v>
      </c>
      <c r="K21" s="53"/>
      <c r="L21" s="64">
        <f>PL!I45</f>
        <v>-3262836767</v>
      </c>
      <c r="M21" s="53"/>
      <c r="N21" s="64">
        <f>PL!G45</f>
        <v>0</v>
      </c>
      <c r="O21" s="53"/>
      <c r="P21" s="64">
        <f>SUM(L21:N21)</f>
        <v>-3262836767</v>
      </c>
      <c r="Q21" s="53"/>
      <c r="R21" s="70">
        <f>SUM(SUM(D21:J21),P21)</f>
        <v>-3264194807</v>
      </c>
      <c r="S21" s="44"/>
    </row>
    <row r="22" spans="1:19" ht="23.45" customHeight="1">
      <c r="A22" s="44" t="s">
        <v>117</v>
      </c>
      <c r="B22" s="51"/>
      <c r="D22" s="55">
        <f>SUM(D20:D21)</f>
        <v>0</v>
      </c>
      <c r="E22" s="53"/>
      <c r="F22" s="55">
        <f>SUM(F20:F21)</f>
        <v>0</v>
      </c>
      <c r="G22" s="55"/>
      <c r="H22" s="55">
        <f>SUM(H20:H21)</f>
        <v>0</v>
      </c>
      <c r="I22" s="53"/>
      <c r="J22" s="55">
        <f>SUM(J20:J21)</f>
        <v>383819709</v>
      </c>
      <c r="K22" s="53"/>
      <c r="L22" s="55">
        <f>SUM(L20:L21)</f>
        <v>-3262836767</v>
      </c>
      <c r="M22" s="53"/>
      <c r="N22" s="55">
        <f>SUM(N20:N21)</f>
        <v>0</v>
      </c>
      <c r="O22" s="53"/>
      <c r="P22" s="55">
        <f>SUM(P20:P21)</f>
        <v>-3262836767</v>
      </c>
      <c r="Q22" s="53"/>
      <c r="R22" s="55">
        <f>SUM(R20:R21)</f>
        <v>-2879017058</v>
      </c>
      <c r="S22" s="44"/>
    </row>
    <row r="23" spans="1:19" ht="23.45" customHeight="1">
      <c r="A23" s="44" t="s">
        <v>207</v>
      </c>
      <c r="B23" s="51"/>
      <c r="D23" s="55">
        <v>0</v>
      </c>
      <c r="E23" s="53"/>
      <c r="F23" s="55">
        <v>0</v>
      </c>
      <c r="G23" s="55"/>
      <c r="H23" s="55">
        <v>0</v>
      </c>
      <c r="I23" s="53"/>
      <c r="J23" s="55">
        <v>-360000000</v>
      </c>
      <c r="K23" s="53"/>
      <c r="L23" s="55">
        <v>0</v>
      </c>
      <c r="M23" s="53"/>
      <c r="N23" s="55">
        <v>0</v>
      </c>
      <c r="O23" s="53"/>
      <c r="P23" s="52">
        <f>SUM(L23:N23)</f>
        <v>0</v>
      </c>
      <c r="Q23" s="53"/>
      <c r="R23" s="55">
        <f>SUM(SUM(D23:J23),P23)</f>
        <v>-360000000</v>
      </c>
      <c r="S23" s="44"/>
    </row>
    <row r="24" spans="1:19" ht="23.45" customHeight="1" thickBot="1">
      <c r="A24" s="50" t="s">
        <v>166</v>
      </c>
      <c r="D24" s="57">
        <f>SUM(D19,SUM(D22:D23))</f>
        <v>600000000</v>
      </c>
      <c r="E24" s="54"/>
      <c r="F24" s="57">
        <f>SUM(F19,SUM(F22:F23))</f>
        <v>160000000</v>
      </c>
      <c r="G24" s="54"/>
      <c r="H24" s="57">
        <f>SUM(H19,SUM(H22:H23))</f>
        <v>90000000</v>
      </c>
      <c r="I24" s="54"/>
      <c r="J24" s="57">
        <f>SUM(J19,SUM(J22:J23))</f>
        <v>502585736</v>
      </c>
      <c r="K24" s="54"/>
      <c r="L24" s="57">
        <f>SUM(L19,SUM(L22:L23))</f>
        <v>4016436415</v>
      </c>
      <c r="M24" s="54"/>
      <c r="N24" s="57">
        <f>SUM(N19,SUM(N22:N23))</f>
        <v>0</v>
      </c>
      <c r="O24" s="54"/>
      <c r="P24" s="57">
        <f>SUM(P19,SUM(P22:P23))</f>
        <v>4016436415</v>
      </c>
      <c r="Q24" s="54"/>
      <c r="R24" s="57">
        <f>SUM(R19,SUM(R22:R23))</f>
        <v>5369022151</v>
      </c>
      <c r="S24" s="44"/>
    </row>
    <row r="25" spans="1:19" ht="23.45" customHeight="1" thickTop="1">
      <c r="D25" s="52">
        <f>SUM(D24-BS!I76)</f>
        <v>0</v>
      </c>
      <c r="F25" s="52">
        <f>SUM(F24-BS!I77)</f>
        <v>0</v>
      </c>
      <c r="H25" s="52">
        <f>SUM(H24-BS!I81)</f>
        <v>0</v>
      </c>
      <c r="J25" s="52">
        <f>SUM(J24-BS!I82)</f>
        <v>0</v>
      </c>
      <c r="L25" s="52"/>
      <c r="N25" s="52"/>
      <c r="P25" s="52">
        <f>+P24-BS!I83</f>
        <v>0</v>
      </c>
      <c r="R25" s="52">
        <f>+R24-BS!I84</f>
        <v>0</v>
      </c>
      <c r="S25" s="44"/>
    </row>
    <row r="26" spans="1:19" ht="23.45" customHeight="1">
      <c r="A26" s="44" t="s">
        <v>3</v>
      </c>
      <c r="D26" s="52"/>
      <c r="F26" s="52"/>
      <c r="H26" s="52"/>
      <c r="J26" s="52"/>
      <c r="L26" s="52"/>
      <c r="N26" s="52"/>
      <c r="P26" s="52"/>
      <c r="R26" s="52"/>
    </row>
  </sheetData>
  <mergeCells count="2">
    <mergeCell ref="D5:R5"/>
    <mergeCell ref="A3:V3"/>
  </mergeCells>
  <phoneticPr fontId="1" type="noConversion"/>
  <pageMargins left="0.59055118110236227" right="0.39370078740157483" top="0.98425196850393704" bottom="7.874015748031496E-2" header="0.19685039370078741" footer="0.19685039370078741"/>
  <pageSetup paperSize="9" scale="66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showGridLines="0" view="pageBreakPreview" topLeftCell="A47" zoomScale="70" zoomScaleNormal="100" zoomScaleSheetLayoutView="70" workbookViewId="0">
      <selection activeCell="E27" sqref="E27"/>
    </sheetView>
  </sheetViews>
  <sheetFormatPr defaultColWidth="10.7109375" defaultRowHeight="22.5" customHeight="1"/>
  <cols>
    <col min="1" max="1" width="29.85546875" style="7" customWidth="1"/>
    <col min="2" max="2" width="21" style="7" customWidth="1"/>
    <col min="3" max="3" width="5.28515625" style="19" customWidth="1"/>
    <col min="4" max="4" width="1" style="19" customWidth="1"/>
    <col min="5" max="5" width="15" style="20" bestFit="1" customWidth="1"/>
    <col min="6" max="6" width="1" style="20" customWidth="1"/>
    <col min="7" max="7" width="15" style="20" bestFit="1" customWidth="1"/>
    <col min="8" max="8" width="1" style="20" customWidth="1"/>
    <col min="9" max="9" width="16.28515625" style="20" customWidth="1"/>
    <col min="10" max="10" width="1" style="7" customWidth="1"/>
    <col min="11" max="11" width="15" style="20" bestFit="1" customWidth="1"/>
    <col min="12" max="12" width="0.5703125" style="6" customWidth="1"/>
    <col min="13" max="13" width="14.140625" style="7" bestFit="1" customWidth="1"/>
    <col min="14" max="14" width="12.85546875" style="7" bestFit="1" customWidth="1"/>
    <col min="15" max="15" width="10.7109375" style="7"/>
    <col min="16" max="16" width="12.85546875" style="7" bestFit="1" customWidth="1"/>
    <col min="17" max="16384" width="10.7109375" style="7"/>
  </cols>
  <sheetData>
    <row r="1" spans="1:12" ht="22.5" customHeight="1">
      <c r="A1" s="1" t="s">
        <v>26</v>
      </c>
      <c r="B1" s="2"/>
      <c r="C1" s="3"/>
      <c r="D1" s="4"/>
      <c r="E1" s="5"/>
      <c r="F1" s="5"/>
      <c r="G1" s="5"/>
      <c r="H1" s="5"/>
      <c r="I1" s="5"/>
      <c r="J1" s="2"/>
      <c r="K1" s="5"/>
    </row>
    <row r="2" spans="1:12" ht="22.5" customHeight="1">
      <c r="A2" s="1" t="s">
        <v>10</v>
      </c>
      <c r="B2" s="2"/>
      <c r="C2" s="3"/>
      <c r="D2" s="4"/>
      <c r="E2" s="5"/>
      <c r="F2" s="5"/>
      <c r="G2" s="5"/>
      <c r="H2" s="5"/>
      <c r="I2" s="5"/>
      <c r="J2" s="2"/>
      <c r="K2" s="5"/>
    </row>
    <row r="3" spans="1:12" ht="22.5" customHeight="1">
      <c r="A3" s="1" t="s">
        <v>164</v>
      </c>
      <c r="B3" s="2"/>
      <c r="C3" s="3"/>
      <c r="D3" s="4"/>
      <c r="E3" s="5"/>
      <c r="F3" s="5"/>
      <c r="G3" s="5"/>
      <c r="H3" s="5"/>
      <c r="I3" s="5"/>
      <c r="J3" s="2"/>
      <c r="K3" s="5"/>
    </row>
    <row r="4" spans="1:12" s="8" customFormat="1" ht="22.5" customHeight="1">
      <c r="B4" s="9"/>
      <c r="D4" s="10"/>
      <c r="E4" s="11"/>
      <c r="F4" s="11"/>
      <c r="G4" s="11"/>
      <c r="H4" s="11"/>
      <c r="I4" s="11"/>
      <c r="J4" s="12"/>
      <c r="K4" s="75" t="s">
        <v>115</v>
      </c>
    </row>
    <row r="5" spans="1:12" s="8" customFormat="1" ht="22.5" customHeight="1">
      <c r="B5" s="9"/>
      <c r="D5" s="10"/>
      <c r="E5" s="13"/>
      <c r="F5" s="13" t="s">
        <v>15</v>
      </c>
      <c r="G5" s="13"/>
      <c r="H5" s="11"/>
      <c r="I5" s="13"/>
      <c r="J5" s="14" t="s">
        <v>35</v>
      </c>
      <c r="K5" s="15"/>
    </row>
    <row r="6" spans="1:12" ht="22.5" customHeight="1">
      <c r="A6" s="16"/>
      <c r="B6" s="9"/>
      <c r="C6" s="8"/>
      <c r="D6" s="9"/>
      <c r="E6" s="43" t="s">
        <v>163</v>
      </c>
      <c r="F6" s="18"/>
      <c r="G6" s="43" t="s">
        <v>153</v>
      </c>
      <c r="H6" s="18"/>
      <c r="I6" s="43" t="s">
        <v>163</v>
      </c>
      <c r="J6" s="18"/>
      <c r="K6" s="43" t="s">
        <v>153</v>
      </c>
      <c r="L6" s="7"/>
    </row>
    <row r="7" spans="1:12" ht="22.5" customHeight="1">
      <c r="A7" s="16" t="s">
        <v>11</v>
      </c>
      <c r="C7" s="22"/>
      <c r="D7" s="22"/>
    </row>
    <row r="8" spans="1:12" ht="22.5" customHeight="1">
      <c r="A8" s="7" t="s">
        <v>140</v>
      </c>
      <c r="C8" s="22"/>
      <c r="D8" s="22"/>
      <c r="E8" s="32">
        <f>SUM(PL!E26)</f>
        <v>403239790</v>
      </c>
      <c r="F8" s="32"/>
      <c r="G8" s="32">
        <f>SUM(PL!G26)</f>
        <v>351659706</v>
      </c>
      <c r="H8" s="32"/>
      <c r="I8" s="32">
        <f>SUM(PL!I26)</f>
        <v>384988135</v>
      </c>
      <c r="J8" s="32"/>
      <c r="K8" s="32">
        <f>SUM(PL!K26)</f>
        <v>349866612</v>
      </c>
    </row>
    <row r="9" spans="1:12" ht="22.5" customHeight="1">
      <c r="A9" s="7" t="s">
        <v>104</v>
      </c>
      <c r="C9" s="22"/>
      <c r="D9" s="22"/>
      <c r="E9" s="32"/>
      <c r="F9" s="32"/>
      <c r="G9" s="32"/>
      <c r="H9" s="32"/>
      <c r="I9" s="32"/>
      <c r="J9" s="32"/>
      <c r="K9" s="32"/>
    </row>
    <row r="10" spans="1:12" ht="22.5" customHeight="1">
      <c r="A10" s="7" t="s">
        <v>50</v>
      </c>
      <c r="C10" s="22"/>
      <c r="D10" s="22"/>
      <c r="E10" s="32"/>
      <c r="F10" s="32"/>
      <c r="G10" s="32"/>
      <c r="H10" s="32"/>
      <c r="I10" s="32"/>
      <c r="J10" s="32"/>
      <c r="K10" s="32"/>
    </row>
    <row r="11" spans="1:12" ht="22.5" customHeight="1">
      <c r="A11" s="7" t="s">
        <v>57</v>
      </c>
      <c r="C11" s="22"/>
      <c r="D11" s="22"/>
      <c r="E11" s="32">
        <v>47704922</v>
      </c>
      <c r="F11" s="32"/>
      <c r="G11" s="32">
        <v>52628681</v>
      </c>
      <c r="H11" s="32"/>
      <c r="I11" s="32">
        <v>13936284</v>
      </c>
      <c r="J11" s="32"/>
      <c r="K11" s="32">
        <v>15151378</v>
      </c>
    </row>
    <row r="12" spans="1:12" ht="22.5" customHeight="1">
      <c r="A12" s="7" t="s">
        <v>187</v>
      </c>
      <c r="C12" s="22"/>
      <c r="D12" s="22"/>
      <c r="E12" s="32">
        <v>3140219</v>
      </c>
      <c r="F12" s="32"/>
      <c r="G12" s="32">
        <v>0</v>
      </c>
      <c r="H12" s="32"/>
      <c r="I12" s="32">
        <v>928090</v>
      </c>
      <c r="J12" s="32"/>
      <c r="K12" s="32">
        <v>0</v>
      </c>
    </row>
    <row r="13" spans="1:12" ht="22.5" customHeight="1">
      <c r="A13" s="7" t="s">
        <v>193</v>
      </c>
      <c r="C13" s="22"/>
      <c r="D13" s="22"/>
      <c r="E13" s="32">
        <v>3950150</v>
      </c>
      <c r="F13" s="32"/>
      <c r="G13" s="32">
        <v>230876</v>
      </c>
      <c r="H13" s="32"/>
      <c r="I13" s="32">
        <v>0</v>
      </c>
      <c r="J13" s="32"/>
      <c r="K13" s="32">
        <v>0</v>
      </c>
    </row>
    <row r="14" spans="1:12" ht="22.5" customHeight="1">
      <c r="A14" s="7" t="s">
        <v>157</v>
      </c>
      <c r="B14" s="32"/>
      <c r="C14" s="22"/>
      <c r="D14" s="22"/>
      <c r="E14" s="32">
        <v>662748</v>
      </c>
      <c r="F14" s="32"/>
      <c r="G14" s="32">
        <v>-2221439</v>
      </c>
      <c r="H14" s="32"/>
      <c r="I14" s="32">
        <v>12744</v>
      </c>
      <c r="J14" s="32"/>
      <c r="K14" s="32">
        <v>-342292</v>
      </c>
    </row>
    <row r="15" spans="1:12" ht="22.5" customHeight="1">
      <c r="A15" s="7" t="s">
        <v>222</v>
      </c>
      <c r="B15" s="32"/>
      <c r="C15" s="22"/>
      <c r="D15" s="22"/>
      <c r="E15" s="32">
        <v>0</v>
      </c>
      <c r="F15" s="32"/>
      <c r="G15" s="32">
        <v>0</v>
      </c>
      <c r="H15" s="32"/>
      <c r="I15" s="32">
        <v>1700000</v>
      </c>
      <c r="J15" s="32"/>
      <c r="K15" s="32">
        <v>2525000</v>
      </c>
    </row>
    <row r="16" spans="1:12" ht="22.5" customHeight="1">
      <c r="A16" s="7" t="s">
        <v>194</v>
      </c>
      <c r="C16" s="22"/>
      <c r="D16" s="22"/>
      <c r="E16" s="32">
        <v>48827</v>
      </c>
      <c r="F16" s="32"/>
      <c r="G16" s="32">
        <v>120754</v>
      </c>
      <c r="H16" s="32"/>
      <c r="I16" s="32">
        <v>48827</v>
      </c>
      <c r="J16" s="32"/>
      <c r="K16" s="32">
        <v>120754</v>
      </c>
    </row>
    <row r="17" spans="1:13" ht="22.5" customHeight="1">
      <c r="A17" s="7" t="s">
        <v>208</v>
      </c>
      <c r="C17" s="22"/>
      <c r="D17" s="22"/>
      <c r="E17" s="32">
        <v>-187717823</v>
      </c>
      <c r="F17" s="32"/>
      <c r="G17" s="32">
        <v>0</v>
      </c>
      <c r="H17" s="32"/>
      <c r="I17" s="32">
        <v>-178317823</v>
      </c>
      <c r="J17" s="32"/>
      <c r="K17" s="32">
        <v>0</v>
      </c>
    </row>
    <row r="18" spans="1:13" ht="22.5" customHeight="1">
      <c r="A18" s="7" t="s">
        <v>158</v>
      </c>
      <c r="C18" s="22"/>
      <c r="D18" s="22"/>
      <c r="E18" s="32">
        <v>2852159</v>
      </c>
      <c r="F18" s="32"/>
      <c r="G18" s="32">
        <v>-376230</v>
      </c>
      <c r="H18" s="32"/>
      <c r="I18" s="32">
        <v>2800000</v>
      </c>
      <c r="J18" s="32"/>
      <c r="K18" s="32">
        <v>-270062</v>
      </c>
    </row>
    <row r="19" spans="1:13" ht="22.5" customHeight="1">
      <c r="A19" s="7" t="s">
        <v>73</v>
      </c>
      <c r="C19" s="22"/>
      <c r="D19" s="22"/>
      <c r="E19" s="30">
        <v>3789798</v>
      </c>
      <c r="F19" s="30"/>
      <c r="G19" s="30">
        <v>8499655</v>
      </c>
      <c r="H19" s="30"/>
      <c r="I19" s="30">
        <v>910447</v>
      </c>
      <c r="J19" s="30"/>
      <c r="K19" s="30">
        <v>4822926</v>
      </c>
      <c r="M19" s="6"/>
    </row>
    <row r="20" spans="1:13" ht="22.5" customHeight="1">
      <c r="A20" s="7" t="s">
        <v>141</v>
      </c>
      <c r="C20" s="22"/>
      <c r="D20" s="22"/>
      <c r="E20" s="30">
        <v>-210309428</v>
      </c>
      <c r="F20" s="30"/>
      <c r="G20" s="30">
        <v>-381307227</v>
      </c>
      <c r="H20" s="30"/>
      <c r="I20" s="30">
        <v>-199184803</v>
      </c>
      <c r="J20" s="30"/>
      <c r="K20" s="30">
        <v>-371179638</v>
      </c>
    </row>
    <row r="21" spans="1:13" ht="22.5" customHeight="1">
      <c r="A21" s="7" t="s">
        <v>209</v>
      </c>
      <c r="C21" s="22"/>
      <c r="D21" s="22"/>
      <c r="E21" s="32">
        <v>-1224361</v>
      </c>
      <c r="F21" s="32"/>
      <c r="G21" s="32">
        <v>-1399367</v>
      </c>
      <c r="H21" s="32"/>
      <c r="I21" s="32">
        <v>-8052703</v>
      </c>
      <c r="J21" s="32"/>
      <c r="K21" s="32">
        <v>-8280830</v>
      </c>
    </row>
    <row r="22" spans="1:13" ht="22.5" customHeight="1">
      <c r="A22" s="7" t="s">
        <v>210</v>
      </c>
      <c r="C22" s="22"/>
      <c r="D22" s="22"/>
      <c r="E22" s="33">
        <v>7268034</v>
      </c>
      <c r="F22" s="32"/>
      <c r="G22" s="33">
        <v>15621496</v>
      </c>
      <c r="H22" s="32"/>
      <c r="I22" s="33">
        <v>19932733</v>
      </c>
      <c r="J22" s="32"/>
      <c r="K22" s="33">
        <v>30546887</v>
      </c>
    </row>
    <row r="23" spans="1:13" ht="22.5" customHeight="1">
      <c r="A23" s="7" t="s">
        <v>204</v>
      </c>
      <c r="C23" s="22"/>
      <c r="D23" s="22"/>
      <c r="E23" s="32"/>
      <c r="F23" s="32"/>
      <c r="G23" s="32"/>
      <c r="H23" s="32"/>
      <c r="I23" s="32"/>
      <c r="J23" s="32"/>
      <c r="K23" s="32"/>
    </row>
    <row r="24" spans="1:13" ht="22.5" customHeight="1">
      <c r="A24" s="7" t="s">
        <v>203</v>
      </c>
      <c r="C24" s="22"/>
      <c r="D24" s="22"/>
      <c r="E24" s="30">
        <f>SUM(E8:E22)</f>
        <v>73405035</v>
      </c>
      <c r="F24" s="30"/>
      <c r="G24" s="30">
        <f>SUM(G8:G22)</f>
        <v>43456905</v>
      </c>
      <c r="H24" s="30"/>
      <c r="I24" s="30">
        <f>SUM(I8:I22)</f>
        <v>39701931</v>
      </c>
      <c r="J24" s="30"/>
      <c r="K24" s="30">
        <f>SUM(K8:K22)</f>
        <v>22960735</v>
      </c>
    </row>
    <row r="25" spans="1:13" ht="22.5" customHeight="1">
      <c r="A25" s="7" t="s">
        <v>41</v>
      </c>
      <c r="C25" s="22"/>
      <c r="D25" s="22"/>
      <c r="E25" s="30"/>
      <c r="F25" s="30"/>
      <c r="G25" s="30"/>
      <c r="H25" s="30"/>
      <c r="I25" s="30"/>
      <c r="J25" s="30"/>
      <c r="K25" s="30"/>
    </row>
    <row r="26" spans="1:13" ht="22.5" customHeight="1">
      <c r="A26" s="7" t="s">
        <v>74</v>
      </c>
      <c r="C26" s="22"/>
      <c r="D26" s="22"/>
      <c r="E26" s="30">
        <v>-3355558</v>
      </c>
      <c r="F26" s="30"/>
      <c r="G26" s="30">
        <v>136752732</v>
      </c>
      <c r="H26" s="30"/>
      <c r="I26" s="30">
        <v>-8445097</v>
      </c>
      <c r="J26" s="30"/>
      <c r="K26" s="30">
        <v>160421611</v>
      </c>
    </row>
    <row r="27" spans="1:13" ht="22.5" customHeight="1">
      <c r="A27" s="7" t="s">
        <v>42</v>
      </c>
      <c r="C27" s="22"/>
      <c r="D27" s="22"/>
      <c r="E27" s="30">
        <v>73042055</v>
      </c>
      <c r="F27" s="30"/>
      <c r="G27" s="30">
        <v>249165276</v>
      </c>
      <c r="H27" s="30"/>
      <c r="I27" s="30">
        <v>-5604524</v>
      </c>
      <c r="J27" s="30"/>
      <c r="K27" s="30">
        <v>58012239</v>
      </c>
    </row>
    <row r="28" spans="1:13" ht="22.5" customHeight="1">
      <c r="A28" s="7" t="s">
        <v>189</v>
      </c>
      <c r="C28" s="22"/>
      <c r="D28" s="22"/>
      <c r="E28" s="30">
        <v>-150537</v>
      </c>
      <c r="F28" s="30"/>
      <c r="G28" s="30">
        <v>0</v>
      </c>
      <c r="H28" s="30"/>
      <c r="I28" s="30">
        <v>-150537</v>
      </c>
      <c r="J28" s="30"/>
      <c r="K28" s="30">
        <v>0</v>
      </c>
    </row>
    <row r="29" spans="1:13" ht="22.5" customHeight="1">
      <c r="A29" s="7" t="s">
        <v>43</v>
      </c>
      <c r="C29" s="22"/>
      <c r="D29" s="22"/>
      <c r="E29" s="30">
        <v>8098007</v>
      </c>
      <c r="F29" s="30"/>
      <c r="G29" s="30">
        <v>7219687</v>
      </c>
      <c r="H29" s="30"/>
      <c r="I29" s="30">
        <v>861288</v>
      </c>
      <c r="J29" s="30"/>
      <c r="K29" s="30">
        <v>1934459</v>
      </c>
    </row>
    <row r="30" spans="1:13" ht="22.5" customHeight="1">
      <c r="A30" s="7" t="s">
        <v>98</v>
      </c>
      <c r="C30" s="22"/>
      <c r="D30" s="22"/>
      <c r="E30" s="30">
        <v>-687640</v>
      </c>
      <c r="F30" s="30"/>
      <c r="G30" s="30">
        <v>-1118990</v>
      </c>
      <c r="H30" s="30"/>
      <c r="I30" s="30">
        <v>0</v>
      </c>
      <c r="J30" s="30"/>
      <c r="K30" s="30">
        <v>0</v>
      </c>
    </row>
    <row r="31" spans="1:13" ht="22.5" customHeight="1">
      <c r="A31" s="7" t="s">
        <v>44</v>
      </c>
      <c r="C31" s="22"/>
      <c r="D31" s="22"/>
      <c r="E31" s="30"/>
      <c r="F31" s="30"/>
      <c r="G31" s="30"/>
      <c r="H31" s="30"/>
      <c r="I31" s="30"/>
      <c r="J31" s="30"/>
      <c r="K31" s="30"/>
    </row>
    <row r="32" spans="1:13" ht="22.5" customHeight="1">
      <c r="A32" s="7" t="s">
        <v>75</v>
      </c>
      <c r="C32" s="22"/>
      <c r="D32" s="22"/>
      <c r="E32" s="30">
        <v>-36171501</v>
      </c>
      <c r="F32" s="30"/>
      <c r="G32" s="30">
        <v>-97242328</v>
      </c>
      <c r="H32" s="30"/>
      <c r="I32" s="30">
        <v>-19787797</v>
      </c>
      <c r="J32" s="30"/>
      <c r="K32" s="30">
        <v>-51065726</v>
      </c>
    </row>
    <row r="33" spans="1:12" ht="22.5" customHeight="1">
      <c r="A33" s="7" t="s">
        <v>45</v>
      </c>
      <c r="C33" s="22"/>
      <c r="D33" s="22"/>
      <c r="E33" s="27">
        <v>-2019442</v>
      </c>
      <c r="F33" s="30"/>
      <c r="G33" s="30">
        <v>-3199076</v>
      </c>
      <c r="H33" s="30"/>
      <c r="I33" s="30">
        <v>4769544</v>
      </c>
      <c r="J33" s="30"/>
      <c r="K33" s="30">
        <v>-5729488</v>
      </c>
    </row>
    <row r="34" spans="1:12" ht="22.5" customHeight="1">
      <c r="A34" s="7" t="s">
        <v>136</v>
      </c>
      <c r="C34" s="22"/>
      <c r="D34" s="22"/>
      <c r="E34" s="30">
        <v>-1165260</v>
      </c>
      <c r="F34" s="30"/>
      <c r="G34" s="30">
        <v>-7688422</v>
      </c>
      <c r="H34" s="30"/>
      <c r="I34" s="30">
        <v>-136260</v>
      </c>
      <c r="J34" s="30"/>
      <c r="K34" s="30">
        <v>-2717838</v>
      </c>
    </row>
    <row r="35" spans="1:12" ht="22.5" customHeight="1">
      <c r="A35" s="7" t="s">
        <v>99</v>
      </c>
      <c r="C35" s="22"/>
      <c r="D35" s="22"/>
      <c r="E35" s="35">
        <v>8307969</v>
      </c>
      <c r="F35" s="30"/>
      <c r="G35" s="35">
        <v>-2019708</v>
      </c>
      <c r="H35" s="30"/>
      <c r="I35" s="35">
        <v>0</v>
      </c>
      <c r="J35" s="30"/>
      <c r="K35" s="35">
        <v>0</v>
      </c>
    </row>
    <row r="36" spans="1:12" ht="22.5" customHeight="1">
      <c r="A36" s="16" t="s">
        <v>195</v>
      </c>
      <c r="C36" s="22"/>
      <c r="D36" s="22"/>
      <c r="E36" s="30">
        <f>SUM(E24:E35)</f>
        <v>119303128</v>
      </c>
      <c r="F36" s="30"/>
      <c r="G36" s="30">
        <f>SUM(G24:G35)</f>
        <v>325326076</v>
      </c>
      <c r="H36" s="30"/>
      <c r="I36" s="30">
        <f>SUM(I24:I35)</f>
        <v>11208548</v>
      </c>
      <c r="J36" s="30"/>
      <c r="K36" s="30">
        <f>SUM(K24:K35)</f>
        <v>183815992</v>
      </c>
    </row>
    <row r="37" spans="1:12" ht="22.5" customHeight="1">
      <c r="A37" s="7" t="s">
        <v>92</v>
      </c>
      <c r="C37" s="22"/>
      <c r="D37" s="22"/>
      <c r="E37" s="33">
        <v>-4090276</v>
      </c>
      <c r="F37" s="32"/>
      <c r="G37" s="33">
        <v>-6989414</v>
      </c>
      <c r="H37" s="32"/>
      <c r="I37" s="33">
        <v>-638115</v>
      </c>
      <c r="J37" s="32"/>
      <c r="K37" s="33">
        <v>-2493192</v>
      </c>
    </row>
    <row r="38" spans="1:12" ht="22.5" customHeight="1">
      <c r="A38" s="16" t="s">
        <v>196</v>
      </c>
      <c r="C38" s="22"/>
      <c r="D38" s="22"/>
      <c r="E38" s="33">
        <f>SUM(E36:E37)</f>
        <v>115212852</v>
      </c>
      <c r="F38" s="30"/>
      <c r="G38" s="33">
        <f>SUM(G36:G37)</f>
        <v>318336662</v>
      </c>
      <c r="H38" s="30"/>
      <c r="I38" s="33">
        <f>SUM(I36:I37)</f>
        <v>10570433</v>
      </c>
      <c r="J38" s="30"/>
      <c r="K38" s="33">
        <f>SUM(K36:K37)</f>
        <v>181322800</v>
      </c>
    </row>
    <row r="39" spans="1:12" ht="12" customHeight="1">
      <c r="A39" s="23"/>
      <c r="C39" s="22"/>
      <c r="D39" s="22"/>
      <c r="E39" s="7"/>
      <c r="F39" s="7"/>
      <c r="G39" s="7"/>
      <c r="H39" s="7"/>
      <c r="I39" s="7"/>
      <c r="K39" s="7"/>
    </row>
    <row r="40" spans="1:12" ht="22.5" customHeight="1">
      <c r="A40" s="7" t="s">
        <v>3</v>
      </c>
      <c r="C40" s="22"/>
      <c r="D40" s="22"/>
      <c r="E40" s="34"/>
      <c r="F40" s="34"/>
      <c r="G40" s="34"/>
      <c r="H40" s="34"/>
      <c r="I40" s="34"/>
      <c r="J40" s="6"/>
      <c r="K40" s="34"/>
    </row>
    <row r="41" spans="1:12" ht="22.5" customHeight="1">
      <c r="A41" s="1" t="s">
        <v>26</v>
      </c>
      <c r="B41" s="2"/>
      <c r="C41" s="3"/>
      <c r="D41" s="4"/>
      <c r="E41" s="5"/>
      <c r="F41" s="5"/>
      <c r="G41" s="5"/>
      <c r="H41" s="5"/>
      <c r="I41" s="5"/>
      <c r="J41" s="2"/>
      <c r="K41" s="5"/>
    </row>
    <row r="42" spans="1:12" ht="22.5" customHeight="1">
      <c r="A42" s="1" t="s">
        <v>13</v>
      </c>
      <c r="B42" s="2"/>
      <c r="C42" s="3"/>
      <c r="D42" s="4"/>
      <c r="E42" s="5"/>
      <c r="F42" s="5"/>
      <c r="G42" s="5"/>
      <c r="H42" s="5"/>
      <c r="I42" s="5"/>
      <c r="J42" s="2"/>
      <c r="K42" s="5"/>
    </row>
    <row r="43" spans="1:12" ht="22.5" customHeight="1">
      <c r="A43" s="1" t="s">
        <v>164</v>
      </c>
      <c r="B43" s="2"/>
      <c r="C43" s="3"/>
      <c r="D43" s="4"/>
      <c r="E43" s="5"/>
      <c r="F43" s="5"/>
      <c r="G43" s="5"/>
      <c r="H43" s="5"/>
      <c r="I43" s="5"/>
      <c r="J43" s="2"/>
      <c r="K43" s="5"/>
    </row>
    <row r="44" spans="1:12" s="8" customFormat="1" ht="22.5" customHeight="1">
      <c r="B44" s="9"/>
      <c r="D44" s="10"/>
      <c r="E44" s="11"/>
      <c r="F44" s="11"/>
      <c r="G44" s="11"/>
      <c r="H44" s="11"/>
      <c r="I44" s="11"/>
      <c r="J44" s="12"/>
      <c r="K44" s="75" t="s">
        <v>115</v>
      </c>
    </row>
    <row r="45" spans="1:12" s="8" customFormat="1" ht="22.5" customHeight="1">
      <c r="B45" s="9"/>
      <c r="D45" s="10"/>
      <c r="E45" s="13"/>
      <c r="F45" s="13" t="s">
        <v>15</v>
      </c>
      <c r="G45" s="13"/>
      <c r="H45" s="11"/>
      <c r="I45" s="13"/>
      <c r="J45" s="14" t="s">
        <v>35</v>
      </c>
      <c r="K45" s="15"/>
    </row>
    <row r="46" spans="1:12" ht="22.5" customHeight="1">
      <c r="A46" s="16"/>
      <c r="B46" s="9"/>
      <c r="C46" s="8"/>
      <c r="D46" s="9"/>
      <c r="E46" s="43" t="s">
        <v>163</v>
      </c>
      <c r="F46" s="18"/>
      <c r="G46" s="43" t="s">
        <v>153</v>
      </c>
      <c r="H46" s="18"/>
      <c r="I46" s="43" t="s">
        <v>163</v>
      </c>
      <c r="J46" s="18"/>
      <c r="K46" s="43" t="s">
        <v>153</v>
      </c>
      <c r="L46" s="7"/>
    </row>
    <row r="47" spans="1:12" ht="22.5" customHeight="1">
      <c r="A47" s="16" t="s">
        <v>12</v>
      </c>
      <c r="C47" s="22"/>
      <c r="D47" s="22"/>
    </row>
    <row r="48" spans="1:12" ht="22.5" customHeight="1">
      <c r="A48" s="7" t="s">
        <v>161</v>
      </c>
      <c r="C48" s="22"/>
      <c r="D48" s="22"/>
      <c r="E48" s="32">
        <v>-4875000</v>
      </c>
      <c r="F48" s="32"/>
      <c r="G48" s="32">
        <v>0</v>
      </c>
      <c r="H48" s="32"/>
      <c r="I48" s="32">
        <v>-4875000</v>
      </c>
      <c r="J48" s="32"/>
      <c r="K48" s="32">
        <v>-120000000</v>
      </c>
    </row>
    <row r="49" spans="1:16" s="6" customFormat="1" ht="22.5" customHeight="1">
      <c r="A49" s="7" t="s">
        <v>159</v>
      </c>
      <c r="B49" s="7"/>
      <c r="C49" s="22"/>
      <c r="D49" s="22"/>
      <c r="E49" s="32">
        <v>10855625</v>
      </c>
      <c r="F49" s="32"/>
      <c r="G49" s="32">
        <v>0</v>
      </c>
      <c r="H49" s="32"/>
      <c r="I49" s="32">
        <v>0</v>
      </c>
      <c r="J49" s="32"/>
      <c r="K49" s="32">
        <v>449999719</v>
      </c>
      <c r="M49" s="7"/>
      <c r="N49" s="7"/>
      <c r="O49" s="7"/>
      <c r="P49" s="7"/>
    </row>
    <row r="50" spans="1:16" s="6" customFormat="1" ht="22.5" customHeight="1">
      <c r="A50" s="7" t="s">
        <v>93</v>
      </c>
      <c r="B50" s="7"/>
      <c r="C50" s="22"/>
      <c r="D50" s="22"/>
      <c r="E50" s="32">
        <v>0</v>
      </c>
      <c r="F50" s="32"/>
      <c r="G50" s="32">
        <v>0</v>
      </c>
      <c r="H50" s="32"/>
      <c r="I50" s="32">
        <v>-195200000</v>
      </c>
      <c r="J50" s="32"/>
      <c r="K50" s="32">
        <v>-495800000</v>
      </c>
      <c r="M50" s="7"/>
      <c r="N50" s="7"/>
      <c r="O50" s="7"/>
      <c r="P50" s="7"/>
    </row>
    <row r="51" spans="1:16" s="6" customFormat="1" ht="22.5" customHeight="1">
      <c r="A51" s="7" t="s">
        <v>132</v>
      </c>
      <c r="B51" s="7"/>
      <c r="C51" s="22"/>
      <c r="D51" s="22"/>
      <c r="E51" s="32">
        <v>0</v>
      </c>
      <c r="F51" s="32"/>
      <c r="G51" s="32">
        <v>0</v>
      </c>
      <c r="H51" s="32"/>
      <c r="I51" s="32">
        <v>256560000</v>
      </c>
      <c r="J51" s="32"/>
      <c r="K51" s="32">
        <v>318500000</v>
      </c>
      <c r="M51" s="7"/>
      <c r="N51" s="7"/>
      <c r="O51" s="7"/>
      <c r="P51" s="7"/>
    </row>
    <row r="52" spans="1:16" s="6" customFormat="1" ht="22.5" customHeight="1">
      <c r="A52" s="7" t="s">
        <v>112</v>
      </c>
      <c r="B52" s="7"/>
      <c r="C52" s="22"/>
      <c r="D52" s="22"/>
      <c r="E52" s="32">
        <v>-9950000</v>
      </c>
      <c r="F52" s="24"/>
      <c r="G52" s="32">
        <v>-8580000</v>
      </c>
      <c r="H52" s="24"/>
      <c r="I52" s="32">
        <v>0</v>
      </c>
      <c r="J52" s="24"/>
      <c r="K52" s="32">
        <v>0</v>
      </c>
      <c r="M52" s="7"/>
      <c r="N52" s="7"/>
      <c r="O52" s="7"/>
      <c r="P52" s="7"/>
    </row>
    <row r="53" spans="1:16" s="6" customFormat="1" ht="22.5" customHeight="1">
      <c r="A53" s="7" t="s">
        <v>133</v>
      </c>
      <c r="B53" s="7"/>
      <c r="C53" s="22"/>
      <c r="D53" s="22"/>
      <c r="E53" s="32">
        <v>12771149</v>
      </c>
      <c r="F53" s="24"/>
      <c r="G53" s="32">
        <v>6675116</v>
      </c>
      <c r="H53" s="24"/>
      <c r="I53" s="32">
        <v>0</v>
      </c>
      <c r="J53" s="24"/>
      <c r="K53" s="32">
        <v>0</v>
      </c>
      <c r="M53" s="7"/>
      <c r="N53" s="7"/>
      <c r="O53" s="7"/>
      <c r="P53" s="7"/>
    </row>
    <row r="54" spans="1:16" s="6" customFormat="1" ht="22.5" customHeight="1">
      <c r="A54" s="7" t="s">
        <v>90</v>
      </c>
      <c r="B54" s="7"/>
      <c r="C54" s="22"/>
      <c r="D54" s="22"/>
      <c r="E54" s="30">
        <v>697831</v>
      </c>
      <c r="F54" s="27"/>
      <c r="G54" s="30">
        <v>9871324</v>
      </c>
      <c r="H54" s="27"/>
      <c r="I54" s="30">
        <v>7435</v>
      </c>
      <c r="J54" s="27"/>
      <c r="K54" s="30">
        <v>530333</v>
      </c>
      <c r="M54" s="7"/>
      <c r="N54" s="7"/>
      <c r="O54" s="7"/>
      <c r="P54" s="7"/>
    </row>
    <row r="55" spans="1:16" s="6" customFormat="1" ht="22.5" customHeight="1">
      <c r="A55" s="7" t="s">
        <v>110</v>
      </c>
      <c r="B55" s="7"/>
      <c r="C55" s="22"/>
      <c r="D55" s="22"/>
      <c r="E55" s="30">
        <v>210309428</v>
      </c>
      <c r="F55" s="27"/>
      <c r="G55" s="30">
        <v>381307227</v>
      </c>
      <c r="H55" s="27"/>
      <c r="I55" s="30">
        <v>199184803</v>
      </c>
      <c r="J55" s="27"/>
      <c r="K55" s="30">
        <v>371179638</v>
      </c>
      <c r="M55" s="7"/>
      <c r="N55" s="7"/>
      <c r="O55" s="7"/>
      <c r="P55" s="7"/>
    </row>
    <row r="56" spans="1:16" s="6" customFormat="1" ht="22.5" customHeight="1">
      <c r="A56" s="7" t="s">
        <v>142</v>
      </c>
      <c r="B56" s="7"/>
      <c r="C56" s="22"/>
      <c r="D56" s="22"/>
      <c r="E56" s="30">
        <v>1224361</v>
      </c>
      <c r="F56" s="27"/>
      <c r="G56" s="30">
        <v>1399367</v>
      </c>
      <c r="H56" s="27"/>
      <c r="I56" s="30">
        <v>8413531</v>
      </c>
      <c r="J56" s="27"/>
      <c r="K56" s="30">
        <v>7792731</v>
      </c>
      <c r="M56" s="7"/>
      <c r="N56" s="7"/>
      <c r="O56" s="7"/>
      <c r="P56" s="7"/>
    </row>
    <row r="57" spans="1:16" s="6" customFormat="1" ht="22.5" customHeight="1">
      <c r="A57" s="7" t="s">
        <v>143</v>
      </c>
      <c r="B57" s="7"/>
      <c r="C57" s="22"/>
      <c r="D57" s="22"/>
      <c r="E57" s="30">
        <v>-629270</v>
      </c>
      <c r="F57" s="32"/>
      <c r="G57" s="30">
        <v>-188069</v>
      </c>
      <c r="H57" s="32"/>
      <c r="I57" s="30">
        <v>-282863</v>
      </c>
      <c r="J57" s="32"/>
      <c r="K57" s="30">
        <v>-2169342</v>
      </c>
      <c r="M57" s="7"/>
      <c r="N57" s="7"/>
      <c r="O57" s="7"/>
      <c r="P57" s="7"/>
    </row>
    <row r="58" spans="1:16" s="6" customFormat="1" ht="22.5" customHeight="1">
      <c r="A58" s="7" t="s">
        <v>144</v>
      </c>
      <c r="B58" s="7"/>
      <c r="C58" s="22"/>
      <c r="D58" s="22"/>
      <c r="E58" s="33">
        <v>-56286436</v>
      </c>
      <c r="F58" s="26"/>
      <c r="G58" s="33">
        <v>-63651746</v>
      </c>
      <c r="H58" s="26"/>
      <c r="I58" s="33">
        <v>-7050172</v>
      </c>
      <c r="J58" s="26"/>
      <c r="K58" s="33">
        <v>-6801352</v>
      </c>
      <c r="M58" s="7"/>
      <c r="N58" s="7"/>
      <c r="O58" s="7"/>
      <c r="P58" s="7"/>
    </row>
    <row r="59" spans="1:16" s="6" customFormat="1" ht="22.5" customHeight="1">
      <c r="A59" s="16" t="s">
        <v>120</v>
      </c>
      <c r="B59" s="7"/>
      <c r="C59" s="22"/>
      <c r="D59" s="22"/>
      <c r="E59" s="33">
        <f>SUM(E48:E58)</f>
        <v>164117688</v>
      </c>
      <c r="F59" s="30"/>
      <c r="G59" s="33">
        <f>SUM(G48:G58)</f>
        <v>326833219</v>
      </c>
      <c r="H59" s="30"/>
      <c r="I59" s="33">
        <f>SUM(I48:I58)</f>
        <v>256757734</v>
      </c>
      <c r="J59" s="30"/>
      <c r="K59" s="33">
        <f>SUM(K48:K58)</f>
        <v>523231727</v>
      </c>
      <c r="M59" s="7"/>
      <c r="N59" s="7"/>
      <c r="O59" s="7"/>
      <c r="P59" s="7"/>
    </row>
    <row r="60" spans="1:16" s="6" customFormat="1" ht="22.5" customHeight="1">
      <c r="A60" s="16" t="s">
        <v>22</v>
      </c>
      <c r="B60" s="7"/>
      <c r="C60" s="22"/>
      <c r="D60" s="22"/>
      <c r="E60" s="32"/>
      <c r="F60" s="32"/>
      <c r="G60" s="32"/>
      <c r="H60" s="32"/>
      <c r="I60" s="32"/>
      <c r="J60" s="32"/>
      <c r="K60" s="32"/>
      <c r="M60" s="7"/>
      <c r="N60" s="7"/>
      <c r="O60" s="7"/>
      <c r="P60" s="7"/>
    </row>
    <row r="61" spans="1:16" s="6" customFormat="1" ht="22.5" customHeight="1">
      <c r="A61" s="7" t="s">
        <v>186</v>
      </c>
      <c r="B61" s="7"/>
      <c r="C61" s="22"/>
      <c r="D61" s="22"/>
      <c r="E61" s="32">
        <v>1506</v>
      </c>
      <c r="F61" s="32"/>
      <c r="G61" s="32">
        <v>-299345</v>
      </c>
      <c r="H61" s="32"/>
      <c r="I61" s="32">
        <v>-1605</v>
      </c>
      <c r="J61" s="32"/>
      <c r="K61" s="32">
        <v>-299344</v>
      </c>
      <c r="M61" s="7"/>
      <c r="N61" s="7"/>
      <c r="O61" s="7"/>
      <c r="P61" s="7"/>
    </row>
    <row r="62" spans="1:16" s="6" customFormat="1" ht="22.5" customHeight="1">
      <c r="A62" s="7" t="s">
        <v>126</v>
      </c>
      <c r="B62" s="7"/>
      <c r="C62" s="22"/>
      <c r="D62" s="22"/>
      <c r="E62" s="32">
        <v>2548000000</v>
      </c>
      <c r="F62" s="24"/>
      <c r="G62" s="32">
        <v>1514000000</v>
      </c>
      <c r="H62" s="24"/>
      <c r="I62" s="32">
        <v>2548000000</v>
      </c>
      <c r="J62" s="24"/>
      <c r="K62" s="32">
        <v>1514000000</v>
      </c>
      <c r="M62" s="7"/>
      <c r="N62" s="7"/>
      <c r="O62" s="7"/>
      <c r="P62" s="7"/>
    </row>
    <row r="63" spans="1:16" s="6" customFormat="1" ht="22.5" customHeight="1">
      <c r="A63" s="7" t="s">
        <v>134</v>
      </c>
      <c r="B63" s="7"/>
      <c r="C63" s="22"/>
      <c r="D63" s="22"/>
      <c r="E63" s="32">
        <v>-2467000000</v>
      </c>
      <c r="F63" s="24"/>
      <c r="G63" s="32">
        <v>-1783000000</v>
      </c>
      <c r="H63" s="24"/>
      <c r="I63" s="32">
        <v>-2467000000</v>
      </c>
      <c r="J63" s="24"/>
      <c r="K63" s="32">
        <v>-1783000000</v>
      </c>
      <c r="M63" s="7"/>
      <c r="N63" s="7"/>
      <c r="O63" s="7"/>
      <c r="P63" s="7"/>
    </row>
    <row r="64" spans="1:16" s="6" customFormat="1" ht="22.5" customHeight="1">
      <c r="A64" s="7" t="s">
        <v>118</v>
      </c>
      <c r="B64" s="7"/>
      <c r="C64" s="22"/>
      <c r="D64" s="22"/>
      <c r="E64" s="32">
        <v>0</v>
      </c>
      <c r="F64" s="24"/>
      <c r="G64" s="32">
        <v>0</v>
      </c>
      <c r="H64" s="24"/>
      <c r="I64" s="32">
        <v>24400000</v>
      </c>
      <c r="J64" s="24"/>
      <c r="K64" s="32">
        <v>147500000</v>
      </c>
      <c r="M64" s="7"/>
      <c r="N64" s="7"/>
      <c r="O64" s="7"/>
      <c r="P64" s="7"/>
    </row>
    <row r="65" spans="1:16" s="6" customFormat="1" ht="22.5" customHeight="1">
      <c r="A65" s="7" t="s">
        <v>135</v>
      </c>
      <c r="B65" s="7"/>
      <c r="C65" s="22"/>
      <c r="D65" s="22"/>
      <c r="E65" s="32">
        <v>0</v>
      </c>
      <c r="F65" s="24"/>
      <c r="G65" s="32">
        <v>0</v>
      </c>
      <c r="H65" s="24"/>
      <c r="I65" s="32">
        <v>-2000000</v>
      </c>
      <c r="J65" s="24"/>
      <c r="K65" s="32">
        <v>-188500000</v>
      </c>
      <c r="M65" s="7"/>
      <c r="N65" s="7"/>
      <c r="O65" s="7"/>
      <c r="P65" s="7"/>
    </row>
    <row r="66" spans="1:16" s="6" customFormat="1" ht="22.5" customHeight="1">
      <c r="A66" s="7" t="s">
        <v>188</v>
      </c>
      <c r="B66" s="7"/>
      <c r="C66" s="22"/>
      <c r="D66" s="22"/>
      <c r="E66" s="32">
        <v>-727320</v>
      </c>
      <c r="F66" s="24"/>
      <c r="G66" s="32">
        <v>-826507</v>
      </c>
      <c r="H66" s="24"/>
      <c r="I66" s="32">
        <v>-727320</v>
      </c>
      <c r="J66" s="24"/>
      <c r="K66" s="32">
        <v>-826507</v>
      </c>
      <c r="M66" s="7"/>
      <c r="N66" s="7"/>
      <c r="O66" s="7"/>
      <c r="P66" s="7"/>
    </row>
    <row r="67" spans="1:16" s="6" customFormat="1" ht="22.5" customHeight="1">
      <c r="A67" s="7" t="s">
        <v>127</v>
      </c>
      <c r="B67" s="7"/>
      <c r="C67" s="22"/>
      <c r="D67" s="22"/>
      <c r="E67" s="32">
        <v>-360000000</v>
      </c>
      <c r="F67" s="24"/>
      <c r="G67" s="32">
        <v>-360000000</v>
      </c>
      <c r="H67" s="24"/>
      <c r="I67" s="32">
        <v>-360000000</v>
      </c>
      <c r="J67" s="24"/>
      <c r="K67" s="32">
        <v>-360000000</v>
      </c>
      <c r="M67" s="7"/>
      <c r="N67" s="7"/>
      <c r="O67" s="7"/>
      <c r="P67" s="7"/>
    </row>
    <row r="68" spans="1:16" s="6" customFormat="1" ht="22.5" customHeight="1">
      <c r="A68" s="7" t="s">
        <v>145</v>
      </c>
      <c r="B68" s="7"/>
      <c r="C68" s="22"/>
      <c r="D68" s="22"/>
      <c r="E68" s="33">
        <v>-7038618</v>
      </c>
      <c r="F68" s="26"/>
      <c r="G68" s="33">
        <v>-16081715</v>
      </c>
      <c r="H68" s="26"/>
      <c r="I68" s="33">
        <v>-19776246</v>
      </c>
      <c r="J68" s="26"/>
      <c r="K68" s="33">
        <v>-30386514</v>
      </c>
      <c r="M68" s="7"/>
      <c r="N68" s="7"/>
      <c r="O68" s="7"/>
      <c r="P68" s="7"/>
    </row>
    <row r="69" spans="1:16" s="6" customFormat="1" ht="22.5" customHeight="1">
      <c r="A69" s="16" t="s">
        <v>150</v>
      </c>
      <c r="B69" s="7"/>
      <c r="C69" s="22"/>
      <c r="D69" s="22"/>
      <c r="E69" s="33">
        <f>SUM(E61:E68)</f>
        <v>-286764432</v>
      </c>
      <c r="F69" s="30"/>
      <c r="G69" s="33">
        <f>SUM(G61:G68)</f>
        <v>-646207567</v>
      </c>
      <c r="H69" s="30"/>
      <c r="I69" s="33">
        <f>SUM(I61:I68)</f>
        <v>-277105171</v>
      </c>
      <c r="J69" s="30"/>
      <c r="K69" s="33">
        <f>SUM(K61:K68)</f>
        <v>-701512365</v>
      </c>
      <c r="M69" s="7"/>
      <c r="N69" s="7"/>
      <c r="O69" s="7"/>
      <c r="P69" s="7"/>
    </row>
    <row r="70" spans="1:16" s="6" customFormat="1" ht="22.5" customHeight="1">
      <c r="A70" s="71" t="s">
        <v>151</v>
      </c>
      <c r="B70" s="7"/>
      <c r="C70" s="22"/>
      <c r="D70" s="22"/>
      <c r="E70" s="30">
        <f>SUM(E38,E59,E69)</f>
        <v>-7433892</v>
      </c>
      <c r="F70" s="30"/>
      <c r="G70" s="30">
        <f>SUM(G38,G59,G69)</f>
        <v>-1037686</v>
      </c>
      <c r="H70" s="30"/>
      <c r="I70" s="30">
        <f>SUM(I38,I59,I69)</f>
        <v>-9777004</v>
      </c>
      <c r="J70" s="30"/>
      <c r="K70" s="30">
        <f>SUM(K38,K59,K69)</f>
        <v>3042162</v>
      </c>
      <c r="M70" s="7"/>
      <c r="N70" s="7"/>
      <c r="O70" s="7"/>
      <c r="P70" s="7"/>
    </row>
    <row r="71" spans="1:16" s="6" customFormat="1" ht="22.5" customHeight="1">
      <c r="A71" s="7" t="s">
        <v>128</v>
      </c>
      <c r="B71" s="7"/>
      <c r="C71" s="22"/>
      <c r="D71" s="22"/>
      <c r="E71" s="33">
        <v>32191914</v>
      </c>
      <c r="F71" s="30"/>
      <c r="G71" s="33">
        <v>33229600</v>
      </c>
      <c r="H71" s="30"/>
      <c r="I71" s="33">
        <v>16555592</v>
      </c>
      <c r="J71" s="30"/>
      <c r="K71" s="33">
        <v>13513430</v>
      </c>
      <c r="M71" s="7"/>
      <c r="N71" s="7"/>
      <c r="O71" s="7"/>
      <c r="P71" s="7"/>
    </row>
    <row r="72" spans="1:16" s="6" customFormat="1" ht="22.5" customHeight="1" thickBot="1">
      <c r="A72" s="16" t="s">
        <v>129</v>
      </c>
      <c r="B72" s="7"/>
      <c r="C72" s="22"/>
      <c r="D72" s="22"/>
      <c r="E72" s="29">
        <f>SUM(E70:E71)</f>
        <v>24758022</v>
      </c>
      <c r="F72" s="30"/>
      <c r="G72" s="29">
        <f>SUM(G70:G71)</f>
        <v>32191914</v>
      </c>
      <c r="H72" s="30"/>
      <c r="I72" s="29">
        <f>SUM(I70:I71)</f>
        <v>6778588</v>
      </c>
      <c r="J72" s="30"/>
      <c r="K72" s="29">
        <f>SUM(K70:K71)</f>
        <v>16555592</v>
      </c>
      <c r="M72" s="7"/>
      <c r="N72" s="7"/>
      <c r="O72" s="7"/>
      <c r="P72" s="7"/>
    </row>
    <row r="73" spans="1:16" s="6" customFormat="1" ht="22.5" customHeight="1" thickTop="1">
      <c r="A73" s="7"/>
      <c r="B73" s="7"/>
      <c r="C73" s="22"/>
      <c r="D73" s="22"/>
      <c r="E73" s="32">
        <f>SUM(E72-BS!E9)</f>
        <v>0</v>
      </c>
      <c r="F73" s="30"/>
      <c r="G73" s="30"/>
      <c r="H73" s="30"/>
      <c r="I73" s="32">
        <f>SUM(I72-BS!I9)</f>
        <v>0</v>
      </c>
      <c r="J73" s="32"/>
      <c r="K73" s="30"/>
      <c r="M73" s="7"/>
      <c r="N73" s="7"/>
      <c r="O73" s="7"/>
      <c r="P73" s="7"/>
    </row>
    <row r="74" spans="1:16" s="6" customFormat="1" ht="22.5" customHeight="1">
      <c r="A74" s="7" t="s">
        <v>3</v>
      </c>
      <c r="B74" s="7"/>
      <c r="C74" s="22"/>
      <c r="D74" s="22"/>
      <c r="E74" s="32"/>
      <c r="F74" s="32"/>
      <c r="G74" s="32"/>
      <c r="H74" s="32"/>
      <c r="I74" s="32"/>
      <c r="J74" s="32"/>
      <c r="K74" s="32"/>
      <c r="M74" s="7"/>
      <c r="N74" s="7"/>
      <c r="O74" s="7"/>
      <c r="P74" s="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headerFooter alignWithMargins="0"/>
  <rowBreaks count="1" manualBreakCount="1">
    <brk id="4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  <vt:lpstr>ฎ51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Sureeporn Sandsang</cp:lastModifiedBy>
  <cp:lastPrinted>2021-02-21T18:22:23Z</cp:lastPrinted>
  <dcterms:created xsi:type="dcterms:W3CDTF">1999-07-18T14:19:03Z</dcterms:created>
  <dcterms:modified xsi:type="dcterms:W3CDTF">2021-02-24T04:34:43Z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