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ROUP เสนาฯอสังหาริมทรัพย์\WORKING AND DEATIL YE63\YE63\1 SENAYE'63\1. Audit FS\ไทย - วางค่า\"/>
    </mc:Choice>
  </mc:AlternateContent>
  <xr:revisionPtr revIDLastSave="0" documentId="13_ncr:1_{344A47B5-E476-477B-96DD-DD3CA374BFA4}" xr6:coauthVersionLast="46" xr6:coauthVersionMax="46" xr10:uidLastSave="{00000000-0000-0000-0000-000000000000}"/>
  <bookViews>
    <workbookView xWindow="-108" yWindow="-108" windowWidth="23256" windowHeight="12576" tabRatio="747" activeTab="4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BS!$A$1:$M$70</definedName>
    <definedName name="_xlnm.Print_Area" localSheetId="4">'CF '!$A$1:$N$108</definedName>
    <definedName name="_xlnm.Print_Area" localSheetId="3">CH!$A$1:$S$30</definedName>
    <definedName name="_xlnm.Print_Area" localSheetId="2">CH_CON!$A$1:$AA$38</definedName>
    <definedName name="_xlnm.Print_Area" localSheetId="1">PL!$A$1:$M$52</definedName>
    <definedName name="_xlnm.Print_Titles" localSheetId="0">BS!$1:$7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0" i="20" l="1"/>
  <c r="P72" i="20" s="1"/>
  <c r="Q70" i="20"/>
  <c r="Q72" i="20"/>
  <c r="O70" i="20" l="1"/>
</calcChain>
</file>

<file path=xl/sharedStrings.xml><?xml version="1.0" encoding="utf-8"?>
<sst xmlns="http://schemas.openxmlformats.org/spreadsheetml/2006/main" count="388" uniqueCount="266">
  <si>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</si>
  <si>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</si>
  <si>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</si>
  <si>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</si>
  <si>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</si>
  <si>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</si>
  <si>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</si>
  <si>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</si>
  <si>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</si>
  <si>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</si>
  <si>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</si>
  <si>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</si>
  <si>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</si>
  <si>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</si>
  <si>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</si>
  <si>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</si>
  <si>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</si>
  <si>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</si>
  <si>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</si>
  <si>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</si>
  <si>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</si>
  <si>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</si>
  <si>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</si>
  <si>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</si>
  <si>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</si>
  <si>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</si>
  <si>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</si>
  <si>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</si>
  <si>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</si>
  <si>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</si>
  <si>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</si>
  <si>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</si>
  <si>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</si>
  <si>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</si>
  <si>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</si>
  <si>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</si>
  <si>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</si>
  <si>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</si>
  <si>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</si>
  <si>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</si>
  <si>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</si>
  <si>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</si>
  <si>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</si>
  <si>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</si>
  <si>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</si>
  <si>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</si>
  <si>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</si>
  <si>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</si>
  <si>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</si>
  <si>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</si>
  <si>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</si>
  <si>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</si>
  <si>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</si>
  <si>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</si>
  <si>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</si>
  <si>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</si>
  <si>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</si>
  <si>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</si>
  <si>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</si>
  <si>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</si>
  <si>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</si>
  <si>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</si>
  <si>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</si>
  <si>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</si>
  <si>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</si>
  <si>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</si>
  <si>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</si>
  <si>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</si>
  <si>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</si>
  <si>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</si>
  <si>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</si>
  <si>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</si>
  <si>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</si>
  <si>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</si>
  <si>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</si>
  <si>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</si>
  <si>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</si>
  <si>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</si>
  <si>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</si>
  <si>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</si>
  <si>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</si>
  <si>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</si>
  <si>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</si>
  <si>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</si>
  <si>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</si>
  <si>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</si>
  <si>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</si>
  <si>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</si>
  <si>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</si>
  <si>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</si>
  <si>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</si>
  <si>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</si>
  <si>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</si>
  <si>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</si>
  <si>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</si>
  <si>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</si>
  <si>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</si>
  <si>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</si>
  <si>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</si>
  <si>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</si>
  <si>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</si>
  <si>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</si>
  <si>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</si>
  <si>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</si>
  <si>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</si>
  <si>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</si>
  <si>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</si>
  <si>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</si>
  <si>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</si>
  <si>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</si>
  <si>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</si>
  <si>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</si>
  <si>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สิทธิการเช่า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</si>
  <si>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</si>
  <si>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</si>
  <si>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</si>
  <si>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</si>
  <si>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</si>
  <si>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องค์ประกอบอื่นของกำไรขาดทุนเบ็ดเสร็จอื่น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</si>
  <si>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</si>
  <si>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</si>
  <si>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</si>
  <si>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การนำมาตรฐานบัญชีใหม่มาถือปฏิบัติ</t>
  </si>
  <si>
    <t>ยอดคงเหลือ ณ วันที่ 1 มกราคม 2562 (ตามที่ปรับปรุงใหม่)</t>
  </si>
  <si>
    <t>ยอดคงเหลือ ณ วันที่ 31 ธันวาคม 2561 (ตามที่รายงานไว้เดิม)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</si>
  <si>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</si>
  <si>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</si>
  <si>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</si>
  <si>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</si>
  <si>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</si>
  <si>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</si>
  <si>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</si>
  <si>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4)</t>
  </si>
  <si>
    <t>5)</t>
  </si>
  <si>
    <t>สินค้าคงเหลือ</t>
  </si>
  <si>
    <t>ประมาณการหนี้สินไม่หมุนเวียนอื่น</t>
  </si>
  <si>
    <t>กำไร (ขาดทุน) เบ็ดเสร็จอื่น</t>
  </si>
  <si>
    <t>เงินกู้ระยะสั้นจากบุคคลที่เกี่ยวข้องกัน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</si>
  <si>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</si>
  <si>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</si>
  <si>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</si>
  <si>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6)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</si>
  <si>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</si>
  <si>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</si>
  <si>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</si>
  <si>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</si>
  <si>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</si>
  <si>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</si>
  <si>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</si>
  <si>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</si>
  <si>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</si>
  <si>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</si>
  <si>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</si>
  <si>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</si>
  <si>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</si>
  <si>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</si>
  <si>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</si>
  <si>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</si>
  <si>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 xml:space="preserve">ส่วนของเงินลงทุนที่ต่ำกว่ามูลค่าตามบัญชีสุทธิ ของบริษัทย่อย </t>
  </si>
  <si>
    <t>กำไร (ขาดทุน) ก่อนค่าใช้จ่ายภาษีเงินได้</t>
  </si>
  <si>
    <t>เงินสดจ่ายเพื่อซื้อสินทรัพย์ไม่มีตัวตน</t>
  </si>
  <si>
    <t xml:space="preserve"> ธันวาคม 2562</t>
  </si>
  <si>
    <t>ปรับปรุงงบการเงินปีก่อน</t>
  </si>
  <si>
    <t>รายได้ (ค่าใช้จ่าย) ภาษีเงินได้</t>
  </si>
  <si>
    <t>ทุนที่ออกและเรียกชำระแล้ว</t>
  </si>
  <si>
    <t>หุ้นสามัญ 1,447,925,638 หุ้น มูลค่าหุ้นละ 1 บาท</t>
  </si>
  <si>
    <t>หุ้นสามัญ 1,423,727,420 หุ้น มูลค่าหุ้นละ 1 บาท</t>
  </si>
  <si>
    <t>เงินสดจ่ายซื้ออสังหาริมทรัพย์เพื่อการลงทุน</t>
  </si>
  <si>
    <t>2563</t>
  </si>
  <si>
    <t>2562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</si>
  <si>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</si>
  <si>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</si>
  <si>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</si>
  <si>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</si>
  <si>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</si>
  <si>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1 มกราคม 2563</t>
  </si>
  <si>
    <t>ยอดคงเหลือ ณ วันที่ 1 มกราคม 2562 (ตามที่รายงานไว้เดิม)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</si>
  <si>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</si>
  <si>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</si>
  <si>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</si>
  <si>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</si>
  <si>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องค์ประกอบอื่นของส่วนผู้ถือหุ้น</t>
  </si>
  <si>
    <t>รวมองค์ประกอบอื่นของส่วนของผู้ถือหุ้น</t>
  </si>
  <si>
    <t>โอนเข้ากำไร (ขาดทุน) สะสม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</si>
  <si>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</si>
  <si>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</si>
  <si>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</si>
  <si>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</si>
  <si>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</si>
  <si>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</si>
  <si>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8)</t>
  </si>
  <si>
    <t>เงินสดจ่ายภาระผูกพันผลประโยชน์พนักงาน</t>
  </si>
  <si>
    <t>9)</t>
  </si>
  <si>
    <t>เงินสดรับจากการออกหุ้นทุน</t>
  </si>
  <si>
    <t xml:space="preserve"> สินทรัพย์ภาษีเงินได้รอการตัดบัญชี </t>
  </si>
  <si>
    <t>เงินปันผลรับกิจการที่เกี่ยวข้องกัน</t>
  </si>
  <si>
    <t>กำไร (ขาดทุน) จากกิจกรรมดำเนินงาน</t>
  </si>
  <si>
    <t>เงินสดลดลงจากการขายหรือการสูญเสียอำนาจการควบคุมในบริษัทย่อย</t>
  </si>
  <si>
    <t xml:space="preserve">บริษัทใหญ่สูญเสียอำนาจการควบคุมของบริษัทย่อย </t>
  </si>
  <si>
    <t>เงินสดและรายการเทียบเท่าเงินสด - สุทธิ</t>
  </si>
  <si>
    <t>โอนเงินลงทุนในบริษัทย่อยไปเป็นเงินลงทุนในบริษัทร่วม</t>
  </si>
  <si>
    <t>บริษัทรับเงินปันผลโดยได้รับการหักกลบลบหนี้</t>
  </si>
  <si>
    <t>บริษัทโอนสินค้าคงเหลือเป็นอสังหาริมทรัพย์เพื่อการลงทุน</t>
  </si>
  <si>
    <t>บริษัทซื้อที่ดินโดยการออกตั๋วสัญญาใช้เงิน</t>
  </si>
  <si>
    <t xml:space="preserve"> ที่ดิน อาคาร และอุปกรณ์</t>
  </si>
  <si>
    <t xml:space="preserve"> สินทรัพย์ภาษีเงินได้ของงวดปัจจุบัน</t>
  </si>
  <si>
    <t>ภาษีเงินได้นิติบุคคลค้างจ่าย</t>
  </si>
  <si>
    <t>หนี้สินตามสัญญาเช่า - สุทธิ</t>
  </si>
  <si>
    <t>ภาษีเงินได้รับคืน (จ่ายออก)</t>
  </si>
  <si>
    <t>ใบสำคัญแสดงสิทธิที่จะซื้อหุ้น</t>
  </si>
  <si>
    <t>เพิ่มขึ้นจากการลงทุนในบริษัทย่อยเพิ่มทุน</t>
  </si>
  <si>
    <t xml:space="preserve">ใบสำคัญแสดงสิทธิที่จะซื้อหุ้น </t>
  </si>
  <si>
    <t>10)</t>
  </si>
  <si>
    <t>ลูกหนี้การค้าและลูกหนี้่หมุนเวียนอื่น</t>
  </si>
  <si>
    <t>หนี้สินผลประโยชน์ของพนักงานหลังออกจากงาน</t>
  </si>
  <si>
    <t>กำไร (ขาดทุน) จากการวัดมูลค่าใหม่ของผลประโยชน์พนักงานที่กำหนดไว้</t>
  </si>
  <si>
    <t>ส่วนแบ่งกำไร (ขาดทุน) จากบริษัทร่วมและการร่วมค้า</t>
  </si>
  <si>
    <t>การปรับปรุงด้วยส่วนแบ่ง (กำไร) ขาดทุนจากบริษัทร่วม และการร่วมค้า</t>
  </si>
  <si>
    <t>กำไร (ขาดทุน) สะสม</t>
  </si>
  <si>
    <t>ผลกำไร (ขาดทุน)จากการเปลี่ยนเล่มผลประโยชน์พนักงาน</t>
  </si>
  <si>
    <t>มูลค่าใหม่ของผลประโยชน์</t>
  </si>
  <si>
    <t>ณ วันที่ 31 ธันวาคม 2563</t>
  </si>
  <si>
    <t>ธันวาคม 2563</t>
  </si>
  <si>
    <t>สำหรับปีสิ้นสุดวันที่ 31 ธันวาคม 2563</t>
  </si>
  <si>
    <t xml:space="preserve">                           -  </t>
  </si>
  <si>
    <t xml:space="preserve">                             -</t>
  </si>
  <si>
    <t>กำไร (ขาดทุน) เบ็ดเสร็จรวมสำหรับปี</t>
  </si>
  <si>
    <t>ยอดคงเหลือปลายปี ณ วันที่ 31 ธันวาคม 2562</t>
  </si>
  <si>
    <t xml:space="preserve">                          -</t>
  </si>
  <si>
    <t xml:space="preserve">                                 -</t>
  </si>
  <si>
    <t>ยอดคงเหลือ ณ วันที่ 31 ธันวาคม 2563</t>
  </si>
  <si>
    <t xml:space="preserve">                        -</t>
  </si>
  <si>
    <t>การปรับปรุงเงินปันผลรับ</t>
  </si>
  <si>
    <t>11)</t>
  </si>
  <si>
    <t>การแบ่งปันกำไร (ขาดทุน) สุทธิสำหรับปี</t>
  </si>
  <si>
    <t>กำไร (ขาดทุน) สุทธิสำหรับปี</t>
  </si>
  <si>
    <t>กำไร (ขาดทุน) 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</si>
  <si>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</si>
  <si>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</si>
  <si>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หนี้สินที่เกิดจากสัญญา - หมุนเวียน</t>
  </si>
  <si>
    <t>การปรับปรุงด้วยหนี้สินที่เกิดจากสัญญา-หมุนเวียน</t>
  </si>
  <si>
    <t>การปรับปรุง (กำไร)ขาดทุน ที่ยังไม่เกิดขึ้นจริงจากการปรับมูลค่าเงินลงทุน</t>
  </si>
  <si>
    <t>บริษัทโอนสินค้าคงเหลือเป็นสินทรัพย์ไม่หมุนเวียน</t>
  </si>
  <si>
    <t>บริษัทโอนสินค้าคงเหลือเป็นที่ดิน อาคาร อุปกรณ์</t>
  </si>
  <si>
    <t>การเปลี่ยนสัดส่วนเงินลงทุนในบริษัทย่อย</t>
  </si>
  <si>
    <t>การลดลงจากการปิดกิจการ</t>
  </si>
  <si>
    <t>การเพิ่มขึ้นจากการจ่ายชำระค่าหุ้นเพิ่มทุน</t>
  </si>
  <si>
    <t>การชำระบัญชีของบริษัทย่อย</t>
  </si>
  <si>
    <t>จัดสรรแล้วสำรอง</t>
  </si>
  <si>
    <t>ตามกฎหมาย</t>
  </si>
  <si>
    <t>ส่วนได้เสียที่ไม่มี</t>
  </si>
  <si>
    <t>อำนาจควบคุม</t>
  </si>
  <si>
    <t>เงินสดจ่ายซื้อสินทรัพย์ทางการเงินหมุนเวียนอื่น</t>
  </si>
  <si>
    <t>เงินสดจ่ายเงินคืนทุนส่วนได้เสียที่ไม่มีอำนาจควบคุม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</si>
  <si>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</si>
  <si>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</si>
  <si>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บริษัทซื้อที่ดินอาคารและอุปกรณ์เป็นเงินเชื่อ</t>
  </si>
  <si>
    <t>เงินสดรับจากการขายสินทรัพย์ทางการเงินหมุนเวียนอื่น</t>
  </si>
  <si>
    <t>เงินสดรับจากการขายเงินลงทุนในบริษัทย่อย</t>
  </si>
  <si>
    <t>เงินสดจ่ายล่วงหน้าสินทรัพย์สิทธิการใช้</t>
  </si>
  <si>
    <t>เงินสดรับจากเงินปันผล</t>
  </si>
  <si>
    <t>เงินสดรับ (จ่าย) อื่นจากกิจกรรมจัดหาเงิน</t>
  </si>
  <si>
    <t>เงินสดจ่ายซื้อหรือเพิ่มทุนในบริษัทย่อย</t>
  </si>
  <si>
    <t>เงินสดจ่ายเพื่อซื้อหรือเพิ่มทุนในบริษัทร่วม</t>
  </si>
  <si>
    <t>บริษัทออกตั๋วอาวัลเพื่อให้บริษัทย่อยกู้ยืม</t>
  </si>
  <si>
    <t>การปรับปรุงด้วยกำไรจากการขายเงินลงทุนในบริษัทย่อย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</si>
</sst>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.00_);[Red]\(\t&quot;$&quot;#,##0.00\)"/>
    <numFmt numFmtId="170" formatCode="_(* #,##0.00_);_(* \(#,##0.00\);_(* &quot;-     &quot;??_);_(@_)"/>
    <numFmt numFmtId="171" formatCode="_-* #,##0_-;\-* #,##0_-;_-* &quot;-&quot;??_-;_-@_-"/>
    <numFmt numFmtId="172" formatCode="#,##0;\(#,##0\)"/>
    <numFmt numFmtId="173" formatCode="\$#,##0.00;\(\$#,##0.00\)"/>
    <numFmt numFmtId="174" formatCode="\$#,##0;\(\$#,##0\)"/>
    <numFmt numFmtId="175" formatCode="0.00_)"/>
    <numFmt numFmtId="176" formatCode="0.0"/>
    <numFmt numFmtId="177" formatCode="_-* #,##0.0000_-;\-* #,##0.0000_-;_-* &quot;-&quot;_-;_-@_-"/>
    <numFmt numFmtId="178" formatCode="_(* #,##0.0000_);_(* \(#,##0.0000\);_(* &quot;-&quot;??_);_(@_)"/>
    <numFmt numFmtId="179" formatCode="_-* #,##0.0000_-;\-* #,##0.0000_-;_-* &quot;-&quot;??_-;_-@_-"/>
    <numFmt numFmtId="180" formatCode="_(* #,##0.00_);_(* \(#,##0.00\);_(* &quot;-&quot;_);_(@_)"/>
    <numFmt numFmtId="181" formatCode="_(* #,##0_);_(* \(#,##0\);_(* &quot;-&quot;??_);_(@_)"/>
    <numFmt numFmtId="182" formatCode="0.0000"/>
    <numFmt numFmtId="183" formatCode="#,##0.00,,;\(#,##0.00,,\)"/>
    <numFmt numFmtId="184" formatCode="_(* #,##0.00_);_(* \(#,##0.00\);_(* &quot;-        &quot;_);_(@_)"/>
    <numFmt numFmtId="185" formatCode="_-* #,##0.00_-;\-* #,##0.00_-;_-* \-??_-;_-@_-"/>
    <numFmt numFmtId="186" formatCode="#,##0.00_-;[Red]\(#,##0.00\);_-* &quot;-&quot;????_-"/>
    <numFmt numFmtId="187" formatCode="[$-107041E]d\ mmmm\ yyyy;@"/>
    <numFmt numFmtId="188" formatCode="d\ mmmm\ yyyy;@"/>
    <numFmt numFmtId="189" formatCode="_-* #,##0.00\ _F_-;\-* #,##0.00\ _F_-;_-* &quot;-&quot;??\ _F_-;_-@_-"/>
    <numFmt numFmtId="190" formatCode="0.00000000000"/>
    <numFmt numFmtId="191" formatCode="_ * #,##0.00_ ;_ * \-#,##0.00_ ;_ * &quot;-&quot;??_ ;_ @_ "/>
    <numFmt numFmtId="192" formatCode="_-[$€-2]* #,##0.00_-;\-[$€-2]* #,##0.00_-;_-[$€-2]* &quot;-&quot;??_-"/>
    <numFmt numFmtId="193" formatCode="_-* #,##0_-;\-* #,##0_-;_-* \-_-;_-@_-"/>
    <numFmt numFmtId="194" formatCode="0.00000%"/>
    <numFmt numFmtId="195" formatCode="#,##0.00\ \ ;\(#,##0.00\);&quot;-       &quot;\ \ \ "/>
    <numFmt numFmtId="196" formatCode="[$-101041E]d\ mmm\ yy;@"/>
    <numFmt numFmtId="197" formatCode="#,##0.00;\(#,##0.00\)"/>
    <numFmt numFmtId="198" formatCode="_-* #,##0.00_-;\(#,##0.00\)_-;_-* &quot;-&quot;??_-;_-@_-"/>
    <numFmt numFmtId="199" formatCode="&quot;Actua&quot;0"/>
    <numFmt numFmtId="200" formatCode="d\ ดดดด\ bbbb"/>
    <numFmt numFmtId="201" formatCode="_-* #,##0.00_-;* \(#,##0.00\);_-* &quot;-&quot;??_-;_-@_-"/>
    <numFmt numFmtId="202" formatCode="[$-D00041E]0"/>
  </numFmts>
  <fonts count="120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9">
    <xf numFmtId="0" fontId="0" fillId="0" borderId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85" fontId="31" fillId="0" borderId="0" applyFill="0" applyBorder="0" applyAlignment="0" applyProtection="0"/>
    <xf numFmtId="185" fontId="31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6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81" fontId="88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88" fillId="0" borderId="0" applyFont="0" applyFill="0" applyBorder="0" applyAlignment="0" applyProtection="0"/>
    <xf numFmtId="18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7" fontId="9" fillId="0" borderId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168" fontId="31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7" fontId="9" fillId="0" borderId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86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74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46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4" fontId="60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85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5" fontId="41" fillId="0" borderId="0" applyFill="0" applyBorder="0" applyAlignment="0" applyProtection="0"/>
    <xf numFmtId="16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8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191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7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190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7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168" fontId="6" fillId="0" borderId="0" applyFont="0" applyFill="0" applyBorder="0" applyAlignment="0" applyProtection="0"/>
    <xf numFmtId="41" fontId="9" fillId="0" borderId="0" applyFill="0" applyBorder="0" applyAlignment="0" applyProtection="0"/>
    <xf numFmtId="168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5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88" fillId="0" borderId="0" applyFont="0" applyFill="0" applyBorder="0" applyAlignment="0" applyProtection="0"/>
    <xf numFmtId="184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72" fontId="14" fillId="0" borderId="0"/>
    <xf numFmtId="172" fontId="91" fillId="0" borderId="0"/>
    <xf numFmtId="172" fontId="14" fillId="0" borderId="0"/>
    <xf numFmtId="172" fontId="91" fillId="0" borderId="0"/>
    <xf numFmtId="172" fontId="14" fillId="0" borderId="0"/>
    <xf numFmtId="167" fontId="27" fillId="0" borderId="0" applyFont="0" applyFill="0" applyBorder="0" applyAlignment="0" applyProtection="0"/>
    <xf numFmtId="173" fontId="14" fillId="0" borderId="0"/>
    <xf numFmtId="173" fontId="91" fillId="0" borderId="0"/>
    <xf numFmtId="173" fontId="14" fillId="0" borderId="0"/>
    <xf numFmtId="173" fontId="91" fillId="0" borderId="0"/>
    <xf numFmtId="173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4" fontId="14" fillId="0" borderId="0"/>
    <xf numFmtId="174" fontId="91" fillId="0" borderId="0"/>
    <xf numFmtId="174" fontId="14" fillId="0" borderId="0"/>
    <xf numFmtId="174" fontId="91" fillId="0" borderId="0"/>
    <xf numFmtId="174" fontId="14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4" fillId="0" borderId="0"/>
    <xf numFmtId="175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8" fillId="0" borderId="0"/>
    <xf numFmtId="0" fontId="108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3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1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6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1" fillId="0" borderId="0"/>
    <xf numFmtId="0" fontId="60" fillId="0" borderId="0"/>
    <xf numFmtId="0" fontId="3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93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1" fillId="0" borderId="0"/>
    <xf numFmtId="0" fontId="39" fillId="0" borderId="0"/>
    <xf numFmtId="0" fontId="6" fillId="0" borderId="0"/>
    <xf numFmtId="0" fontId="27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9" fillId="0" borderId="0"/>
    <xf numFmtId="0" fontId="111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1" fillId="0" borderId="0"/>
    <xf numFmtId="0" fontId="27" fillId="0" borderId="0"/>
    <xf numFmtId="0" fontId="11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93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90" fillId="0" borderId="0" applyFont="0" applyFill="0" applyBorder="0" applyAlignment="0" applyProtection="0"/>
    <xf numFmtId="5" fontId="5" fillId="0" borderId="0" applyFont="0" applyFill="0" applyBorder="0" applyAlignment="0" applyProtection="0"/>
    <xf numFmtId="200" fontId="88" fillId="0" borderId="0" applyFont="0" applyFill="0" applyBorder="0" applyAlignment="0" applyProtection="0"/>
    <xf numFmtId="200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1" fillId="0" borderId="0" applyFill="0" applyBorder="0" applyAlignment="0" applyProtection="0"/>
    <xf numFmtId="168" fontId="6" fillId="0" borderId="0" applyFont="0" applyFill="0" applyBorder="0" applyAlignment="0" applyProtection="0"/>
    <xf numFmtId="43" fontId="61" fillId="0" borderId="0" applyFill="0" applyBorder="0" applyAlignment="0" applyProtection="0"/>
    <xf numFmtId="168" fontId="34" fillId="0" borderId="0" applyFont="0" applyFill="0" applyBorder="0" applyAlignment="0" applyProtection="0"/>
    <xf numFmtId="43" fontId="61" fillId="0" borderId="0" applyFill="0" applyBorder="0" applyAlignment="0" applyProtection="0"/>
    <xf numFmtId="168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9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1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90" fontId="88" fillId="0" borderId="0" applyFont="0" applyFill="0" applyBorder="0" applyAlignment="0" applyProtection="0"/>
    <xf numFmtId="190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168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190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90" fillId="0" borderId="0" applyFont="0" applyFill="0" applyBorder="0" applyAlignment="0" applyProtection="0"/>
    <xf numFmtId="20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4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68" fontId="65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90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93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0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2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8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1" fillId="0" borderId="0"/>
    <xf numFmtId="0" fontId="88" fillId="0" borderId="0"/>
    <xf numFmtId="0" fontId="27" fillId="0" borderId="0"/>
    <xf numFmtId="0" fontId="89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3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34" fillId="0" borderId="0" applyFont="0" applyFill="0" applyBorder="0" applyAlignment="0" applyProtection="0"/>
    <xf numFmtId="168" fontId="61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6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6" fontId="9" fillId="0" borderId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6" fillId="0" borderId="0" applyFont="0" applyFill="0" applyBorder="0" applyAlignment="0" applyProtection="0"/>
    <xf numFmtId="168" fontId="61" fillId="0" borderId="0" applyFill="0" applyBorder="0" applyAlignment="0" applyProtection="0"/>
    <xf numFmtId="168" fontId="34" fillId="0" borderId="0" applyFont="0" applyFill="0" applyBorder="0" applyAlignment="0" applyProtection="0"/>
    <xf numFmtId="168" fontId="61" fillId="0" borderId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31" fillId="0" borderId="0" applyFont="0" applyFill="0" applyBorder="0" applyAlignment="0" applyProtection="0"/>
    <xf numFmtId="0" fontId="31" fillId="0" borderId="0"/>
  </cellStyleXfs>
  <cellXfs count="204">
    <xf numFmtId="0" fontId="0" fillId="0" borderId="0" xfId="0"/>
    <xf numFmtId="166" fontId="31" fillId="0" borderId="0" xfId="2521" applyNumberFormat="1" applyFont="1" applyFill="1"/>
    <xf numFmtId="166" fontId="31" fillId="0" borderId="0" xfId="2521" applyNumberFormat="1" applyFont="1" applyFill="1" applyAlignment="1">
      <alignment horizontal="center"/>
    </xf>
    <xf numFmtId="171" fontId="31" fillId="0" borderId="22" xfId="385" applyNumberFormat="1" applyFont="1" applyFill="1" applyBorder="1"/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41" fontId="7" fillId="0" borderId="0" xfId="2521" applyNumberFormat="1" applyFont="1" applyFill="1"/>
    <xf numFmtId="168" fontId="31" fillId="0" borderId="0" xfId="1967" applyFont="1" applyFill="1"/>
    <xf numFmtId="171" fontId="31" fillId="0" borderId="0" xfId="385" applyNumberFormat="1" applyFont="1" applyFill="1" applyAlignment="1">
      <alignment horizontal="centerContinuous"/>
    </xf>
    <xf numFmtId="49" fontId="7" fillId="0" borderId="19" xfId="2521" applyNumberFormat="1" applyFont="1" applyFill="1" applyBorder="1" applyAlignment="1">
      <alignment horizontal="center"/>
    </xf>
    <xf numFmtId="171" fontId="7" fillId="0" borderId="0" xfId="385" applyNumberFormat="1" applyFont="1" applyFill="1"/>
    <xf numFmtId="171" fontId="31" fillId="0" borderId="0" xfId="385" applyNumberFormat="1" applyFont="1" applyFill="1"/>
    <xf numFmtId="171" fontId="31" fillId="0" borderId="20" xfId="385" applyNumberFormat="1" applyFont="1" applyFill="1" applyBorder="1"/>
    <xf numFmtId="171" fontId="31" fillId="0" borderId="0" xfId="385" applyNumberFormat="1" applyFont="1" applyFill="1" applyAlignment="1">
      <alignment horizontal="center"/>
    </xf>
    <xf numFmtId="171" fontId="31" fillId="0" borderId="0" xfId="385" applyNumberFormat="1" applyFont="1" applyFill="1" applyAlignment="1">
      <alignment horizontal="left" indent="1"/>
    </xf>
    <xf numFmtId="181" fontId="31" fillId="0" borderId="0" xfId="385" applyNumberFormat="1" applyFont="1" applyFill="1"/>
    <xf numFmtId="179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168" fontId="31" fillId="0" borderId="0" xfId="385" applyFont="1" applyFill="1"/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168" fontId="7" fillId="0" borderId="0" xfId="385" applyFont="1" applyFill="1"/>
    <xf numFmtId="43" fontId="7" fillId="0" borderId="19" xfId="2521" applyNumberFormat="1" applyFont="1" applyFill="1" applyBorder="1" applyAlignment="1">
      <alignment horizontal="center"/>
    </xf>
    <xf numFmtId="41" fontId="36" fillId="0" borderId="0" xfId="2521" applyNumberFormat="1" applyFont="1" applyFill="1" applyAlignment="1">
      <alignment horizontal="right"/>
    </xf>
    <xf numFmtId="41" fontId="7" fillId="0" borderId="0" xfId="1596" applyNumberFormat="1" applyFont="1" applyFill="1" applyAlignment="1">
      <alignment horizontal="centerContinuous"/>
    </xf>
    <xf numFmtId="41" fontId="7" fillId="0" borderId="4" xfId="2521" applyNumberFormat="1" applyFont="1" applyFill="1" applyBorder="1" applyAlignment="1">
      <alignment horizontal="centerContinuous"/>
    </xf>
    <xf numFmtId="41" fontId="31" fillId="0" borderId="0" xfId="1596" applyNumberFormat="1" applyFont="1" applyFill="1"/>
    <xf numFmtId="41" fontId="31" fillId="0" borderId="0" xfId="1596" applyNumberFormat="1" applyFont="1" applyFill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49" fontId="31" fillId="0" borderId="0" xfId="1596" applyNumberFormat="1" applyFont="1" applyFill="1" applyAlignment="1">
      <alignment horizontal="center"/>
    </xf>
    <xf numFmtId="49" fontId="7" fillId="0" borderId="0" xfId="1596" applyNumberFormat="1" applyFont="1" applyFill="1" applyAlignment="1">
      <alignment horizontal="center"/>
    </xf>
    <xf numFmtId="41" fontId="36" fillId="0" borderId="0" xfId="452" applyNumberFormat="1" applyFont="1" applyFill="1" applyAlignment="1">
      <alignment horizontal="right"/>
    </xf>
    <xf numFmtId="41" fontId="36" fillId="0" borderId="0" xfId="385" applyNumberFormat="1" applyFont="1" applyFill="1" applyAlignment="1">
      <alignment horizontal="right"/>
    </xf>
    <xf numFmtId="166" fontId="36" fillId="0" borderId="0" xfId="2521" applyNumberFormat="1" applyFont="1" applyFill="1" applyAlignment="1">
      <alignment horizontal="right"/>
    </xf>
    <xf numFmtId="41" fontId="36" fillId="0" borderId="0" xfId="452" applyNumberFormat="1" applyFont="1" applyFill="1" applyBorder="1" applyAlignment="1">
      <alignment horizontal="right"/>
    </xf>
    <xf numFmtId="43" fontId="31" fillId="0" borderId="0" xfId="2521" applyNumberFormat="1" applyFont="1" applyFill="1"/>
    <xf numFmtId="0" fontId="31" fillId="0" borderId="0" xfId="2521" applyFont="1" applyFill="1" applyAlignment="1">
      <alignment horizontal="left"/>
    </xf>
    <xf numFmtId="0" fontId="31" fillId="0" borderId="0" xfId="3306" applyFont="1" applyFill="1" applyAlignment="1">
      <alignment horizontal="left"/>
    </xf>
    <xf numFmtId="41" fontId="31" fillId="0" borderId="0" xfId="452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66" fontId="31" fillId="0" borderId="0" xfId="385" applyNumberFormat="1" applyFont="1" applyFill="1" applyAlignment="1">
      <alignment horizontal="right"/>
    </xf>
    <xf numFmtId="166" fontId="31" fillId="0" borderId="0" xfId="2521" applyNumberFormat="1" applyFont="1" applyFill="1" applyAlignment="1">
      <alignment horizontal="right"/>
    </xf>
    <xf numFmtId="172" fontId="31" fillId="0" borderId="0" xfId="2521" applyNumberFormat="1" applyFont="1" applyFill="1" applyAlignment="1">
      <alignment horizontal="right"/>
    </xf>
    <xf numFmtId="41" fontId="31" fillId="0" borderId="0" xfId="452" applyNumberFormat="1" applyFont="1" applyFill="1" applyBorder="1" applyAlignment="1">
      <alignment horizontal="right"/>
    </xf>
    <xf numFmtId="41" fontId="31" fillId="0" borderId="0" xfId="2521" applyNumberFormat="1" applyFont="1" applyFill="1" applyBorder="1" applyAlignment="1">
      <alignment horizontal="right"/>
    </xf>
    <xf numFmtId="171" fontId="31" fillId="0" borderId="0" xfId="385" applyNumberFormat="1" applyFont="1" applyFill="1" applyBorder="1"/>
    <xf numFmtId="0" fontId="31" fillId="0" borderId="0" xfId="2521" applyFont="1" applyFill="1" applyAlignment="1">
      <alignment horizontal="centerContinuous"/>
    </xf>
    <xf numFmtId="41" fontId="31" fillId="0" borderId="19" xfId="2521" applyNumberFormat="1" applyFont="1" applyFill="1" applyBorder="1"/>
    <xf numFmtId="0" fontId="7" fillId="0" borderId="0" xfId="0" quotePrefix="1" applyFont="1" applyFill="1" applyAlignment="1">
      <alignment horizontal="center"/>
    </xf>
    <xf numFmtId="171" fontId="31" fillId="0" borderId="0" xfId="385" applyNumberFormat="1" applyFont="1" applyFill="1" applyAlignment="1">
      <alignment horizontal="right"/>
    </xf>
    <xf numFmtId="177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41" fontId="31" fillId="0" borderId="0" xfId="2521" applyNumberFormat="1" applyFont="1" applyFill="1"/>
    <xf numFmtId="0" fontId="31" fillId="0" borderId="0" xfId="2230" applyFont="1" applyFill="1"/>
    <xf numFmtId="0" fontId="31" fillId="0" borderId="0" xfId="1596" applyFont="1" applyFill="1" applyAlignment="1">
      <alignment vertical="top" wrapText="1"/>
    </xf>
    <xf numFmtId="0" fontId="31" fillId="0" borderId="0" xfId="1596" applyFont="1" applyFill="1" applyAlignment="1">
      <alignment vertical="top"/>
    </xf>
    <xf numFmtId="171" fontId="7" fillId="0" borderId="0" xfId="385" applyNumberFormat="1" applyFont="1" applyFill="1" applyAlignment="1">
      <alignment horizontal="center"/>
    </xf>
    <xf numFmtId="171" fontId="31" fillId="0" borderId="0" xfId="2521" applyNumberFormat="1" applyFont="1" applyFill="1"/>
    <xf numFmtId="41" fontId="31" fillId="0" borderId="0" xfId="2521" applyNumberFormat="1" applyFont="1" applyFill="1" applyBorder="1"/>
    <xf numFmtId="41" fontId="31" fillId="0" borderId="0" xfId="385" applyNumberFormat="1" applyFont="1" applyFill="1"/>
    <xf numFmtId="41" fontId="31" fillId="0" borderId="0" xfId="1596" applyNumberFormat="1" applyFont="1" applyFill="1" applyBorder="1" applyAlignment="1">
      <alignment horizontal="right"/>
    </xf>
    <xf numFmtId="181" fontId="31" fillId="0" borderId="0" xfId="2521" applyNumberFormat="1" applyFont="1" applyFill="1"/>
    <xf numFmtId="179" fontId="31" fillId="0" borderId="0" xfId="2521" applyNumberFormat="1" applyFont="1" applyFill="1" applyBorder="1"/>
    <xf numFmtId="0" fontId="7" fillId="0" borderId="0" xfId="0" quotePrefix="1" applyFont="1" applyFill="1" applyBorder="1" applyAlignment="1">
      <alignment horizontal="center"/>
    </xf>
    <xf numFmtId="168" fontId="31" fillId="0" borderId="0" xfId="385" applyFont="1" applyFill="1" applyAlignment="1">
      <alignment horizontal="center"/>
    </xf>
    <xf numFmtId="41" fontId="7" fillId="0" borderId="0" xfId="385" applyNumberFormat="1" applyFont="1" applyFill="1"/>
    <xf numFmtId="171" fontId="31" fillId="0" borderId="4" xfId="385" applyNumberFormat="1" applyFont="1" applyFill="1" applyBorder="1"/>
    <xf numFmtId="171" fontId="31" fillId="0" borderId="21" xfId="385" applyNumberFormat="1" applyFont="1" applyFill="1" applyBorder="1"/>
    <xf numFmtId="0" fontId="7" fillId="0" borderId="0" xfId="2521" applyFont="1" applyFill="1" applyAlignment="1"/>
    <xf numFmtId="49" fontId="7" fillId="0" borderId="0" xfId="2521" applyNumberFormat="1" applyFont="1" applyFill="1" applyBorder="1" applyAlignment="1">
      <alignment horizontal="center"/>
    </xf>
    <xf numFmtId="176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41" fontId="31" fillId="0" borderId="4" xfId="2521" applyNumberFormat="1" applyFont="1" applyFill="1" applyBorder="1"/>
    <xf numFmtId="41" fontId="31" fillId="0" borderId="21" xfId="2521" applyNumberFormat="1" applyFont="1" applyFill="1" applyBorder="1"/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41" fontId="31" fillId="0" borderId="20" xfId="2521" applyNumberFormat="1" applyFont="1" applyFill="1" applyBorder="1"/>
    <xf numFmtId="182" fontId="31" fillId="0" borderId="0" xfId="2521" applyNumberFormat="1" applyFont="1" applyFill="1"/>
    <xf numFmtId="41" fontId="31" fillId="0" borderId="4" xfId="385" applyNumberFormat="1" applyFont="1" applyFill="1" applyBorder="1" applyAlignment="1">
      <alignment horizontal="right"/>
    </xf>
    <xf numFmtId="41" fontId="31" fillId="0" borderId="20" xfId="452" applyNumberFormat="1" applyFont="1" applyFill="1" applyBorder="1" applyAlignment="1">
      <alignment horizontal="right"/>
    </xf>
    <xf numFmtId="41" fontId="31" fillId="0" borderId="4" xfId="452" applyNumberFormat="1" applyFont="1" applyFill="1" applyBorder="1" applyAlignment="1">
      <alignment horizontal="right"/>
    </xf>
    <xf numFmtId="41" fontId="31" fillId="0" borderId="4" xfId="1596" applyNumberFormat="1" applyFont="1" applyFill="1" applyBorder="1" applyAlignment="1">
      <alignment horizontal="right"/>
    </xf>
    <xf numFmtId="41" fontId="31" fillId="0" borderId="20" xfId="1596" applyNumberFormat="1" applyFont="1" applyFill="1" applyBorder="1" applyAlignment="1">
      <alignment horizontal="right"/>
    </xf>
    <xf numFmtId="49" fontId="7" fillId="0" borderId="4" xfId="1262" quotePrefix="1" applyNumberFormat="1" applyFont="1" applyFill="1" applyBorder="1" applyAlignment="1">
      <alignment horizontal="center"/>
    </xf>
    <xf numFmtId="49" fontId="7" fillId="0" borderId="0" xfId="1262" quotePrefix="1" applyNumberFormat="1" applyFont="1" applyFill="1" applyAlignment="1">
      <alignment horizontal="center"/>
    </xf>
    <xf numFmtId="49" fontId="7" fillId="0" borderId="0" xfId="1262" applyNumberFormat="1" applyFont="1" applyFill="1"/>
    <xf numFmtId="168" fontId="31" fillId="0" borderId="0" xfId="385" applyNumberFormat="1" applyFont="1" applyFill="1"/>
    <xf numFmtId="168" fontId="31" fillId="0" borderId="0" xfId="2521" applyNumberFormat="1" applyFont="1" applyFill="1" applyAlignment="1">
      <alignment horizontal="centerContinuous"/>
    </xf>
    <xf numFmtId="168" fontId="7" fillId="0" borderId="0" xfId="2521" applyNumberFormat="1" applyFont="1" applyFill="1" applyAlignment="1">
      <alignment horizontal="center"/>
    </xf>
    <xf numFmtId="168" fontId="7" fillId="0" borderId="0" xfId="2521" applyNumberFormat="1" applyFont="1" applyFill="1"/>
    <xf numFmtId="171" fontId="7" fillId="0" borderId="21" xfId="2521" applyNumberFormat="1" applyFont="1" applyFill="1" applyBorder="1" applyAlignment="1">
      <alignment horizontal="center"/>
    </xf>
    <xf numFmtId="171" fontId="7" fillId="0" borderId="0" xfId="2521" applyNumberFormat="1" applyFont="1" applyFill="1" applyAlignment="1">
      <alignment horizontal="center"/>
    </xf>
    <xf numFmtId="171" fontId="7" fillId="0" borderId="19" xfId="2521" applyNumberFormat="1" applyFont="1" applyFill="1" applyBorder="1" applyAlignment="1">
      <alignment horizontal="center"/>
    </xf>
    <xf numFmtId="171" fontId="31" fillId="0" borderId="0" xfId="2521" applyNumberFormat="1" applyFont="1" applyFill="1" applyAlignment="1">
      <alignment horizontal="centerContinuous"/>
    </xf>
    <xf numFmtId="171" fontId="7" fillId="0" borderId="0" xfId="0" applyNumberFormat="1" applyFont="1" applyFill="1" applyAlignment="1">
      <alignment horizontal="center"/>
    </xf>
    <xf numFmtId="171" fontId="7" fillId="0" borderId="0" xfId="2521" applyNumberFormat="1" applyFont="1" applyFill="1" applyBorder="1" applyAlignment="1">
      <alignment horizontal="center"/>
    </xf>
    <xf numFmtId="168" fontId="7" fillId="0" borderId="0" xfId="2521" applyNumberFormat="1" applyFont="1" applyFill="1" applyBorder="1"/>
    <xf numFmtId="3" fontId="31" fillId="0" borderId="0" xfId="2521" applyNumberFormat="1" applyFont="1" applyFill="1"/>
    <xf numFmtId="180" fontId="31" fillId="0" borderId="0" xfId="385" applyNumberFormat="1" applyFont="1" applyFill="1"/>
    <xf numFmtId="180" fontId="31" fillId="0" borderId="0" xfId="1596" applyNumberFormat="1" applyFont="1" applyFill="1" applyAlignment="1">
      <alignment vertical="top" wrapText="1"/>
    </xf>
    <xf numFmtId="180" fontId="31" fillId="0" borderId="0" xfId="385" applyNumberFormat="1" applyFont="1" applyFill="1" applyAlignment="1">
      <alignment vertical="top" wrapText="1"/>
    </xf>
    <xf numFmtId="180" fontId="31" fillId="0" borderId="0" xfId="4402" applyNumberFormat="1" applyFont="1" applyFill="1"/>
    <xf numFmtId="180" fontId="31" fillId="0" borderId="0" xfId="1596" applyNumberFormat="1" applyFont="1" applyFill="1"/>
    <xf numFmtId="0" fontId="7" fillId="0" borderId="0" xfId="2521" applyFont="1" applyFill="1" applyBorder="1" applyAlignment="1">
      <alignment horizontal="center"/>
    </xf>
    <xf numFmtId="0" fontId="7" fillId="0" borderId="21" xfId="2521" applyFont="1" applyFill="1" applyBorder="1" applyAlignment="1">
      <alignment horizontal="center"/>
    </xf>
    <xf numFmtId="41" fontId="31" fillId="0" borderId="0" xfId="452" applyNumberFormat="1" applyFont="1" applyFill="1" applyAlignment="1">
      <alignment horizontal="right" vertical="center"/>
    </xf>
    <xf numFmtId="41" fontId="31" fillId="0" borderId="0" xfId="4402" applyNumberFormat="1" applyFont="1" applyFill="1"/>
    <xf numFmtId="41" fontId="31" fillId="0" borderId="20" xfId="385" applyNumberFormat="1" applyFont="1" applyFill="1" applyBorder="1"/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 vertical="center"/>
    </xf>
    <xf numFmtId="0" fontId="117" fillId="0" borderId="4" xfId="5438" applyFont="1" applyFill="1" applyBorder="1" applyAlignment="1">
      <alignment horizontal="center" vertical="center"/>
    </xf>
    <xf numFmtId="0" fontId="117" fillId="0" borderId="0" xfId="5438" applyFont="1" applyFill="1" applyAlignment="1">
      <alignment horizontal="center" vertical="center"/>
    </xf>
    <xf numFmtId="0" fontId="117" fillId="0" borderId="19" xfId="5438" applyFont="1" applyFill="1" applyBorder="1" applyAlignment="1">
      <alignment horizontal="center" vertical="center"/>
    </xf>
    <xf numFmtId="0" fontId="118" fillId="0" borderId="0" xfId="2521" applyFont="1" applyFill="1"/>
    <xf numFmtId="0" fontId="118" fillId="0" borderId="0" xfId="2521" applyFont="1" applyFill="1" applyAlignment="1">
      <alignment horizontal="left"/>
    </xf>
    <xf numFmtId="0" fontId="118" fillId="0" borderId="0" xfId="2521" applyFont="1" applyFill="1" applyAlignment="1">
      <alignment horizontal="centerContinuous"/>
    </xf>
    <xf numFmtId="0" fontId="118" fillId="0" borderId="0" xfId="2521" applyFont="1" applyFill="1" applyAlignment="1">
      <alignment horizontal="right"/>
    </xf>
    <xf numFmtId="166" fontId="118" fillId="0" borderId="0" xfId="2521" applyNumberFormat="1" applyFont="1" applyFill="1" applyAlignment="1">
      <alignment horizontal="centerContinuous"/>
    </xf>
    <xf numFmtId="202" fontId="118" fillId="0" borderId="0" xfId="2521" applyNumberFormat="1" applyFont="1" applyFill="1" applyAlignment="1">
      <alignment horizontal="left"/>
    </xf>
    <xf numFmtId="0" fontId="118" fillId="0" borderId="0" xfId="2521" applyFont="1" applyFill="1" applyAlignment="1">
      <alignment wrapText="1"/>
    </xf>
    <xf numFmtId="0" fontId="118" fillId="0" borderId="0" xfId="2521" applyFont="1" applyFill="1" applyAlignment="1">
      <alignment horizontal="center"/>
    </xf>
    <xf numFmtId="168" fontId="118" fillId="0" borderId="0" xfId="2521" applyNumberFormat="1" applyFont="1" applyFill="1"/>
    <xf numFmtId="0" fontId="118" fillId="0" borderId="0" xfId="2521" applyFont="1" applyFill="1" applyAlignment="1">
      <alignment horizontal="center" vertical="top" wrapText="1"/>
    </xf>
    <xf numFmtId="0" fontId="118" fillId="0" borderId="0" xfId="2521" applyFont="1" applyFill="1" applyAlignment="1">
      <alignment vertical="top"/>
    </xf>
    <xf numFmtId="0" fontId="118" fillId="0" borderId="0" xfId="2521" applyFont="1" applyFill="1" applyAlignment="1">
      <alignment horizontal="center" vertical="top"/>
    </xf>
    <xf numFmtId="41" fontId="118" fillId="0" borderId="0" xfId="2521" applyNumberFormat="1" applyFont="1" applyFill="1"/>
    <xf numFmtId="43" fontId="118" fillId="0" borderId="19" xfId="2521" applyNumberFormat="1" applyFont="1" applyFill="1" applyBorder="1" applyAlignment="1">
      <alignment horizontal="center"/>
    </xf>
    <xf numFmtId="43" fontId="118" fillId="0" borderId="0" xfId="2521" applyNumberFormat="1" applyFont="1" applyFill="1" applyAlignment="1">
      <alignment horizontal="center"/>
    </xf>
    <xf numFmtId="0" fontId="118" fillId="0" borderId="19" xfId="2521" applyFont="1" applyFill="1" applyBorder="1" applyAlignment="1">
      <alignment horizontal="center" vertical="top" wrapText="1"/>
    </xf>
    <xf numFmtId="43" fontId="118" fillId="0" borderId="19" xfId="2521" applyNumberFormat="1" applyFont="1" applyFill="1" applyBorder="1" applyAlignment="1">
      <alignment horizontal="center" vertical="top"/>
    </xf>
    <xf numFmtId="43" fontId="118" fillId="0" borderId="0" xfId="2521" applyNumberFormat="1" applyFont="1" applyFill="1" applyBorder="1" applyAlignment="1">
      <alignment horizontal="center"/>
    </xf>
    <xf numFmtId="0" fontId="118" fillId="0" borderId="0" xfId="2521" applyFont="1" applyFill="1" applyBorder="1" applyAlignment="1">
      <alignment horizontal="center" vertical="top" wrapText="1"/>
    </xf>
    <xf numFmtId="43" fontId="118" fillId="0" borderId="0" xfId="2521" applyNumberFormat="1" applyFont="1" applyFill="1" applyBorder="1" applyAlignment="1">
      <alignment horizontal="center" vertical="top"/>
    </xf>
    <xf numFmtId="0" fontId="118" fillId="0" borderId="0" xfId="2521" applyFont="1" applyFill="1" applyBorder="1" applyAlignment="1">
      <alignment horizontal="center"/>
    </xf>
    <xf numFmtId="0" fontId="119" fillId="0" borderId="0" xfId="2521" applyFont="1" applyFill="1"/>
    <xf numFmtId="41" fontId="119" fillId="0" borderId="0" xfId="385" applyNumberFormat="1" applyFont="1" applyFill="1"/>
    <xf numFmtId="41" fontId="119" fillId="0" borderId="0" xfId="2521" applyNumberFormat="1" applyFont="1" applyFill="1"/>
    <xf numFmtId="0" fontId="119" fillId="0" borderId="0" xfId="2521" applyFont="1" applyFill="1" applyAlignment="1">
      <alignment horizontal="center" wrapText="1"/>
    </xf>
    <xf numFmtId="41" fontId="119" fillId="0" borderId="0" xfId="385" applyNumberFormat="1" applyFont="1" applyFill="1" applyBorder="1"/>
    <xf numFmtId="41" fontId="119" fillId="0" borderId="0" xfId="2521" applyNumberFormat="1" applyFont="1" applyFill="1" applyAlignment="1">
      <alignment horizontal="center"/>
    </xf>
    <xf numFmtId="41" fontId="119" fillId="0" borderId="19" xfId="452" applyNumberFormat="1" applyFont="1" applyFill="1" applyBorder="1"/>
    <xf numFmtId="41" fontId="119" fillId="0" borderId="0" xfId="452" applyNumberFormat="1" applyFont="1" applyFill="1" applyBorder="1"/>
    <xf numFmtId="41" fontId="119" fillId="0" borderId="0" xfId="2521" applyNumberFormat="1" applyFont="1" applyFill="1" applyBorder="1"/>
    <xf numFmtId="41" fontId="119" fillId="0" borderId="21" xfId="452" applyNumberFormat="1" applyFont="1" applyFill="1" applyBorder="1"/>
    <xf numFmtId="0" fontId="119" fillId="0" borderId="0" xfId="3306" applyFont="1" applyFill="1" applyAlignment="1">
      <alignment vertical="center"/>
    </xf>
    <xf numFmtId="41" fontId="119" fillId="0" borderId="4" xfId="385" applyNumberFormat="1" applyFont="1" applyFill="1" applyBorder="1"/>
    <xf numFmtId="41" fontId="119" fillId="0" borderId="0" xfId="452" applyNumberFormat="1" applyFont="1" applyFill="1"/>
    <xf numFmtId="41" fontId="119" fillId="0" borderId="20" xfId="452" applyNumberFormat="1" applyFont="1" applyFill="1" applyBorder="1"/>
    <xf numFmtId="0" fontId="40" fillId="0" borderId="0" xfId="2521" applyFont="1" applyFill="1"/>
    <xf numFmtId="0" fontId="31" fillId="0" borderId="0" xfId="2521" applyFont="1" applyAlignment="1">
      <alignment horizontal="left"/>
    </xf>
    <xf numFmtId="41" fontId="31" fillId="0" borderId="0" xfId="385" applyNumberFormat="1" applyFont="1" applyFill="1" applyAlignment="1">
      <alignment vertical="top" wrapText="1"/>
    </xf>
    <xf numFmtId="0" fontId="118" fillId="0" borderId="19" xfId="2521" applyFont="1" applyFill="1" applyBorder="1" applyAlignment="1">
      <alignment horizontal="center"/>
    </xf>
    <xf numFmtId="0" fontId="119" fillId="0" borderId="0" xfId="2521" applyFont="1" applyFill="1" applyAlignment="1">
      <alignment horizontal="center"/>
    </xf>
    <xf numFmtId="171" fontId="31" fillId="0" borderId="0" xfId="385" applyNumberFormat="1" applyFont="1" applyFill="1" applyBorder="1" applyAlignment="1">
      <alignment horizontal="center"/>
    </xf>
    <xf numFmtId="171" fontId="7" fillId="0" borderId="0" xfId="385" applyNumberFormat="1" applyFont="1" applyFill="1" applyBorder="1" applyAlignment="1">
      <alignment horizontal="center"/>
    </xf>
    <xf numFmtId="171" fontId="31" fillId="0" borderId="0" xfId="385" applyNumberFormat="1" applyFont="1" applyFill="1" applyBorder="1" applyAlignment="1">
      <alignment horizontal="right"/>
    </xf>
    <xf numFmtId="41" fontId="31" fillId="0" borderId="0" xfId="452" applyNumberFormat="1" applyFont="1" applyFill="1" applyAlignment="1"/>
    <xf numFmtId="41" fontId="31" fillId="0" borderId="0" xfId="452" applyNumberFormat="1" applyFont="1" applyFill="1" applyBorder="1"/>
    <xf numFmtId="181" fontId="31" fillId="0" borderId="0" xfId="2521" applyNumberFormat="1" applyFont="1" applyFill="1" applyAlignment="1">
      <alignment horizontal="center"/>
    </xf>
    <xf numFmtId="181" fontId="31" fillId="0" borderId="0" xfId="0" quotePrefix="1" applyNumberFormat="1" applyFont="1" applyFill="1" applyBorder="1" applyAlignment="1">
      <alignment horizontal="center"/>
    </xf>
    <xf numFmtId="181" fontId="31" fillId="0" borderId="4" xfId="2521" applyNumberFormat="1" applyFont="1" applyFill="1" applyBorder="1"/>
    <xf numFmtId="41" fontId="31" fillId="0" borderId="0" xfId="2521" applyNumberFormat="1" applyFont="1" applyFill="1" applyAlignment="1"/>
    <xf numFmtId="181" fontId="31" fillId="0" borderId="21" xfId="2521" applyNumberFormat="1" applyFont="1" applyFill="1" applyBorder="1"/>
    <xf numFmtId="181" fontId="31" fillId="0" borderId="0" xfId="2521" applyNumberFormat="1" applyFont="1" applyFill="1" applyBorder="1"/>
    <xf numFmtId="181" fontId="31" fillId="0" borderId="20" xfId="2521" applyNumberFormat="1" applyFont="1" applyFill="1" applyBorder="1"/>
    <xf numFmtId="181" fontId="31" fillId="0" borderId="19" xfId="2521" applyNumberFormat="1" applyFont="1" applyFill="1" applyBorder="1"/>
    <xf numFmtId="181" fontId="31" fillId="0" borderId="20" xfId="385" applyNumberFormat="1" applyFont="1" applyFill="1" applyBorder="1"/>
    <xf numFmtId="171" fontId="7" fillId="0" borderId="19" xfId="2521" quotePrefix="1" applyNumberFormat="1" applyFont="1" applyFill="1" applyBorder="1" applyAlignment="1">
      <alignment horizontal="center"/>
    </xf>
    <xf numFmtId="41" fontId="7" fillId="0" borderId="0" xfId="1596" applyNumberFormat="1" applyFont="1" applyFill="1" applyAlignment="1">
      <alignment horizontal="center"/>
    </xf>
    <xf numFmtId="0" fontId="118" fillId="0" borderId="19" xfId="2521" applyFont="1" applyFill="1" applyBorder="1" applyAlignment="1">
      <alignment horizontal="center"/>
    </xf>
    <xf numFmtId="0" fontId="118" fillId="0" borderId="0" xfId="2521" applyFont="1" applyFill="1" applyAlignment="1">
      <alignment horizontal="center" wrapText="1"/>
    </xf>
    <xf numFmtId="0" fontId="118" fillId="0" borderId="0" xfId="2521" applyFont="1" applyFill="1" applyBorder="1" applyAlignment="1">
      <alignment horizontal="center" wrapText="1"/>
    </xf>
    <xf numFmtId="0" fontId="118" fillId="0" borderId="19" xfId="2521" applyFont="1" applyFill="1" applyBorder="1" applyAlignment="1">
      <alignment horizontal="center" wrapText="1"/>
    </xf>
    <xf numFmtId="171" fontId="31" fillId="0" borderId="19" xfId="385" applyNumberFormat="1" applyFont="1" applyFill="1" applyBorder="1" applyAlignment="1">
      <alignment horizontal="right"/>
    </xf>
    <xf numFmtId="168" fontId="7" fillId="0" borderId="19" xfId="2521" applyNumberFormat="1" applyFont="1" applyFill="1" applyBorder="1" applyAlignment="1">
      <alignment horizontal="right"/>
    </xf>
    <xf numFmtId="168" fontId="7" fillId="0" borderId="4" xfId="2521" applyNumberFormat="1" applyFont="1" applyFill="1" applyBorder="1" applyAlignment="1">
      <alignment horizontal="center"/>
    </xf>
    <xf numFmtId="171" fontId="7" fillId="0" borderId="4" xfId="2521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118" fillId="0" borderId="4" xfId="2521" applyFont="1" applyFill="1" applyBorder="1" applyAlignment="1">
      <alignment horizontal="center"/>
    </xf>
    <xf numFmtId="0" fontId="118" fillId="0" borderId="19" xfId="2521" applyFont="1" applyFill="1" applyBorder="1" applyAlignment="1">
      <alignment horizontal="right"/>
    </xf>
    <xf numFmtId="0" fontId="118" fillId="0" borderId="19" xfId="2521" applyFont="1" applyFill="1" applyBorder="1" applyAlignment="1">
      <alignment horizontal="center"/>
    </xf>
    <xf numFmtId="0" fontId="118" fillId="0" borderId="0" xfId="2521" applyFont="1" applyFill="1" applyAlignment="1">
      <alignment horizontal="center" wrapText="1"/>
    </xf>
    <xf numFmtId="0" fontId="118" fillId="0" borderId="0" xfId="2521" applyFont="1" applyFill="1" applyBorder="1" applyAlignment="1">
      <alignment horizontal="center" wrapText="1"/>
    </xf>
    <xf numFmtId="0" fontId="118" fillId="0" borderId="19" xfId="2521" applyFont="1" applyFill="1" applyBorder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41" fontId="7" fillId="0" borderId="4" xfId="2521" applyNumberFormat="1" applyFont="1" applyFill="1" applyBorder="1" applyAlignment="1">
      <alignment horizontal="center"/>
    </xf>
    <xf numFmtId="41" fontId="7" fillId="0" borderId="19" xfId="2521" applyNumberFormat="1" applyFont="1" applyFill="1" applyBorder="1" applyAlignment="1">
      <alignment horizontal="right"/>
    </xf>
  </cellXfs>
  <cellStyles count="5439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3" xr:uid="{00000000-0005-0000-0000-00000D000000}"/>
    <cellStyle name="20% - Accent1 3 3 2 2 2" xfId="5250" xr:uid="{00000000-0005-0000-0000-00000E000000}"/>
    <cellStyle name="20% - Accent1 3 3 2 3" xfId="4339" xr:uid="{00000000-0005-0000-0000-00000F000000}"/>
    <cellStyle name="20% - Accent1 3 3 3" xfId="3308" xr:uid="{00000000-0005-0000-0000-000010000000}"/>
    <cellStyle name="20% - Accent1 3 3 3 2" xfId="5055" xr:uid="{00000000-0005-0000-0000-000011000000}"/>
    <cellStyle name="20% - Accent1 3 3 4" xfId="3692" xr:uid="{00000000-0005-0000-0000-000012000000}"/>
    <cellStyle name="20% - Accent1 3 4" xfId="2570" xr:uid="{00000000-0005-0000-0000-000013000000}"/>
    <cellStyle name="20% - Accent1 3 4 2" xfId="3502" xr:uid="{00000000-0005-0000-0000-000014000000}"/>
    <cellStyle name="20% - Accent1 3 4 2 2" xfId="5249" xr:uid="{00000000-0005-0000-0000-000015000000}"/>
    <cellStyle name="20% - Accent1 3 4 3" xfId="4338" xr:uid="{00000000-0005-0000-0000-000016000000}"/>
    <cellStyle name="20% - Accent1 3 5" xfId="3307" xr:uid="{00000000-0005-0000-0000-000017000000}"/>
    <cellStyle name="20% - Accent1 3 5 2" xfId="5054" xr:uid="{00000000-0005-0000-0000-000018000000}"/>
    <cellStyle name="20% - Accent1 3 6" xfId="3691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5" xr:uid="{00000000-0005-0000-0000-000028000000}"/>
    <cellStyle name="20% - Accent2 3 3 2 2 2" xfId="5252" xr:uid="{00000000-0005-0000-0000-000029000000}"/>
    <cellStyle name="20% - Accent2 3 3 2 3" xfId="4341" xr:uid="{00000000-0005-0000-0000-00002A000000}"/>
    <cellStyle name="20% - Accent2 3 3 3" xfId="3310" xr:uid="{00000000-0005-0000-0000-00002B000000}"/>
    <cellStyle name="20% - Accent2 3 3 3 2" xfId="5057" xr:uid="{00000000-0005-0000-0000-00002C000000}"/>
    <cellStyle name="20% - Accent2 3 3 4" xfId="3694" xr:uid="{00000000-0005-0000-0000-00002D000000}"/>
    <cellStyle name="20% - Accent2 3 4" xfId="2572" xr:uid="{00000000-0005-0000-0000-00002E000000}"/>
    <cellStyle name="20% - Accent2 3 4 2" xfId="3504" xr:uid="{00000000-0005-0000-0000-00002F000000}"/>
    <cellStyle name="20% - Accent2 3 4 2 2" xfId="5251" xr:uid="{00000000-0005-0000-0000-000030000000}"/>
    <cellStyle name="20% - Accent2 3 4 3" xfId="4340" xr:uid="{00000000-0005-0000-0000-000031000000}"/>
    <cellStyle name="20% - Accent2 3 5" xfId="3309" xr:uid="{00000000-0005-0000-0000-000032000000}"/>
    <cellStyle name="20% - Accent2 3 5 2" xfId="5056" xr:uid="{00000000-0005-0000-0000-000033000000}"/>
    <cellStyle name="20% - Accent2 3 6" xfId="3693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7" xr:uid="{00000000-0005-0000-0000-000043000000}"/>
    <cellStyle name="20% - Accent3 3 3 2 2 2" xfId="5254" xr:uid="{00000000-0005-0000-0000-000044000000}"/>
    <cellStyle name="20% - Accent3 3 3 2 3" xfId="4343" xr:uid="{00000000-0005-0000-0000-000045000000}"/>
    <cellStyle name="20% - Accent3 3 3 3" xfId="3312" xr:uid="{00000000-0005-0000-0000-000046000000}"/>
    <cellStyle name="20% - Accent3 3 3 3 2" xfId="5059" xr:uid="{00000000-0005-0000-0000-000047000000}"/>
    <cellStyle name="20% - Accent3 3 3 4" xfId="3696" xr:uid="{00000000-0005-0000-0000-000048000000}"/>
    <cellStyle name="20% - Accent3 3 4" xfId="2574" xr:uid="{00000000-0005-0000-0000-000049000000}"/>
    <cellStyle name="20% - Accent3 3 4 2" xfId="3506" xr:uid="{00000000-0005-0000-0000-00004A000000}"/>
    <cellStyle name="20% - Accent3 3 4 2 2" xfId="5253" xr:uid="{00000000-0005-0000-0000-00004B000000}"/>
    <cellStyle name="20% - Accent3 3 4 3" xfId="4342" xr:uid="{00000000-0005-0000-0000-00004C000000}"/>
    <cellStyle name="20% - Accent3 3 5" xfId="3311" xr:uid="{00000000-0005-0000-0000-00004D000000}"/>
    <cellStyle name="20% - Accent3 3 5 2" xfId="5058" xr:uid="{00000000-0005-0000-0000-00004E000000}"/>
    <cellStyle name="20% - Accent3 3 6" xfId="3695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09" xr:uid="{00000000-0005-0000-0000-00005E000000}"/>
    <cellStyle name="20% - Accent4 3 3 2 2 2" xfId="5256" xr:uid="{00000000-0005-0000-0000-00005F000000}"/>
    <cellStyle name="20% - Accent4 3 3 2 3" xfId="4345" xr:uid="{00000000-0005-0000-0000-000060000000}"/>
    <cellStyle name="20% - Accent4 3 3 3" xfId="3314" xr:uid="{00000000-0005-0000-0000-000061000000}"/>
    <cellStyle name="20% - Accent4 3 3 3 2" xfId="5061" xr:uid="{00000000-0005-0000-0000-000062000000}"/>
    <cellStyle name="20% - Accent4 3 3 4" xfId="3698" xr:uid="{00000000-0005-0000-0000-000063000000}"/>
    <cellStyle name="20% - Accent4 3 4" xfId="2576" xr:uid="{00000000-0005-0000-0000-000064000000}"/>
    <cellStyle name="20% - Accent4 3 4 2" xfId="3508" xr:uid="{00000000-0005-0000-0000-000065000000}"/>
    <cellStyle name="20% - Accent4 3 4 2 2" xfId="5255" xr:uid="{00000000-0005-0000-0000-000066000000}"/>
    <cellStyle name="20% - Accent4 3 4 3" xfId="4344" xr:uid="{00000000-0005-0000-0000-000067000000}"/>
    <cellStyle name="20% - Accent4 3 5" xfId="3313" xr:uid="{00000000-0005-0000-0000-000068000000}"/>
    <cellStyle name="20% - Accent4 3 5 2" xfId="5060" xr:uid="{00000000-0005-0000-0000-000069000000}"/>
    <cellStyle name="20% - Accent4 3 6" xfId="3697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1" xr:uid="{00000000-0005-0000-0000-000079000000}"/>
    <cellStyle name="20% - Accent5 3 3 2 2 2" xfId="5258" xr:uid="{00000000-0005-0000-0000-00007A000000}"/>
    <cellStyle name="20% - Accent5 3 3 2 3" xfId="4347" xr:uid="{00000000-0005-0000-0000-00007B000000}"/>
    <cellStyle name="20% - Accent5 3 3 3" xfId="3316" xr:uid="{00000000-0005-0000-0000-00007C000000}"/>
    <cellStyle name="20% - Accent5 3 3 3 2" xfId="5063" xr:uid="{00000000-0005-0000-0000-00007D000000}"/>
    <cellStyle name="20% - Accent5 3 3 4" xfId="3700" xr:uid="{00000000-0005-0000-0000-00007E000000}"/>
    <cellStyle name="20% - Accent5 3 4" xfId="2578" xr:uid="{00000000-0005-0000-0000-00007F000000}"/>
    <cellStyle name="20% - Accent5 3 4 2" xfId="3510" xr:uid="{00000000-0005-0000-0000-000080000000}"/>
    <cellStyle name="20% - Accent5 3 4 2 2" xfId="5257" xr:uid="{00000000-0005-0000-0000-000081000000}"/>
    <cellStyle name="20% - Accent5 3 4 3" xfId="4346" xr:uid="{00000000-0005-0000-0000-000082000000}"/>
    <cellStyle name="20% - Accent5 3 5" xfId="3315" xr:uid="{00000000-0005-0000-0000-000083000000}"/>
    <cellStyle name="20% - Accent5 3 5 2" xfId="5062" xr:uid="{00000000-0005-0000-0000-000084000000}"/>
    <cellStyle name="20% - Accent5 3 6" xfId="3699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3" xr:uid="{00000000-0005-0000-0000-000094000000}"/>
    <cellStyle name="20% - Accent6 3 3 2 2 2" xfId="5260" xr:uid="{00000000-0005-0000-0000-000095000000}"/>
    <cellStyle name="20% - Accent6 3 3 2 3" xfId="4349" xr:uid="{00000000-0005-0000-0000-000096000000}"/>
    <cellStyle name="20% - Accent6 3 3 3" xfId="3318" xr:uid="{00000000-0005-0000-0000-000097000000}"/>
    <cellStyle name="20% - Accent6 3 3 3 2" xfId="5065" xr:uid="{00000000-0005-0000-0000-000098000000}"/>
    <cellStyle name="20% - Accent6 3 3 4" xfId="3702" xr:uid="{00000000-0005-0000-0000-000099000000}"/>
    <cellStyle name="20% - Accent6 3 4" xfId="2580" xr:uid="{00000000-0005-0000-0000-00009A000000}"/>
    <cellStyle name="20% - Accent6 3 4 2" xfId="3512" xr:uid="{00000000-0005-0000-0000-00009B000000}"/>
    <cellStyle name="20% - Accent6 3 4 2 2" xfId="5259" xr:uid="{00000000-0005-0000-0000-00009C000000}"/>
    <cellStyle name="20% - Accent6 3 4 3" xfId="4348" xr:uid="{00000000-0005-0000-0000-00009D000000}"/>
    <cellStyle name="20% - Accent6 3 5" xfId="3317" xr:uid="{00000000-0005-0000-0000-00009E000000}"/>
    <cellStyle name="20% - Accent6 3 5 2" xfId="5064" xr:uid="{00000000-0005-0000-0000-00009F000000}"/>
    <cellStyle name="20% - Accent6 3 6" xfId="3701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5" xr:uid="{00000000-0005-0000-0000-0000F9000000}"/>
    <cellStyle name="40% - Accent1 3 3 2 2 2" xfId="5262" xr:uid="{00000000-0005-0000-0000-0000FA000000}"/>
    <cellStyle name="40% - Accent1 3 3 2 3" xfId="4351" xr:uid="{00000000-0005-0000-0000-0000FB000000}"/>
    <cellStyle name="40% - Accent1 3 3 3" xfId="3320" xr:uid="{00000000-0005-0000-0000-0000FC000000}"/>
    <cellStyle name="40% - Accent1 3 3 3 2" xfId="5067" xr:uid="{00000000-0005-0000-0000-0000FD000000}"/>
    <cellStyle name="40% - Accent1 3 3 4" xfId="3704" xr:uid="{00000000-0005-0000-0000-0000FE000000}"/>
    <cellStyle name="40% - Accent1 3 4" xfId="2582" xr:uid="{00000000-0005-0000-0000-0000FF000000}"/>
    <cellStyle name="40% - Accent1 3 4 2" xfId="3514" xr:uid="{00000000-0005-0000-0000-000000010000}"/>
    <cellStyle name="40% - Accent1 3 4 2 2" xfId="5261" xr:uid="{00000000-0005-0000-0000-000001010000}"/>
    <cellStyle name="40% - Accent1 3 4 3" xfId="4350" xr:uid="{00000000-0005-0000-0000-000002010000}"/>
    <cellStyle name="40% - Accent1 3 5" xfId="3319" xr:uid="{00000000-0005-0000-0000-000003010000}"/>
    <cellStyle name="40% - Accent1 3 5 2" xfId="5066" xr:uid="{00000000-0005-0000-0000-000004010000}"/>
    <cellStyle name="40% - Accent1 3 6" xfId="3703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7" xr:uid="{00000000-0005-0000-0000-000014010000}"/>
    <cellStyle name="40% - Accent2 3 3 2 2 2" xfId="5264" xr:uid="{00000000-0005-0000-0000-000015010000}"/>
    <cellStyle name="40% - Accent2 3 3 2 3" xfId="4353" xr:uid="{00000000-0005-0000-0000-000016010000}"/>
    <cellStyle name="40% - Accent2 3 3 3" xfId="3322" xr:uid="{00000000-0005-0000-0000-000017010000}"/>
    <cellStyle name="40% - Accent2 3 3 3 2" xfId="5069" xr:uid="{00000000-0005-0000-0000-000018010000}"/>
    <cellStyle name="40% - Accent2 3 3 4" xfId="3706" xr:uid="{00000000-0005-0000-0000-000019010000}"/>
    <cellStyle name="40% - Accent2 3 4" xfId="2584" xr:uid="{00000000-0005-0000-0000-00001A010000}"/>
    <cellStyle name="40% - Accent2 3 4 2" xfId="3516" xr:uid="{00000000-0005-0000-0000-00001B010000}"/>
    <cellStyle name="40% - Accent2 3 4 2 2" xfId="5263" xr:uid="{00000000-0005-0000-0000-00001C010000}"/>
    <cellStyle name="40% - Accent2 3 4 3" xfId="4352" xr:uid="{00000000-0005-0000-0000-00001D010000}"/>
    <cellStyle name="40% - Accent2 3 5" xfId="3321" xr:uid="{00000000-0005-0000-0000-00001E010000}"/>
    <cellStyle name="40% - Accent2 3 5 2" xfId="5068" xr:uid="{00000000-0005-0000-0000-00001F010000}"/>
    <cellStyle name="40% - Accent2 3 6" xfId="3705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19" xr:uid="{00000000-0005-0000-0000-00002F010000}"/>
    <cellStyle name="40% - Accent3 3 3 2 2 2" xfId="5266" xr:uid="{00000000-0005-0000-0000-000030010000}"/>
    <cellStyle name="40% - Accent3 3 3 2 3" xfId="4355" xr:uid="{00000000-0005-0000-0000-000031010000}"/>
    <cellStyle name="40% - Accent3 3 3 3" xfId="3324" xr:uid="{00000000-0005-0000-0000-000032010000}"/>
    <cellStyle name="40% - Accent3 3 3 3 2" xfId="5071" xr:uid="{00000000-0005-0000-0000-000033010000}"/>
    <cellStyle name="40% - Accent3 3 3 4" xfId="3708" xr:uid="{00000000-0005-0000-0000-000034010000}"/>
    <cellStyle name="40% - Accent3 3 4" xfId="2586" xr:uid="{00000000-0005-0000-0000-000035010000}"/>
    <cellStyle name="40% - Accent3 3 4 2" xfId="3518" xr:uid="{00000000-0005-0000-0000-000036010000}"/>
    <cellStyle name="40% - Accent3 3 4 2 2" xfId="5265" xr:uid="{00000000-0005-0000-0000-000037010000}"/>
    <cellStyle name="40% - Accent3 3 4 3" xfId="4354" xr:uid="{00000000-0005-0000-0000-000038010000}"/>
    <cellStyle name="40% - Accent3 3 5" xfId="3323" xr:uid="{00000000-0005-0000-0000-000039010000}"/>
    <cellStyle name="40% - Accent3 3 5 2" xfId="5070" xr:uid="{00000000-0005-0000-0000-00003A010000}"/>
    <cellStyle name="40% - Accent3 3 6" xfId="3707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1" xr:uid="{00000000-0005-0000-0000-00004A010000}"/>
    <cellStyle name="40% - Accent4 3 3 2 2 2" xfId="5268" xr:uid="{00000000-0005-0000-0000-00004B010000}"/>
    <cellStyle name="40% - Accent4 3 3 2 3" xfId="4357" xr:uid="{00000000-0005-0000-0000-00004C010000}"/>
    <cellStyle name="40% - Accent4 3 3 3" xfId="3326" xr:uid="{00000000-0005-0000-0000-00004D010000}"/>
    <cellStyle name="40% - Accent4 3 3 3 2" xfId="5073" xr:uid="{00000000-0005-0000-0000-00004E010000}"/>
    <cellStyle name="40% - Accent4 3 3 4" xfId="3710" xr:uid="{00000000-0005-0000-0000-00004F010000}"/>
    <cellStyle name="40% - Accent4 3 4" xfId="2588" xr:uid="{00000000-0005-0000-0000-000050010000}"/>
    <cellStyle name="40% - Accent4 3 4 2" xfId="3520" xr:uid="{00000000-0005-0000-0000-000051010000}"/>
    <cellStyle name="40% - Accent4 3 4 2 2" xfId="5267" xr:uid="{00000000-0005-0000-0000-000052010000}"/>
    <cellStyle name="40% - Accent4 3 4 3" xfId="4356" xr:uid="{00000000-0005-0000-0000-000053010000}"/>
    <cellStyle name="40% - Accent4 3 5" xfId="3325" xr:uid="{00000000-0005-0000-0000-000054010000}"/>
    <cellStyle name="40% - Accent4 3 5 2" xfId="5072" xr:uid="{00000000-0005-0000-0000-000055010000}"/>
    <cellStyle name="40% - Accent4 3 6" xfId="3709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3" xr:uid="{00000000-0005-0000-0000-000065010000}"/>
    <cellStyle name="40% - Accent5 3 3 2 2 2" xfId="5270" xr:uid="{00000000-0005-0000-0000-000066010000}"/>
    <cellStyle name="40% - Accent5 3 3 2 3" xfId="4359" xr:uid="{00000000-0005-0000-0000-000067010000}"/>
    <cellStyle name="40% - Accent5 3 3 3" xfId="3328" xr:uid="{00000000-0005-0000-0000-000068010000}"/>
    <cellStyle name="40% - Accent5 3 3 3 2" xfId="5075" xr:uid="{00000000-0005-0000-0000-000069010000}"/>
    <cellStyle name="40% - Accent5 3 3 4" xfId="3712" xr:uid="{00000000-0005-0000-0000-00006A010000}"/>
    <cellStyle name="40% - Accent5 3 4" xfId="2590" xr:uid="{00000000-0005-0000-0000-00006B010000}"/>
    <cellStyle name="40% - Accent5 3 4 2" xfId="3522" xr:uid="{00000000-0005-0000-0000-00006C010000}"/>
    <cellStyle name="40% - Accent5 3 4 2 2" xfId="5269" xr:uid="{00000000-0005-0000-0000-00006D010000}"/>
    <cellStyle name="40% - Accent5 3 4 3" xfId="4358" xr:uid="{00000000-0005-0000-0000-00006E010000}"/>
    <cellStyle name="40% - Accent5 3 5" xfId="3327" xr:uid="{00000000-0005-0000-0000-00006F010000}"/>
    <cellStyle name="40% - Accent5 3 5 2" xfId="5074" xr:uid="{00000000-0005-0000-0000-000070010000}"/>
    <cellStyle name="40% - Accent5 3 6" xfId="3711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5" xr:uid="{00000000-0005-0000-0000-000080010000}"/>
    <cellStyle name="40% - Accent6 3 3 2 2 2" xfId="5272" xr:uid="{00000000-0005-0000-0000-000081010000}"/>
    <cellStyle name="40% - Accent6 3 3 2 3" xfId="4361" xr:uid="{00000000-0005-0000-0000-000082010000}"/>
    <cellStyle name="40% - Accent6 3 3 3" xfId="3330" xr:uid="{00000000-0005-0000-0000-000083010000}"/>
    <cellStyle name="40% - Accent6 3 3 3 2" xfId="5077" xr:uid="{00000000-0005-0000-0000-000084010000}"/>
    <cellStyle name="40% - Accent6 3 3 4" xfId="3714" xr:uid="{00000000-0005-0000-0000-000085010000}"/>
    <cellStyle name="40% - Accent6 3 4" xfId="2592" xr:uid="{00000000-0005-0000-0000-000086010000}"/>
    <cellStyle name="40% - Accent6 3 4 2" xfId="3524" xr:uid="{00000000-0005-0000-0000-000087010000}"/>
    <cellStyle name="40% - Accent6 3 4 2 2" xfId="5271" xr:uid="{00000000-0005-0000-0000-000088010000}"/>
    <cellStyle name="40% - Accent6 3 4 3" xfId="4360" xr:uid="{00000000-0005-0000-0000-000089010000}"/>
    <cellStyle name="40% - Accent6 3 5" xfId="3329" xr:uid="{00000000-0005-0000-0000-00008A010000}"/>
    <cellStyle name="40% - Accent6 3 5 2" xfId="5076" xr:uid="{00000000-0005-0000-0000-00008B010000}"/>
    <cellStyle name="40% - Accent6 3 6" xfId="3713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4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6" xr:uid="{00000000-0005-0000-0000-000032020000}"/>
    <cellStyle name="Comma 10 2 27 3" xfId="3718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8" xr:uid="{00000000-0005-0000-0000-000037020000}"/>
    <cellStyle name="Comma 10 2 3 2 3" xfId="3720" xr:uid="{00000000-0005-0000-0000-000038020000}"/>
    <cellStyle name="Comma 10 2 3 3" xfId="2599" xr:uid="{00000000-0005-0000-0000-000039020000}"/>
    <cellStyle name="Comma 10 2 3 3 2" xfId="4367" xr:uid="{00000000-0005-0000-0000-00003A020000}"/>
    <cellStyle name="Comma 10 2 3 4" xfId="3719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69" xr:uid="{00000000-0005-0000-0000-00003E020000}"/>
    <cellStyle name="Comma 10 2 4 3" xfId="3721" xr:uid="{00000000-0005-0000-0000-00003F020000}"/>
    <cellStyle name="Comma 10 2 5" xfId="2597" xr:uid="{00000000-0005-0000-0000-000040020000}"/>
    <cellStyle name="Comma 10 2 5 2" xfId="4365" xr:uid="{00000000-0005-0000-0000-000041020000}"/>
    <cellStyle name="Comma 10 2 6" xfId="3717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0" xr:uid="{00000000-0005-0000-0000-000048020000}"/>
    <cellStyle name="Comma 10 3 2 3 3" xfId="3722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1" xr:uid="{00000000-0005-0000-0000-00004D020000}"/>
    <cellStyle name="Comma 10 3 4 3" xfId="3723" xr:uid="{00000000-0005-0000-0000-00004E020000}"/>
    <cellStyle name="Comma 10 33" xfId="5437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5" xr:uid="{00000000-0005-0000-0000-000053020000}"/>
    <cellStyle name="Comma 10 4 2 2 2 2" xfId="4373" xr:uid="{00000000-0005-0000-0000-000054020000}"/>
    <cellStyle name="Comma 10 4 2 3" xfId="404" xr:uid="{00000000-0005-0000-0000-000055020000}"/>
    <cellStyle name="Comma 10 4 2 3 2" xfId="2606" xr:uid="{00000000-0005-0000-0000-000056020000}"/>
    <cellStyle name="Comma 10 4 2 3 2 2" xfId="4374" xr:uid="{00000000-0005-0000-0000-000057020000}"/>
    <cellStyle name="Comma 10 4 2 4" xfId="405" xr:uid="{00000000-0005-0000-0000-000058020000}"/>
    <cellStyle name="Comma 10 4 2 4 2" xfId="2607" xr:uid="{00000000-0005-0000-0000-000059020000}"/>
    <cellStyle name="Comma 10 4 2 4 2 2" xfId="4375" xr:uid="{00000000-0005-0000-0000-00005A020000}"/>
    <cellStyle name="Comma 10 4 2 4 3" xfId="3725" xr:uid="{00000000-0005-0000-0000-00005B020000}"/>
    <cellStyle name="Comma 10 4 3" xfId="406" xr:uid="{00000000-0005-0000-0000-00005C020000}"/>
    <cellStyle name="Comma 10 4 3 2" xfId="2608" xr:uid="{00000000-0005-0000-0000-00005D020000}"/>
    <cellStyle name="Comma 10 4 3 2 2" xfId="4376" xr:uid="{00000000-0005-0000-0000-00005E020000}"/>
    <cellStyle name="Comma 10 4 3 3" xfId="3726" xr:uid="{00000000-0005-0000-0000-00005F020000}"/>
    <cellStyle name="Comma 10 4 4" xfId="2604" xr:uid="{00000000-0005-0000-0000-000060020000}"/>
    <cellStyle name="Comma 10 4 4 2" xfId="4372" xr:uid="{00000000-0005-0000-0000-000061020000}"/>
    <cellStyle name="Comma 10 4 5" xfId="3724" xr:uid="{00000000-0005-0000-0000-000062020000}"/>
    <cellStyle name="Comma 10 5" xfId="407" xr:uid="{00000000-0005-0000-0000-000063020000}"/>
    <cellStyle name="Comma 10 5 2" xfId="408" xr:uid="{00000000-0005-0000-0000-000064020000}"/>
    <cellStyle name="Comma 10 5 3" xfId="2609" xr:uid="{00000000-0005-0000-0000-000065020000}"/>
    <cellStyle name="Comma 10 5 3 2" xfId="4377" xr:uid="{00000000-0005-0000-0000-000066020000}"/>
    <cellStyle name="Comma 10 5 4" xfId="3727" xr:uid="{00000000-0005-0000-0000-000067020000}"/>
    <cellStyle name="Comma 10 6" xfId="2595" xr:uid="{00000000-0005-0000-0000-000068020000}"/>
    <cellStyle name="Comma 10 6 2" xfId="4363" xr:uid="{00000000-0005-0000-0000-000069020000}"/>
    <cellStyle name="Comma 10 7" xfId="3716" xr:uid="{00000000-0005-0000-0000-00006A020000}"/>
    <cellStyle name="Comma 11" xfId="409" xr:uid="{00000000-0005-0000-0000-00006B020000}"/>
    <cellStyle name="Comma 11 2" xfId="410" xr:uid="{00000000-0005-0000-0000-00006C020000}"/>
    <cellStyle name="Comma 11 2 2" xfId="411" xr:uid="{00000000-0005-0000-0000-00006D020000}"/>
    <cellStyle name="Comma 11 2 2 2" xfId="2612" xr:uid="{00000000-0005-0000-0000-00006E020000}"/>
    <cellStyle name="Comma 11 2 2 2 2" xfId="4380" xr:uid="{00000000-0005-0000-0000-00006F020000}"/>
    <cellStyle name="Comma 11 2 2 3" xfId="3729" xr:uid="{00000000-0005-0000-0000-000070020000}"/>
    <cellStyle name="Comma 11 2 3" xfId="412" xr:uid="{00000000-0005-0000-0000-000071020000}"/>
    <cellStyle name="Comma 11 2 3 2" xfId="2613" xr:uid="{00000000-0005-0000-0000-000072020000}"/>
    <cellStyle name="Comma 11 2 3 2 2" xfId="4381" xr:uid="{00000000-0005-0000-0000-000073020000}"/>
    <cellStyle name="Comma 11 2 4" xfId="2611" xr:uid="{00000000-0005-0000-0000-000074020000}"/>
    <cellStyle name="Comma 11 2 4 2" xfId="4379" xr:uid="{00000000-0005-0000-0000-000075020000}"/>
    <cellStyle name="Comma 11 2 5" xfId="3728" xr:uid="{00000000-0005-0000-0000-000076020000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3" xfId="419" xr:uid="{00000000-0005-0000-0000-00007D020000}"/>
    <cellStyle name="Comma 11 3 4" xfId="420" xr:uid="{00000000-0005-0000-0000-00007E020000}"/>
    <cellStyle name="Comma 11 3 4 2" xfId="2615" xr:uid="{00000000-0005-0000-0000-00007F020000}"/>
    <cellStyle name="Comma 11 3 4 2 2" xfId="4383" xr:uid="{00000000-0005-0000-0000-000080020000}"/>
    <cellStyle name="Comma 11 3 4 3" xfId="3731" xr:uid="{00000000-0005-0000-0000-000081020000}"/>
    <cellStyle name="Comma 11 3 5" xfId="2614" xr:uid="{00000000-0005-0000-0000-000082020000}"/>
    <cellStyle name="Comma 11 3 5 2" xfId="4382" xr:uid="{00000000-0005-0000-0000-000083020000}"/>
    <cellStyle name="Comma 11 3 6" xfId="3730" xr:uid="{00000000-0005-0000-0000-000084020000}"/>
    <cellStyle name="Comma 11 4" xfId="421" xr:uid="{00000000-0005-0000-0000-000085020000}"/>
    <cellStyle name="Comma 11 4 2" xfId="422" xr:uid="{00000000-0005-0000-0000-000086020000}"/>
    <cellStyle name="Comma 11 4 2 2" xfId="2617" xr:uid="{00000000-0005-0000-0000-000087020000}"/>
    <cellStyle name="Comma 11 4 2 2 2" xfId="4385" xr:uid="{00000000-0005-0000-0000-000088020000}"/>
    <cellStyle name="Comma 11 4 2 3" xfId="3733" xr:uid="{00000000-0005-0000-0000-000089020000}"/>
    <cellStyle name="Comma 11 4 3" xfId="423" xr:uid="{00000000-0005-0000-0000-00008A020000}"/>
    <cellStyle name="Comma 11 4 3 2" xfId="2618" xr:uid="{00000000-0005-0000-0000-00008B020000}"/>
    <cellStyle name="Comma 11 4 3 2 2" xfId="4386" xr:uid="{00000000-0005-0000-0000-00008C020000}"/>
    <cellStyle name="Comma 11 4 3 3" xfId="3734" xr:uid="{00000000-0005-0000-0000-00008D020000}"/>
    <cellStyle name="Comma 11 4 4" xfId="2616" xr:uid="{00000000-0005-0000-0000-00008E020000}"/>
    <cellStyle name="Comma 11 4 4 2" xfId="4384" xr:uid="{00000000-0005-0000-0000-00008F020000}"/>
    <cellStyle name="Comma 11 4 5" xfId="3732" xr:uid="{00000000-0005-0000-0000-000090020000}"/>
    <cellStyle name="Comma 11 5" xfId="424" xr:uid="{00000000-0005-0000-0000-000091020000}"/>
    <cellStyle name="Comma 11 5 2" xfId="2619" xr:uid="{00000000-0005-0000-0000-000092020000}"/>
    <cellStyle name="Comma 11 5 2 2" xfId="4387" xr:uid="{00000000-0005-0000-0000-000093020000}"/>
    <cellStyle name="Comma 11 5 3" xfId="3735" xr:uid="{00000000-0005-0000-0000-000094020000}"/>
    <cellStyle name="Comma 11 6" xfId="425" xr:uid="{00000000-0005-0000-0000-000095020000}"/>
    <cellStyle name="Comma 11 6 2" xfId="2620" xr:uid="{00000000-0005-0000-0000-000096020000}"/>
    <cellStyle name="Comma 11 6 2 2" xfId="4388" xr:uid="{00000000-0005-0000-0000-000097020000}"/>
    <cellStyle name="Comma 11 6 3" xfId="3331" xr:uid="{00000000-0005-0000-0000-000098020000}"/>
    <cellStyle name="Comma 11 6 3 2" xfId="5078" xr:uid="{00000000-0005-0000-0000-000099020000}"/>
    <cellStyle name="Comma 11 7" xfId="426" xr:uid="{00000000-0005-0000-0000-00009A020000}"/>
    <cellStyle name="Comma 11 7 2" xfId="2621" xr:uid="{00000000-0005-0000-0000-00009B020000}"/>
    <cellStyle name="Comma 11 7 2 2" xfId="4389" xr:uid="{00000000-0005-0000-0000-00009C020000}"/>
    <cellStyle name="Comma 11 7 3" xfId="3332" xr:uid="{00000000-0005-0000-0000-00009D020000}"/>
    <cellStyle name="Comma 11 7 3 2" xfId="5079" xr:uid="{00000000-0005-0000-0000-00009E020000}"/>
    <cellStyle name="Comma 11 8" xfId="427" xr:uid="{00000000-0005-0000-0000-00009F020000}"/>
    <cellStyle name="Comma 11 9" xfId="2610" xr:uid="{00000000-0005-0000-0000-0000A0020000}"/>
    <cellStyle name="Comma 11 9 2" xfId="4378" xr:uid="{00000000-0005-0000-0000-0000A1020000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3" xr:uid="{00000000-0005-0000-0000-0000AA020000}"/>
    <cellStyle name="Comma 12 2 2 4 2 2" xfId="4391" xr:uid="{00000000-0005-0000-0000-0000AB020000}"/>
    <cellStyle name="Comma 12 2 2 4 3" xfId="3736" xr:uid="{00000000-0005-0000-0000-0000AC020000}"/>
    <cellStyle name="Comma 12 2 2 5" xfId="2622" xr:uid="{00000000-0005-0000-0000-0000AD020000}"/>
    <cellStyle name="Comma 12 2 2 5 2" xfId="4390" xr:uid="{00000000-0005-0000-0000-0000AE020000}"/>
    <cellStyle name="Comma 12 2 3" xfId="436" xr:uid="{00000000-0005-0000-0000-0000AF020000}"/>
    <cellStyle name="Comma 12 2 3 2" xfId="437" xr:uid="{00000000-0005-0000-0000-0000B0020000}"/>
    <cellStyle name="Comma 12 2 3 2 2" xfId="2625" xr:uid="{00000000-0005-0000-0000-0000B1020000}"/>
    <cellStyle name="Comma 12 2 3 2 2 2" xfId="4393" xr:uid="{00000000-0005-0000-0000-0000B2020000}"/>
    <cellStyle name="Comma 12 2 3 2 3" xfId="3738" xr:uid="{00000000-0005-0000-0000-0000B3020000}"/>
    <cellStyle name="Comma 12 2 3 3" xfId="2624" xr:uid="{00000000-0005-0000-0000-0000B4020000}"/>
    <cellStyle name="Comma 12 2 3 3 2" xfId="4392" xr:uid="{00000000-0005-0000-0000-0000B5020000}"/>
    <cellStyle name="Comma 12 2 3 4" xfId="3737" xr:uid="{00000000-0005-0000-0000-0000B6020000}"/>
    <cellStyle name="Comma 12 2 4" xfId="438" xr:uid="{00000000-0005-0000-0000-0000B7020000}"/>
    <cellStyle name="Comma 12 2 4 2" xfId="2626" xr:uid="{00000000-0005-0000-0000-0000B8020000}"/>
    <cellStyle name="Comma 12 2 4 2 2" xfId="4394" xr:uid="{00000000-0005-0000-0000-0000B9020000}"/>
    <cellStyle name="Comma 12 2 4 3" xfId="3739" xr:uid="{00000000-0005-0000-0000-0000BA02000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8" xr:uid="{00000000-0005-0000-0000-0000BE020000}"/>
    <cellStyle name="Comma 12 3 2 2 2 2" xfId="4396" xr:uid="{00000000-0005-0000-0000-0000BF020000}"/>
    <cellStyle name="Comma 12 3 2 3" xfId="2627" xr:uid="{00000000-0005-0000-0000-0000C0020000}"/>
    <cellStyle name="Comma 12 3 2 3 2" xfId="4395" xr:uid="{00000000-0005-0000-0000-0000C1020000}"/>
    <cellStyle name="Comma 12 3 3" xfId="442" xr:uid="{00000000-0005-0000-0000-0000C2020000}"/>
    <cellStyle name="Comma 12 3 3 2" xfId="443" xr:uid="{00000000-0005-0000-0000-0000C3020000}"/>
    <cellStyle name="Comma 12 3 3 2 2" xfId="2630" xr:uid="{00000000-0005-0000-0000-0000C4020000}"/>
    <cellStyle name="Comma 12 3 3 2 2 2" xfId="4398" xr:uid="{00000000-0005-0000-0000-0000C5020000}"/>
    <cellStyle name="Comma 12 3 3 3" xfId="2629" xr:uid="{00000000-0005-0000-0000-0000C6020000}"/>
    <cellStyle name="Comma 12 3 3 3 2" xfId="4397" xr:uid="{00000000-0005-0000-0000-0000C7020000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3" xfId="448" xr:uid="{00000000-0005-0000-0000-0000CC020000}"/>
    <cellStyle name="Comma 13 2" xfId="449" xr:uid="{00000000-0005-0000-0000-0000CD020000}"/>
    <cellStyle name="Comma 13 2 2" xfId="2631" xr:uid="{00000000-0005-0000-0000-0000CE020000}"/>
    <cellStyle name="Comma 13 2 2 2" xfId="4399" xr:uid="{00000000-0005-0000-0000-0000CF020000}"/>
    <cellStyle name="Comma 13 2 3" xfId="3740" xr:uid="{00000000-0005-0000-0000-0000D0020000}"/>
    <cellStyle name="Comma 14" xfId="450" xr:uid="{00000000-0005-0000-0000-0000D1020000}"/>
    <cellStyle name="Comma 14 2" xfId="2632" xr:uid="{00000000-0005-0000-0000-0000D2020000}"/>
    <cellStyle name="Comma 14 2 2" xfId="4400" xr:uid="{00000000-0005-0000-0000-0000D3020000}"/>
    <cellStyle name="Comma 14 3" xfId="3741" xr:uid="{00000000-0005-0000-0000-0000D4020000}"/>
    <cellStyle name="Comma 142" xfId="451" xr:uid="{00000000-0005-0000-0000-0000D5020000}"/>
    <cellStyle name="Comma 142 2" xfId="2633" xr:uid="{00000000-0005-0000-0000-0000D6020000}"/>
    <cellStyle name="Comma 142 2 2" xfId="4401" xr:uid="{00000000-0005-0000-0000-0000D7020000}"/>
    <cellStyle name="Comma 142 3" xfId="3742" xr:uid="{00000000-0005-0000-0000-0000D8020000}"/>
    <cellStyle name="Comma 148" xfId="452" xr:uid="{00000000-0005-0000-0000-0000D9020000}"/>
    <cellStyle name="Comma 148 2" xfId="2634" xr:uid="{00000000-0005-0000-0000-0000DA020000}"/>
    <cellStyle name="Comma 148 2 2" xfId="4402" xr:uid="{00000000-0005-0000-0000-0000DB020000}"/>
    <cellStyle name="Comma 148 3" xfId="3743" xr:uid="{00000000-0005-0000-0000-0000DC020000}"/>
    <cellStyle name="Comma 149" xfId="453" xr:uid="{00000000-0005-0000-0000-0000DD020000}"/>
    <cellStyle name="Comma 149 2" xfId="2635" xr:uid="{00000000-0005-0000-0000-0000DE020000}"/>
    <cellStyle name="Comma 149 2 2" xfId="4403" xr:uid="{00000000-0005-0000-0000-0000DF020000}"/>
    <cellStyle name="Comma 149 3" xfId="3744" xr:uid="{00000000-0005-0000-0000-0000E0020000}"/>
    <cellStyle name="Comma 15" xfId="454" xr:uid="{00000000-0005-0000-0000-0000E1020000}"/>
    <cellStyle name="Comma 15 2" xfId="455" xr:uid="{00000000-0005-0000-0000-0000E2020000}"/>
    <cellStyle name="Comma 15 3" xfId="456" xr:uid="{00000000-0005-0000-0000-0000E3020000}"/>
    <cellStyle name="Comma 15 4" xfId="457" xr:uid="{00000000-0005-0000-0000-0000E4020000}"/>
    <cellStyle name="Comma 15 4 2" xfId="2637" xr:uid="{00000000-0005-0000-0000-0000E5020000}"/>
    <cellStyle name="Comma 15 4 2 2" xfId="4405" xr:uid="{00000000-0005-0000-0000-0000E6020000}"/>
    <cellStyle name="Comma 15 5" xfId="2636" xr:uid="{00000000-0005-0000-0000-0000E7020000}"/>
    <cellStyle name="Comma 15 5 2" xfId="4404" xr:uid="{00000000-0005-0000-0000-0000E8020000}"/>
    <cellStyle name="Comma 16" xfId="458" xr:uid="{00000000-0005-0000-0000-0000E9020000}"/>
    <cellStyle name="Comma 17" xfId="459" xr:uid="{00000000-0005-0000-0000-0000EA020000}"/>
    <cellStyle name="Comma 17 2" xfId="460" xr:uid="{00000000-0005-0000-0000-0000EB020000}"/>
    <cellStyle name="Comma 17 3" xfId="461" xr:uid="{00000000-0005-0000-0000-0000EC020000}"/>
    <cellStyle name="Comma 17 3 2" xfId="2639" xr:uid="{00000000-0005-0000-0000-0000ED020000}"/>
    <cellStyle name="Comma 17 3 2 2" xfId="4407" xr:uid="{00000000-0005-0000-0000-0000EE020000}"/>
    <cellStyle name="Comma 17 3 3" xfId="3746" xr:uid="{00000000-0005-0000-0000-0000EF020000}"/>
    <cellStyle name="Comma 17 4" xfId="2638" xr:uid="{00000000-0005-0000-0000-0000F0020000}"/>
    <cellStyle name="Comma 17 4 2" xfId="4406" xr:uid="{00000000-0005-0000-0000-0000F1020000}"/>
    <cellStyle name="Comma 17 5" xfId="3745" xr:uid="{00000000-0005-0000-0000-0000F202000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3" xfId="465" xr:uid="{00000000-0005-0000-0000-0000F6020000}"/>
    <cellStyle name="Comma 18 2 4" xfId="466" xr:uid="{00000000-0005-0000-0000-0000F7020000}"/>
    <cellStyle name="Comma 18 2 4 2" xfId="2642" xr:uid="{00000000-0005-0000-0000-0000F8020000}"/>
    <cellStyle name="Comma 18 2 4 2 2" xfId="4410" xr:uid="{00000000-0005-0000-0000-0000F9020000}"/>
    <cellStyle name="Comma 18 2 4 3" xfId="3749" xr:uid="{00000000-0005-0000-0000-0000FA020000}"/>
    <cellStyle name="Comma 18 2 5" xfId="467" xr:uid="{00000000-0005-0000-0000-0000FB020000}"/>
    <cellStyle name="Comma 18 2 6" xfId="2641" xr:uid="{00000000-0005-0000-0000-0000FC020000}"/>
    <cellStyle name="Comma 18 2 6 2" xfId="4409" xr:uid="{00000000-0005-0000-0000-0000FD020000}"/>
    <cellStyle name="Comma 18 2 7" xfId="3748" xr:uid="{00000000-0005-0000-0000-0000FE020000}"/>
    <cellStyle name="Comma 18 3" xfId="468" xr:uid="{00000000-0005-0000-0000-0000FF020000}"/>
    <cellStyle name="Comma 18 4" xfId="469" xr:uid="{00000000-0005-0000-0000-000000030000}"/>
    <cellStyle name="Comma 18 4 2" xfId="2643" xr:uid="{00000000-0005-0000-0000-000001030000}"/>
    <cellStyle name="Comma 18 4 2 2" xfId="4411" xr:uid="{00000000-0005-0000-0000-000002030000}"/>
    <cellStyle name="Comma 18 4 3" xfId="3750" xr:uid="{00000000-0005-0000-0000-000003030000}"/>
    <cellStyle name="Comma 18 5" xfId="470" xr:uid="{00000000-0005-0000-0000-000004030000}"/>
    <cellStyle name="Comma 18 6" xfId="2640" xr:uid="{00000000-0005-0000-0000-000005030000}"/>
    <cellStyle name="Comma 18 6 2" xfId="4408" xr:uid="{00000000-0005-0000-0000-000006030000}"/>
    <cellStyle name="Comma 18 7" xfId="3747" xr:uid="{00000000-0005-0000-0000-000007030000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6" xr:uid="{00000000-0005-0000-0000-00000C030000}"/>
    <cellStyle name="Comma 19 2 2 2 2 2" xfId="4414" xr:uid="{00000000-0005-0000-0000-00000D030000}"/>
    <cellStyle name="Comma 19 2 2 2 3" xfId="3753" xr:uid="{00000000-0005-0000-0000-00000E030000}"/>
    <cellStyle name="Comma 19 2 2 3" xfId="475" xr:uid="{00000000-0005-0000-0000-00000F030000}"/>
    <cellStyle name="Comma 19 2 2 3 2" xfId="2647" xr:uid="{00000000-0005-0000-0000-000010030000}"/>
    <cellStyle name="Comma 19 2 2 3 2 2" xfId="4415" xr:uid="{00000000-0005-0000-0000-000011030000}"/>
    <cellStyle name="Comma 19 2 2 3 3" xfId="3754" xr:uid="{00000000-0005-0000-0000-000012030000}"/>
    <cellStyle name="Comma 19 2 2 4" xfId="2645" xr:uid="{00000000-0005-0000-0000-000013030000}"/>
    <cellStyle name="Comma 19 2 2 4 2" xfId="4413" xr:uid="{00000000-0005-0000-0000-000014030000}"/>
    <cellStyle name="Comma 19 2 2 5" xfId="3752" xr:uid="{00000000-0005-0000-0000-000015030000}"/>
    <cellStyle name="Comma 19 2 3" xfId="476" xr:uid="{00000000-0005-0000-0000-000016030000}"/>
    <cellStyle name="Comma 19 2 3 2" xfId="2648" xr:uid="{00000000-0005-0000-0000-000017030000}"/>
    <cellStyle name="Comma 19 2 3 2 2" xfId="4416" xr:uid="{00000000-0005-0000-0000-000018030000}"/>
    <cellStyle name="Comma 19 2 3 3" xfId="3755" xr:uid="{00000000-0005-0000-0000-000019030000}"/>
    <cellStyle name="Comma 19 2 4" xfId="477" xr:uid="{00000000-0005-0000-0000-00001A030000}"/>
    <cellStyle name="Comma 19 2 4 2" xfId="478" xr:uid="{00000000-0005-0000-0000-00001B030000}"/>
    <cellStyle name="Comma 19 2 5" xfId="2644" xr:uid="{00000000-0005-0000-0000-00001C030000}"/>
    <cellStyle name="Comma 19 2 5 2" xfId="4412" xr:uid="{00000000-0005-0000-0000-00001D030000}"/>
    <cellStyle name="Comma 19 2 6" xfId="3751" xr:uid="{00000000-0005-0000-0000-00001E030000}"/>
    <cellStyle name="Comma 19 3" xfId="479" xr:uid="{00000000-0005-0000-0000-00001F030000}"/>
    <cellStyle name="Comma 19 3 2" xfId="480" xr:uid="{00000000-0005-0000-0000-000020030000}"/>
    <cellStyle name="Comma 19 3 3" xfId="481" xr:uid="{00000000-0005-0000-0000-000021030000}"/>
    <cellStyle name="Comma 19 4" xfId="482" xr:uid="{00000000-0005-0000-0000-000022030000}"/>
    <cellStyle name="Comma 19 5" xfId="483" xr:uid="{00000000-0005-0000-0000-000023030000}"/>
    <cellStyle name="Comma 19 6" xfId="484" xr:uid="{00000000-0005-0000-0000-000024030000}"/>
    <cellStyle name="Comma 2" xfId="485" xr:uid="{00000000-0005-0000-0000-000025030000}"/>
    <cellStyle name="Comma 2 10" xfId="486" xr:uid="{00000000-0005-0000-0000-000026030000}"/>
    <cellStyle name="Comma 2 10 2" xfId="2650" xr:uid="{00000000-0005-0000-0000-000027030000}"/>
    <cellStyle name="Comma 2 10 2 2" xfId="4418" xr:uid="{00000000-0005-0000-0000-000028030000}"/>
    <cellStyle name="Comma 2 10 3" xfId="3757" xr:uid="{00000000-0005-0000-0000-000029030000}"/>
    <cellStyle name="Comma 2 11" xfId="487" xr:uid="{00000000-0005-0000-0000-00002A030000}"/>
    <cellStyle name="Comma 2 11 2" xfId="2651" xr:uid="{00000000-0005-0000-0000-00002B030000}"/>
    <cellStyle name="Comma 2 11 2 2" xfId="4419" xr:uid="{00000000-0005-0000-0000-00002C030000}"/>
    <cellStyle name="Comma 2 11 3" xfId="3758" xr:uid="{00000000-0005-0000-0000-00002D030000}"/>
    <cellStyle name="Comma 2 12" xfId="2649" xr:uid="{00000000-0005-0000-0000-00002E030000}"/>
    <cellStyle name="Comma 2 12 2" xfId="4417" xr:uid="{00000000-0005-0000-0000-00002F030000}"/>
    <cellStyle name="Comma 2 13" xfId="3756" xr:uid="{00000000-0005-0000-0000-000030030000}"/>
    <cellStyle name="Comma 2 2" xfId="488" xr:uid="{00000000-0005-0000-0000-000031030000}"/>
    <cellStyle name="Comma 2 2 10" xfId="3759" xr:uid="{00000000-0005-0000-0000-000032030000}"/>
    <cellStyle name="Comma 2 2 2" xfId="489" xr:uid="{00000000-0005-0000-0000-000033030000}"/>
    <cellStyle name="Comma 2 2 2 2" xfId="490" xr:uid="{00000000-0005-0000-0000-000034030000}"/>
    <cellStyle name="Comma 2 2 2 2 2" xfId="2654" xr:uid="{00000000-0005-0000-0000-000035030000}"/>
    <cellStyle name="Comma 2 2 2 2 2 2" xfId="4422" xr:uid="{00000000-0005-0000-0000-000036030000}"/>
    <cellStyle name="Comma 2 2 2 2 3" xfId="3761" xr:uid="{00000000-0005-0000-0000-000037030000}"/>
    <cellStyle name="Comma 2 2 2 3" xfId="2653" xr:uid="{00000000-0005-0000-0000-000038030000}"/>
    <cellStyle name="Comma 2 2 2 3 2" xfId="4421" xr:uid="{00000000-0005-0000-0000-000039030000}"/>
    <cellStyle name="Comma 2 2 2 37" xfId="491" xr:uid="{00000000-0005-0000-0000-00003A030000}"/>
    <cellStyle name="Comma 2 2 2 37 2" xfId="2655" xr:uid="{00000000-0005-0000-0000-00003B030000}"/>
    <cellStyle name="Comma 2 2 2 37 2 2" xfId="4423" xr:uid="{00000000-0005-0000-0000-00003C030000}"/>
    <cellStyle name="Comma 2 2 2 4" xfId="3760" xr:uid="{00000000-0005-0000-0000-00003D030000}"/>
    <cellStyle name="Comma 2 2 3" xfId="492" xr:uid="{00000000-0005-0000-0000-00003E030000}"/>
    <cellStyle name="Comma 2 2 3 2" xfId="493" xr:uid="{00000000-0005-0000-0000-00003F030000}"/>
    <cellStyle name="Comma 2 2 3 2 2" xfId="2657" xr:uid="{00000000-0005-0000-0000-000040030000}"/>
    <cellStyle name="Comma 2 2 3 2 2 2" xfId="4425" xr:uid="{00000000-0005-0000-0000-000041030000}"/>
    <cellStyle name="Comma 2 2 3 2 3" xfId="3763" xr:uid="{00000000-0005-0000-0000-000042030000}"/>
    <cellStyle name="Comma 2 2 3 3" xfId="2656" xr:uid="{00000000-0005-0000-0000-000043030000}"/>
    <cellStyle name="Comma 2 2 3 3 2" xfId="4424" xr:uid="{00000000-0005-0000-0000-000044030000}"/>
    <cellStyle name="Comma 2 2 3 4" xfId="3762" xr:uid="{00000000-0005-0000-0000-000045030000}"/>
    <cellStyle name="Comma 2 2 4" xfId="494" xr:uid="{00000000-0005-0000-0000-000046030000}"/>
    <cellStyle name="Comma 2 2 4 2" xfId="495" xr:uid="{00000000-0005-0000-0000-000047030000}"/>
    <cellStyle name="Comma 2 2 4 2 2" xfId="496" xr:uid="{00000000-0005-0000-0000-000048030000}"/>
    <cellStyle name="Comma 2 2 4 2 3" xfId="2659" xr:uid="{00000000-0005-0000-0000-000049030000}"/>
    <cellStyle name="Comma 2 2 4 2 3 2" xfId="4427" xr:uid="{00000000-0005-0000-0000-00004A030000}"/>
    <cellStyle name="Comma 2 2 4 2 4" xfId="3765" xr:uid="{00000000-0005-0000-0000-00004B030000}"/>
    <cellStyle name="Comma 2 2 4 3" xfId="497" xr:uid="{00000000-0005-0000-0000-00004C030000}"/>
    <cellStyle name="Comma 2 2 4 3 2" xfId="498" xr:uid="{00000000-0005-0000-0000-00004D030000}"/>
    <cellStyle name="Comma 2 2 4 3 3" xfId="2660" xr:uid="{00000000-0005-0000-0000-00004E030000}"/>
    <cellStyle name="Comma 2 2 4 3 3 2" xfId="4428" xr:uid="{00000000-0005-0000-0000-00004F030000}"/>
    <cellStyle name="Comma 2 2 4 3 4" xfId="3766" xr:uid="{00000000-0005-0000-0000-000050030000}"/>
    <cellStyle name="Comma 2 2 4 4" xfId="499" xr:uid="{00000000-0005-0000-0000-000051030000}"/>
    <cellStyle name="Comma 2 2 4 4 2" xfId="2661" xr:uid="{00000000-0005-0000-0000-000052030000}"/>
    <cellStyle name="Comma 2 2 4 4 2 2" xfId="4429" xr:uid="{00000000-0005-0000-0000-000053030000}"/>
    <cellStyle name="Comma 2 2 4 4 3" xfId="3767" xr:uid="{00000000-0005-0000-0000-000054030000}"/>
    <cellStyle name="Comma 2 2 4 5" xfId="500" xr:uid="{00000000-0005-0000-0000-000055030000}"/>
    <cellStyle name="Comma 2 2 4 5 2" xfId="2662" xr:uid="{00000000-0005-0000-0000-000056030000}"/>
    <cellStyle name="Comma 2 2 4 5 2 2" xfId="4430" xr:uid="{00000000-0005-0000-0000-000057030000}"/>
    <cellStyle name="Comma 2 2 4 5 3" xfId="3768" xr:uid="{00000000-0005-0000-0000-000058030000}"/>
    <cellStyle name="Comma 2 2 4 6" xfId="501" xr:uid="{00000000-0005-0000-0000-000059030000}"/>
    <cellStyle name="Comma 2 2 4 6 2" xfId="2663" xr:uid="{00000000-0005-0000-0000-00005A030000}"/>
    <cellStyle name="Comma 2 2 4 6 2 2" xfId="4431" xr:uid="{00000000-0005-0000-0000-00005B030000}"/>
    <cellStyle name="Comma 2 2 4 6 3" xfId="3769" xr:uid="{00000000-0005-0000-0000-00005C030000}"/>
    <cellStyle name="Comma 2 2 4 7" xfId="502" xr:uid="{00000000-0005-0000-0000-00005D030000}"/>
    <cellStyle name="Comma 2 2 4 7 2" xfId="2664" xr:uid="{00000000-0005-0000-0000-00005E030000}"/>
    <cellStyle name="Comma 2 2 4 7 2 2" xfId="4432" xr:uid="{00000000-0005-0000-0000-00005F030000}"/>
    <cellStyle name="Comma 2 2 4 7 3" xfId="3770" xr:uid="{00000000-0005-0000-0000-000060030000}"/>
    <cellStyle name="Comma 2 2 4 8" xfId="2658" xr:uid="{00000000-0005-0000-0000-000061030000}"/>
    <cellStyle name="Comma 2 2 4 8 2" xfId="4426" xr:uid="{00000000-0005-0000-0000-000062030000}"/>
    <cellStyle name="Comma 2 2 4 9" xfId="3764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6" xr:uid="{00000000-0005-0000-0000-000066030000}"/>
    <cellStyle name="Comma 2 2 5 2 2 2" xfId="4434" xr:uid="{00000000-0005-0000-0000-000067030000}"/>
    <cellStyle name="Comma 2 2 5 2 3" xfId="3772" xr:uid="{00000000-0005-0000-0000-000068030000}"/>
    <cellStyle name="Comma 2 2 5 3" xfId="505" xr:uid="{00000000-0005-0000-0000-000069030000}"/>
    <cellStyle name="Comma 2 2 5 3 2" xfId="2667" xr:uid="{00000000-0005-0000-0000-00006A030000}"/>
    <cellStyle name="Comma 2 2 5 3 2 2" xfId="4435" xr:uid="{00000000-0005-0000-0000-00006B030000}"/>
    <cellStyle name="Comma 2 2 5 3 3" xfId="3773" xr:uid="{00000000-0005-0000-0000-00006C030000}"/>
    <cellStyle name="Comma 2 2 5 4" xfId="506" xr:uid="{00000000-0005-0000-0000-00006D030000}"/>
    <cellStyle name="Comma 2 2 5 4 2" xfId="2668" xr:uid="{00000000-0005-0000-0000-00006E030000}"/>
    <cellStyle name="Comma 2 2 5 4 2 2" xfId="4436" xr:uid="{00000000-0005-0000-0000-00006F030000}"/>
    <cellStyle name="Comma 2 2 5 4 3" xfId="3774" xr:uid="{00000000-0005-0000-0000-000070030000}"/>
    <cellStyle name="Comma 2 2 5 5" xfId="507" xr:uid="{00000000-0005-0000-0000-000071030000}"/>
    <cellStyle name="Comma 2 2 5 5 2" xfId="2669" xr:uid="{00000000-0005-0000-0000-000072030000}"/>
    <cellStyle name="Comma 2 2 5 5 2 2" xfId="4437" xr:uid="{00000000-0005-0000-0000-000073030000}"/>
    <cellStyle name="Comma 2 2 5 5 3" xfId="3775" xr:uid="{00000000-0005-0000-0000-000074030000}"/>
    <cellStyle name="Comma 2 2 5 6" xfId="2665" xr:uid="{00000000-0005-0000-0000-000075030000}"/>
    <cellStyle name="Comma 2 2 5 6 2" xfId="4433" xr:uid="{00000000-0005-0000-0000-000076030000}"/>
    <cellStyle name="Comma 2 2 5 7" xfId="3771" xr:uid="{00000000-0005-0000-0000-000077030000}"/>
    <cellStyle name="Comma 2 2 6" xfId="508" xr:uid="{00000000-0005-0000-0000-000078030000}"/>
    <cellStyle name="Comma 2 2 6 2" xfId="2670" xr:uid="{00000000-0005-0000-0000-000079030000}"/>
    <cellStyle name="Comma 2 2 6 2 2" xfId="4438" xr:uid="{00000000-0005-0000-0000-00007A030000}"/>
    <cellStyle name="Comma 2 2 6 3" xfId="3776" xr:uid="{00000000-0005-0000-0000-00007B030000}"/>
    <cellStyle name="Comma 2 2 7" xfId="509" xr:uid="{00000000-0005-0000-0000-00007C030000}"/>
    <cellStyle name="Comma 2 2 7 2" xfId="2671" xr:uid="{00000000-0005-0000-0000-00007D030000}"/>
    <cellStyle name="Comma 2 2 7 2 2" xfId="4439" xr:uid="{00000000-0005-0000-0000-00007E030000}"/>
    <cellStyle name="Comma 2 2 7 3" xfId="3777" xr:uid="{00000000-0005-0000-0000-00007F030000}"/>
    <cellStyle name="Comma 2 2 8" xfId="510" xr:uid="{00000000-0005-0000-0000-000080030000}"/>
    <cellStyle name="Comma 2 2 8 2" xfId="2672" xr:uid="{00000000-0005-0000-0000-000081030000}"/>
    <cellStyle name="Comma 2 2 8 2 2" xfId="4440" xr:uid="{00000000-0005-0000-0000-000082030000}"/>
    <cellStyle name="Comma 2 2 8 3" xfId="3778" xr:uid="{00000000-0005-0000-0000-000083030000}"/>
    <cellStyle name="Comma 2 2 9" xfId="2652" xr:uid="{00000000-0005-0000-0000-000084030000}"/>
    <cellStyle name="Comma 2 2 9 2" xfId="4420" xr:uid="{00000000-0005-0000-0000-00008503000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3" xfId="514" xr:uid="{00000000-0005-0000-0000-000089030000}"/>
    <cellStyle name="Comma 2 3 2 4" xfId="515" xr:uid="{00000000-0005-0000-0000-00008A030000}"/>
    <cellStyle name="Comma 2 3 3" xfId="516" xr:uid="{00000000-0005-0000-0000-00008B030000}"/>
    <cellStyle name="Comma 2 3 3 2" xfId="2673" xr:uid="{00000000-0005-0000-0000-00008C030000}"/>
    <cellStyle name="Comma 2 3 3 2 2" xfId="4441" xr:uid="{00000000-0005-0000-0000-00008D030000}"/>
    <cellStyle name="Comma 2 3 3 3" xfId="3779" xr:uid="{00000000-0005-0000-0000-00008E030000}"/>
    <cellStyle name="Comma 2 3 4" xfId="517" xr:uid="{00000000-0005-0000-0000-00008F030000}"/>
    <cellStyle name="Comma 2 3 4 2" xfId="2674" xr:uid="{00000000-0005-0000-0000-000090030000}"/>
    <cellStyle name="Comma 2 3 4 2 2" xfId="4442" xr:uid="{00000000-0005-0000-0000-000091030000}"/>
    <cellStyle name="Comma 2 3 4 3" xfId="3780" xr:uid="{00000000-0005-0000-0000-000092030000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7" xr:uid="{00000000-0005-0000-0000-000096030000}"/>
    <cellStyle name="Comma 2 4 2 2 2 2" xfId="4445" xr:uid="{00000000-0005-0000-0000-000097030000}"/>
    <cellStyle name="Comma 2 4 2 2 3" xfId="3783" xr:uid="{00000000-0005-0000-0000-000098030000}"/>
    <cellStyle name="Comma 2 4 2 3" xfId="521" xr:uid="{00000000-0005-0000-0000-000099030000}"/>
    <cellStyle name="Comma 2 4 2 3 2" xfId="2678" xr:uid="{00000000-0005-0000-0000-00009A030000}"/>
    <cellStyle name="Comma 2 4 2 3 2 2" xfId="4446" xr:uid="{00000000-0005-0000-0000-00009B030000}"/>
    <cellStyle name="Comma 2 4 2 3 3" xfId="3784" xr:uid="{00000000-0005-0000-0000-00009C030000}"/>
    <cellStyle name="Comma 2 4 2 4" xfId="2676" xr:uid="{00000000-0005-0000-0000-00009D030000}"/>
    <cellStyle name="Comma 2 4 2 4 2" xfId="4444" xr:uid="{00000000-0005-0000-0000-00009E030000}"/>
    <cellStyle name="Comma 2 4 2 5" xfId="3782" xr:uid="{00000000-0005-0000-0000-00009F030000}"/>
    <cellStyle name="Comma 2 4 3" xfId="522" xr:uid="{00000000-0005-0000-0000-0000A0030000}"/>
    <cellStyle name="Comma 2 4 4" xfId="523" xr:uid="{00000000-0005-0000-0000-0000A1030000}"/>
    <cellStyle name="Comma 2 4 4 2" xfId="2679" xr:uid="{00000000-0005-0000-0000-0000A2030000}"/>
    <cellStyle name="Comma 2 4 4 2 2" xfId="4447" xr:uid="{00000000-0005-0000-0000-0000A3030000}"/>
    <cellStyle name="Comma 2 4 4 3" xfId="3785" xr:uid="{00000000-0005-0000-0000-0000A4030000}"/>
    <cellStyle name="Comma 2 4 5" xfId="524" xr:uid="{00000000-0005-0000-0000-0000A5030000}"/>
    <cellStyle name="Comma 2 4 6" xfId="2675" xr:uid="{00000000-0005-0000-0000-0000A6030000}"/>
    <cellStyle name="Comma 2 4 6 2" xfId="4443" xr:uid="{00000000-0005-0000-0000-0000A7030000}"/>
    <cellStyle name="Comma 2 4 7" xfId="3781" xr:uid="{00000000-0005-0000-0000-0000A8030000}"/>
    <cellStyle name="Comma 2 5" xfId="525" xr:uid="{00000000-0005-0000-0000-0000A9030000}"/>
    <cellStyle name="Comma 2 5 2" xfId="526" xr:uid="{00000000-0005-0000-0000-0000AA030000}"/>
    <cellStyle name="Comma 2 5 2 2" xfId="2681" xr:uid="{00000000-0005-0000-0000-0000AB030000}"/>
    <cellStyle name="Comma 2 5 2 2 2" xfId="4449" xr:uid="{00000000-0005-0000-0000-0000AC030000}"/>
    <cellStyle name="Comma 2 5 2 3" xfId="3787" xr:uid="{00000000-0005-0000-0000-0000AD030000}"/>
    <cellStyle name="Comma 2 5 3" xfId="2680" xr:uid="{00000000-0005-0000-0000-0000AE030000}"/>
    <cellStyle name="Comma 2 5 3 2" xfId="4448" xr:uid="{00000000-0005-0000-0000-0000AF030000}"/>
    <cellStyle name="Comma 2 5 4" xfId="3786" xr:uid="{00000000-0005-0000-0000-0000B0030000}"/>
    <cellStyle name="Comma 2 6" xfId="527" xr:uid="{00000000-0005-0000-0000-0000B1030000}"/>
    <cellStyle name="Comma 2 6 2" xfId="528" xr:uid="{00000000-0005-0000-0000-0000B2030000}"/>
    <cellStyle name="Comma 2 6 2 2" xfId="2683" xr:uid="{00000000-0005-0000-0000-0000B3030000}"/>
    <cellStyle name="Comma 2 6 2 2 2" xfId="4451" xr:uid="{00000000-0005-0000-0000-0000B4030000}"/>
    <cellStyle name="Comma 2 6 2 3" xfId="3789" xr:uid="{00000000-0005-0000-0000-0000B5030000}"/>
    <cellStyle name="Comma 2 6 3" xfId="2682" xr:uid="{00000000-0005-0000-0000-0000B6030000}"/>
    <cellStyle name="Comma 2 6 3 2" xfId="4450" xr:uid="{00000000-0005-0000-0000-0000B7030000}"/>
    <cellStyle name="Comma 2 6 4" xfId="3788" xr:uid="{00000000-0005-0000-0000-0000B803000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6" xr:uid="{00000000-0005-0000-0000-0000BC030000}"/>
    <cellStyle name="Comma 2 7 2 2 2 2" xfId="4454" xr:uid="{00000000-0005-0000-0000-0000BD030000}"/>
    <cellStyle name="Comma 2 7 2 2 3" xfId="3792" xr:uid="{00000000-0005-0000-0000-0000BE030000}"/>
    <cellStyle name="Comma 2 7 2 3" xfId="2685" xr:uid="{00000000-0005-0000-0000-0000BF030000}"/>
    <cellStyle name="Comma 2 7 2 3 2" xfId="4453" xr:uid="{00000000-0005-0000-0000-0000C0030000}"/>
    <cellStyle name="Comma 2 7 2 4" xfId="3791" xr:uid="{00000000-0005-0000-0000-0000C1030000}"/>
    <cellStyle name="Comma 2 7 3" xfId="532" xr:uid="{00000000-0005-0000-0000-0000C2030000}"/>
    <cellStyle name="Comma 2 7 3 2" xfId="533" xr:uid="{00000000-0005-0000-0000-0000C3030000}"/>
    <cellStyle name="Comma 2 7 3 2 2" xfId="2688" xr:uid="{00000000-0005-0000-0000-0000C4030000}"/>
    <cellStyle name="Comma 2 7 3 2 2 2" xfId="4456" xr:uid="{00000000-0005-0000-0000-0000C5030000}"/>
    <cellStyle name="Comma 2 7 3 2 3" xfId="3794" xr:uid="{00000000-0005-0000-0000-0000C6030000}"/>
    <cellStyle name="Comma 2 7 3 3" xfId="2687" xr:uid="{00000000-0005-0000-0000-0000C7030000}"/>
    <cellStyle name="Comma 2 7 3 3 2" xfId="4455" xr:uid="{00000000-0005-0000-0000-0000C8030000}"/>
    <cellStyle name="Comma 2 7 3 4" xfId="3793" xr:uid="{00000000-0005-0000-0000-0000C9030000}"/>
    <cellStyle name="Comma 2 7 4" xfId="534" xr:uid="{00000000-0005-0000-0000-0000CA030000}"/>
    <cellStyle name="Comma 2 7 4 2" xfId="2689" xr:uid="{00000000-0005-0000-0000-0000CB030000}"/>
    <cellStyle name="Comma 2 7 4 2 2" xfId="4457" xr:uid="{00000000-0005-0000-0000-0000CC030000}"/>
    <cellStyle name="Comma 2 7 4 3" xfId="3795" xr:uid="{00000000-0005-0000-0000-0000CD030000}"/>
    <cellStyle name="Comma 2 7 5" xfId="535" xr:uid="{00000000-0005-0000-0000-0000CE030000}"/>
    <cellStyle name="Comma 2 7 5 2" xfId="2690" xr:uid="{00000000-0005-0000-0000-0000CF030000}"/>
    <cellStyle name="Comma 2 7 5 2 2" xfId="4458" xr:uid="{00000000-0005-0000-0000-0000D0030000}"/>
    <cellStyle name="Comma 2 7 5 3" xfId="3796" xr:uid="{00000000-0005-0000-0000-0000D1030000}"/>
    <cellStyle name="Comma 2 7 6" xfId="2684" xr:uid="{00000000-0005-0000-0000-0000D2030000}"/>
    <cellStyle name="Comma 2 7 6 2" xfId="4452" xr:uid="{00000000-0005-0000-0000-0000D3030000}"/>
    <cellStyle name="Comma 2 7 7" xfId="3790" xr:uid="{00000000-0005-0000-0000-0000D4030000}"/>
    <cellStyle name="Comma 2 8" xfId="536" xr:uid="{00000000-0005-0000-0000-0000D5030000}"/>
    <cellStyle name="Comma 2 8 2" xfId="537" xr:uid="{00000000-0005-0000-0000-0000D6030000}"/>
    <cellStyle name="Comma 2 8 2 2" xfId="2692" xr:uid="{00000000-0005-0000-0000-0000D7030000}"/>
    <cellStyle name="Comma 2 8 2 2 2" xfId="4460" xr:uid="{00000000-0005-0000-0000-0000D8030000}"/>
    <cellStyle name="Comma 2 8 2 3" xfId="3798" xr:uid="{00000000-0005-0000-0000-0000D9030000}"/>
    <cellStyle name="Comma 2 8 3" xfId="538" xr:uid="{00000000-0005-0000-0000-0000DA030000}"/>
    <cellStyle name="Comma 2 8 3 2" xfId="2693" xr:uid="{00000000-0005-0000-0000-0000DB030000}"/>
    <cellStyle name="Comma 2 8 3 2 2" xfId="4461" xr:uid="{00000000-0005-0000-0000-0000DC030000}"/>
    <cellStyle name="Comma 2 8 3 3" xfId="3799" xr:uid="{00000000-0005-0000-0000-0000DD030000}"/>
    <cellStyle name="Comma 2 8 4" xfId="539" xr:uid="{00000000-0005-0000-0000-0000DE030000}"/>
    <cellStyle name="Comma 2 8 4 2" xfId="2694" xr:uid="{00000000-0005-0000-0000-0000DF030000}"/>
    <cellStyle name="Comma 2 8 4 2 2" xfId="4462" xr:uid="{00000000-0005-0000-0000-0000E0030000}"/>
    <cellStyle name="Comma 2 8 4 3" xfId="3800" xr:uid="{00000000-0005-0000-0000-0000E1030000}"/>
    <cellStyle name="Comma 2 8 5" xfId="2691" xr:uid="{00000000-0005-0000-0000-0000E2030000}"/>
    <cellStyle name="Comma 2 8 5 2" xfId="4459" xr:uid="{00000000-0005-0000-0000-0000E3030000}"/>
    <cellStyle name="Comma 2 8 6" xfId="3797" xr:uid="{00000000-0005-0000-0000-0000E4030000}"/>
    <cellStyle name="Comma 2 9" xfId="540" xr:uid="{00000000-0005-0000-0000-0000E5030000}"/>
    <cellStyle name="Comma 2 9 2" xfId="2695" xr:uid="{00000000-0005-0000-0000-0000E6030000}"/>
    <cellStyle name="Comma 2 9 2 2" xfId="4463" xr:uid="{00000000-0005-0000-0000-0000E7030000}"/>
    <cellStyle name="Comma 2 9 3" xfId="3801" xr:uid="{00000000-0005-0000-0000-0000E8030000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7" xr:uid="{00000000-0005-0000-0000-0000EC030000}"/>
    <cellStyle name="Comma 20 2 2 2" xfId="4465" xr:uid="{00000000-0005-0000-0000-0000ED030000}"/>
    <cellStyle name="Comma 20 2 3" xfId="3802" xr:uid="{00000000-0005-0000-0000-0000EE030000}"/>
    <cellStyle name="Comma 20 3" xfId="544" xr:uid="{00000000-0005-0000-0000-0000EF030000}"/>
    <cellStyle name="Comma 20 3 2" xfId="2698" xr:uid="{00000000-0005-0000-0000-0000F0030000}"/>
    <cellStyle name="Comma 20 3 2 2" xfId="4466" xr:uid="{00000000-0005-0000-0000-0000F1030000}"/>
    <cellStyle name="Comma 20 4" xfId="545" xr:uid="{00000000-0005-0000-0000-0000F2030000}"/>
    <cellStyle name="Comma 20 4 2" xfId="2699" xr:uid="{00000000-0005-0000-0000-0000F3030000}"/>
    <cellStyle name="Comma 20 4 2 2" xfId="4467" xr:uid="{00000000-0005-0000-0000-0000F4030000}"/>
    <cellStyle name="Comma 20 4 3" xfId="3803" xr:uid="{00000000-0005-0000-0000-0000F5030000}"/>
    <cellStyle name="Comma 20 5" xfId="2696" xr:uid="{00000000-0005-0000-0000-0000F6030000}"/>
    <cellStyle name="Comma 20 5 2" xfId="4464" xr:uid="{00000000-0005-0000-0000-0000F703000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3" xfId="549" xr:uid="{00000000-0005-0000-0000-0000FB030000}"/>
    <cellStyle name="Comma 21 3" xfId="550" xr:uid="{00000000-0005-0000-0000-0000FC030000}"/>
    <cellStyle name="Comma 21 4" xfId="551" xr:uid="{00000000-0005-0000-0000-0000FD030000}"/>
    <cellStyle name="Comma 21 5" xfId="552" xr:uid="{00000000-0005-0000-0000-0000FE030000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3" xfId="556" xr:uid="{00000000-0005-0000-0000-000002040000}"/>
    <cellStyle name="Comma 22 3" xfId="557" xr:uid="{00000000-0005-0000-0000-000003040000}"/>
    <cellStyle name="Comma 22 4" xfId="558" xr:uid="{00000000-0005-0000-0000-000004040000}"/>
    <cellStyle name="Comma 22 5" xfId="559" xr:uid="{00000000-0005-0000-0000-000005040000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3" xfId="563" xr:uid="{00000000-0005-0000-0000-000009040000}"/>
    <cellStyle name="Comma 23 3" xfId="564" xr:uid="{00000000-0005-0000-0000-00000A040000}"/>
    <cellStyle name="Comma 23 4" xfId="565" xr:uid="{00000000-0005-0000-0000-00000B040000}"/>
    <cellStyle name="Comma 23 5" xfId="566" xr:uid="{00000000-0005-0000-0000-00000C04000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3" xfId="570" xr:uid="{00000000-0005-0000-0000-000010040000}"/>
    <cellStyle name="Comma 24 3" xfId="571" xr:uid="{00000000-0005-0000-0000-000011040000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3" xfId="575" xr:uid="{00000000-0005-0000-0000-000015040000}"/>
    <cellStyle name="Comma 25 3" xfId="576" xr:uid="{00000000-0005-0000-0000-000016040000}"/>
    <cellStyle name="Comma 26" xfId="577" xr:uid="{00000000-0005-0000-0000-000017040000}"/>
    <cellStyle name="Comma 26 2" xfId="578" xr:uid="{00000000-0005-0000-0000-000018040000}"/>
    <cellStyle name="Comma 26 2 2" xfId="2701" xr:uid="{00000000-0005-0000-0000-000019040000}"/>
    <cellStyle name="Comma 26 2 2 2" xfId="4469" xr:uid="{00000000-0005-0000-0000-00001A040000}"/>
    <cellStyle name="Comma 26 2 3" xfId="3805" xr:uid="{00000000-0005-0000-0000-00001B040000}"/>
    <cellStyle name="Comma 26 3" xfId="2700" xr:uid="{00000000-0005-0000-0000-00001C040000}"/>
    <cellStyle name="Comma 26 3 2" xfId="4468" xr:uid="{00000000-0005-0000-0000-00001D040000}"/>
    <cellStyle name="Comma 26 4" xfId="3804" xr:uid="{00000000-0005-0000-0000-00001E040000}"/>
    <cellStyle name="Comma 27" xfId="579" xr:uid="{00000000-0005-0000-0000-00001F040000}"/>
    <cellStyle name="Comma 27 2" xfId="580" xr:uid="{00000000-0005-0000-0000-000020040000}"/>
    <cellStyle name="Comma 27 3" xfId="581" xr:uid="{00000000-0005-0000-0000-000021040000}"/>
    <cellStyle name="Comma 27 3 2" xfId="582" xr:uid="{00000000-0005-0000-0000-000022040000}"/>
    <cellStyle name="Comma 27 3 2 2" xfId="2704" xr:uid="{00000000-0005-0000-0000-000023040000}"/>
    <cellStyle name="Comma 27 3 2 2 2" xfId="4472" xr:uid="{00000000-0005-0000-0000-000024040000}"/>
    <cellStyle name="Comma 27 3 2 3" xfId="3808" xr:uid="{00000000-0005-0000-0000-000025040000}"/>
    <cellStyle name="Comma 27 3 3" xfId="2703" xr:uid="{00000000-0005-0000-0000-000026040000}"/>
    <cellStyle name="Comma 27 3 3 2" xfId="4471" xr:uid="{00000000-0005-0000-0000-000027040000}"/>
    <cellStyle name="Comma 27 3 4" xfId="3807" xr:uid="{00000000-0005-0000-0000-000028040000}"/>
    <cellStyle name="Comma 27 4" xfId="583" xr:uid="{00000000-0005-0000-0000-000029040000}"/>
    <cellStyle name="Comma 27 4 2" xfId="2705" xr:uid="{00000000-0005-0000-0000-00002A040000}"/>
    <cellStyle name="Comma 27 4 2 2" xfId="4473" xr:uid="{00000000-0005-0000-0000-00002B040000}"/>
    <cellStyle name="Comma 27 4 3" xfId="3809" xr:uid="{00000000-0005-0000-0000-00002C040000}"/>
    <cellStyle name="Comma 27 5" xfId="2702" xr:uid="{00000000-0005-0000-0000-00002D040000}"/>
    <cellStyle name="Comma 27 5 2" xfId="4470" xr:uid="{00000000-0005-0000-0000-00002E040000}"/>
    <cellStyle name="Comma 27 6" xfId="3806" xr:uid="{00000000-0005-0000-0000-00002F040000}"/>
    <cellStyle name="Comma 28" xfId="584" xr:uid="{00000000-0005-0000-0000-000030040000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8" xr:uid="{00000000-0005-0000-0000-000034040000}"/>
    <cellStyle name="Comma 29 2 2 2 2" xfId="4476" xr:uid="{00000000-0005-0000-0000-000035040000}"/>
    <cellStyle name="Comma 29 2 2 3" xfId="3812" xr:uid="{00000000-0005-0000-0000-000036040000}"/>
    <cellStyle name="Comma 29 2 3" xfId="588" xr:uid="{00000000-0005-0000-0000-000037040000}"/>
    <cellStyle name="Comma 29 2 3 2" xfId="2709" xr:uid="{00000000-0005-0000-0000-000038040000}"/>
    <cellStyle name="Comma 29 2 3 2 2" xfId="4477" xr:uid="{00000000-0005-0000-0000-000039040000}"/>
    <cellStyle name="Comma 29 2 3 3" xfId="3813" xr:uid="{00000000-0005-0000-0000-00003A040000}"/>
    <cellStyle name="Comma 29 2 4" xfId="2707" xr:uid="{00000000-0005-0000-0000-00003B040000}"/>
    <cellStyle name="Comma 29 2 4 2" xfId="4475" xr:uid="{00000000-0005-0000-0000-00003C040000}"/>
    <cellStyle name="Comma 29 2 5" xfId="3811" xr:uid="{00000000-0005-0000-0000-00003D040000}"/>
    <cellStyle name="Comma 29 3" xfId="589" xr:uid="{00000000-0005-0000-0000-00003E040000}"/>
    <cellStyle name="Comma 29 3 2" xfId="2710" xr:uid="{00000000-0005-0000-0000-00003F040000}"/>
    <cellStyle name="Comma 29 3 2 2" xfId="4478" xr:uid="{00000000-0005-0000-0000-000040040000}"/>
    <cellStyle name="Comma 29 3 3" xfId="3814" xr:uid="{00000000-0005-0000-0000-000041040000}"/>
    <cellStyle name="Comma 29 4" xfId="2706" xr:uid="{00000000-0005-0000-0000-000042040000}"/>
    <cellStyle name="Comma 29 4 2" xfId="4474" xr:uid="{00000000-0005-0000-0000-000043040000}"/>
    <cellStyle name="Comma 29 5" xfId="3810" xr:uid="{00000000-0005-0000-0000-000044040000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3" xfId="594" xr:uid="{00000000-0005-0000-0000-000049040000}"/>
    <cellStyle name="Comma 3 10 3" xfId="595" xr:uid="{00000000-0005-0000-0000-00004A040000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3" xr:uid="{00000000-0005-0000-0000-00004E040000}"/>
    <cellStyle name="Comma 3 11 2 2 10 2" xfId="4481" xr:uid="{00000000-0005-0000-0000-00004F040000}"/>
    <cellStyle name="Comma 3 11 2 2 11" xfId="3333" xr:uid="{00000000-0005-0000-0000-000050040000}"/>
    <cellStyle name="Comma 3 11 2 2 11 2" xfId="5080" xr:uid="{00000000-0005-0000-0000-000051040000}"/>
    <cellStyle name="Comma 3 11 2 2 2" xfId="599" xr:uid="{00000000-0005-0000-0000-000052040000}"/>
    <cellStyle name="Comma 3 11 2 2 2 2" xfId="2714" xr:uid="{00000000-0005-0000-0000-000053040000}"/>
    <cellStyle name="Comma 3 11 2 2 2 2 2" xfId="4482" xr:uid="{00000000-0005-0000-0000-000054040000}"/>
    <cellStyle name="Comma 3 11 2 2 3" xfId="600" xr:uid="{00000000-0005-0000-0000-000055040000}"/>
    <cellStyle name="Comma 3 11 2 2 3 2" xfId="2715" xr:uid="{00000000-0005-0000-0000-000056040000}"/>
    <cellStyle name="Comma 3 11 2 2 3 2 2" xfId="4483" xr:uid="{00000000-0005-0000-0000-000057040000}"/>
    <cellStyle name="Comma 3 11 2 2 4" xfId="601" xr:uid="{00000000-0005-0000-0000-000058040000}"/>
    <cellStyle name="Comma 3 11 2 2 4 2" xfId="2716" xr:uid="{00000000-0005-0000-0000-000059040000}"/>
    <cellStyle name="Comma 3 11 2 2 4 2 2" xfId="4484" xr:uid="{00000000-0005-0000-0000-00005A040000}"/>
    <cellStyle name="Comma 3 11 2 2 5" xfId="602" xr:uid="{00000000-0005-0000-0000-00005B040000}"/>
    <cellStyle name="Comma 3 11 2 2 5 2" xfId="2717" xr:uid="{00000000-0005-0000-0000-00005C040000}"/>
    <cellStyle name="Comma 3 11 2 2 5 2 2" xfId="4485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9" xr:uid="{00000000-0005-0000-0000-000060040000}"/>
    <cellStyle name="Comma 3 11 2 2 6 2 2 2" xfId="4487" xr:uid="{00000000-0005-0000-0000-000061040000}"/>
    <cellStyle name="Comma 3 11 2 2 6 2 3" xfId="3335" xr:uid="{00000000-0005-0000-0000-000062040000}"/>
    <cellStyle name="Comma 3 11 2 2 6 2 3 2" xfId="5082" xr:uid="{00000000-0005-0000-0000-000063040000}"/>
    <cellStyle name="Comma 3 11 2 2 6 3" xfId="2718" xr:uid="{00000000-0005-0000-0000-000064040000}"/>
    <cellStyle name="Comma 3 11 2 2 6 3 2" xfId="4486" xr:uid="{00000000-0005-0000-0000-000065040000}"/>
    <cellStyle name="Comma 3 11 2 2 6 4" xfId="3334" xr:uid="{00000000-0005-0000-0000-000066040000}"/>
    <cellStyle name="Comma 3 11 2 2 6 4 2" xfId="5081" xr:uid="{00000000-0005-0000-0000-000067040000}"/>
    <cellStyle name="Comma 3 11 2 2 7" xfId="605" xr:uid="{00000000-0005-0000-0000-000068040000}"/>
    <cellStyle name="Comma 3 11 2 2 7 2" xfId="2720" xr:uid="{00000000-0005-0000-0000-000069040000}"/>
    <cellStyle name="Comma 3 11 2 2 7 2 2" xfId="4488" xr:uid="{00000000-0005-0000-0000-00006A040000}"/>
    <cellStyle name="Comma 3 11 2 2 7 3" xfId="3336" xr:uid="{00000000-0005-0000-0000-00006B040000}"/>
    <cellStyle name="Comma 3 11 2 2 7 3 2" xfId="5083" xr:uid="{00000000-0005-0000-0000-00006C040000}"/>
    <cellStyle name="Comma 3 11 2 2 8" xfId="606" xr:uid="{00000000-0005-0000-0000-00006D040000}"/>
    <cellStyle name="Comma 3 11 2 2 8 2" xfId="2721" xr:uid="{00000000-0005-0000-0000-00006E040000}"/>
    <cellStyle name="Comma 3 11 2 2 8 2 2" xfId="4489" xr:uid="{00000000-0005-0000-0000-00006F040000}"/>
    <cellStyle name="Comma 3 11 2 2 8 3" xfId="3337" xr:uid="{00000000-0005-0000-0000-000070040000}"/>
    <cellStyle name="Comma 3 11 2 2 8 3 2" xfId="5084" xr:uid="{00000000-0005-0000-0000-000071040000}"/>
    <cellStyle name="Comma 3 11 2 2 9" xfId="607" xr:uid="{00000000-0005-0000-0000-000072040000}"/>
    <cellStyle name="Comma 3 11 2 2 9 2" xfId="2722" xr:uid="{00000000-0005-0000-0000-000073040000}"/>
    <cellStyle name="Comma 3 11 2 2 9 2 2" xfId="4490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4" xr:uid="{00000000-0005-0000-0000-000077040000}"/>
    <cellStyle name="Comma 3 11 2 3 2 2 2" xfId="4492" xr:uid="{00000000-0005-0000-0000-000078040000}"/>
    <cellStyle name="Comma 3 11 2 3 3" xfId="610" xr:uid="{00000000-0005-0000-0000-000079040000}"/>
    <cellStyle name="Comma 3 11 2 3 3 2" xfId="2725" xr:uid="{00000000-0005-0000-0000-00007A040000}"/>
    <cellStyle name="Comma 3 11 2 3 3 2 2" xfId="4493" xr:uid="{00000000-0005-0000-0000-00007B040000}"/>
    <cellStyle name="Comma 3 11 2 3 4" xfId="2723" xr:uid="{00000000-0005-0000-0000-00007C040000}"/>
    <cellStyle name="Comma 3 11 2 3 4 2" xfId="4491" xr:uid="{00000000-0005-0000-0000-00007D040000}"/>
    <cellStyle name="Comma 3 11 2 4" xfId="611" xr:uid="{00000000-0005-0000-0000-00007E040000}"/>
    <cellStyle name="Comma 3 11 2 4 2" xfId="2726" xr:uid="{00000000-0005-0000-0000-00007F040000}"/>
    <cellStyle name="Comma 3 11 2 4 2 2" xfId="4494" xr:uid="{00000000-0005-0000-0000-000080040000}"/>
    <cellStyle name="Comma 3 11 2 5" xfId="2712" xr:uid="{00000000-0005-0000-0000-000081040000}"/>
    <cellStyle name="Comma 3 11 2 5 2" xfId="4480" xr:uid="{00000000-0005-0000-0000-000082040000}"/>
    <cellStyle name="Comma 3 12" xfId="612" xr:uid="{00000000-0005-0000-0000-000083040000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3" xfId="616" xr:uid="{00000000-0005-0000-0000-000087040000}"/>
    <cellStyle name="Comma 3 13 3" xfId="617" xr:uid="{00000000-0005-0000-0000-000088040000}"/>
    <cellStyle name="Comma 3 14" xfId="618" xr:uid="{00000000-0005-0000-0000-00008904000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30" xr:uid="{00000000-0005-0000-0000-00008D040000}"/>
    <cellStyle name="Comma 3 14 2 2 2 2 2" xfId="4498" xr:uid="{00000000-0005-0000-0000-00008E040000}"/>
    <cellStyle name="Comma 3 14 2 2 2 3" xfId="3819" xr:uid="{00000000-0005-0000-0000-00008F040000}"/>
    <cellStyle name="Comma 3 14 2 2 3" xfId="2729" xr:uid="{00000000-0005-0000-0000-000090040000}"/>
    <cellStyle name="Comma 3 14 2 2 3 2" xfId="4497" xr:uid="{00000000-0005-0000-0000-000091040000}"/>
    <cellStyle name="Comma 3 14 2 2 4" xfId="3818" xr:uid="{00000000-0005-0000-0000-000092040000}"/>
    <cellStyle name="Comma 3 14 2 3" xfId="622" xr:uid="{00000000-0005-0000-0000-000093040000}"/>
    <cellStyle name="Comma 3 14 2 3 2" xfId="2731" xr:uid="{00000000-0005-0000-0000-000094040000}"/>
    <cellStyle name="Comma 3 14 2 3 2 2" xfId="4499" xr:uid="{00000000-0005-0000-0000-000095040000}"/>
    <cellStyle name="Comma 3 14 2 3 3" xfId="3820" xr:uid="{00000000-0005-0000-0000-000096040000}"/>
    <cellStyle name="Comma 3 14 2 4" xfId="2728" xr:uid="{00000000-0005-0000-0000-000097040000}"/>
    <cellStyle name="Comma 3 14 2 4 2" xfId="4496" xr:uid="{00000000-0005-0000-0000-000098040000}"/>
    <cellStyle name="Comma 3 14 2 5" xfId="3817" xr:uid="{00000000-0005-0000-0000-000099040000}"/>
    <cellStyle name="Comma 3 14 3" xfId="623" xr:uid="{00000000-0005-0000-0000-00009A040000}"/>
    <cellStyle name="Comma 3 14 4" xfId="624" xr:uid="{00000000-0005-0000-0000-00009B040000}"/>
    <cellStyle name="Comma 3 14 4 2" xfId="2732" xr:uid="{00000000-0005-0000-0000-00009C040000}"/>
    <cellStyle name="Comma 3 14 4 2 2" xfId="4500" xr:uid="{00000000-0005-0000-0000-00009D040000}"/>
    <cellStyle name="Comma 3 14 4 3" xfId="3821" xr:uid="{00000000-0005-0000-0000-00009E040000}"/>
    <cellStyle name="Comma 3 14 5" xfId="2727" xr:uid="{00000000-0005-0000-0000-00009F040000}"/>
    <cellStyle name="Comma 3 14 5 2" xfId="4495" xr:uid="{00000000-0005-0000-0000-0000A0040000}"/>
    <cellStyle name="Comma 3 14 6" xfId="3816" xr:uid="{00000000-0005-0000-0000-0000A1040000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5" xr:uid="{00000000-0005-0000-0000-0000A5040000}"/>
    <cellStyle name="Comma 3 15 2 2 2 2" xfId="4503" xr:uid="{00000000-0005-0000-0000-0000A6040000}"/>
    <cellStyle name="Comma 3 15 2 2 3" xfId="3824" xr:uid="{00000000-0005-0000-0000-0000A7040000}"/>
    <cellStyle name="Comma 3 15 2 3" xfId="628" xr:uid="{00000000-0005-0000-0000-0000A8040000}"/>
    <cellStyle name="Comma 3 15 2 3 2" xfId="2736" xr:uid="{00000000-0005-0000-0000-0000A9040000}"/>
    <cellStyle name="Comma 3 15 2 3 2 2" xfId="4504" xr:uid="{00000000-0005-0000-0000-0000AA040000}"/>
    <cellStyle name="Comma 3 15 2 3 3" xfId="3825" xr:uid="{00000000-0005-0000-0000-0000AB040000}"/>
    <cellStyle name="Comma 3 15 2 4" xfId="2734" xr:uid="{00000000-0005-0000-0000-0000AC040000}"/>
    <cellStyle name="Comma 3 15 2 4 2" xfId="4502" xr:uid="{00000000-0005-0000-0000-0000AD040000}"/>
    <cellStyle name="Comma 3 15 2 5" xfId="3823" xr:uid="{00000000-0005-0000-0000-0000AE040000}"/>
    <cellStyle name="Comma 3 15 3" xfId="629" xr:uid="{00000000-0005-0000-0000-0000AF040000}"/>
    <cellStyle name="Comma 3 15 3 2" xfId="630" xr:uid="{00000000-0005-0000-0000-0000B0040000}"/>
    <cellStyle name="Comma 3 15 3 2 2" xfId="2738" xr:uid="{00000000-0005-0000-0000-0000B1040000}"/>
    <cellStyle name="Comma 3 15 3 2 2 2" xfId="4506" xr:uid="{00000000-0005-0000-0000-0000B2040000}"/>
    <cellStyle name="Comma 3 15 3 2 3" xfId="3827" xr:uid="{00000000-0005-0000-0000-0000B3040000}"/>
    <cellStyle name="Comma 3 15 3 3" xfId="631" xr:uid="{00000000-0005-0000-0000-0000B4040000}"/>
    <cellStyle name="Comma 3 15 3 3 2" xfId="2739" xr:uid="{00000000-0005-0000-0000-0000B5040000}"/>
    <cellStyle name="Comma 3 15 3 3 2 2" xfId="4507" xr:uid="{00000000-0005-0000-0000-0000B6040000}"/>
    <cellStyle name="Comma 3 15 3 3 3" xfId="3828" xr:uid="{00000000-0005-0000-0000-0000B7040000}"/>
    <cellStyle name="Comma 3 15 3 4" xfId="2737" xr:uid="{00000000-0005-0000-0000-0000B8040000}"/>
    <cellStyle name="Comma 3 15 3 4 2" xfId="4505" xr:uid="{00000000-0005-0000-0000-0000B9040000}"/>
    <cellStyle name="Comma 3 15 3 5" xfId="3826" xr:uid="{00000000-0005-0000-0000-0000BA040000}"/>
    <cellStyle name="Comma 3 15 4" xfId="632" xr:uid="{00000000-0005-0000-0000-0000BB040000}"/>
    <cellStyle name="Comma 3 15 4 2" xfId="2740" xr:uid="{00000000-0005-0000-0000-0000BC040000}"/>
    <cellStyle name="Comma 3 15 4 2 2" xfId="4508" xr:uid="{00000000-0005-0000-0000-0000BD040000}"/>
    <cellStyle name="Comma 3 15 4 3" xfId="3829" xr:uid="{00000000-0005-0000-0000-0000BE040000}"/>
    <cellStyle name="Comma 3 15 5" xfId="633" xr:uid="{00000000-0005-0000-0000-0000BF040000}"/>
    <cellStyle name="Comma 3 15 5 2" xfId="2741" xr:uid="{00000000-0005-0000-0000-0000C0040000}"/>
    <cellStyle name="Comma 3 15 5 2 2" xfId="4509" xr:uid="{00000000-0005-0000-0000-0000C1040000}"/>
    <cellStyle name="Comma 3 15 5 3" xfId="3830" xr:uid="{00000000-0005-0000-0000-0000C2040000}"/>
    <cellStyle name="Comma 3 15 6" xfId="2733" xr:uid="{00000000-0005-0000-0000-0000C3040000}"/>
    <cellStyle name="Comma 3 15 6 2" xfId="4501" xr:uid="{00000000-0005-0000-0000-0000C4040000}"/>
    <cellStyle name="Comma 3 15 7" xfId="3822" xr:uid="{00000000-0005-0000-0000-0000C5040000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4" xr:uid="{00000000-0005-0000-0000-0000C9040000}"/>
    <cellStyle name="Comma 3 16 2 2 2 2" xfId="4512" xr:uid="{00000000-0005-0000-0000-0000CA040000}"/>
    <cellStyle name="Comma 3 16 2 2 3" xfId="3832" xr:uid="{00000000-0005-0000-0000-0000CB040000}"/>
    <cellStyle name="Comma 3 16 2 3" xfId="2743" xr:uid="{00000000-0005-0000-0000-0000CC040000}"/>
    <cellStyle name="Comma 3 16 2 3 2" xfId="4511" xr:uid="{00000000-0005-0000-0000-0000CD040000}"/>
    <cellStyle name="Comma 3 16 3" xfId="637" xr:uid="{00000000-0005-0000-0000-0000CE040000}"/>
    <cellStyle name="Comma 3 16 3 2" xfId="638" xr:uid="{00000000-0005-0000-0000-0000CF040000}"/>
    <cellStyle name="Comma 3 16 3 2 2" xfId="2746" xr:uid="{00000000-0005-0000-0000-0000D0040000}"/>
    <cellStyle name="Comma 3 16 3 2 2 2" xfId="4514" xr:uid="{00000000-0005-0000-0000-0000D1040000}"/>
    <cellStyle name="Comma 3 16 3 2 3" xfId="3834" xr:uid="{00000000-0005-0000-0000-0000D2040000}"/>
    <cellStyle name="Comma 3 16 3 3" xfId="2745" xr:uid="{00000000-0005-0000-0000-0000D3040000}"/>
    <cellStyle name="Comma 3 16 3 3 2" xfId="4513" xr:uid="{00000000-0005-0000-0000-0000D4040000}"/>
    <cellStyle name="Comma 3 16 3 4" xfId="3833" xr:uid="{00000000-0005-0000-0000-0000D5040000}"/>
    <cellStyle name="Comma 3 16 4" xfId="639" xr:uid="{00000000-0005-0000-0000-0000D6040000}"/>
    <cellStyle name="Comma 3 16 4 2" xfId="2747" xr:uid="{00000000-0005-0000-0000-0000D7040000}"/>
    <cellStyle name="Comma 3 16 4 2 2" xfId="4515" xr:uid="{00000000-0005-0000-0000-0000D8040000}"/>
    <cellStyle name="Comma 3 16 4 3" xfId="3835" xr:uid="{00000000-0005-0000-0000-0000D9040000}"/>
    <cellStyle name="Comma 3 16 5" xfId="2742" xr:uid="{00000000-0005-0000-0000-0000DA040000}"/>
    <cellStyle name="Comma 3 16 5 2" xfId="4510" xr:uid="{00000000-0005-0000-0000-0000DB040000}"/>
    <cellStyle name="Comma 3 16 6" xfId="3831" xr:uid="{00000000-0005-0000-0000-0000DC040000}"/>
    <cellStyle name="Comma 3 17" xfId="640" xr:uid="{00000000-0005-0000-0000-0000DD040000}"/>
    <cellStyle name="Comma 3 17 2" xfId="641" xr:uid="{00000000-0005-0000-0000-0000DE040000}"/>
    <cellStyle name="Comma 3 17 2 2" xfId="2749" xr:uid="{00000000-0005-0000-0000-0000DF040000}"/>
    <cellStyle name="Comma 3 17 2 2 2" xfId="4517" xr:uid="{00000000-0005-0000-0000-0000E0040000}"/>
    <cellStyle name="Comma 3 17 2 3" xfId="3837" xr:uid="{00000000-0005-0000-0000-0000E1040000}"/>
    <cellStyle name="Comma 3 17 3" xfId="2748" xr:uid="{00000000-0005-0000-0000-0000E2040000}"/>
    <cellStyle name="Comma 3 17 3 2" xfId="4516" xr:uid="{00000000-0005-0000-0000-0000E3040000}"/>
    <cellStyle name="Comma 3 17 4" xfId="3836" xr:uid="{00000000-0005-0000-0000-0000E4040000}"/>
    <cellStyle name="Comma 3 18" xfId="2711" xr:uid="{00000000-0005-0000-0000-0000E5040000}"/>
    <cellStyle name="Comma 3 18 2" xfId="4479" xr:uid="{00000000-0005-0000-0000-0000E6040000}"/>
    <cellStyle name="Comma 3 19" xfId="3815" xr:uid="{00000000-0005-0000-0000-0000E7040000}"/>
    <cellStyle name="Comma 3 2" xfId="642" xr:uid="{00000000-0005-0000-0000-0000E8040000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3" xfId="647" xr:uid="{00000000-0005-0000-0000-0000ED040000}"/>
    <cellStyle name="Comma 3 2 2 2 2 3 2" xfId="2751" xr:uid="{00000000-0005-0000-0000-0000EE040000}"/>
    <cellStyle name="Comma 3 2 2 2 2 3 2 2" xfId="4519" xr:uid="{00000000-0005-0000-0000-0000EF040000}"/>
    <cellStyle name="Comma 3 2 2 2 2 3 3" xfId="3839" xr:uid="{00000000-0005-0000-0000-0000F0040000}"/>
    <cellStyle name="Comma 3 2 2 2 3" xfId="648" xr:uid="{00000000-0005-0000-0000-0000F1040000}"/>
    <cellStyle name="Comma 3 2 2 2 3 2" xfId="649" xr:uid="{00000000-0005-0000-0000-0000F2040000}"/>
    <cellStyle name="Comma 3 2 2 2 3 2 2" xfId="2753" xr:uid="{00000000-0005-0000-0000-0000F3040000}"/>
    <cellStyle name="Comma 3 2 2 2 3 2 2 2" xfId="4521" xr:uid="{00000000-0005-0000-0000-0000F4040000}"/>
    <cellStyle name="Comma 3 2 2 2 3 2 3" xfId="3841" xr:uid="{00000000-0005-0000-0000-0000F5040000}"/>
    <cellStyle name="Comma 3 2 2 2 3 3" xfId="650" xr:uid="{00000000-0005-0000-0000-0000F6040000}"/>
    <cellStyle name="Comma 3 2 2 2 3 3 2" xfId="2754" xr:uid="{00000000-0005-0000-0000-0000F7040000}"/>
    <cellStyle name="Comma 3 2 2 2 3 3 2 2" xfId="4522" xr:uid="{00000000-0005-0000-0000-0000F8040000}"/>
    <cellStyle name="Comma 3 2 2 2 3 3 3" xfId="3842" xr:uid="{00000000-0005-0000-0000-0000F9040000}"/>
    <cellStyle name="Comma 3 2 2 2 3 4" xfId="651" xr:uid="{00000000-0005-0000-0000-0000FA040000}"/>
    <cellStyle name="Comma 3 2 2 2 3 4 2" xfId="2755" xr:uid="{00000000-0005-0000-0000-0000FB040000}"/>
    <cellStyle name="Comma 3 2 2 2 3 4 2 2" xfId="4523" xr:uid="{00000000-0005-0000-0000-0000FC040000}"/>
    <cellStyle name="Comma 3 2 2 2 3 4 3" xfId="3843" xr:uid="{00000000-0005-0000-0000-0000FD040000}"/>
    <cellStyle name="Comma 3 2 2 2 3 5" xfId="2752" xr:uid="{00000000-0005-0000-0000-0000FE040000}"/>
    <cellStyle name="Comma 3 2 2 2 3 5 2" xfId="4520" xr:uid="{00000000-0005-0000-0000-0000FF040000}"/>
    <cellStyle name="Comma 3 2 2 2 3 6" xfId="3840" xr:uid="{00000000-0005-0000-0000-000000050000}"/>
    <cellStyle name="Comma 3 2 2 2 4" xfId="652" xr:uid="{00000000-0005-0000-0000-000001050000}"/>
    <cellStyle name="Comma 3 2 2 2 5" xfId="653" xr:uid="{00000000-0005-0000-0000-000002050000}"/>
    <cellStyle name="Comma 3 2 2 2 5 2" xfId="2756" xr:uid="{00000000-0005-0000-0000-000003050000}"/>
    <cellStyle name="Comma 3 2 2 2 5 2 2" xfId="4524" xr:uid="{00000000-0005-0000-0000-000004050000}"/>
    <cellStyle name="Comma 3 2 2 2 5 3" xfId="3844" xr:uid="{00000000-0005-0000-0000-000005050000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7" xr:uid="{00000000-0005-0000-0000-000009050000}"/>
    <cellStyle name="Comma 3 2 2 3 3 2 2" xfId="4525" xr:uid="{00000000-0005-0000-0000-00000A050000}"/>
    <cellStyle name="Comma 3 2 2 3 3 3" xfId="3845" xr:uid="{00000000-0005-0000-0000-00000B050000}"/>
    <cellStyle name="Comma 3 2 2 4" xfId="657" xr:uid="{00000000-0005-0000-0000-00000C050000}"/>
    <cellStyle name="Comma 3 2 2 5" xfId="2750" xr:uid="{00000000-0005-0000-0000-00000D050000}"/>
    <cellStyle name="Comma 3 2 2 5 2" xfId="4518" xr:uid="{00000000-0005-0000-0000-00000E050000}"/>
    <cellStyle name="Comma 3 2 2 6" xfId="3838" xr:uid="{00000000-0005-0000-0000-00000F050000}"/>
    <cellStyle name="Comma 3 2 3" xfId="658" xr:uid="{00000000-0005-0000-0000-000010050000}"/>
    <cellStyle name="Comma 3 2 3 2" xfId="659" xr:uid="{00000000-0005-0000-0000-000011050000}"/>
    <cellStyle name="Comma 3 2 3 2 2" xfId="2759" xr:uid="{00000000-0005-0000-0000-000012050000}"/>
    <cellStyle name="Comma 3 2 3 2 2 2" xfId="4527" xr:uid="{00000000-0005-0000-0000-000013050000}"/>
    <cellStyle name="Comma 3 2 3 2 3" xfId="3847" xr:uid="{00000000-0005-0000-0000-000014050000}"/>
    <cellStyle name="Comma 3 2 3 3" xfId="2758" xr:uid="{00000000-0005-0000-0000-000015050000}"/>
    <cellStyle name="Comma 3 2 3 3 2" xfId="4526" xr:uid="{00000000-0005-0000-0000-000016050000}"/>
    <cellStyle name="Comma 3 2 3 4" xfId="3846" xr:uid="{00000000-0005-0000-0000-000017050000}"/>
    <cellStyle name="Comma 3 2 4" xfId="660" xr:uid="{00000000-0005-0000-0000-000018050000}"/>
    <cellStyle name="Comma 3 2 4 2" xfId="661" xr:uid="{00000000-0005-0000-0000-000019050000}"/>
    <cellStyle name="Comma 3 2 4 2 2" xfId="2761" xr:uid="{00000000-0005-0000-0000-00001A050000}"/>
    <cellStyle name="Comma 3 2 4 2 2 2" xfId="4529" xr:uid="{00000000-0005-0000-0000-00001B050000}"/>
    <cellStyle name="Comma 3 2 4 2 3" xfId="3849" xr:uid="{00000000-0005-0000-0000-00001C050000}"/>
    <cellStyle name="Comma 3 2 4 3" xfId="2760" xr:uid="{00000000-0005-0000-0000-00001D050000}"/>
    <cellStyle name="Comma 3 2 4 3 2" xfId="4528" xr:uid="{00000000-0005-0000-0000-00001E050000}"/>
    <cellStyle name="Comma 3 2 4 4" xfId="3848" xr:uid="{00000000-0005-0000-0000-00001F050000}"/>
    <cellStyle name="Comma 3 2 5" xfId="662" xr:uid="{00000000-0005-0000-0000-000020050000}"/>
    <cellStyle name="Comma 3 2 5 2" xfId="663" xr:uid="{00000000-0005-0000-0000-000021050000}"/>
    <cellStyle name="Comma 3 2 5 2 2" xfId="2763" xr:uid="{00000000-0005-0000-0000-000022050000}"/>
    <cellStyle name="Comma 3 2 5 2 2 2" xfId="4531" xr:uid="{00000000-0005-0000-0000-000023050000}"/>
    <cellStyle name="Comma 3 2 5 2 3" xfId="3851" xr:uid="{00000000-0005-0000-0000-000024050000}"/>
    <cellStyle name="Comma 3 2 5 3" xfId="2762" xr:uid="{00000000-0005-0000-0000-000025050000}"/>
    <cellStyle name="Comma 3 2 5 3 2" xfId="4530" xr:uid="{00000000-0005-0000-0000-000026050000}"/>
    <cellStyle name="Comma 3 2 5 4" xfId="3850" xr:uid="{00000000-0005-0000-0000-000027050000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6" xr:uid="{00000000-0005-0000-0000-00002C050000}"/>
    <cellStyle name="Comma 3 2 6 2 3 2 2" xfId="4534" xr:uid="{00000000-0005-0000-0000-00002D050000}"/>
    <cellStyle name="Comma 3 2 6 2 3 3" xfId="3854" xr:uid="{00000000-0005-0000-0000-00002E050000}"/>
    <cellStyle name="Comma 3 2 6 2 4" xfId="2765" xr:uid="{00000000-0005-0000-0000-00002F050000}"/>
    <cellStyle name="Comma 3 2 6 2 4 2" xfId="4533" xr:uid="{00000000-0005-0000-0000-000030050000}"/>
    <cellStyle name="Comma 3 2 6 2 5" xfId="3853" xr:uid="{00000000-0005-0000-0000-000031050000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7" xr:uid="{00000000-0005-0000-0000-000035050000}"/>
    <cellStyle name="Comma 3 2 6 4 2 2" xfId="4535" xr:uid="{00000000-0005-0000-0000-000036050000}"/>
    <cellStyle name="Comma 3 2 6 4 3" xfId="3855" xr:uid="{00000000-0005-0000-0000-000037050000}"/>
    <cellStyle name="Comma 3 2 6 5" xfId="2764" xr:uid="{00000000-0005-0000-0000-000038050000}"/>
    <cellStyle name="Comma 3 2 6 5 2" xfId="4532" xr:uid="{00000000-0005-0000-0000-000039050000}"/>
    <cellStyle name="Comma 3 2 6 6" xfId="3852" xr:uid="{00000000-0005-0000-0000-00003A050000}"/>
    <cellStyle name="Comma 3 2 7" xfId="671" xr:uid="{00000000-0005-0000-0000-00003B050000}"/>
    <cellStyle name="Comma 3 2 7 2" xfId="672" xr:uid="{00000000-0005-0000-0000-00003C050000}"/>
    <cellStyle name="Comma 3 2 7 2 2" xfId="2769" xr:uid="{00000000-0005-0000-0000-00003D050000}"/>
    <cellStyle name="Comma 3 2 7 2 2 2" xfId="4537" xr:uid="{00000000-0005-0000-0000-00003E050000}"/>
    <cellStyle name="Comma 3 2 7 2 3" xfId="3857" xr:uid="{00000000-0005-0000-0000-00003F050000}"/>
    <cellStyle name="Comma 3 2 7 3" xfId="2768" xr:uid="{00000000-0005-0000-0000-000040050000}"/>
    <cellStyle name="Comma 3 2 7 3 2" xfId="4536" xr:uid="{00000000-0005-0000-0000-000041050000}"/>
    <cellStyle name="Comma 3 2 7 4" xfId="3856" xr:uid="{00000000-0005-0000-0000-000042050000}"/>
    <cellStyle name="Comma 3 2 8" xfId="673" xr:uid="{00000000-0005-0000-0000-000043050000}"/>
    <cellStyle name="Comma 3 2 9" xfId="674" xr:uid="{00000000-0005-0000-0000-00004405000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2" xr:uid="{00000000-0005-0000-0000-000048050000}"/>
    <cellStyle name="Comma 3 3 2 2 2 2" xfId="4540" xr:uid="{00000000-0005-0000-0000-000049050000}"/>
    <cellStyle name="Comma 3 3 2 2 3" xfId="3860" xr:uid="{00000000-0005-0000-0000-00004A050000}"/>
    <cellStyle name="Comma 3 3 2 3" xfId="2771" xr:uid="{00000000-0005-0000-0000-00004B050000}"/>
    <cellStyle name="Comma 3 3 2 3 2" xfId="4539" xr:uid="{00000000-0005-0000-0000-00004C050000}"/>
    <cellStyle name="Comma 3 3 2 4" xfId="3859" xr:uid="{00000000-0005-0000-0000-00004D050000}"/>
    <cellStyle name="Comma 3 3 3" xfId="678" xr:uid="{00000000-0005-0000-0000-00004E050000}"/>
    <cellStyle name="Comma 3 3 3 2" xfId="2773" xr:uid="{00000000-0005-0000-0000-00004F050000}"/>
    <cellStyle name="Comma 3 3 3 2 2" xfId="4541" xr:uid="{00000000-0005-0000-0000-000050050000}"/>
    <cellStyle name="Comma 3 3 3 3" xfId="3861" xr:uid="{00000000-0005-0000-0000-000051050000}"/>
    <cellStyle name="Comma 3 3 4" xfId="2770" xr:uid="{00000000-0005-0000-0000-000052050000}"/>
    <cellStyle name="Comma 3 3 4 2" xfId="4538" xr:uid="{00000000-0005-0000-0000-000053050000}"/>
    <cellStyle name="Comma 3 3 5" xfId="3858" xr:uid="{00000000-0005-0000-0000-000054050000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3" xfId="683" xr:uid="{00000000-0005-0000-0000-000059050000}"/>
    <cellStyle name="Comma 3 4 2 3" xfId="684" xr:uid="{00000000-0005-0000-0000-00005A050000}"/>
    <cellStyle name="Comma 3 4 3" xfId="685" xr:uid="{00000000-0005-0000-0000-00005B050000}"/>
    <cellStyle name="Comma 3 4 3 2" xfId="686" xr:uid="{00000000-0005-0000-0000-00005C050000}"/>
    <cellStyle name="Comma 3 4 3 3" xfId="687" xr:uid="{00000000-0005-0000-0000-00005D050000}"/>
    <cellStyle name="Comma 3 4 4" xfId="688" xr:uid="{00000000-0005-0000-0000-00005E050000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3" xfId="692" xr:uid="{00000000-0005-0000-0000-000062050000}"/>
    <cellStyle name="Comma 3 5 3" xfId="693" xr:uid="{00000000-0005-0000-0000-000063050000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3" xfId="697" xr:uid="{00000000-0005-0000-0000-000067050000}"/>
    <cellStyle name="Comma 3 6 2 4" xfId="698" xr:uid="{00000000-0005-0000-0000-000068050000}"/>
    <cellStyle name="Comma 3 6 3" xfId="699" xr:uid="{00000000-0005-0000-0000-000069050000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3" xfId="703" xr:uid="{00000000-0005-0000-0000-00006D050000}"/>
    <cellStyle name="Comma 3 7 3" xfId="704" xr:uid="{00000000-0005-0000-0000-00006E050000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3" xfId="708" xr:uid="{00000000-0005-0000-0000-000072050000}"/>
    <cellStyle name="Comma 3 8 3" xfId="709" xr:uid="{00000000-0005-0000-0000-000073050000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3" xfId="713" xr:uid="{00000000-0005-0000-0000-000077050000}"/>
    <cellStyle name="Comma 3 9 3" xfId="714" xr:uid="{00000000-0005-0000-0000-000078050000}"/>
    <cellStyle name="Comma 3_Sena lead 20" xfId="715" xr:uid="{00000000-0005-0000-0000-000079050000}"/>
    <cellStyle name="Comma 30" xfId="716" xr:uid="{00000000-0005-0000-0000-00007A05000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7" xr:uid="{00000000-0005-0000-0000-00007E050000}"/>
    <cellStyle name="Comma 30 2 2 2 2 2" xfId="4545" xr:uid="{00000000-0005-0000-0000-00007F050000}"/>
    <cellStyle name="Comma 30 2 2 2 3" xfId="3865" xr:uid="{00000000-0005-0000-0000-000080050000}"/>
    <cellStyle name="Comma 30 2 2 3" xfId="720" xr:uid="{00000000-0005-0000-0000-000081050000}"/>
    <cellStyle name="Comma 30 2 2 3 2" xfId="2778" xr:uid="{00000000-0005-0000-0000-000082050000}"/>
    <cellStyle name="Comma 30 2 2 3 2 2" xfId="4546" xr:uid="{00000000-0005-0000-0000-000083050000}"/>
    <cellStyle name="Comma 30 2 2 3 3" xfId="3866" xr:uid="{00000000-0005-0000-0000-000084050000}"/>
    <cellStyle name="Comma 30 2 2 4" xfId="2776" xr:uid="{00000000-0005-0000-0000-000085050000}"/>
    <cellStyle name="Comma 30 2 2 4 2" xfId="4544" xr:uid="{00000000-0005-0000-0000-000086050000}"/>
    <cellStyle name="Comma 30 2 2 5" xfId="3864" xr:uid="{00000000-0005-0000-0000-000087050000}"/>
    <cellStyle name="Comma 30 2 3" xfId="721" xr:uid="{00000000-0005-0000-0000-000088050000}"/>
    <cellStyle name="Comma 30 2 3 2" xfId="2779" xr:uid="{00000000-0005-0000-0000-000089050000}"/>
    <cellStyle name="Comma 30 2 3 2 2" xfId="4547" xr:uid="{00000000-0005-0000-0000-00008A050000}"/>
    <cellStyle name="Comma 30 2 3 3" xfId="3867" xr:uid="{00000000-0005-0000-0000-00008B050000}"/>
    <cellStyle name="Comma 30 2 4" xfId="722" xr:uid="{00000000-0005-0000-0000-00008C050000}"/>
    <cellStyle name="Comma 30 2 4 2" xfId="723" xr:uid="{00000000-0005-0000-0000-00008D050000}"/>
    <cellStyle name="Comma 30 2 4 2 2" xfId="2781" xr:uid="{00000000-0005-0000-0000-00008E050000}"/>
    <cellStyle name="Comma 30 2 4 2 2 2" xfId="4549" xr:uid="{00000000-0005-0000-0000-00008F050000}"/>
    <cellStyle name="Comma 30 2 4 2 3" xfId="3869" xr:uid="{00000000-0005-0000-0000-000090050000}"/>
    <cellStyle name="Comma 30 2 4 3" xfId="2780" xr:uid="{00000000-0005-0000-0000-000091050000}"/>
    <cellStyle name="Comma 30 2 4 3 2" xfId="4548" xr:uid="{00000000-0005-0000-0000-000092050000}"/>
    <cellStyle name="Comma 30 2 4 4" xfId="3868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3" xr:uid="{00000000-0005-0000-0000-000096050000}"/>
    <cellStyle name="Comma 30 2 5 2 2 2" xfId="4551" xr:uid="{00000000-0005-0000-0000-000097050000}"/>
    <cellStyle name="Comma 30 2 5 2 3" xfId="3871" xr:uid="{00000000-0005-0000-0000-000098050000}"/>
    <cellStyle name="Comma 30 2 5 3" xfId="2782" xr:uid="{00000000-0005-0000-0000-000099050000}"/>
    <cellStyle name="Comma 30 2 5 3 2" xfId="4550" xr:uid="{00000000-0005-0000-0000-00009A050000}"/>
    <cellStyle name="Comma 30 2 5 4" xfId="3870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5" xr:uid="{00000000-0005-0000-0000-00009E050000}"/>
    <cellStyle name="Comma 30 2 6 2 2 2" xfId="4553" xr:uid="{00000000-0005-0000-0000-00009F050000}"/>
    <cellStyle name="Comma 30 2 6 2 3" xfId="3873" xr:uid="{00000000-0005-0000-0000-0000A0050000}"/>
    <cellStyle name="Comma 30 2 6 3" xfId="2784" xr:uid="{00000000-0005-0000-0000-0000A1050000}"/>
    <cellStyle name="Comma 30 2 6 3 2" xfId="4552" xr:uid="{00000000-0005-0000-0000-0000A2050000}"/>
    <cellStyle name="Comma 30 2 6 4" xfId="3872" xr:uid="{00000000-0005-0000-0000-0000A3050000}"/>
    <cellStyle name="Comma 30 2 7" xfId="2775" xr:uid="{00000000-0005-0000-0000-0000A4050000}"/>
    <cellStyle name="Comma 30 2 7 2" xfId="4543" xr:uid="{00000000-0005-0000-0000-0000A5050000}"/>
    <cellStyle name="Comma 30 2 8" xfId="3863" xr:uid="{00000000-0005-0000-0000-0000A6050000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8" xr:uid="{00000000-0005-0000-0000-0000AA050000}"/>
    <cellStyle name="Comma 30 3 2 2 2 2" xfId="4556" xr:uid="{00000000-0005-0000-0000-0000AB050000}"/>
    <cellStyle name="Comma 30 3 2 2 3" xfId="3876" xr:uid="{00000000-0005-0000-0000-0000AC050000}"/>
    <cellStyle name="Comma 30 3 2 3" xfId="2787" xr:uid="{00000000-0005-0000-0000-0000AD050000}"/>
    <cellStyle name="Comma 30 3 2 3 2" xfId="4555" xr:uid="{00000000-0005-0000-0000-0000AE050000}"/>
    <cellStyle name="Comma 30 3 2 4" xfId="3875" xr:uid="{00000000-0005-0000-0000-0000AF050000}"/>
    <cellStyle name="Comma 30 3 3" xfId="731" xr:uid="{00000000-0005-0000-0000-0000B0050000}"/>
    <cellStyle name="Comma 30 3 3 2" xfId="2789" xr:uid="{00000000-0005-0000-0000-0000B1050000}"/>
    <cellStyle name="Comma 30 3 3 2 2" xfId="4557" xr:uid="{00000000-0005-0000-0000-0000B2050000}"/>
    <cellStyle name="Comma 30 3 3 3" xfId="3877" xr:uid="{00000000-0005-0000-0000-0000B3050000}"/>
    <cellStyle name="Comma 30 3 4" xfId="2786" xr:uid="{00000000-0005-0000-0000-0000B4050000}"/>
    <cellStyle name="Comma 30 3 4 2" xfId="4554" xr:uid="{00000000-0005-0000-0000-0000B5050000}"/>
    <cellStyle name="Comma 30 3 5" xfId="3874" xr:uid="{00000000-0005-0000-0000-0000B6050000}"/>
    <cellStyle name="Comma 30 4" xfId="732" xr:uid="{00000000-0005-0000-0000-0000B7050000}"/>
    <cellStyle name="Comma 30 4 2" xfId="2790" xr:uid="{00000000-0005-0000-0000-0000B8050000}"/>
    <cellStyle name="Comma 30 4 2 2" xfId="4558" xr:uid="{00000000-0005-0000-0000-0000B9050000}"/>
    <cellStyle name="Comma 30 4 3" xfId="3878" xr:uid="{00000000-0005-0000-0000-0000BA050000}"/>
    <cellStyle name="Comma 30 5" xfId="733" xr:uid="{00000000-0005-0000-0000-0000BB050000}"/>
    <cellStyle name="Comma 30 5 2" xfId="2791" xr:uid="{00000000-0005-0000-0000-0000BC050000}"/>
    <cellStyle name="Comma 30 5 2 2" xfId="4559" xr:uid="{00000000-0005-0000-0000-0000BD050000}"/>
    <cellStyle name="Comma 30 5 3" xfId="3879" xr:uid="{00000000-0005-0000-0000-0000BE050000}"/>
    <cellStyle name="Comma 30 6" xfId="2774" xr:uid="{00000000-0005-0000-0000-0000BF050000}"/>
    <cellStyle name="Comma 30 6 2" xfId="4542" xr:uid="{00000000-0005-0000-0000-0000C0050000}"/>
    <cellStyle name="Comma 30 7" xfId="3862" xr:uid="{00000000-0005-0000-0000-0000C1050000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4" xr:uid="{00000000-0005-0000-0000-0000C5050000}"/>
    <cellStyle name="Comma 31 2 2 2 2" xfId="4562" xr:uid="{00000000-0005-0000-0000-0000C6050000}"/>
    <cellStyle name="Comma 31 2 2 3" xfId="3882" xr:uid="{00000000-0005-0000-0000-0000C7050000}"/>
    <cellStyle name="Comma 31 2 3" xfId="737" xr:uid="{00000000-0005-0000-0000-0000C8050000}"/>
    <cellStyle name="Comma 31 2 3 2" xfId="2795" xr:uid="{00000000-0005-0000-0000-0000C9050000}"/>
    <cellStyle name="Comma 31 2 3 2 2" xfId="4563" xr:uid="{00000000-0005-0000-0000-0000CA050000}"/>
    <cellStyle name="Comma 31 2 3 3" xfId="3883" xr:uid="{00000000-0005-0000-0000-0000CB050000}"/>
    <cellStyle name="Comma 31 2 4" xfId="2793" xr:uid="{00000000-0005-0000-0000-0000CC050000}"/>
    <cellStyle name="Comma 31 2 4 2" xfId="4561" xr:uid="{00000000-0005-0000-0000-0000CD050000}"/>
    <cellStyle name="Comma 31 2 5" xfId="3881" xr:uid="{00000000-0005-0000-0000-0000CE050000}"/>
    <cellStyle name="Comma 31 3" xfId="738" xr:uid="{00000000-0005-0000-0000-0000CF050000}"/>
    <cellStyle name="Comma 31 3 2" xfId="2796" xr:uid="{00000000-0005-0000-0000-0000D0050000}"/>
    <cellStyle name="Comma 31 3 2 2" xfId="4564" xr:uid="{00000000-0005-0000-0000-0000D1050000}"/>
    <cellStyle name="Comma 31 3 3" xfId="3884" xr:uid="{00000000-0005-0000-0000-0000D2050000}"/>
    <cellStyle name="Comma 31 4" xfId="739" xr:uid="{00000000-0005-0000-0000-0000D3050000}"/>
    <cellStyle name="Comma 31 4 2" xfId="2797" xr:uid="{00000000-0005-0000-0000-0000D4050000}"/>
    <cellStyle name="Comma 31 4 2 2" xfId="4565" xr:uid="{00000000-0005-0000-0000-0000D5050000}"/>
    <cellStyle name="Comma 31 4 3" xfId="3885" xr:uid="{00000000-0005-0000-0000-0000D6050000}"/>
    <cellStyle name="Comma 31 5" xfId="740" xr:uid="{00000000-0005-0000-0000-0000D7050000}"/>
    <cellStyle name="Comma 31 5 2" xfId="2798" xr:uid="{00000000-0005-0000-0000-0000D8050000}"/>
    <cellStyle name="Comma 31 5 2 2" xfId="4566" xr:uid="{00000000-0005-0000-0000-0000D9050000}"/>
    <cellStyle name="Comma 31 5 3" xfId="3886" xr:uid="{00000000-0005-0000-0000-0000DA050000}"/>
    <cellStyle name="Comma 31 6" xfId="2792" xr:uid="{00000000-0005-0000-0000-0000DB050000}"/>
    <cellStyle name="Comma 31 6 2" xfId="4560" xr:uid="{00000000-0005-0000-0000-0000DC050000}"/>
    <cellStyle name="Comma 31 7" xfId="3880" xr:uid="{00000000-0005-0000-0000-0000DD050000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1" xr:uid="{00000000-0005-0000-0000-0000E1050000}"/>
    <cellStyle name="Comma 32 2 2 2 2" xfId="4569" xr:uid="{00000000-0005-0000-0000-0000E2050000}"/>
    <cellStyle name="Comma 32 2 2 3" xfId="3889" xr:uid="{00000000-0005-0000-0000-0000E3050000}"/>
    <cellStyle name="Comma 32 2 3" xfId="744" xr:uid="{00000000-0005-0000-0000-0000E4050000}"/>
    <cellStyle name="Comma 32 2 3 2" xfId="2802" xr:uid="{00000000-0005-0000-0000-0000E5050000}"/>
    <cellStyle name="Comma 32 2 3 2 2" xfId="4570" xr:uid="{00000000-0005-0000-0000-0000E6050000}"/>
    <cellStyle name="Comma 32 2 3 3" xfId="3890" xr:uid="{00000000-0005-0000-0000-0000E7050000}"/>
    <cellStyle name="Comma 32 2 4" xfId="2800" xr:uid="{00000000-0005-0000-0000-0000E8050000}"/>
    <cellStyle name="Comma 32 2 4 2" xfId="4568" xr:uid="{00000000-0005-0000-0000-0000E9050000}"/>
    <cellStyle name="Comma 32 2 5" xfId="3888" xr:uid="{00000000-0005-0000-0000-0000EA050000}"/>
    <cellStyle name="Comma 32 3" xfId="745" xr:uid="{00000000-0005-0000-0000-0000EB050000}"/>
    <cellStyle name="Comma 32 3 2" xfId="2803" xr:uid="{00000000-0005-0000-0000-0000EC050000}"/>
    <cellStyle name="Comma 32 3 2 2" xfId="4571" xr:uid="{00000000-0005-0000-0000-0000ED050000}"/>
    <cellStyle name="Comma 32 3 3" xfId="3891" xr:uid="{00000000-0005-0000-0000-0000EE050000}"/>
    <cellStyle name="Comma 32 4" xfId="746" xr:uid="{00000000-0005-0000-0000-0000EF050000}"/>
    <cellStyle name="Comma 32 4 2" xfId="2804" xr:uid="{00000000-0005-0000-0000-0000F0050000}"/>
    <cellStyle name="Comma 32 4 2 2" xfId="4572" xr:uid="{00000000-0005-0000-0000-0000F1050000}"/>
    <cellStyle name="Comma 32 4 3" xfId="3892" xr:uid="{00000000-0005-0000-0000-0000F2050000}"/>
    <cellStyle name="Comma 32 5" xfId="747" xr:uid="{00000000-0005-0000-0000-0000F3050000}"/>
    <cellStyle name="Comma 32 5 2" xfId="2805" xr:uid="{00000000-0005-0000-0000-0000F4050000}"/>
    <cellStyle name="Comma 32 5 2 2" xfId="4573" xr:uid="{00000000-0005-0000-0000-0000F5050000}"/>
    <cellStyle name="Comma 32 5 3" xfId="3893" xr:uid="{00000000-0005-0000-0000-0000F6050000}"/>
    <cellStyle name="Comma 32 6" xfId="2799" xr:uid="{00000000-0005-0000-0000-0000F7050000}"/>
    <cellStyle name="Comma 32 6 2" xfId="4567" xr:uid="{00000000-0005-0000-0000-0000F8050000}"/>
    <cellStyle name="Comma 32 7" xfId="3887" xr:uid="{00000000-0005-0000-0000-0000F9050000}"/>
    <cellStyle name="Comma 33" xfId="748" xr:uid="{00000000-0005-0000-0000-0000FA050000}"/>
    <cellStyle name="Comma 33 2" xfId="749" xr:uid="{00000000-0005-0000-0000-0000FB050000}"/>
    <cellStyle name="Comma 33 2 3" xfId="750" xr:uid="{00000000-0005-0000-0000-0000FC050000}"/>
    <cellStyle name="Comma 33 3" xfId="751" xr:uid="{00000000-0005-0000-0000-0000FD050000}"/>
    <cellStyle name="Comma 33 3 2" xfId="2807" xr:uid="{00000000-0005-0000-0000-0000FE050000}"/>
    <cellStyle name="Comma 33 3 2 2" xfId="4575" xr:uid="{00000000-0005-0000-0000-0000FF050000}"/>
    <cellStyle name="Comma 33 3 3" xfId="3895" xr:uid="{00000000-0005-0000-0000-000000060000}"/>
    <cellStyle name="Comma 33 4" xfId="752" xr:uid="{00000000-0005-0000-0000-000001060000}"/>
    <cellStyle name="Comma 33 4 2" xfId="2808" xr:uid="{00000000-0005-0000-0000-000002060000}"/>
    <cellStyle name="Comma 33 4 2 2" xfId="4576" xr:uid="{00000000-0005-0000-0000-000003060000}"/>
    <cellStyle name="Comma 33 4 3" xfId="753" xr:uid="{00000000-0005-0000-0000-000004060000}"/>
    <cellStyle name="Comma 33 4 4" xfId="3896" xr:uid="{00000000-0005-0000-0000-000005060000}"/>
    <cellStyle name="Comma 33 5" xfId="754" xr:uid="{00000000-0005-0000-0000-000006060000}"/>
    <cellStyle name="Comma 33 5 2" xfId="2809" xr:uid="{00000000-0005-0000-0000-000007060000}"/>
    <cellStyle name="Comma 33 5 2 2" xfId="4577" xr:uid="{00000000-0005-0000-0000-000008060000}"/>
    <cellStyle name="Comma 33 5 3" xfId="3897" xr:uid="{00000000-0005-0000-0000-000009060000}"/>
    <cellStyle name="Comma 33 6" xfId="2806" xr:uid="{00000000-0005-0000-0000-00000A060000}"/>
    <cellStyle name="Comma 33 6 2" xfId="4574" xr:uid="{00000000-0005-0000-0000-00000B060000}"/>
    <cellStyle name="Comma 33 7" xfId="755" xr:uid="{00000000-0005-0000-0000-00000C060000}"/>
    <cellStyle name="Comma 33 7 2" xfId="2810" xr:uid="{00000000-0005-0000-0000-00000D060000}"/>
    <cellStyle name="Comma 33 7 2 2" xfId="4578" xr:uid="{00000000-0005-0000-0000-00000E060000}"/>
    <cellStyle name="Comma 33 8" xfId="3894" xr:uid="{00000000-0005-0000-0000-00000F060000}"/>
    <cellStyle name="Comma 34" xfId="756" xr:uid="{00000000-0005-0000-0000-000010060000}"/>
    <cellStyle name="Comma 34 2" xfId="757" xr:uid="{00000000-0005-0000-0000-000011060000}"/>
    <cellStyle name="Comma 34 2 2" xfId="2812" xr:uid="{00000000-0005-0000-0000-000012060000}"/>
    <cellStyle name="Comma 34 2 2 2" xfId="4580" xr:uid="{00000000-0005-0000-0000-000013060000}"/>
    <cellStyle name="Comma 34 2 3" xfId="3899" xr:uid="{00000000-0005-0000-0000-000014060000}"/>
    <cellStyle name="Comma 34 3" xfId="2811" xr:uid="{00000000-0005-0000-0000-000015060000}"/>
    <cellStyle name="Comma 34 3 2" xfId="4579" xr:uid="{00000000-0005-0000-0000-000016060000}"/>
    <cellStyle name="Comma 34 4" xfId="3898" xr:uid="{00000000-0005-0000-0000-000017060000}"/>
    <cellStyle name="Comma 35" xfId="758" xr:uid="{00000000-0005-0000-0000-000018060000}"/>
    <cellStyle name="Comma 35 2" xfId="759" xr:uid="{00000000-0005-0000-0000-000019060000}"/>
    <cellStyle name="Comma 35 2 2" xfId="2814" xr:uid="{00000000-0005-0000-0000-00001A060000}"/>
    <cellStyle name="Comma 35 2 2 2" xfId="4582" xr:uid="{00000000-0005-0000-0000-00001B060000}"/>
    <cellStyle name="Comma 35 2 3" xfId="3901" xr:uid="{00000000-0005-0000-0000-00001C060000}"/>
    <cellStyle name="Comma 35 3" xfId="2813" xr:uid="{00000000-0005-0000-0000-00001D060000}"/>
    <cellStyle name="Comma 35 3 2" xfId="4581" xr:uid="{00000000-0005-0000-0000-00001E060000}"/>
    <cellStyle name="Comma 35 4" xfId="3900" xr:uid="{00000000-0005-0000-0000-00001F060000}"/>
    <cellStyle name="Comma 36" xfId="760" xr:uid="{00000000-0005-0000-0000-000020060000}"/>
    <cellStyle name="Comma 36 2" xfId="761" xr:uid="{00000000-0005-0000-0000-000021060000}"/>
    <cellStyle name="Comma 36 2 2" xfId="2816" xr:uid="{00000000-0005-0000-0000-000022060000}"/>
    <cellStyle name="Comma 36 2 2 2" xfId="4584" xr:uid="{00000000-0005-0000-0000-000023060000}"/>
    <cellStyle name="Comma 36 2 3" xfId="3903" xr:uid="{00000000-0005-0000-0000-000024060000}"/>
    <cellStyle name="Comma 36 3" xfId="2815" xr:uid="{00000000-0005-0000-0000-000025060000}"/>
    <cellStyle name="Comma 36 3 2" xfId="4583" xr:uid="{00000000-0005-0000-0000-000026060000}"/>
    <cellStyle name="Comma 36 4" xfId="3902" xr:uid="{00000000-0005-0000-0000-000027060000}"/>
    <cellStyle name="Comma 37" xfId="762" xr:uid="{00000000-0005-0000-0000-000028060000}"/>
    <cellStyle name="Comma 37 2" xfId="763" xr:uid="{00000000-0005-0000-0000-000029060000}"/>
    <cellStyle name="Comma 37 2 2" xfId="2818" xr:uid="{00000000-0005-0000-0000-00002A060000}"/>
    <cellStyle name="Comma 37 2 2 2" xfId="4586" xr:uid="{00000000-0005-0000-0000-00002B060000}"/>
    <cellStyle name="Comma 37 2 3" xfId="3905" xr:uid="{00000000-0005-0000-0000-00002C060000}"/>
    <cellStyle name="Comma 37 2 6" xfId="764" xr:uid="{00000000-0005-0000-0000-00002D060000}"/>
    <cellStyle name="Comma 37 2 6 2" xfId="2819" xr:uid="{00000000-0005-0000-0000-00002E060000}"/>
    <cellStyle name="Comma 37 2 6 2 2" xfId="4587" xr:uid="{00000000-0005-0000-0000-00002F060000}"/>
    <cellStyle name="Comma 37 2 6 3" xfId="3906" xr:uid="{00000000-0005-0000-0000-000030060000}"/>
    <cellStyle name="Comma 37 3" xfId="765" xr:uid="{00000000-0005-0000-0000-000031060000}"/>
    <cellStyle name="Comma 37 3 2" xfId="2820" xr:uid="{00000000-0005-0000-0000-000032060000}"/>
    <cellStyle name="Comma 37 3 2 2" xfId="4588" xr:uid="{00000000-0005-0000-0000-000033060000}"/>
    <cellStyle name="Comma 37 3 3" xfId="3907" xr:uid="{00000000-0005-0000-0000-000034060000}"/>
    <cellStyle name="Comma 37 4" xfId="2817" xr:uid="{00000000-0005-0000-0000-000035060000}"/>
    <cellStyle name="Comma 37 4 2" xfId="4585" xr:uid="{00000000-0005-0000-0000-000036060000}"/>
    <cellStyle name="Comma 37 5" xfId="3904" xr:uid="{00000000-0005-0000-0000-000037060000}"/>
    <cellStyle name="Comma 38" xfId="766" xr:uid="{00000000-0005-0000-0000-000038060000}"/>
    <cellStyle name="Comma 38 2" xfId="767" xr:uid="{00000000-0005-0000-0000-000039060000}"/>
    <cellStyle name="Comma 38 2 2" xfId="2822" xr:uid="{00000000-0005-0000-0000-00003A060000}"/>
    <cellStyle name="Comma 38 2 2 2" xfId="4590" xr:uid="{00000000-0005-0000-0000-00003B060000}"/>
    <cellStyle name="Comma 38 2 3" xfId="3909" xr:uid="{00000000-0005-0000-0000-00003C060000}"/>
    <cellStyle name="Comma 38 3" xfId="2821" xr:uid="{00000000-0005-0000-0000-00003D060000}"/>
    <cellStyle name="Comma 38 3 2" xfId="4589" xr:uid="{00000000-0005-0000-0000-00003E060000}"/>
    <cellStyle name="Comma 38 4" xfId="3908" xr:uid="{00000000-0005-0000-0000-00003F060000}"/>
    <cellStyle name="Comma 39" xfId="768" xr:uid="{00000000-0005-0000-0000-000040060000}"/>
    <cellStyle name="Comma 39 2" xfId="2823" xr:uid="{00000000-0005-0000-0000-000041060000}"/>
    <cellStyle name="Comma 39 2 2" xfId="4591" xr:uid="{00000000-0005-0000-0000-000042060000}"/>
    <cellStyle name="Comma 39 3" xfId="3910" xr:uid="{00000000-0005-0000-0000-000043060000}"/>
    <cellStyle name="Comma 4" xfId="769" xr:uid="{00000000-0005-0000-0000-000044060000}"/>
    <cellStyle name="Comma 4 2" xfId="770" xr:uid="{00000000-0005-0000-0000-000045060000}"/>
    <cellStyle name="Comma 4 2 2" xfId="771" xr:uid="{00000000-0005-0000-0000-000046060000}"/>
    <cellStyle name="Comma 4 2 2 2" xfId="772" xr:uid="{00000000-0005-0000-0000-000047060000}"/>
    <cellStyle name="Comma 4 2 2 2 2" xfId="2827" xr:uid="{00000000-0005-0000-0000-000048060000}"/>
    <cellStyle name="Comma 4 2 2 2 2 2" xfId="4595" xr:uid="{00000000-0005-0000-0000-000049060000}"/>
    <cellStyle name="Comma 4 2 2 2 3" xfId="3914" xr:uid="{00000000-0005-0000-0000-00004A060000}"/>
    <cellStyle name="Comma 4 2 2 3" xfId="773" xr:uid="{00000000-0005-0000-0000-00004B060000}"/>
    <cellStyle name="Comma 4 2 2 3 2" xfId="774" xr:uid="{00000000-0005-0000-0000-00004C060000}"/>
    <cellStyle name="Comma 4 2 2 3 2 2" xfId="2829" xr:uid="{00000000-0005-0000-0000-00004D060000}"/>
    <cellStyle name="Comma 4 2 2 3 2 2 2" xfId="4597" xr:uid="{00000000-0005-0000-0000-00004E060000}"/>
    <cellStyle name="Comma 4 2 2 3 2 3" xfId="3916" xr:uid="{00000000-0005-0000-0000-00004F060000}"/>
    <cellStyle name="Comma 4 2 2 3 3" xfId="2828" xr:uid="{00000000-0005-0000-0000-000050060000}"/>
    <cellStyle name="Comma 4 2 2 3 3 2" xfId="4596" xr:uid="{00000000-0005-0000-0000-000051060000}"/>
    <cellStyle name="Comma 4 2 2 3 4" xfId="3915" xr:uid="{00000000-0005-0000-0000-000052060000}"/>
    <cellStyle name="Comma 4 2 2 4" xfId="775" xr:uid="{00000000-0005-0000-0000-000053060000}"/>
    <cellStyle name="Comma 4 2 2 4 2" xfId="2830" xr:uid="{00000000-0005-0000-0000-000054060000}"/>
    <cellStyle name="Comma 4 2 2 4 2 2" xfId="4598" xr:uid="{00000000-0005-0000-0000-000055060000}"/>
    <cellStyle name="Comma 4 2 2 5" xfId="2826" xr:uid="{00000000-0005-0000-0000-000056060000}"/>
    <cellStyle name="Comma 4 2 2 5 2" xfId="4594" xr:uid="{00000000-0005-0000-0000-000057060000}"/>
    <cellStyle name="Comma 4 2 2 6" xfId="3913" xr:uid="{00000000-0005-0000-0000-000058060000}"/>
    <cellStyle name="Comma 4 2 3" xfId="776" xr:uid="{00000000-0005-0000-0000-000059060000}"/>
    <cellStyle name="Comma 4 2 3 2" xfId="777" xr:uid="{00000000-0005-0000-0000-00005A060000}"/>
    <cellStyle name="Comma 4 2 3 2 2" xfId="2832" xr:uid="{00000000-0005-0000-0000-00005B060000}"/>
    <cellStyle name="Comma 4 2 3 2 2 2" xfId="4600" xr:uid="{00000000-0005-0000-0000-00005C060000}"/>
    <cellStyle name="Comma 4 2 3 2 3" xfId="3918" xr:uid="{00000000-0005-0000-0000-00005D060000}"/>
    <cellStyle name="Comma 4 2 3 3" xfId="778" xr:uid="{00000000-0005-0000-0000-00005E060000}"/>
    <cellStyle name="Comma 4 2 3 3 2" xfId="2833" xr:uid="{00000000-0005-0000-0000-00005F060000}"/>
    <cellStyle name="Comma 4 2 3 3 2 2" xfId="4601" xr:uid="{00000000-0005-0000-0000-000060060000}"/>
    <cellStyle name="Comma 4 2 3 3 3" xfId="3919" xr:uid="{00000000-0005-0000-0000-000061060000}"/>
    <cellStyle name="Comma 4 2 3 4" xfId="779" xr:uid="{00000000-0005-0000-0000-000062060000}"/>
    <cellStyle name="Comma 4 2 3 4 2" xfId="2834" xr:uid="{00000000-0005-0000-0000-000063060000}"/>
    <cellStyle name="Comma 4 2 3 4 2 2" xfId="4602" xr:uid="{00000000-0005-0000-0000-000064060000}"/>
    <cellStyle name="Comma 4 2 3 4 3" xfId="3920" xr:uid="{00000000-0005-0000-0000-000065060000}"/>
    <cellStyle name="Comma 4 2 3 5" xfId="2831" xr:uid="{00000000-0005-0000-0000-000066060000}"/>
    <cellStyle name="Comma 4 2 3 5 2" xfId="4599" xr:uid="{00000000-0005-0000-0000-000067060000}"/>
    <cellStyle name="Comma 4 2 3 6" xfId="3917" xr:uid="{00000000-0005-0000-0000-000068060000}"/>
    <cellStyle name="Comma 4 2 4" xfId="780" xr:uid="{00000000-0005-0000-0000-000069060000}"/>
    <cellStyle name="Comma 4 2 4 2" xfId="781" xr:uid="{00000000-0005-0000-0000-00006A060000}"/>
    <cellStyle name="Comma 4 2 4 2 2" xfId="2836" xr:uid="{00000000-0005-0000-0000-00006B060000}"/>
    <cellStyle name="Comma 4 2 4 2 2 2" xfId="4604" xr:uid="{00000000-0005-0000-0000-00006C060000}"/>
    <cellStyle name="Comma 4 2 4 2 3" xfId="3922" xr:uid="{00000000-0005-0000-0000-00006D060000}"/>
    <cellStyle name="Comma 4 2 4 3" xfId="2835" xr:uid="{00000000-0005-0000-0000-00006E060000}"/>
    <cellStyle name="Comma 4 2 4 3 2" xfId="4603" xr:uid="{00000000-0005-0000-0000-00006F060000}"/>
    <cellStyle name="Comma 4 2 4 4" xfId="3921" xr:uid="{00000000-0005-0000-0000-000070060000}"/>
    <cellStyle name="Comma 4 2 5" xfId="2825" xr:uid="{00000000-0005-0000-0000-000071060000}"/>
    <cellStyle name="Comma 4 2 5 2" xfId="4593" xr:uid="{00000000-0005-0000-0000-000072060000}"/>
    <cellStyle name="Comma 4 2 6" xfId="3912" xr:uid="{00000000-0005-0000-0000-0000730600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9" xr:uid="{00000000-0005-0000-0000-000077060000}"/>
    <cellStyle name="Comma 4 3 2 2 2 2" xfId="4607" xr:uid="{00000000-0005-0000-0000-000078060000}"/>
    <cellStyle name="Comma 4 3 2 2 3" xfId="3924" xr:uid="{00000000-0005-0000-0000-000079060000}"/>
    <cellStyle name="Comma 4 3 2 3" xfId="785" xr:uid="{00000000-0005-0000-0000-00007A060000}"/>
    <cellStyle name="Comma 4 3 2 3 2" xfId="2840" xr:uid="{00000000-0005-0000-0000-00007B060000}"/>
    <cellStyle name="Comma 4 3 2 3 2 2" xfId="4608" xr:uid="{00000000-0005-0000-0000-00007C060000}"/>
    <cellStyle name="Comma 4 3 2 3 3" xfId="3925" xr:uid="{00000000-0005-0000-0000-00007D060000}"/>
    <cellStyle name="Comma 4 3 2 4" xfId="786" xr:uid="{00000000-0005-0000-0000-00007E060000}"/>
    <cellStyle name="Comma 4 3 2 4 2" xfId="2841" xr:uid="{00000000-0005-0000-0000-00007F060000}"/>
    <cellStyle name="Comma 4 3 2 4 2 2" xfId="4609" xr:uid="{00000000-0005-0000-0000-000080060000}"/>
    <cellStyle name="Comma 4 3 2 4 3" xfId="3926" xr:uid="{00000000-0005-0000-0000-000081060000}"/>
    <cellStyle name="Comma 4 3 2 5" xfId="2838" xr:uid="{00000000-0005-0000-0000-000082060000}"/>
    <cellStyle name="Comma 4 3 2 5 2" xfId="4606" xr:uid="{00000000-0005-0000-0000-000083060000}"/>
    <cellStyle name="Comma 4 3 2 6" xfId="3923" xr:uid="{00000000-0005-0000-0000-000084060000}"/>
    <cellStyle name="Comma 4 3 3" xfId="787" xr:uid="{00000000-0005-0000-0000-000085060000}"/>
    <cellStyle name="Comma 4 3 3 2" xfId="788" xr:uid="{00000000-0005-0000-0000-000086060000}"/>
    <cellStyle name="Comma 4 3 3 2 2" xfId="2843" xr:uid="{00000000-0005-0000-0000-000087060000}"/>
    <cellStyle name="Comma 4 3 3 2 2 2" xfId="4611" xr:uid="{00000000-0005-0000-0000-000088060000}"/>
    <cellStyle name="Comma 4 3 3 2 3" xfId="3928" xr:uid="{00000000-0005-0000-0000-000089060000}"/>
    <cellStyle name="Comma 4 3 3 3" xfId="2842" xr:uid="{00000000-0005-0000-0000-00008A060000}"/>
    <cellStyle name="Comma 4 3 3 3 2" xfId="4610" xr:uid="{00000000-0005-0000-0000-00008B060000}"/>
    <cellStyle name="Comma 4 3 3 4" xfId="3927" xr:uid="{00000000-0005-0000-0000-00008C060000}"/>
    <cellStyle name="Comma 4 3 4" xfId="789" xr:uid="{00000000-0005-0000-0000-00008D060000}"/>
    <cellStyle name="Comma 4 3 4 2" xfId="2844" xr:uid="{00000000-0005-0000-0000-00008E060000}"/>
    <cellStyle name="Comma 4 3 4 2 2" xfId="4612" xr:uid="{00000000-0005-0000-0000-00008F060000}"/>
    <cellStyle name="Comma 4 3 4 3" xfId="3929" xr:uid="{00000000-0005-0000-0000-000090060000}"/>
    <cellStyle name="Comma 4 3 5" xfId="790" xr:uid="{00000000-0005-0000-0000-000091060000}"/>
    <cellStyle name="Comma 4 3 5 2" xfId="2845" xr:uid="{00000000-0005-0000-0000-000092060000}"/>
    <cellStyle name="Comma 4 3 5 2 2" xfId="4613" xr:uid="{00000000-0005-0000-0000-000093060000}"/>
    <cellStyle name="Comma 4 3 6" xfId="2837" xr:uid="{00000000-0005-0000-0000-000094060000}"/>
    <cellStyle name="Comma 4 3 6 2" xfId="4605" xr:uid="{00000000-0005-0000-0000-000095060000}"/>
    <cellStyle name="Comma 4 4" xfId="791" xr:uid="{00000000-0005-0000-0000-000096060000}"/>
    <cellStyle name="Comma 4 4 2" xfId="792" xr:uid="{00000000-0005-0000-0000-000097060000}"/>
    <cellStyle name="Comma 4 4 2 2" xfId="2847" xr:uid="{00000000-0005-0000-0000-000098060000}"/>
    <cellStyle name="Comma 4 4 2 2 2" xfId="4615" xr:uid="{00000000-0005-0000-0000-000099060000}"/>
    <cellStyle name="Comma 4 4 2 3" xfId="3930" xr:uid="{00000000-0005-0000-0000-00009A060000}"/>
    <cellStyle name="Comma 4 4 3" xfId="793" xr:uid="{00000000-0005-0000-0000-00009B060000}"/>
    <cellStyle name="Comma 4 4 3 2" xfId="2848" xr:uid="{00000000-0005-0000-0000-00009C060000}"/>
    <cellStyle name="Comma 4 4 3 2 2" xfId="4616" xr:uid="{00000000-0005-0000-0000-00009D060000}"/>
    <cellStyle name="Comma 4 4 4" xfId="794" xr:uid="{00000000-0005-0000-0000-00009E060000}"/>
    <cellStyle name="Comma 4 4 4 2" xfId="2849" xr:uid="{00000000-0005-0000-0000-00009F060000}"/>
    <cellStyle name="Comma 4 4 4 2 2" xfId="4617" xr:uid="{00000000-0005-0000-0000-0000A0060000}"/>
    <cellStyle name="Comma 4 4 4 3" xfId="3931" xr:uid="{00000000-0005-0000-0000-0000A1060000}"/>
    <cellStyle name="Comma 4 4 5" xfId="2846" xr:uid="{00000000-0005-0000-0000-0000A2060000}"/>
    <cellStyle name="Comma 4 4 5 2" xfId="4614" xr:uid="{00000000-0005-0000-0000-0000A3060000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1" xr:uid="{00000000-0005-0000-0000-0000A7060000}"/>
    <cellStyle name="Comma 4 5 2 2 2 2" xfId="4619" xr:uid="{00000000-0005-0000-0000-0000A8060000}"/>
    <cellStyle name="Comma 4 5 2 2 3" xfId="3932" xr:uid="{00000000-0005-0000-0000-0000A9060000}"/>
    <cellStyle name="Comma 4 5 3" xfId="798" xr:uid="{00000000-0005-0000-0000-0000AA060000}"/>
    <cellStyle name="Comma 4 5 3 2" xfId="799" xr:uid="{00000000-0005-0000-0000-0000AB060000}"/>
    <cellStyle name="Comma 4 5 3 2 2" xfId="2853" xr:uid="{00000000-0005-0000-0000-0000AC060000}"/>
    <cellStyle name="Comma 4 5 3 2 2 2" xfId="4621" xr:uid="{00000000-0005-0000-0000-0000AD060000}"/>
    <cellStyle name="Comma 4 5 3 2 3" xfId="3934" xr:uid="{00000000-0005-0000-0000-0000AE060000}"/>
    <cellStyle name="Comma 4 5 3 3" xfId="2852" xr:uid="{00000000-0005-0000-0000-0000AF060000}"/>
    <cellStyle name="Comma 4 5 3 3 2" xfId="4620" xr:uid="{00000000-0005-0000-0000-0000B0060000}"/>
    <cellStyle name="Comma 4 5 3 4" xfId="3933" xr:uid="{00000000-0005-0000-0000-0000B1060000}"/>
    <cellStyle name="Comma 4 5 4" xfId="800" xr:uid="{00000000-0005-0000-0000-0000B2060000}"/>
    <cellStyle name="Comma 4 5 4 2" xfId="2854" xr:uid="{00000000-0005-0000-0000-0000B3060000}"/>
    <cellStyle name="Comma 4 5 4 2 2" xfId="4622" xr:uid="{00000000-0005-0000-0000-0000B4060000}"/>
    <cellStyle name="Comma 4 5 5" xfId="801" xr:uid="{00000000-0005-0000-0000-0000B5060000}"/>
    <cellStyle name="Comma 4 5 5 2" xfId="2855" xr:uid="{00000000-0005-0000-0000-0000B6060000}"/>
    <cellStyle name="Comma 4 5 5 2 2" xfId="4623" xr:uid="{00000000-0005-0000-0000-0000B7060000}"/>
    <cellStyle name="Comma 4 5 5 3" xfId="3935" xr:uid="{00000000-0005-0000-0000-0000B8060000}"/>
    <cellStyle name="Comma 4 5 6" xfId="2850" xr:uid="{00000000-0005-0000-0000-0000B9060000}"/>
    <cellStyle name="Comma 4 5 6 2" xfId="4618" xr:uid="{00000000-0005-0000-0000-0000BA060000}"/>
    <cellStyle name="Comma 4 6" xfId="802" xr:uid="{00000000-0005-0000-0000-0000BB060000}"/>
    <cellStyle name="Comma 4 6 2" xfId="803" xr:uid="{00000000-0005-0000-0000-0000BC060000}"/>
    <cellStyle name="Comma 4 6 2 2" xfId="2857" xr:uid="{00000000-0005-0000-0000-0000BD060000}"/>
    <cellStyle name="Comma 4 6 2 2 2" xfId="4625" xr:uid="{00000000-0005-0000-0000-0000BE060000}"/>
    <cellStyle name="Comma 4 6 2 3" xfId="3937" xr:uid="{00000000-0005-0000-0000-0000BF060000}"/>
    <cellStyle name="Comma 4 6 3" xfId="2856" xr:uid="{00000000-0005-0000-0000-0000C0060000}"/>
    <cellStyle name="Comma 4 6 3 2" xfId="4624" xr:uid="{00000000-0005-0000-0000-0000C1060000}"/>
    <cellStyle name="Comma 4 6 4" xfId="3936" xr:uid="{00000000-0005-0000-0000-0000C2060000}"/>
    <cellStyle name="Comma 4 7" xfId="2824" xr:uid="{00000000-0005-0000-0000-0000C3060000}"/>
    <cellStyle name="Comma 4 7 2" xfId="4592" xr:uid="{00000000-0005-0000-0000-0000C4060000}"/>
    <cellStyle name="Comma 4 8" xfId="3911" xr:uid="{00000000-0005-0000-0000-0000C5060000}"/>
    <cellStyle name="Comma 40" xfId="804" xr:uid="{00000000-0005-0000-0000-0000C6060000}"/>
    <cellStyle name="Comma 40 2" xfId="2858" xr:uid="{00000000-0005-0000-0000-0000C7060000}"/>
    <cellStyle name="Comma 40 2 2" xfId="4626" xr:uid="{00000000-0005-0000-0000-0000C8060000}"/>
    <cellStyle name="Comma 40 3" xfId="3938" xr:uid="{00000000-0005-0000-0000-0000C9060000}"/>
    <cellStyle name="Comma 41" xfId="2594" xr:uid="{00000000-0005-0000-0000-0000CA060000}"/>
    <cellStyle name="Comma 41 2" xfId="4362" xr:uid="{00000000-0005-0000-0000-0000CB060000}"/>
    <cellStyle name="Comma 42" xfId="3715" xr:uid="{00000000-0005-0000-0000-0000CC060000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1" xr:uid="{00000000-0005-0000-0000-0000D0060000}"/>
    <cellStyle name="Comma 5 10 2 2 2" xfId="4629" xr:uid="{00000000-0005-0000-0000-0000D1060000}"/>
    <cellStyle name="Comma 5 10 2 3" xfId="3941" xr:uid="{00000000-0005-0000-0000-0000D2060000}"/>
    <cellStyle name="Comma 5 10 3" xfId="808" xr:uid="{00000000-0005-0000-0000-0000D3060000}"/>
    <cellStyle name="Comma 5 10 3 2" xfId="2862" xr:uid="{00000000-0005-0000-0000-0000D4060000}"/>
    <cellStyle name="Comma 5 10 3 2 2" xfId="4630" xr:uid="{00000000-0005-0000-0000-0000D5060000}"/>
    <cellStyle name="Comma 5 10 3 3" xfId="3942" xr:uid="{00000000-0005-0000-0000-0000D6060000}"/>
    <cellStyle name="Comma 5 10 4" xfId="2860" xr:uid="{00000000-0005-0000-0000-0000D7060000}"/>
    <cellStyle name="Comma 5 10 4 2" xfId="4628" xr:uid="{00000000-0005-0000-0000-0000D8060000}"/>
    <cellStyle name="Comma 5 10 5" xfId="3940" xr:uid="{00000000-0005-0000-0000-0000D9060000}"/>
    <cellStyle name="Comma 5 11" xfId="809" xr:uid="{00000000-0005-0000-0000-0000DA060000}"/>
    <cellStyle name="Comma 5 11 2" xfId="2863" xr:uid="{00000000-0005-0000-0000-0000DB060000}"/>
    <cellStyle name="Comma 5 11 2 2" xfId="4631" xr:uid="{00000000-0005-0000-0000-0000DC060000}"/>
    <cellStyle name="Comma 5 11 3" xfId="3943" xr:uid="{00000000-0005-0000-0000-0000DD060000}"/>
    <cellStyle name="Comma 5 12" xfId="2859" xr:uid="{00000000-0005-0000-0000-0000DE060000}"/>
    <cellStyle name="Comma 5 12 2" xfId="4627" xr:uid="{00000000-0005-0000-0000-0000DF060000}"/>
    <cellStyle name="Comma 5 13" xfId="3939" xr:uid="{00000000-0005-0000-0000-0000E0060000}"/>
    <cellStyle name="Comma 5 2" xfId="810" xr:uid="{00000000-0005-0000-0000-0000E1060000}"/>
    <cellStyle name="Comma 5 2 2" xfId="811" xr:uid="{00000000-0005-0000-0000-0000E2060000}"/>
    <cellStyle name="Comma 5 3" xfId="812" xr:uid="{00000000-0005-0000-0000-0000E3060000}"/>
    <cellStyle name="Comma 5 4" xfId="813" xr:uid="{00000000-0005-0000-0000-0000E4060000}"/>
    <cellStyle name="Comma 5 5" xfId="814" xr:uid="{00000000-0005-0000-0000-0000E5060000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7" xr:uid="{00000000-0005-0000-0000-0000E9060000}"/>
    <cellStyle name="Comma 5 5 2 2 2 2 2" xfId="4635" xr:uid="{00000000-0005-0000-0000-0000EA060000}"/>
    <cellStyle name="Comma 5 5 2 2 2 3" xfId="3947" xr:uid="{00000000-0005-0000-0000-0000EB060000}"/>
    <cellStyle name="Comma 5 5 2 2 3" xfId="2866" xr:uid="{00000000-0005-0000-0000-0000EC060000}"/>
    <cellStyle name="Comma 5 5 2 2 3 2" xfId="4634" xr:uid="{00000000-0005-0000-0000-0000ED060000}"/>
    <cellStyle name="Comma 5 5 2 2 4" xfId="3946" xr:uid="{00000000-0005-0000-0000-0000EE060000}"/>
    <cellStyle name="Comma 5 5 2 3" xfId="818" xr:uid="{00000000-0005-0000-0000-0000EF060000}"/>
    <cellStyle name="Comma 5 5 2 3 2" xfId="819" xr:uid="{00000000-0005-0000-0000-0000F0060000}"/>
    <cellStyle name="Comma 5 5 2 3 2 2" xfId="2869" xr:uid="{00000000-0005-0000-0000-0000F1060000}"/>
    <cellStyle name="Comma 5 5 2 3 2 2 2" xfId="4637" xr:uid="{00000000-0005-0000-0000-0000F2060000}"/>
    <cellStyle name="Comma 5 5 2 3 2 3" xfId="3949" xr:uid="{00000000-0005-0000-0000-0000F3060000}"/>
    <cellStyle name="Comma 5 5 2 3 3" xfId="2868" xr:uid="{00000000-0005-0000-0000-0000F4060000}"/>
    <cellStyle name="Comma 5 5 2 3 3 2" xfId="4636" xr:uid="{00000000-0005-0000-0000-0000F5060000}"/>
    <cellStyle name="Comma 5 5 2 3 4" xfId="3948" xr:uid="{00000000-0005-0000-0000-0000F6060000}"/>
    <cellStyle name="Comma 5 5 2 4" xfId="820" xr:uid="{00000000-0005-0000-0000-0000F7060000}"/>
    <cellStyle name="Comma 5 5 2 4 2" xfId="2870" xr:uid="{00000000-0005-0000-0000-0000F8060000}"/>
    <cellStyle name="Comma 5 5 2 4 2 2" xfId="4638" xr:uid="{00000000-0005-0000-0000-0000F9060000}"/>
    <cellStyle name="Comma 5 5 2 4 3" xfId="3950" xr:uid="{00000000-0005-0000-0000-0000FA060000}"/>
    <cellStyle name="Comma 5 5 2 5" xfId="2865" xr:uid="{00000000-0005-0000-0000-0000FB060000}"/>
    <cellStyle name="Comma 5 5 2 5 2" xfId="4633" xr:uid="{00000000-0005-0000-0000-0000FC060000}"/>
    <cellStyle name="Comma 5 5 2 6" xfId="3945" xr:uid="{00000000-0005-0000-0000-0000FD060000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3" xr:uid="{00000000-0005-0000-0000-000001070000}"/>
    <cellStyle name="Comma 5 5 3 2 2 2 2" xfId="4641" xr:uid="{00000000-0005-0000-0000-000002070000}"/>
    <cellStyle name="Comma 5 5 3 2 2 3" xfId="3953" xr:uid="{00000000-0005-0000-0000-000003070000}"/>
    <cellStyle name="Comma 5 5 3 2 3" xfId="2872" xr:uid="{00000000-0005-0000-0000-000004070000}"/>
    <cellStyle name="Comma 5 5 3 2 3 2" xfId="4640" xr:uid="{00000000-0005-0000-0000-000005070000}"/>
    <cellStyle name="Comma 5 5 3 2 4" xfId="3952" xr:uid="{00000000-0005-0000-0000-000006070000}"/>
    <cellStyle name="Comma 5 5 3 3" xfId="824" xr:uid="{00000000-0005-0000-0000-000007070000}"/>
    <cellStyle name="Comma 5 5 3 3 2" xfId="825" xr:uid="{00000000-0005-0000-0000-000008070000}"/>
    <cellStyle name="Comma 5 5 3 3 2 2" xfId="2875" xr:uid="{00000000-0005-0000-0000-000009070000}"/>
    <cellStyle name="Comma 5 5 3 3 2 2 2" xfId="4643" xr:uid="{00000000-0005-0000-0000-00000A070000}"/>
    <cellStyle name="Comma 5 5 3 3 2 3" xfId="3955" xr:uid="{00000000-0005-0000-0000-00000B070000}"/>
    <cellStyle name="Comma 5 5 3 3 3" xfId="2874" xr:uid="{00000000-0005-0000-0000-00000C070000}"/>
    <cellStyle name="Comma 5 5 3 3 3 2" xfId="4642" xr:uid="{00000000-0005-0000-0000-00000D070000}"/>
    <cellStyle name="Comma 5 5 3 3 4" xfId="3954" xr:uid="{00000000-0005-0000-0000-00000E070000}"/>
    <cellStyle name="Comma 5 5 3 4" xfId="826" xr:uid="{00000000-0005-0000-0000-00000F070000}"/>
    <cellStyle name="Comma 5 5 3 4 2" xfId="2876" xr:uid="{00000000-0005-0000-0000-000010070000}"/>
    <cellStyle name="Comma 5 5 3 4 2 2" xfId="4644" xr:uid="{00000000-0005-0000-0000-000011070000}"/>
    <cellStyle name="Comma 5 5 3 4 3" xfId="3956" xr:uid="{00000000-0005-0000-0000-000012070000}"/>
    <cellStyle name="Comma 5 5 3 5" xfId="2871" xr:uid="{00000000-0005-0000-0000-000013070000}"/>
    <cellStyle name="Comma 5 5 3 5 2" xfId="4639" xr:uid="{00000000-0005-0000-0000-000014070000}"/>
    <cellStyle name="Comma 5 5 3 6" xfId="3951" xr:uid="{00000000-0005-0000-0000-000015070000}"/>
    <cellStyle name="Comma 5 5 4" xfId="827" xr:uid="{00000000-0005-0000-0000-000016070000}"/>
    <cellStyle name="Comma 5 5 4 2" xfId="828" xr:uid="{00000000-0005-0000-0000-000017070000}"/>
    <cellStyle name="Comma 5 5 4 2 2" xfId="2878" xr:uid="{00000000-0005-0000-0000-000018070000}"/>
    <cellStyle name="Comma 5 5 4 2 2 2" xfId="4646" xr:uid="{00000000-0005-0000-0000-000019070000}"/>
    <cellStyle name="Comma 5 5 4 2 3" xfId="3958" xr:uid="{00000000-0005-0000-0000-00001A070000}"/>
    <cellStyle name="Comma 5 5 4 3" xfId="2877" xr:uid="{00000000-0005-0000-0000-00001B070000}"/>
    <cellStyle name="Comma 5 5 4 3 2" xfId="4645" xr:uid="{00000000-0005-0000-0000-00001C070000}"/>
    <cellStyle name="Comma 5 5 4 4" xfId="3957" xr:uid="{00000000-0005-0000-0000-00001D070000}"/>
    <cellStyle name="Comma 5 5 5" xfId="829" xr:uid="{00000000-0005-0000-0000-00001E070000}"/>
    <cellStyle name="Comma 5 5 5 2" xfId="830" xr:uid="{00000000-0005-0000-0000-00001F070000}"/>
    <cellStyle name="Comma 5 5 5 2 2" xfId="2880" xr:uid="{00000000-0005-0000-0000-000020070000}"/>
    <cellStyle name="Comma 5 5 5 2 2 2" xfId="4648" xr:uid="{00000000-0005-0000-0000-000021070000}"/>
    <cellStyle name="Comma 5 5 5 2 3" xfId="3960" xr:uid="{00000000-0005-0000-0000-000022070000}"/>
    <cellStyle name="Comma 5 5 5 3" xfId="2879" xr:uid="{00000000-0005-0000-0000-000023070000}"/>
    <cellStyle name="Comma 5 5 5 3 2" xfId="4647" xr:uid="{00000000-0005-0000-0000-000024070000}"/>
    <cellStyle name="Comma 5 5 5 4" xfId="3959" xr:uid="{00000000-0005-0000-0000-000025070000}"/>
    <cellStyle name="Comma 5 5 6" xfId="831" xr:uid="{00000000-0005-0000-0000-000026070000}"/>
    <cellStyle name="Comma 5 5 6 2" xfId="2881" xr:uid="{00000000-0005-0000-0000-000027070000}"/>
    <cellStyle name="Comma 5 5 6 2 2" xfId="4649" xr:uid="{00000000-0005-0000-0000-000028070000}"/>
    <cellStyle name="Comma 5 5 6 3" xfId="3961" xr:uid="{00000000-0005-0000-0000-000029070000}"/>
    <cellStyle name="Comma 5 5 7" xfId="832" xr:uid="{00000000-0005-0000-0000-00002A070000}"/>
    <cellStyle name="Comma 5 5 7 2" xfId="2882" xr:uid="{00000000-0005-0000-0000-00002B070000}"/>
    <cellStyle name="Comma 5 5 7 2 2" xfId="4650" xr:uid="{00000000-0005-0000-0000-00002C070000}"/>
    <cellStyle name="Comma 5 5 7 3" xfId="3962" xr:uid="{00000000-0005-0000-0000-00002D070000}"/>
    <cellStyle name="Comma 5 5 8" xfId="2864" xr:uid="{00000000-0005-0000-0000-00002E070000}"/>
    <cellStyle name="Comma 5 5 8 2" xfId="4632" xr:uid="{00000000-0005-0000-0000-00002F070000}"/>
    <cellStyle name="Comma 5 5 9" xfId="3944" xr:uid="{00000000-0005-0000-0000-000030070000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7" xr:uid="{00000000-0005-0000-0000-000036070000}"/>
    <cellStyle name="Comma 5 6 2 2 2 2 2 2" xfId="4655" xr:uid="{00000000-0005-0000-0000-000037070000}"/>
    <cellStyle name="Comma 5 6 2 2 2 2 3" xfId="3967" xr:uid="{00000000-0005-0000-0000-000038070000}"/>
    <cellStyle name="Comma 5 6 2 2 2 3" xfId="2886" xr:uid="{00000000-0005-0000-0000-000039070000}"/>
    <cellStyle name="Comma 5 6 2 2 2 3 2" xfId="4654" xr:uid="{00000000-0005-0000-0000-00003A070000}"/>
    <cellStyle name="Comma 5 6 2 2 2 4" xfId="3966" xr:uid="{00000000-0005-0000-0000-00003B070000}"/>
    <cellStyle name="Comma 5 6 2 2 3" xfId="838" xr:uid="{00000000-0005-0000-0000-00003C070000}"/>
    <cellStyle name="Comma 5 6 2 2 3 2" xfId="2888" xr:uid="{00000000-0005-0000-0000-00003D070000}"/>
    <cellStyle name="Comma 5 6 2 2 3 2 2" xfId="4656" xr:uid="{00000000-0005-0000-0000-00003E070000}"/>
    <cellStyle name="Comma 5 6 2 2 3 3" xfId="3968" xr:uid="{00000000-0005-0000-0000-00003F070000}"/>
    <cellStyle name="Comma 5 6 2 2 4" xfId="2885" xr:uid="{00000000-0005-0000-0000-000040070000}"/>
    <cellStyle name="Comma 5 6 2 2 4 2" xfId="4653" xr:uid="{00000000-0005-0000-0000-000041070000}"/>
    <cellStyle name="Comma 5 6 2 2 5" xfId="3965" xr:uid="{00000000-0005-0000-0000-000042070000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1" xr:uid="{00000000-0005-0000-0000-000046070000}"/>
    <cellStyle name="Comma 5 6 2 3 2 2 2 2" xfId="4659" xr:uid="{00000000-0005-0000-0000-000047070000}"/>
    <cellStyle name="Comma 5 6 2 3 2 2 3" xfId="3971" xr:uid="{00000000-0005-0000-0000-000048070000}"/>
    <cellStyle name="Comma 5 6 2 3 2 3" xfId="2890" xr:uid="{00000000-0005-0000-0000-000049070000}"/>
    <cellStyle name="Comma 5 6 2 3 2 3 2" xfId="4658" xr:uid="{00000000-0005-0000-0000-00004A070000}"/>
    <cellStyle name="Comma 5 6 2 3 2 4" xfId="3970" xr:uid="{00000000-0005-0000-0000-00004B070000}"/>
    <cellStyle name="Comma 5 6 2 3 3" xfId="842" xr:uid="{00000000-0005-0000-0000-00004C070000}"/>
    <cellStyle name="Comma 5 6 2 3 3 2" xfId="843" xr:uid="{00000000-0005-0000-0000-00004D070000}"/>
    <cellStyle name="Comma 5 6 2 3 3 2 2" xfId="2893" xr:uid="{00000000-0005-0000-0000-00004E070000}"/>
    <cellStyle name="Comma 5 6 2 3 3 2 2 2" xfId="4661" xr:uid="{00000000-0005-0000-0000-00004F070000}"/>
    <cellStyle name="Comma 5 6 2 3 3 2 3" xfId="3973" xr:uid="{00000000-0005-0000-0000-000050070000}"/>
    <cellStyle name="Comma 5 6 2 3 3 3" xfId="2892" xr:uid="{00000000-0005-0000-0000-000051070000}"/>
    <cellStyle name="Comma 5 6 2 3 3 3 2" xfId="4660" xr:uid="{00000000-0005-0000-0000-000052070000}"/>
    <cellStyle name="Comma 5 6 2 3 3 4" xfId="3972" xr:uid="{00000000-0005-0000-0000-000053070000}"/>
    <cellStyle name="Comma 5 6 2 3 4" xfId="844" xr:uid="{00000000-0005-0000-0000-000054070000}"/>
    <cellStyle name="Comma 5 6 2 3 4 2" xfId="2894" xr:uid="{00000000-0005-0000-0000-000055070000}"/>
    <cellStyle name="Comma 5 6 2 3 4 2 2" xfId="4662" xr:uid="{00000000-0005-0000-0000-000056070000}"/>
    <cellStyle name="Comma 5 6 2 3 4 3" xfId="3974" xr:uid="{00000000-0005-0000-0000-000057070000}"/>
    <cellStyle name="Comma 5 6 2 3 5" xfId="2889" xr:uid="{00000000-0005-0000-0000-000058070000}"/>
    <cellStyle name="Comma 5 6 2 3 5 2" xfId="4657" xr:uid="{00000000-0005-0000-0000-000059070000}"/>
    <cellStyle name="Comma 5 6 2 3 6" xfId="3969" xr:uid="{00000000-0005-0000-0000-00005A070000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7" xr:uid="{00000000-0005-0000-0000-00005E070000}"/>
    <cellStyle name="Comma 5 6 2 4 2 2 2 2" xfId="4665" xr:uid="{00000000-0005-0000-0000-00005F070000}"/>
    <cellStyle name="Comma 5 6 2 4 2 2 3" xfId="3977" xr:uid="{00000000-0005-0000-0000-000060070000}"/>
    <cellStyle name="Comma 5 6 2 4 2 3" xfId="2896" xr:uid="{00000000-0005-0000-0000-000061070000}"/>
    <cellStyle name="Comma 5 6 2 4 2 3 2" xfId="4664" xr:uid="{00000000-0005-0000-0000-000062070000}"/>
    <cellStyle name="Comma 5 6 2 4 2 4" xfId="3976" xr:uid="{00000000-0005-0000-0000-000063070000}"/>
    <cellStyle name="Comma 5 6 2 4 3" xfId="848" xr:uid="{00000000-0005-0000-0000-000064070000}"/>
    <cellStyle name="Comma 5 6 2 4 3 2" xfId="2898" xr:uid="{00000000-0005-0000-0000-000065070000}"/>
    <cellStyle name="Comma 5 6 2 4 3 2 2" xfId="4666" xr:uid="{00000000-0005-0000-0000-000066070000}"/>
    <cellStyle name="Comma 5 6 2 4 3 3" xfId="3978" xr:uid="{00000000-0005-0000-0000-000067070000}"/>
    <cellStyle name="Comma 5 6 2 4 4" xfId="2895" xr:uid="{00000000-0005-0000-0000-000068070000}"/>
    <cellStyle name="Comma 5 6 2 4 4 2" xfId="4663" xr:uid="{00000000-0005-0000-0000-000069070000}"/>
    <cellStyle name="Comma 5 6 2 4 5" xfId="3975" xr:uid="{00000000-0005-0000-0000-00006A070000}"/>
    <cellStyle name="Comma 5 6 2 5" xfId="849" xr:uid="{00000000-0005-0000-0000-00006B070000}"/>
    <cellStyle name="Comma 5 6 2 5 2" xfId="2899" xr:uid="{00000000-0005-0000-0000-00006C070000}"/>
    <cellStyle name="Comma 5 6 2 5 2 2" xfId="4667" xr:uid="{00000000-0005-0000-0000-00006D070000}"/>
    <cellStyle name="Comma 5 6 2 5 3" xfId="3979" xr:uid="{00000000-0005-0000-0000-00006E070000}"/>
    <cellStyle name="Comma 5 6 2 6" xfId="2884" xr:uid="{00000000-0005-0000-0000-00006F070000}"/>
    <cellStyle name="Comma 5 6 2 6 2" xfId="4652" xr:uid="{00000000-0005-0000-0000-000070070000}"/>
    <cellStyle name="Comma 5 6 2 7" xfId="3964" xr:uid="{00000000-0005-0000-0000-000071070000}"/>
    <cellStyle name="Comma 5 6 3" xfId="2883" xr:uid="{00000000-0005-0000-0000-000072070000}"/>
    <cellStyle name="Comma 5 6 3 2" xfId="4651" xr:uid="{00000000-0005-0000-0000-000073070000}"/>
    <cellStyle name="Comma 5 6 4" xfId="3963" xr:uid="{00000000-0005-0000-0000-000074070000}"/>
    <cellStyle name="Comma 5 7" xfId="850" xr:uid="{00000000-0005-0000-0000-000075070000}"/>
    <cellStyle name="Comma 5 7 2" xfId="2900" xr:uid="{00000000-0005-0000-0000-000076070000}"/>
    <cellStyle name="Comma 5 7 2 2" xfId="4668" xr:uid="{00000000-0005-0000-0000-000077070000}"/>
    <cellStyle name="Comma 5 7 3" xfId="3980" xr:uid="{00000000-0005-0000-0000-000078070000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2" xr:uid="{00000000-0005-0000-0000-00007C070000}"/>
    <cellStyle name="Comma 5 8 2 2 2 2" xfId="4670" xr:uid="{00000000-0005-0000-0000-00007D070000}"/>
    <cellStyle name="Comma 5 8 2 2 3" xfId="3982" xr:uid="{00000000-0005-0000-0000-00007E070000}"/>
    <cellStyle name="Comma 5 8 2 3" xfId="2901" xr:uid="{00000000-0005-0000-0000-00007F070000}"/>
    <cellStyle name="Comma 5 8 2 3 2" xfId="4669" xr:uid="{00000000-0005-0000-0000-000080070000}"/>
    <cellStyle name="Comma 5 8 2 4" xfId="3981" xr:uid="{00000000-0005-0000-0000-000081070000}"/>
    <cellStyle name="Comma 5 8 3" xfId="854" xr:uid="{00000000-0005-0000-0000-000082070000}"/>
    <cellStyle name="Comma 5 8 3 2" xfId="855" xr:uid="{00000000-0005-0000-0000-000083070000}"/>
    <cellStyle name="Comma 5 8 3 2 2" xfId="2904" xr:uid="{00000000-0005-0000-0000-000084070000}"/>
    <cellStyle name="Comma 5 8 3 2 2 2" xfId="4672" xr:uid="{00000000-0005-0000-0000-000085070000}"/>
    <cellStyle name="Comma 5 8 3 2 3" xfId="3984" xr:uid="{00000000-0005-0000-0000-000086070000}"/>
    <cellStyle name="Comma 5 8 3 3" xfId="2903" xr:uid="{00000000-0005-0000-0000-000087070000}"/>
    <cellStyle name="Comma 5 8 3 3 2" xfId="4671" xr:uid="{00000000-0005-0000-0000-000088070000}"/>
    <cellStyle name="Comma 5 8 3 4" xfId="3983" xr:uid="{00000000-0005-0000-0000-000089070000}"/>
    <cellStyle name="Comma 5 8 4" xfId="856" xr:uid="{00000000-0005-0000-0000-00008A070000}"/>
    <cellStyle name="Comma 5 8 4 2" xfId="2905" xr:uid="{00000000-0005-0000-0000-00008B070000}"/>
    <cellStyle name="Comma 5 8 4 2 2" xfId="4673" xr:uid="{00000000-0005-0000-0000-00008C070000}"/>
    <cellStyle name="Comma 5 8 4 3" xfId="3985" xr:uid="{00000000-0005-0000-0000-00008D070000}"/>
    <cellStyle name="Comma 5 8 5" xfId="857" xr:uid="{00000000-0005-0000-0000-00008E070000}"/>
    <cellStyle name="Comma 5 8 5 2" xfId="2906" xr:uid="{00000000-0005-0000-0000-00008F070000}"/>
    <cellStyle name="Comma 5 8 5 2 2" xfId="4674" xr:uid="{00000000-0005-0000-0000-000090070000}"/>
    <cellStyle name="Comma 5 8 6" xfId="858" xr:uid="{00000000-0005-0000-0000-000091070000}"/>
    <cellStyle name="Comma 5 8 6 2" xfId="2907" xr:uid="{00000000-0005-0000-0000-000092070000}"/>
    <cellStyle name="Comma 5 8 6 2 2" xfId="4675" xr:uid="{00000000-0005-0000-0000-000093070000}"/>
    <cellStyle name="Comma 5 8 6 3" xfId="3986" xr:uid="{00000000-0005-0000-0000-000094070000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10" xr:uid="{00000000-0005-0000-0000-000098070000}"/>
    <cellStyle name="Comma 5 9 2 2 2 2" xfId="4678" xr:uid="{00000000-0005-0000-0000-000099070000}"/>
    <cellStyle name="Comma 5 9 2 2 3" xfId="3989" xr:uid="{00000000-0005-0000-0000-00009A070000}"/>
    <cellStyle name="Comma 5 9 2 3" xfId="2909" xr:uid="{00000000-0005-0000-0000-00009B070000}"/>
    <cellStyle name="Comma 5 9 2 3 2" xfId="4677" xr:uid="{00000000-0005-0000-0000-00009C070000}"/>
    <cellStyle name="Comma 5 9 2 4" xfId="3988" xr:uid="{00000000-0005-0000-0000-00009D070000}"/>
    <cellStyle name="Comma 5 9 3" xfId="862" xr:uid="{00000000-0005-0000-0000-00009E070000}"/>
    <cellStyle name="Comma 5 9 3 2" xfId="863" xr:uid="{00000000-0005-0000-0000-00009F070000}"/>
    <cellStyle name="Comma 5 9 3 2 2" xfId="2912" xr:uid="{00000000-0005-0000-0000-0000A0070000}"/>
    <cellStyle name="Comma 5 9 3 2 2 2" xfId="4680" xr:uid="{00000000-0005-0000-0000-0000A1070000}"/>
    <cellStyle name="Comma 5 9 3 2 3" xfId="3991" xr:uid="{00000000-0005-0000-0000-0000A2070000}"/>
    <cellStyle name="Comma 5 9 3 3" xfId="2911" xr:uid="{00000000-0005-0000-0000-0000A3070000}"/>
    <cellStyle name="Comma 5 9 3 3 2" xfId="4679" xr:uid="{00000000-0005-0000-0000-0000A4070000}"/>
    <cellStyle name="Comma 5 9 3 4" xfId="3990" xr:uid="{00000000-0005-0000-0000-0000A5070000}"/>
    <cellStyle name="Comma 5 9 4" xfId="864" xr:uid="{00000000-0005-0000-0000-0000A6070000}"/>
    <cellStyle name="Comma 5 9 4 2" xfId="2913" xr:uid="{00000000-0005-0000-0000-0000A7070000}"/>
    <cellStyle name="Comma 5 9 4 2 2" xfId="4681" xr:uid="{00000000-0005-0000-0000-0000A8070000}"/>
    <cellStyle name="Comma 5 9 4 3" xfId="3992" xr:uid="{00000000-0005-0000-0000-0000A9070000}"/>
    <cellStyle name="Comma 5 9 5" xfId="2908" xr:uid="{00000000-0005-0000-0000-0000AA070000}"/>
    <cellStyle name="Comma 5 9 5 2" xfId="4676" xr:uid="{00000000-0005-0000-0000-0000AB070000}"/>
    <cellStyle name="Comma 5 9 6" xfId="3987" xr:uid="{00000000-0005-0000-0000-0000AC070000}"/>
    <cellStyle name="Comma 6" xfId="865" xr:uid="{00000000-0005-0000-0000-0000AD070000}"/>
    <cellStyle name="Comma 6 2" xfId="866" xr:uid="{00000000-0005-0000-0000-0000AE070000}"/>
    <cellStyle name="Comma 6 2 2" xfId="867" xr:uid="{00000000-0005-0000-0000-0000AF070000}"/>
    <cellStyle name="Comma 6 2 2 2" xfId="2915" xr:uid="{00000000-0005-0000-0000-0000B0070000}"/>
    <cellStyle name="Comma 6 2 2 2 2" xfId="4683" xr:uid="{00000000-0005-0000-0000-0000B1070000}"/>
    <cellStyle name="Comma 6 2 2 3" xfId="3994" xr:uid="{00000000-0005-0000-0000-0000B2070000}"/>
    <cellStyle name="Comma 6 2 3" xfId="2914" xr:uid="{00000000-0005-0000-0000-0000B3070000}"/>
    <cellStyle name="Comma 6 2 3 2" xfId="4682" xr:uid="{00000000-0005-0000-0000-0000B4070000}"/>
    <cellStyle name="Comma 6 2 4" xfId="3993" xr:uid="{00000000-0005-0000-0000-0000B5070000}"/>
    <cellStyle name="Comma 6 3" xfId="868" xr:uid="{00000000-0005-0000-0000-0000B6070000}"/>
    <cellStyle name="Comma 6 3 2" xfId="869" xr:uid="{00000000-0005-0000-0000-0000B7070000}"/>
    <cellStyle name="Comma 6 3 2 2" xfId="2917" xr:uid="{00000000-0005-0000-0000-0000B8070000}"/>
    <cellStyle name="Comma 6 3 2 2 2" xfId="4685" xr:uid="{00000000-0005-0000-0000-0000B9070000}"/>
    <cellStyle name="Comma 6 3 2 3" xfId="3996" xr:uid="{00000000-0005-0000-0000-0000BA070000}"/>
    <cellStyle name="Comma 6 3 3" xfId="2916" xr:uid="{00000000-0005-0000-0000-0000BB070000}"/>
    <cellStyle name="Comma 6 3 3 2" xfId="4684" xr:uid="{00000000-0005-0000-0000-0000BC070000}"/>
    <cellStyle name="Comma 6 3 4" xfId="3995" xr:uid="{00000000-0005-0000-0000-0000BD070000}"/>
    <cellStyle name="Comma 6 4" xfId="870" xr:uid="{00000000-0005-0000-0000-0000BE070000}"/>
    <cellStyle name="Comma 6 4 2" xfId="871" xr:uid="{00000000-0005-0000-0000-0000BF070000}"/>
    <cellStyle name="Comma 6 4 2 2" xfId="2918" xr:uid="{00000000-0005-0000-0000-0000C0070000}"/>
    <cellStyle name="Comma 6 4 2 2 2" xfId="4686" xr:uid="{00000000-0005-0000-0000-0000C1070000}"/>
    <cellStyle name="Comma 6 4 2 3" xfId="3997" xr:uid="{00000000-0005-0000-0000-0000C2070000}"/>
    <cellStyle name="Comma 6 4 3" xfId="872" xr:uid="{00000000-0005-0000-0000-0000C3070000}"/>
    <cellStyle name="Comma 6 4 3 2" xfId="873" xr:uid="{00000000-0005-0000-0000-0000C4070000}"/>
    <cellStyle name="Comma 6 4 3 2 2" xfId="2920" xr:uid="{00000000-0005-0000-0000-0000C5070000}"/>
    <cellStyle name="Comma 6 4 3 2 2 2" xfId="4688" xr:uid="{00000000-0005-0000-0000-0000C6070000}"/>
    <cellStyle name="Comma 6 4 3 2 3" xfId="3999" xr:uid="{00000000-0005-0000-0000-0000C7070000}"/>
    <cellStyle name="Comma 6 4 3 3" xfId="2919" xr:uid="{00000000-0005-0000-0000-0000C8070000}"/>
    <cellStyle name="Comma 6 4 3 3 2" xfId="4687" xr:uid="{00000000-0005-0000-0000-0000C9070000}"/>
    <cellStyle name="Comma 6 4 3 4" xfId="3998" xr:uid="{00000000-0005-0000-0000-0000CA07000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2" xr:uid="{00000000-0005-0000-0000-0000D1070000}"/>
    <cellStyle name="Comma 6 5 4 2 2" xfId="4690" xr:uid="{00000000-0005-0000-0000-0000D2070000}"/>
    <cellStyle name="Comma 6 5 4 3" xfId="4001" xr:uid="{00000000-0005-0000-0000-0000D3070000}"/>
    <cellStyle name="Comma 6 5 5" xfId="2921" xr:uid="{00000000-0005-0000-0000-0000D4070000}"/>
    <cellStyle name="Comma 6 5 5 2" xfId="4689" xr:uid="{00000000-0005-0000-0000-0000D5070000}"/>
    <cellStyle name="Comma 6 5 6" xfId="4000" xr:uid="{00000000-0005-0000-0000-0000D6070000}"/>
    <cellStyle name="Comma 6 6" xfId="880" xr:uid="{00000000-0005-0000-0000-0000D7070000}"/>
    <cellStyle name="Comma 6 6 2" xfId="881" xr:uid="{00000000-0005-0000-0000-0000D8070000}"/>
    <cellStyle name="Comma 6 6 2 2" xfId="2924" xr:uid="{00000000-0005-0000-0000-0000D9070000}"/>
    <cellStyle name="Comma 6 6 2 2 2" xfId="4692" xr:uid="{00000000-0005-0000-0000-0000DA070000}"/>
    <cellStyle name="Comma 6 6 2 3" xfId="4003" xr:uid="{00000000-0005-0000-0000-0000DB070000}"/>
    <cellStyle name="Comma 6 6 3" xfId="2923" xr:uid="{00000000-0005-0000-0000-0000DC070000}"/>
    <cellStyle name="Comma 6 6 3 2" xfId="4691" xr:uid="{00000000-0005-0000-0000-0000DD070000}"/>
    <cellStyle name="Comma 6 6 4" xfId="4002" xr:uid="{00000000-0005-0000-0000-0000DE070000}"/>
    <cellStyle name="Comma 6 7" xfId="882" xr:uid="{00000000-0005-0000-0000-0000DF070000}"/>
    <cellStyle name="Comma 7" xfId="883" xr:uid="{00000000-0005-0000-0000-0000E0070000}"/>
    <cellStyle name="Comma 7 2" xfId="884" xr:uid="{00000000-0005-0000-0000-0000E1070000}"/>
    <cellStyle name="Comma 7 2 2" xfId="2926" xr:uid="{00000000-0005-0000-0000-0000E2070000}"/>
    <cellStyle name="Comma 7 2 2 2" xfId="4694" xr:uid="{00000000-0005-0000-0000-0000E3070000}"/>
    <cellStyle name="Comma 7 2 3" xfId="4005" xr:uid="{00000000-0005-0000-0000-0000E4070000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9" xr:uid="{00000000-0005-0000-0000-0000E8070000}"/>
    <cellStyle name="Comma 7 3 2 2 2 2" xfId="4697" xr:uid="{00000000-0005-0000-0000-0000E9070000}"/>
    <cellStyle name="Comma 7 3 2 2 3" xfId="4008" xr:uid="{00000000-0005-0000-0000-0000EA070000}"/>
    <cellStyle name="Comma 7 3 2 3" xfId="2928" xr:uid="{00000000-0005-0000-0000-0000EB070000}"/>
    <cellStyle name="Comma 7 3 2 3 2" xfId="4696" xr:uid="{00000000-0005-0000-0000-0000EC070000}"/>
    <cellStyle name="Comma 7 3 2 4" xfId="4007" xr:uid="{00000000-0005-0000-0000-0000ED070000}"/>
    <cellStyle name="Comma 7 3 3" xfId="888" xr:uid="{00000000-0005-0000-0000-0000EE070000}"/>
    <cellStyle name="Comma 7 3 3 2" xfId="889" xr:uid="{00000000-0005-0000-0000-0000EF070000}"/>
    <cellStyle name="Comma 7 3 3 2 2" xfId="2931" xr:uid="{00000000-0005-0000-0000-0000F0070000}"/>
    <cellStyle name="Comma 7 3 3 2 2 2" xfId="4699" xr:uid="{00000000-0005-0000-0000-0000F1070000}"/>
    <cellStyle name="Comma 7 3 3 2 3" xfId="4010" xr:uid="{00000000-0005-0000-0000-0000F2070000}"/>
    <cellStyle name="Comma 7 3 3 3" xfId="2930" xr:uid="{00000000-0005-0000-0000-0000F3070000}"/>
    <cellStyle name="Comma 7 3 3 3 2" xfId="4698" xr:uid="{00000000-0005-0000-0000-0000F4070000}"/>
    <cellStyle name="Comma 7 3 3 4" xfId="4009" xr:uid="{00000000-0005-0000-0000-0000F5070000}"/>
    <cellStyle name="Comma 7 3 4" xfId="890" xr:uid="{00000000-0005-0000-0000-0000F6070000}"/>
    <cellStyle name="Comma 7 3 4 2" xfId="2932" xr:uid="{00000000-0005-0000-0000-0000F7070000}"/>
    <cellStyle name="Comma 7 3 4 2 2" xfId="4700" xr:uid="{00000000-0005-0000-0000-0000F8070000}"/>
    <cellStyle name="Comma 7 3 4 3" xfId="4011" xr:uid="{00000000-0005-0000-0000-0000F9070000}"/>
    <cellStyle name="Comma 7 3 5" xfId="891" xr:uid="{00000000-0005-0000-0000-0000FA070000}"/>
    <cellStyle name="Comma 7 3 5 2" xfId="2933" xr:uid="{00000000-0005-0000-0000-0000FB070000}"/>
    <cellStyle name="Comma 7 3 5 2 2" xfId="4701" xr:uid="{00000000-0005-0000-0000-0000FC070000}"/>
    <cellStyle name="Comma 7 3 5 3" xfId="4012" xr:uid="{00000000-0005-0000-0000-0000FD070000}"/>
    <cellStyle name="Comma 7 3 6" xfId="2927" xr:uid="{00000000-0005-0000-0000-0000FE070000}"/>
    <cellStyle name="Comma 7 3 6 2" xfId="4695" xr:uid="{00000000-0005-0000-0000-0000FF070000}"/>
    <cellStyle name="Comma 7 3 7" xfId="4006" xr:uid="{00000000-0005-0000-0000-000000080000}"/>
    <cellStyle name="Comma 7 4" xfId="892" xr:uid="{00000000-0005-0000-0000-000001080000}"/>
    <cellStyle name="Comma 7 4 2" xfId="893" xr:uid="{00000000-0005-0000-0000-000002080000}"/>
    <cellStyle name="Comma 7 4 2 2" xfId="2935" xr:uid="{00000000-0005-0000-0000-000003080000}"/>
    <cellStyle name="Comma 7 4 2 2 2" xfId="4703" xr:uid="{00000000-0005-0000-0000-000004080000}"/>
    <cellStyle name="Comma 7 4 2 3" xfId="4014" xr:uid="{00000000-0005-0000-0000-000005080000}"/>
    <cellStyle name="Comma 7 4 3" xfId="2934" xr:uid="{00000000-0005-0000-0000-000006080000}"/>
    <cellStyle name="Comma 7 4 3 2" xfId="4702" xr:uid="{00000000-0005-0000-0000-000007080000}"/>
    <cellStyle name="Comma 7 4 4" xfId="4013" xr:uid="{00000000-0005-0000-0000-000008080000}"/>
    <cellStyle name="Comma 7 5" xfId="894" xr:uid="{00000000-0005-0000-0000-000009080000}"/>
    <cellStyle name="Comma 7 6" xfId="2925" xr:uid="{00000000-0005-0000-0000-00000A080000}"/>
    <cellStyle name="Comma 7 6 2" xfId="4693" xr:uid="{00000000-0005-0000-0000-00000B080000}"/>
    <cellStyle name="Comma 7 7" xfId="4004" xr:uid="{00000000-0005-0000-0000-00000C080000}"/>
    <cellStyle name="Comma 8" xfId="895" xr:uid="{00000000-0005-0000-0000-00000D080000}"/>
    <cellStyle name="Comma 8 2" xfId="896" xr:uid="{00000000-0005-0000-0000-00000E080000}"/>
    <cellStyle name="Comma 8 2 2" xfId="2937" xr:uid="{00000000-0005-0000-0000-00000F080000}"/>
    <cellStyle name="Comma 8 2 2 2" xfId="4705" xr:uid="{00000000-0005-0000-0000-000010080000}"/>
    <cellStyle name="Comma 8 2 3" xfId="4016" xr:uid="{00000000-0005-0000-0000-000011080000}"/>
    <cellStyle name="Comma 8 3" xfId="897" xr:uid="{00000000-0005-0000-0000-000012080000}"/>
    <cellStyle name="Comma 8 3 2" xfId="898" xr:uid="{00000000-0005-0000-0000-000013080000}"/>
    <cellStyle name="Comma 8 3 2 2" xfId="2939" xr:uid="{00000000-0005-0000-0000-000014080000}"/>
    <cellStyle name="Comma 8 3 2 2 2" xfId="4707" xr:uid="{00000000-0005-0000-0000-000015080000}"/>
    <cellStyle name="Comma 8 3 2 3" xfId="4018" xr:uid="{00000000-0005-0000-0000-000016080000}"/>
    <cellStyle name="Comma 8 3 3" xfId="899" xr:uid="{00000000-0005-0000-0000-000017080000}"/>
    <cellStyle name="Comma 8 3 3 2" xfId="2940" xr:uid="{00000000-0005-0000-0000-000018080000}"/>
    <cellStyle name="Comma 8 3 3 2 2" xfId="4708" xr:uid="{00000000-0005-0000-0000-000019080000}"/>
    <cellStyle name="Comma 8 3 3 3" xfId="4019" xr:uid="{00000000-0005-0000-0000-00001A080000}"/>
    <cellStyle name="Comma 8 3 4" xfId="900" xr:uid="{00000000-0005-0000-0000-00001B080000}"/>
    <cellStyle name="Comma 8 3 4 2" xfId="2941" xr:uid="{00000000-0005-0000-0000-00001C080000}"/>
    <cellStyle name="Comma 8 3 4 2 2" xfId="4709" xr:uid="{00000000-0005-0000-0000-00001D080000}"/>
    <cellStyle name="Comma 8 3 4 3" xfId="4020" xr:uid="{00000000-0005-0000-0000-00001E080000}"/>
    <cellStyle name="Comma 8 3 5" xfId="2938" xr:uid="{00000000-0005-0000-0000-00001F080000}"/>
    <cellStyle name="Comma 8 3 5 2" xfId="4706" xr:uid="{00000000-0005-0000-0000-000020080000}"/>
    <cellStyle name="Comma 8 3 6" xfId="4017" xr:uid="{00000000-0005-0000-0000-000021080000}"/>
    <cellStyle name="Comma 8 4" xfId="901" xr:uid="{00000000-0005-0000-0000-000022080000}"/>
    <cellStyle name="Comma 8 4 2" xfId="902" xr:uid="{00000000-0005-0000-0000-000023080000}"/>
    <cellStyle name="Comma 8 4 2 2" xfId="2943" xr:uid="{00000000-0005-0000-0000-000024080000}"/>
    <cellStyle name="Comma 8 4 2 2 2" xfId="4711" xr:uid="{00000000-0005-0000-0000-000025080000}"/>
    <cellStyle name="Comma 8 4 2 3" xfId="4022" xr:uid="{00000000-0005-0000-0000-000026080000}"/>
    <cellStyle name="Comma 8 4 3" xfId="903" xr:uid="{00000000-0005-0000-0000-000027080000}"/>
    <cellStyle name="Comma 8 4 3 2" xfId="2944" xr:uid="{00000000-0005-0000-0000-000028080000}"/>
    <cellStyle name="Comma 8 4 3 2 2" xfId="4712" xr:uid="{00000000-0005-0000-0000-000029080000}"/>
    <cellStyle name="Comma 8 4 3 3" xfId="4023" xr:uid="{00000000-0005-0000-0000-00002A080000}"/>
    <cellStyle name="Comma 8 4 4" xfId="904" xr:uid="{00000000-0005-0000-0000-00002B080000}"/>
    <cellStyle name="Comma 8 4 4 2" xfId="2945" xr:uid="{00000000-0005-0000-0000-00002C080000}"/>
    <cellStyle name="Comma 8 4 4 2 2" xfId="4713" xr:uid="{00000000-0005-0000-0000-00002D080000}"/>
    <cellStyle name="Comma 8 4 4 3" xfId="4024" xr:uid="{00000000-0005-0000-0000-00002E080000}"/>
    <cellStyle name="Comma 8 4 5" xfId="2942" xr:uid="{00000000-0005-0000-0000-00002F080000}"/>
    <cellStyle name="Comma 8 4 5 2" xfId="4710" xr:uid="{00000000-0005-0000-0000-000030080000}"/>
    <cellStyle name="Comma 8 4 6" xfId="4021" xr:uid="{00000000-0005-0000-0000-000031080000}"/>
    <cellStyle name="Comma 8 5" xfId="905" xr:uid="{00000000-0005-0000-0000-000032080000}"/>
    <cellStyle name="Comma 8 5 2" xfId="906" xr:uid="{00000000-0005-0000-0000-000033080000}"/>
    <cellStyle name="Comma 8 5 2 2" xfId="2947" xr:uid="{00000000-0005-0000-0000-000034080000}"/>
    <cellStyle name="Comma 8 5 2 2 2" xfId="4715" xr:uid="{00000000-0005-0000-0000-000035080000}"/>
    <cellStyle name="Comma 8 5 2 3" xfId="4026" xr:uid="{00000000-0005-0000-0000-000036080000}"/>
    <cellStyle name="Comma 8 5 3" xfId="2946" xr:uid="{00000000-0005-0000-0000-000037080000}"/>
    <cellStyle name="Comma 8 5 3 2" xfId="4714" xr:uid="{00000000-0005-0000-0000-000038080000}"/>
    <cellStyle name="Comma 8 5 4" xfId="4025" xr:uid="{00000000-0005-0000-0000-000039080000}"/>
    <cellStyle name="Comma 8 6" xfId="907" xr:uid="{00000000-0005-0000-0000-00003A080000}"/>
    <cellStyle name="Comma 8 6 2" xfId="2948" xr:uid="{00000000-0005-0000-0000-00003B080000}"/>
    <cellStyle name="Comma 8 6 2 2" xfId="4716" xr:uid="{00000000-0005-0000-0000-00003C080000}"/>
    <cellStyle name="Comma 8 6 3" xfId="4027" xr:uid="{00000000-0005-0000-0000-00003D080000}"/>
    <cellStyle name="Comma 8 7" xfId="908" xr:uid="{00000000-0005-0000-0000-00003E080000}"/>
    <cellStyle name="Comma 8 8" xfId="2936" xr:uid="{00000000-0005-0000-0000-00003F080000}"/>
    <cellStyle name="Comma 8 8 2" xfId="4704" xr:uid="{00000000-0005-0000-0000-000040080000}"/>
    <cellStyle name="Comma 8 9" xfId="4015" xr:uid="{00000000-0005-0000-0000-000041080000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3" xfId="913" xr:uid="{00000000-0005-0000-0000-000046080000}"/>
    <cellStyle name="Comma 9 2 4" xfId="914" xr:uid="{00000000-0005-0000-0000-000047080000}"/>
    <cellStyle name="Comma 9 2 4 2" xfId="2949" xr:uid="{00000000-0005-0000-0000-000048080000}"/>
    <cellStyle name="Comma 9 2 4 2 2" xfId="4717" xr:uid="{00000000-0005-0000-0000-000049080000}"/>
    <cellStyle name="Comma 9 2 4 3" xfId="4028" xr:uid="{00000000-0005-0000-0000-00004A080000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2" xr:uid="{00000000-0005-0000-0000-00004E080000}"/>
    <cellStyle name="Comma 9 3 2 2 2 2" xfId="4720" xr:uid="{00000000-0005-0000-0000-00004F080000}"/>
    <cellStyle name="Comma 9 3 2 3" xfId="2951" xr:uid="{00000000-0005-0000-0000-000050080000}"/>
    <cellStyle name="Comma 9 3 2 3 2" xfId="4719" xr:uid="{00000000-0005-0000-0000-000051080000}"/>
    <cellStyle name="Comma 9 3 2 4" xfId="4030" xr:uid="{00000000-0005-0000-0000-000052080000}"/>
    <cellStyle name="Comma 9 3 3" xfId="918" xr:uid="{00000000-0005-0000-0000-000053080000}"/>
    <cellStyle name="Comma 9 3 3 2" xfId="919" xr:uid="{00000000-0005-0000-0000-000054080000}"/>
    <cellStyle name="Comma 9 3 3 2 2" xfId="2954" xr:uid="{00000000-0005-0000-0000-000055080000}"/>
    <cellStyle name="Comma 9 3 3 2 2 2" xfId="4722" xr:uid="{00000000-0005-0000-0000-000056080000}"/>
    <cellStyle name="Comma 9 3 3 3" xfId="2953" xr:uid="{00000000-0005-0000-0000-000057080000}"/>
    <cellStyle name="Comma 9 3 3 3 2" xfId="4721" xr:uid="{00000000-0005-0000-0000-000058080000}"/>
    <cellStyle name="Comma 9 3 3 4" xfId="4031" xr:uid="{00000000-0005-0000-0000-000059080000}"/>
    <cellStyle name="Comma 9 3 4" xfId="2950" xr:uid="{00000000-0005-0000-0000-00005A080000}"/>
    <cellStyle name="Comma 9 3 4 2" xfId="4718" xr:uid="{00000000-0005-0000-0000-00005B080000}"/>
    <cellStyle name="Comma 9 3 5" xfId="4029" xr:uid="{00000000-0005-0000-0000-00005C080000}"/>
    <cellStyle name="Comma 9 4" xfId="920" xr:uid="{00000000-0005-0000-0000-00005D080000}"/>
    <cellStyle name="Comma 9 4 2" xfId="921" xr:uid="{00000000-0005-0000-0000-00005E080000}"/>
    <cellStyle name="Comma 9 4 2 2" xfId="2956" xr:uid="{00000000-0005-0000-0000-00005F080000}"/>
    <cellStyle name="Comma 9 4 2 2 2" xfId="4724" xr:uid="{00000000-0005-0000-0000-000060080000}"/>
    <cellStyle name="Comma 9 4 2 3" xfId="4032" xr:uid="{00000000-0005-0000-0000-000061080000}"/>
    <cellStyle name="Comma 9 4 3" xfId="2955" xr:uid="{00000000-0005-0000-0000-000062080000}"/>
    <cellStyle name="Comma 9 4 3 2" xfId="4723" xr:uid="{00000000-0005-0000-0000-000063080000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urrency 2" xfId="927" xr:uid="{00000000-0005-0000-0000-000069080000}"/>
    <cellStyle name="Currency 2 2" xfId="2957" xr:uid="{00000000-0005-0000-0000-00006A080000}"/>
    <cellStyle name="Currency 2 2 2" xfId="4725" xr:uid="{00000000-0005-0000-0000-00006B080000}"/>
    <cellStyle name="Currency 2 3" xfId="4033" xr:uid="{00000000-0005-0000-0000-00006C080000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Date" xfId="933" xr:uid="{00000000-0005-0000-0000-000072080000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Euro" xfId="941" xr:uid="{00000000-0005-0000-0000-00007A080000}"/>
    <cellStyle name="Euro 2" xfId="942" xr:uid="{00000000-0005-0000-0000-00007B080000}"/>
    <cellStyle name="Euro 3" xfId="943" xr:uid="{00000000-0005-0000-0000-00007C080000}"/>
    <cellStyle name="Euro 4" xfId="944" xr:uid="{00000000-0005-0000-0000-00007D080000}"/>
    <cellStyle name="Euro 4 2" xfId="945" xr:uid="{00000000-0005-0000-0000-00007E080000}"/>
    <cellStyle name="Excel Built-in Normal" xfId="946" xr:uid="{00000000-0005-0000-0000-00007F080000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3" xfId="950" xr:uid="{00000000-0005-0000-0000-000083080000}"/>
    <cellStyle name="Fixed" xfId="951" xr:uid="{00000000-0005-0000-0000-000084080000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3" xfId="955" xr:uid="{00000000-0005-0000-0000-000088080000}"/>
    <cellStyle name="Grey" xfId="956" xr:uid="{00000000-0005-0000-0000-000089080000}"/>
    <cellStyle name="Header1" xfId="957" xr:uid="{00000000-0005-0000-0000-00008A080000}"/>
    <cellStyle name="Header2" xfId="958" xr:uid="{00000000-0005-0000-0000-00008B080000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3" xfId="962" xr:uid="{00000000-0005-0000-0000-00008F080000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3" xfId="966" xr:uid="{00000000-0005-0000-0000-000093080000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3" xfId="970" xr:uid="{00000000-0005-0000-0000-000097080000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3" xfId="974" xr:uid="{00000000-0005-0000-0000-00009B080000}"/>
    <cellStyle name="HEADING1" xfId="975" xr:uid="{00000000-0005-0000-0000-00009C080000}"/>
    <cellStyle name="HEADING1 1" xfId="976" xr:uid="{00000000-0005-0000-0000-00009D080000}"/>
    <cellStyle name="HEADING2" xfId="977" xr:uid="{00000000-0005-0000-0000-00009E08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3" xfId="984" xr:uid="{00000000-0005-0000-0000-0000A5080000}"/>
    <cellStyle name="Hyperlink 2 3 2" xfId="985" xr:uid="{00000000-0005-0000-0000-0000A6080000}"/>
    <cellStyle name="Hyperlink 3" xfId="986" xr:uid="{00000000-0005-0000-0000-0000A7080000}"/>
    <cellStyle name="Input" xfId="987" xr:uid="{00000000-0005-0000-0000-0000A8080000}"/>
    <cellStyle name="Input [yellow]" xfId="988" xr:uid="{00000000-0005-0000-0000-0000A9080000}"/>
    <cellStyle name="Input 2" xfId="989" xr:uid="{00000000-0005-0000-0000-0000AA080000}"/>
    <cellStyle name="Input 2 2" xfId="990" xr:uid="{00000000-0005-0000-0000-0000AB080000}"/>
    <cellStyle name="Input 3" xfId="991" xr:uid="{00000000-0005-0000-0000-0000AC080000}"/>
    <cellStyle name="Input 3 2" xfId="992" xr:uid="{00000000-0005-0000-0000-0000AD080000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3" xfId="1000" xr:uid="{00000000-0005-0000-0000-0000B5080000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3" xfId="1004" xr:uid="{00000000-0005-0000-0000-0000B9080000}"/>
    <cellStyle name="no dec" xfId="1005" xr:uid="{00000000-0005-0000-0000-0000BA080000}"/>
    <cellStyle name="Normal" xfId="0" builtinId="0"/>
    <cellStyle name="Normal - Style1" xfId="1006" xr:uid="{00000000-0005-0000-0000-0000BC080000}"/>
    <cellStyle name="Normal 10" xfId="1007" xr:uid="{00000000-0005-0000-0000-0000BD080000}"/>
    <cellStyle name="Normal 10 2" xfId="1008" xr:uid="{00000000-0005-0000-0000-0000BE080000}"/>
    <cellStyle name="Normal 10 2 2" xfId="1009" xr:uid="{00000000-0005-0000-0000-0000BF08000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3" xfId="1014" xr:uid="{00000000-0005-0000-0000-0000C4080000}"/>
    <cellStyle name="Normal 10 2 2 3" xfId="1015" xr:uid="{00000000-0005-0000-0000-0000C5080000}"/>
    <cellStyle name="Normal 10 2 2 4" xfId="1016" xr:uid="{00000000-0005-0000-0000-0000C6080000}"/>
    <cellStyle name="Normal 10 3" xfId="1017" xr:uid="{00000000-0005-0000-0000-0000C7080000}"/>
    <cellStyle name="Normal 10 3 2" xfId="1018" xr:uid="{00000000-0005-0000-0000-0000C8080000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1" xr:uid="{00000000-0005-0000-0000-0000CC080000}"/>
    <cellStyle name="Normal 10 3 2 2 2 2 2 2" xfId="3529" xr:uid="{00000000-0005-0000-0000-0000CD080000}"/>
    <cellStyle name="Normal 10 3 2 2 2 2 2 2 2" xfId="5276" xr:uid="{00000000-0005-0000-0000-0000CE080000}"/>
    <cellStyle name="Normal 10 3 2 2 2 2 2 3" xfId="4729" xr:uid="{00000000-0005-0000-0000-0000CF080000}"/>
    <cellStyle name="Normal 10 3 2 2 2 2 3" xfId="3341" xr:uid="{00000000-0005-0000-0000-0000D0080000}"/>
    <cellStyle name="Normal 10 3 2 2 2 2 3 2" xfId="5088" xr:uid="{00000000-0005-0000-0000-0000D1080000}"/>
    <cellStyle name="Normal 10 3 2 2 2 2 4" xfId="4037" xr:uid="{00000000-0005-0000-0000-0000D2080000}"/>
    <cellStyle name="Normal 10 3 2 2 2 3" xfId="2960" xr:uid="{00000000-0005-0000-0000-0000D3080000}"/>
    <cellStyle name="Normal 10 3 2 2 2 3 2" xfId="3528" xr:uid="{00000000-0005-0000-0000-0000D4080000}"/>
    <cellStyle name="Normal 10 3 2 2 2 3 2 2" xfId="5275" xr:uid="{00000000-0005-0000-0000-0000D5080000}"/>
    <cellStyle name="Normal 10 3 2 2 2 3 3" xfId="4728" xr:uid="{00000000-0005-0000-0000-0000D6080000}"/>
    <cellStyle name="Normal 10 3 2 2 2 4" xfId="3340" xr:uid="{00000000-0005-0000-0000-0000D7080000}"/>
    <cellStyle name="Normal 10 3 2 2 2 4 2" xfId="5087" xr:uid="{00000000-0005-0000-0000-0000D8080000}"/>
    <cellStyle name="Normal 10 3 2 2 2 5" xfId="4036" xr:uid="{00000000-0005-0000-0000-0000D9080000}"/>
    <cellStyle name="Normal 10 3 2 2 3" xfId="1022" xr:uid="{00000000-0005-0000-0000-0000DA080000}"/>
    <cellStyle name="Normal 10 3 2 2 3 2" xfId="2962" xr:uid="{00000000-0005-0000-0000-0000DB080000}"/>
    <cellStyle name="Normal 10 3 2 2 3 2 2" xfId="3530" xr:uid="{00000000-0005-0000-0000-0000DC080000}"/>
    <cellStyle name="Normal 10 3 2 2 3 2 2 2" xfId="5277" xr:uid="{00000000-0005-0000-0000-0000DD080000}"/>
    <cellStyle name="Normal 10 3 2 2 3 2 3" xfId="4730" xr:uid="{00000000-0005-0000-0000-0000DE080000}"/>
    <cellStyle name="Normal 10 3 2 2 3 3" xfId="3342" xr:uid="{00000000-0005-0000-0000-0000DF080000}"/>
    <cellStyle name="Normal 10 3 2 2 3 3 2" xfId="5089" xr:uid="{00000000-0005-0000-0000-0000E0080000}"/>
    <cellStyle name="Normal 10 3 2 2 3 4" xfId="4038" xr:uid="{00000000-0005-0000-0000-0000E1080000}"/>
    <cellStyle name="Normal 10 3 2 2 4" xfId="2959" xr:uid="{00000000-0005-0000-0000-0000E2080000}"/>
    <cellStyle name="Normal 10 3 2 2 4 2" xfId="3527" xr:uid="{00000000-0005-0000-0000-0000E3080000}"/>
    <cellStyle name="Normal 10 3 2 2 4 2 2" xfId="5274" xr:uid="{00000000-0005-0000-0000-0000E4080000}"/>
    <cellStyle name="Normal 10 3 2 2 4 3" xfId="4727" xr:uid="{00000000-0005-0000-0000-0000E5080000}"/>
    <cellStyle name="Normal 10 3 2 2 5" xfId="3339" xr:uid="{00000000-0005-0000-0000-0000E6080000}"/>
    <cellStyle name="Normal 10 3 2 2 5 2" xfId="5086" xr:uid="{00000000-0005-0000-0000-0000E7080000}"/>
    <cellStyle name="Normal 10 3 2 2 6" xfId="4035" xr:uid="{00000000-0005-0000-0000-0000E8080000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5" xr:uid="{00000000-0005-0000-0000-0000EC080000}"/>
    <cellStyle name="Normal 10 3 2 3 2 2 2 2" xfId="3533" xr:uid="{00000000-0005-0000-0000-0000ED080000}"/>
    <cellStyle name="Normal 10 3 2 3 2 2 2 2 2" xfId="5280" xr:uid="{00000000-0005-0000-0000-0000EE080000}"/>
    <cellStyle name="Normal 10 3 2 3 2 2 2 3" xfId="4733" xr:uid="{00000000-0005-0000-0000-0000EF080000}"/>
    <cellStyle name="Normal 10 3 2 3 2 2 3" xfId="3345" xr:uid="{00000000-0005-0000-0000-0000F0080000}"/>
    <cellStyle name="Normal 10 3 2 3 2 2 3 2" xfId="5092" xr:uid="{00000000-0005-0000-0000-0000F1080000}"/>
    <cellStyle name="Normal 10 3 2 3 2 2 4" xfId="4041" xr:uid="{00000000-0005-0000-0000-0000F2080000}"/>
    <cellStyle name="Normal 10 3 2 3 2 3" xfId="2964" xr:uid="{00000000-0005-0000-0000-0000F3080000}"/>
    <cellStyle name="Normal 10 3 2 3 2 3 2" xfId="3532" xr:uid="{00000000-0005-0000-0000-0000F4080000}"/>
    <cellStyle name="Normal 10 3 2 3 2 3 2 2" xfId="5279" xr:uid="{00000000-0005-0000-0000-0000F5080000}"/>
    <cellStyle name="Normal 10 3 2 3 2 3 3" xfId="4732" xr:uid="{00000000-0005-0000-0000-0000F6080000}"/>
    <cellStyle name="Normal 10 3 2 3 2 4" xfId="3344" xr:uid="{00000000-0005-0000-0000-0000F7080000}"/>
    <cellStyle name="Normal 10 3 2 3 2 4 2" xfId="5091" xr:uid="{00000000-0005-0000-0000-0000F8080000}"/>
    <cellStyle name="Normal 10 3 2 3 2 5" xfId="4040" xr:uid="{00000000-0005-0000-0000-0000F9080000}"/>
    <cellStyle name="Normal 10 3 2 3 3" xfId="1026" xr:uid="{00000000-0005-0000-0000-0000FA080000}"/>
    <cellStyle name="Normal 10 3 2 3 3 2" xfId="2966" xr:uid="{00000000-0005-0000-0000-0000FB080000}"/>
    <cellStyle name="Normal 10 3 2 3 3 2 2" xfId="3534" xr:uid="{00000000-0005-0000-0000-0000FC080000}"/>
    <cellStyle name="Normal 10 3 2 3 3 2 2 2" xfId="5281" xr:uid="{00000000-0005-0000-0000-0000FD080000}"/>
    <cellStyle name="Normal 10 3 2 3 3 2 3" xfId="4734" xr:uid="{00000000-0005-0000-0000-0000FE080000}"/>
    <cellStyle name="Normal 10 3 2 3 3 3" xfId="3346" xr:uid="{00000000-0005-0000-0000-0000FF080000}"/>
    <cellStyle name="Normal 10 3 2 3 3 3 2" xfId="5093" xr:uid="{00000000-0005-0000-0000-000000090000}"/>
    <cellStyle name="Normal 10 3 2 3 3 4" xfId="4042" xr:uid="{00000000-0005-0000-0000-000001090000}"/>
    <cellStyle name="Normal 10 3 2 3 4" xfId="2963" xr:uid="{00000000-0005-0000-0000-000002090000}"/>
    <cellStyle name="Normal 10 3 2 3 4 2" xfId="3531" xr:uid="{00000000-0005-0000-0000-000003090000}"/>
    <cellStyle name="Normal 10 3 2 3 4 2 2" xfId="5278" xr:uid="{00000000-0005-0000-0000-000004090000}"/>
    <cellStyle name="Normal 10 3 2 3 4 3" xfId="4731" xr:uid="{00000000-0005-0000-0000-000005090000}"/>
    <cellStyle name="Normal 10 3 2 3 5" xfId="3343" xr:uid="{00000000-0005-0000-0000-000006090000}"/>
    <cellStyle name="Normal 10 3 2 3 5 2" xfId="5090" xr:uid="{00000000-0005-0000-0000-000007090000}"/>
    <cellStyle name="Normal 10 3 2 3 6" xfId="4039" xr:uid="{00000000-0005-0000-0000-000008090000}"/>
    <cellStyle name="Normal 10 3 2 4" xfId="1027" xr:uid="{00000000-0005-0000-0000-000009090000}"/>
    <cellStyle name="Normal 10 3 2 4 2" xfId="1028" xr:uid="{00000000-0005-0000-0000-00000A090000}"/>
    <cellStyle name="Normal 10 3 2 4 2 2" xfId="2968" xr:uid="{00000000-0005-0000-0000-00000B090000}"/>
    <cellStyle name="Normal 10 3 2 4 2 2 2" xfId="3536" xr:uid="{00000000-0005-0000-0000-00000C090000}"/>
    <cellStyle name="Normal 10 3 2 4 2 2 2 2" xfId="5283" xr:uid="{00000000-0005-0000-0000-00000D090000}"/>
    <cellStyle name="Normal 10 3 2 4 2 2 3" xfId="4736" xr:uid="{00000000-0005-0000-0000-00000E090000}"/>
    <cellStyle name="Normal 10 3 2 4 2 3" xfId="3348" xr:uid="{00000000-0005-0000-0000-00000F090000}"/>
    <cellStyle name="Normal 10 3 2 4 2 3 2" xfId="5095" xr:uid="{00000000-0005-0000-0000-000010090000}"/>
    <cellStyle name="Normal 10 3 2 4 2 4" xfId="4044" xr:uid="{00000000-0005-0000-0000-000011090000}"/>
    <cellStyle name="Normal 10 3 2 4 3" xfId="2967" xr:uid="{00000000-0005-0000-0000-000012090000}"/>
    <cellStyle name="Normal 10 3 2 4 3 2" xfId="3535" xr:uid="{00000000-0005-0000-0000-000013090000}"/>
    <cellStyle name="Normal 10 3 2 4 3 2 2" xfId="5282" xr:uid="{00000000-0005-0000-0000-000014090000}"/>
    <cellStyle name="Normal 10 3 2 4 3 3" xfId="4735" xr:uid="{00000000-0005-0000-0000-000015090000}"/>
    <cellStyle name="Normal 10 3 2 4 4" xfId="3347" xr:uid="{00000000-0005-0000-0000-000016090000}"/>
    <cellStyle name="Normal 10 3 2 4 4 2" xfId="5094" xr:uid="{00000000-0005-0000-0000-000017090000}"/>
    <cellStyle name="Normal 10 3 2 4 5" xfId="4043" xr:uid="{00000000-0005-0000-0000-000018090000}"/>
    <cellStyle name="Normal 10 3 2 5" xfId="1029" xr:uid="{00000000-0005-0000-0000-000019090000}"/>
    <cellStyle name="Normal 10 3 2 5 2" xfId="1030" xr:uid="{00000000-0005-0000-0000-00001A090000}"/>
    <cellStyle name="Normal 10 3 2 5 2 2" xfId="2970" xr:uid="{00000000-0005-0000-0000-00001B090000}"/>
    <cellStyle name="Normal 10 3 2 5 2 2 2" xfId="3538" xr:uid="{00000000-0005-0000-0000-00001C090000}"/>
    <cellStyle name="Normal 10 3 2 5 2 2 2 2" xfId="5285" xr:uid="{00000000-0005-0000-0000-00001D090000}"/>
    <cellStyle name="Normal 10 3 2 5 2 2 3" xfId="4738" xr:uid="{00000000-0005-0000-0000-00001E090000}"/>
    <cellStyle name="Normal 10 3 2 5 2 3" xfId="3350" xr:uid="{00000000-0005-0000-0000-00001F090000}"/>
    <cellStyle name="Normal 10 3 2 5 2 3 2" xfId="5097" xr:uid="{00000000-0005-0000-0000-000020090000}"/>
    <cellStyle name="Normal 10 3 2 5 2 4" xfId="4046" xr:uid="{00000000-0005-0000-0000-000021090000}"/>
    <cellStyle name="Normal 10 3 2 5 3" xfId="2969" xr:uid="{00000000-0005-0000-0000-000022090000}"/>
    <cellStyle name="Normal 10 3 2 5 3 2" xfId="3537" xr:uid="{00000000-0005-0000-0000-000023090000}"/>
    <cellStyle name="Normal 10 3 2 5 3 2 2" xfId="5284" xr:uid="{00000000-0005-0000-0000-000024090000}"/>
    <cellStyle name="Normal 10 3 2 5 3 3" xfId="4737" xr:uid="{00000000-0005-0000-0000-000025090000}"/>
    <cellStyle name="Normal 10 3 2 5 4" xfId="3349" xr:uid="{00000000-0005-0000-0000-000026090000}"/>
    <cellStyle name="Normal 10 3 2 5 4 2" xfId="5096" xr:uid="{00000000-0005-0000-0000-000027090000}"/>
    <cellStyle name="Normal 10 3 2 5 5" xfId="4045" xr:uid="{00000000-0005-0000-0000-000028090000}"/>
    <cellStyle name="Normal 10 3 2 6" xfId="1031" xr:uid="{00000000-0005-0000-0000-000029090000}"/>
    <cellStyle name="Normal 10 3 2 6 2" xfId="2971" xr:uid="{00000000-0005-0000-0000-00002A090000}"/>
    <cellStyle name="Normal 10 3 2 6 2 2" xfId="3539" xr:uid="{00000000-0005-0000-0000-00002B090000}"/>
    <cellStyle name="Normal 10 3 2 6 2 2 2" xfId="5286" xr:uid="{00000000-0005-0000-0000-00002C090000}"/>
    <cellStyle name="Normal 10 3 2 6 2 3" xfId="4739" xr:uid="{00000000-0005-0000-0000-00002D090000}"/>
    <cellStyle name="Normal 10 3 2 6 3" xfId="3351" xr:uid="{00000000-0005-0000-0000-00002E090000}"/>
    <cellStyle name="Normal 10 3 2 6 3 2" xfId="5098" xr:uid="{00000000-0005-0000-0000-00002F090000}"/>
    <cellStyle name="Normal 10 3 2 6 4" xfId="4047" xr:uid="{00000000-0005-0000-0000-000030090000}"/>
    <cellStyle name="Normal 10 3 2 7" xfId="2958" xr:uid="{00000000-0005-0000-0000-000031090000}"/>
    <cellStyle name="Normal 10 3 2 7 2" xfId="3526" xr:uid="{00000000-0005-0000-0000-000032090000}"/>
    <cellStyle name="Normal 10 3 2 7 2 2" xfId="5273" xr:uid="{00000000-0005-0000-0000-000033090000}"/>
    <cellStyle name="Normal 10 3 2 7 3" xfId="4726" xr:uid="{00000000-0005-0000-0000-000034090000}"/>
    <cellStyle name="Normal 10 3 2 8" xfId="3338" xr:uid="{00000000-0005-0000-0000-000035090000}"/>
    <cellStyle name="Normal 10 3 2 8 2" xfId="5085" xr:uid="{00000000-0005-0000-0000-000036090000}"/>
    <cellStyle name="Normal 10 3 2 9" xfId="4034" xr:uid="{00000000-0005-0000-0000-000037090000}"/>
    <cellStyle name="Normal 10 3 3" xfId="1032" xr:uid="{00000000-0005-0000-0000-000038090000}"/>
    <cellStyle name="Normal 10 3 4" xfId="1033" xr:uid="{00000000-0005-0000-0000-000039090000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3" xfId="1037" xr:uid="{00000000-0005-0000-0000-00003D090000}"/>
    <cellStyle name="Normal 10 6" xfId="1038" xr:uid="{00000000-0005-0000-0000-00003E090000}"/>
    <cellStyle name="Normal 10_SNA_WP_Q1'54" xfId="1039" xr:uid="{00000000-0005-0000-0000-00003F090000}"/>
    <cellStyle name="Normal 11" xfId="1040" xr:uid="{00000000-0005-0000-0000-000040090000}"/>
    <cellStyle name="Normal 11 2" xfId="1041" xr:uid="{00000000-0005-0000-0000-000041090000}"/>
    <cellStyle name="Normal 11 3" xfId="1042" xr:uid="{00000000-0005-0000-0000-00004209000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3" xfId="1046" xr:uid="{00000000-0005-0000-0000-000046090000}"/>
    <cellStyle name="Normal 11 6" xfId="1047" xr:uid="{00000000-0005-0000-0000-00004709000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3" xfId="1052" xr:uid="{00000000-0005-0000-0000-00004C090000}"/>
    <cellStyle name="Normal 12 2 2 4" xfId="1053" xr:uid="{00000000-0005-0000-0000-00004D090000}"/>
    <cellStyle name="Normal 12 2 3" xfId="1054" xr:uid="{00000000-0005-0000-0000-00004E090000}"/>
    <cellStyle name="Normal 12 2 4" xfId="1055" xr:uid="{00000000-0005-0000-0000-00004F090000}"/>
    <cellStyle name="Normal 12 3" xfId="1056" xr:uid="{00000000-0005-0000-0000-000050090000}"/>
    <cellStyle name="Normal 12 3 2" xfId="1057" xr:uid="{00000000-0005-0000-0000-000051090000}"/>
    <cellStyle name="Normal 12 3 3" xfId="1058" xr:uid="{00000000-0005-0000-0000-000052090000}"/>
    <cellStyle name="Normal 12 4" xfId="1059" xr:uid="{00000000-0005-0000-0000-000053090000}"/>
    <cellStyle name="Normal 12 5" xfId="1060" xr:uid="{00000000-0005-0000-0000-000054090000}"/>
    <cellStyle name="Normal 12 6" xfId="1061" xr:uid="{00000000-0005-0000-0000-000055090000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3" xfId="1065" xr:uid="{00000000-0005-0000-0000-000059090000}"/>
    <cellStyle name="Normal 13 2 4" xfId="1066" xr:uid="{00000000-0005-0000-0000-00005A090000}"/>
    <cellStyle name="Normal 13 3" xfId="1067" xr:uid="{00000000-0005-0000-0000-00005B090000}"/>
    <cellStyle name="Normal 13 4" xfId="1068" xr:uid="{00000000-0005-0000-0000-00005C090000}"/>
    <cellStyle name="Normal 14" xfId="1069" xr:uid="{00000000-0005-0000-0000-00005D090000}"/>
    <cellStyle name="Normal 14 2" xfId="1070" xr:uid="{00000000-0005-0000-0000-00005E090000}"/>
    <cellStyle name="Normal 14 3" xfId="1071" xr:uid="{00000000-0005-0000-0000-00005F090000}"/>
    <cellStyle name="Normal 14 4" xfId="1072" xr:uid="{00000000-0005-0000-0000-000060090000}"/>
    <cellStyle name="Normal 147" xfId="3306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3" xfId="1088" xr:uid="{00000000-0005-0000-0000-000071090000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2" xfId="1098" xr:uid="{00000000-0005-0000-0000-00007B090000}"/>
    <cellStyle name="Normal 18" xfId="1099" xr:uid="{00000000-0005-0000-0000-00007C090000}"/>
    <cellStyle name="Normal 18 10" xfId="3352" xr:uid="{00000000-0005-0000-0000-00007D090000}"/>
    <cellStyle name="Normal 18 10 2" xfId="5099" xr:uid="{00000000-0005-0000-0000-00007E090000}"/>
    <cellStyle name="Normal 18 11" xfId="4048" xr:uid="{00000000-0005-0000-0000-00007F090000}"/>
    <cellStyle name="Normal 18 2" xfId="1100" xr:uid="{00000000-0005-0000-0000-000080090000}"/>
    <cellStyle name="Normal 18 3" xfId="1101" xr:uid="{00000000-0005-0000-0000-000081090000}"/>
    <cellStyle name="Normal 18 4" xfId="1102" xr:uid="{00000000-0005-0000-0000-000082090000}"/>
    <cellStyle name="Normal 18 5" xfId="1103" xr:uid="{00000000-0005-0000-0000-000083090000}"/>
    <cellStyle name="Normal 18 6" xfId="1104" xr:uid="{00000000-0005-0000-0000-000084090000}"/>
    <cellStyle name="Normal 18 7" xfId="1105" xr:uid="{00000000-0005-0000-0000-000085090000}"/>
    <cellStyle name="Normal 18 7 2" xfId="2973" xr:uid="{00000000-0005-0000-0000-000086090000}"/>
    <cellStyle name="Normal 18 7 2 2" xfId="3541" xr:uid="{00000000-0005-0000-0000-000087090000}"/>
    <cellStyle name="Normal 18 7 2 2 2" xfId="5288" xr:uid="{00000000-0005-0000-0000-000088090000}"/>
    <cellStyle name="Normal 18 7 2 3" xfId="4741" xr:uid="{00000000-0005-0000-0000-000089090000}"/>
    <cellStyle name="Normal 18 7 3" xfId="3353" xr:uid="{00000000-0005-0000-0000-00008A090000}"/>
    <cellStyle name="Normal 18 7 3 2" xfId="5100" xr:uid="{00000000-0005-0000-0000-00008B090000}"/>
    <cellStyle name="Normal 18 7 4" xfId="4049" xr:uid="{00000000-0005-0000-0000-00008C090000}"/>
    <cellStyle name="Normal 18 8" xfId="1106" xr:uid="{00000000-0005-0000-0000-00008D090000}"/>
    <cellStyle name="Normal 18 9" xfId="2972" xr:uid="{00000000-0005-0000-0000-00008E090000}"/>
    <cellStyle name="Normal 18 9 2" xfId="3540" xr:uid="{00000000-0005-0000-0000-00008F090000}"/>
    <cellStyle name="Normal 18 9 2 2" xfId="5287" xr:uid="{00000000-0005-0000-0000-000090090000}"/>
    <cellStyle name="Normal 18 9 3" xfId="4740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3" xfId="1111" xr:uid="{00000000-0005-0000-0000-000096090000}"/>
    <cellStyle name="Normal 19 3 2" xfId="1112" xr:uid="{00000000-0005-0000-0000-000097090000}"/>
    <cellStyle name="Normal 19 4" xfId="1113" xr:uid="{00000000-0005-0000-0000-000098090000}"/>
    <cellStyle name="Normal 2" xfId="1114" xr:uid="{00000000-0005-0000-0000-000099090000}"/>
    <cellStyle name="Normal 2 10" xfId="1115" xr:uid="{00000000-0005-0000-0000-00009A090000}"/>
    <cellStyle name="Normal 2 11" xfId="1116" xr:uid="{00000000-0005-0000-0000-00009B090000}"/>
    <cellStyle name="Normal 2 11 2" xfId="1117" xr:uid="{00000000-0005-0000-0000-00009C090000}"/>
    <cellStyle name="Normal 2 11 3" xfId="1118" xr:uid="{00000000-0005-0000-0000-00009D090000}"/>
    <cellStyle name="Normal 2 12" xfId="1119" xr:uid="{00000000-0005-0000-0000-00009E090000}"/>
    <cellStyle name="Normal 2 13" xfId="1120" xr:uid="{00000000-0005-0000-0000-00009F090000}"/>
    <cellStyle name="Normal 2 14" xfId="1121" xr:uid="{00000000-0005-0000-0000-0000A0090000}"/>
    <cellStyle name="Normal 2 2" xfId="1122" xr:uid="{00000000-0005-0000-0000-0000A1090000}"/>
    <cellStyle name="Normal 2 2 10" xfId="1123" xr:uid="{00000000-0005-0000-0000-0000A2090000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3" xfId="1128" xr:uid="{00000000-0005-0000-0000-0000A7090000}"/>
    <cellStyle name="Normal 2 2 2 3 2" xfId="1129" xr:uid="{00000000-0005-0000-0000-0000A8090000}"/>
    <cellStyle name="Normal 2 2 2 4" xfId="1130" xr:uid="{00000000-0005-0000-0000-0000A9090000}"/>
    <cellStyle name="Normal 2 2 2 4 2" xfId="1131" xr:uid="{00000000-0005-0000-0000-0000AA090000}"/>
    <cellStyle name="Normal 2 2 2 4 3" xfId="1132" xr:uid="{00000000-0005-0000-0000-0000AB090000}"/>
    <cellStyle name="Normal 2 2 2 4 4" xfId="1133" xr:uid="{00000000-0005-0000-0000-0000AC090000}"/>
    <cellStyle name="Normal 2 2 2 4 5" xfId="1134" xr:uid="{00000000-0005-0000-0000-0000AD090000}"/>
    <cellStyle name="Normal 2 2 2 5" xfId="1135" xr:uid="{00000000-0005-0000-0000-0000AE090000}"/>
    <cellStyle name="Normal 2 2 2 5 2" xfId="1136" xr:uid="{00000000-0005-0000-0000-0000AF090000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6" xfId="1140" xr:uid="{00000000-0005-0000-0000-0000B3090000}"/>
    <cellStyle name="Normal 2 2 3" xfId="1141" xr:uid="{00000000-0005-0000-0000-0000B4090000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3" xfId="1145" xr:uid="{00000000-0005-0000-0000-0000B8090000}"/>
    <cellStyle name="Normal 2 2 4 3 2" xfId="1146" xr:uid="{00000000-0005-0000-0000-0000B9090000}"/>
    <cellStyle name="Normal 2 2 4 3 3" xfId="1147" xr:uid="{00000000-0005-0000-0000-0000BA090000}"/>
    <cellStyle name="Normal 2 2 4 4" xfId="1148" xr:uid="{00000000-0005-0000-0000-0000BB090000}"/>
    <cellStyle name="Normal 2 2 5" xfId="1149" xr:uid="{00000000-0005-0000-0000-0000BC090000}"/>
    <cellStyle name="Normal 2 2 5 2" xfId="1150" xr:uid="{00000000-0005-0000-0000-0000BD090000}"/>
    <cellStyle name="Normal 2 2 6" xfId="1151" xr:uid="{00000000-0005-0000-0000-0000BE090000}"/>
    <cellStyle name="Normal 2 2 6 2" xfId="1152" xr:uid="{00000000-0005-0000-0000-0000BF090000}"/>
    <cellStyle name="Normal 2 2 7" xfId="1153" xr:uid="{00000000-0005-0000-0000-0000C0090000}"/>
    <cellStyle name="Normal 2 2 7 2" xfId="1154" xr:uid="{00000000-0005-0000-0000-0000C1090000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_Sena_wp_Q1'10" xfId="1174" xr:uid="{00000000-0005-0000-0000-0000D5090000}"/>
    <cellStyle name="Normal 2 3" xfId="1175" xr:uid="{00000000-0005-0000-0000-0000D6090000}"/>
    <cellStyle name="Normal 2 3 10" xfId="1176" xr:uid="{00000000-0005-0000-0000-0000D7090000}"/>
    <cellStyle name="Normal 2 3 11" xfId="1177" xr:uid="{00000000-0005-0000-0000-0000D809000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3" xfId="1182" xr:uid="{00000000-0005-0000-0000-0000DD090000}"/>
    <cellStyle name="Normal 2 3 2 2 4" xfId="1183" xr:uid="{00000000-0005-0000-0000-0000DE090000}"/>
    <cellStyle name="Normal 2 3 2 2 5" xfId="1184" xr:uid="{00000000-0005-0000-0000-0000DF090000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3" xfId="1190" xr:uid="{00000000-0005-0000-0000-0000E5090000}"/>
    <cellStyle name="Normal 2 3 3 2 4" xfId="1191" xr:uid="{00000000-0005-0000-0000-0000E6090000}"/>
    <cellStyle name="Normal 2 3 3 2 5" xfId="1192" xr:uid="{00000000-0005-0000-0000-0000E7090000}"/>
    <cellStyle name="Normal 2 3 3 3" xfId="1193" xr:uid="{00000000-0005-0000-0000-0000E8090000}"/>
    <cellStyle name="Normal 2 3 3 4" xfId="1194" xr:uid="{00000000-0005-0000-0000-0000E9090000}"/>
    <cellStyle name="Normal 2 3 3 4 2" xfId="1195" xr:uid="{00000000-0005-0000-0000-0000EA090000}"/>
    <cellStyle name="Normal 2 3 3 5" xfId="1196" xr:uid="{00000000-0005-0000-0000-0000EB090000}"/>
    <cellStyle name="Normal 2 3 3 6" xfId="1197" xr:uid="{00000000-0005-0000-0000-0000EC090000}"/>
    <cellStyle name="Normal 2 3 3 7" xfId="1198" xr:uid="{00000000-0005-0000-0000-0000ED090000}"/>
    <cellStyle name="Normal 2 3 4" xfId="1199" xr:uid="{00000000-0005-0000-0000-0000EE090000}"/>
    <cellStyle name="Normal 2 3 5" xfId="1200" xr:uid="{00000000-0005-0000-0000-0000EF090000}"/>
    <cellStyle name="Normal 2 3 5 2" xfId="1201" xr:uid="{00000000-0005-0000-0000-0000F0090000}"/>
    <cellStyle name="Normal 2 3 5 3" xfId="1202" xr:uid="{00000000-0005-0000-0000-0000F1090000}"/>
    <cellStyle name="Normal 2 3 5 4" xfId="1203" xr:uid="{00000000-0005-0000-0000-0000F2090000}"/>
    <cellStyle name="Normal 2 3 6" xfId="1204" xr:uid="{00000000-0005-0000-0000-0000F3090000}"/>
    <cellStyle name="Normal 2 3 7" xfId="1205" xr:uid="{00000000-0005-0000-0000-0000F4090000}"/>
    <cellStyle name="Normal 2 3 8" xfId="1206" xr:uid="{00000000-0005-0000-0000-0000F5090000}"/>
    <cellStyle name="Normal 2 3 9" xfId="1207" xr:uid="{00000000-0005-0000-0000-0000F6090000}"/>
    <cellStyle name="Normal 2 3_SNA_WP_Q1'54" xfId="1208" xr:uid="{00000000-0005-0000-0000-0000F7090000}"/>
    <cellStyle name="Normal 2 4" xfId="1209" xr:uid="{00000000-0005-0000-0000-0000F8090000}"/>
    <cellStyle name="Normal 2 4 2" xfId="1210" xr:uid="{00000000-0005-0000-0000-0000F9090000}"/>
    <cellStyle name="Normal 2 4 3" xfId="1211" xr:uid="{00000000-0005-0000-0000-0000FA090000}"/>
    <cellStyle name="Normal 2 4 4" xfId="1212" xr:uid="{00000000-0005-0000-0000-0000FB090000}"/>
    <cellStyle name="Normal 2 4 5" xfId="1213" xr:uid="{00000000-0005-0000-0000-0000FC090000}"/>
    <cellStyle name="Normal 2 5" xfId="1214" xr:uid="{00000000-0005-0000-0000-0000FD090000}"/>
    <cellStyle name="Normal 2 5 2" xfId="1215" xr:uid="{00000000-0005-0000-0000-0000FE090000}"/>
    <cellStyle name="Normal 2 5 2 2" xfId="1216" xr:uid="{00000000-0005-0000-0000-0000FF090000}"/>
    <cellStyle name="Normal 2 5 3" xfId="1217" xr:uid="{00000000-0005-0000-0000-0000000A0000}"/>
    <cellStyle name="Normal 2 5 4" xfId="1218" xr:uid="{00000000-0005-0000-0000-0000010A0000}"/>
    <cellStyle name="Normal 2 6" xfId="1219" xr:uid="{00000000-0005-0000-0000-0000020A0000}"/>
    <cellStyle name="Normal 2 7" xfId="1220" xr:uid="{00000000-0005-0000-0000-0000030A0000}"/>
    <cellStyle name="Normal 2 7 2" xfId="1221" xr:uid="{00000000-0005-0000-0000-0000040A0000}"/>
    <cellStyle name="Normal 2 7 2 2" xfId="1222" xr:uid="{00000000-0005-0000-0000-0000050A0000}"/>
    <cellStyle name="Normal 2 7 2 2 2" xfId="1223" xr:uid="{00000000-0005-0000-0000-0000060A0000}"/>
    <cellStyle name="Normal 2 7 2 2 3" xfId="1224" xr:uid="{00000000-0005-0000-0000-0000070A0000}"/>
    <cellStyle name="Normal 2 7 2 2 4" xfId="1225" xr:uid="{00000000-0005-0000-0000-0000080A0000}"/>
    <cellStyle name="Normal 2 7 2 2 5" xfId="1226" xr:uid="{00000000-0005-0000-0000-0000090A0000}"/>
    <cellStyle name="Normal 2 7 3" xfId="1227" xr:uid="{00000000-0005-0000-0000-00000A0A0000}"/>
    <cellStyle name="Normal 2 7 4" xfId="1228" xr:uid="{00000000-0005-0000-0000-00000B0A0000}"/>
    <cellStyle name="Normal 2 7 4 2" xfId="1229" xr:uid="{00000000-0005-0000-0000-00000C0A0000}"/>
    <cellStyle name="Normal 2 7 4 3" xfId="1230" xr:uid="{00000000-0005-0000-0000-00000D0A0000}"/>
    <cellStyle name="Normal 2 7 4 4" xfId="1231" xr:uid="{00000000-0005-0000-0000-00000E0A0000}"/>
    <cellStyle name="Normal 2 8" xfId="1232" xr:uid="{00000000-0005-0000-0000-00000F0A0000}"/>
    <cellStyle name="Normal 2 8 2" xfId="1233" xr:uid="{00000000-0005-0000-0000-0000100A0000}"/>
    <cellStyle name="Normal 2 8 3" xfId="1234" xr:uid="{00000000-0005-0000-0000-0000110A0000}"/>
    <cellStyle name="Normal 2 8 3 2" xfId="1235" xr:uid="{00000000-0005-0000-0000-0000120A0000}"/>
    <cellStyle name="Normal 2 8 3 3" xfId="1236" xr:uid="{00000000-0005-0000-0000-0000130A0000}"/>
    <cellStyle name="Normal 2 8 4" xfId="1237" xr:uid="{00000000-0005-0000-0000-0000140A0000}"/>
    <cellStyle name="Normal 2 9" xfId="1238" xr:uid="{00000000-0005-0000-0000-0000150A0000}"/>
    <cellStyle name="Normal 2_Afresh_Lead_Q3'53(19.10.53)" xfId="1239" xr:uid="{00000000-0005-0000-0000-0000160A0000}"/>
    <cellStyle name="Normal 20" xfId="1240" xr:uid="{00000000-0005-0000-0000-0000170A0000}"/>
    <cellStyle name="Normal 20 10" xfId="4050" xr:uid="{00000000-0005-0000-0000-0000180A0000}"/>
    <cellStyle name="Normal 20 2" xfId="1241" xr:uid="{00000000-0005-0000-0000-0000190A0000}"/>
    <cellStyle name="Normal 20 2 2" xfId="1242" xr:uid="{00000000-0005-0000-0000-00001A0A0000}"/>
    <cellStyle name="Normal 20 3" xfId="1243" xr:uid="{00000000-0005-0000-0000-00001B0A0000}"/>
    <cellStyle name="Normal 20 4" xfId="1244" xr:uid="{00000000-0005-0000-0000-00001C0A0000}"/>
    <cellStyle name="Normal 20 5" xfId="1245" xr:uid="{00000000-0005-0000-0000-00001D0A0000}"/>
    <cellStyle name="Normal 20 6" xfId="1246" xr:uid="{00000000-0005-0000-0000-00001E0A0000}"/>
    <cellStyle name="Normal 20 6 2" xfId="2975" xr:uid="{00000000-0005-0000-0000-00001F0A0000}"/>
    <cellStyle name="Normal 20 6 2 2" xfId="3543" xr:uid="{00000000-0005-0000-0000-0000200A0000}"/>
    <cellStyle name="Normal 20 6 2 2 2" xfId="5290" xr:uid="{00000000-0005-0000-0000-0000210A0000}"/>
    <cellStyle name="Normal 20 6 2 3" xfId="4743" xr:uid="{00000000-0005-0000-0000-0000220A0000}"/>
    <cellStyle name="Normal 20 6 3" xfId="3355" xr:uid="{00000000-0005-0000-0000-0000230A0000}"/>
    <cellStyle name="Normal 20 6 3 2" xfId="5102" xr:uid="{00000000-0005-0000-0000-0000240A0000}"/>
    <cellStyle name="Normal 20 6 4" xfId="4051" xr:uid="{00000000-0005-0000-0000-0000250A0000}"/>
    <cellStyle name="Normal 20 7" xfId="1247" xr:uid="{00000000-0005-0000-0000-0000260A0000}"/>
    <cellStyle name="Normal 20 8" xfId="2974" xr:uid="{00000000-0005-0000-0000-0000270A0000}"/>
    <cellStyle name="Normal 20 8 2" xfId="3542" xr:uid="{00000000-0005-0000-0000-0000280A0000}"/>
    <cellStyle name="Normal 20 8 2 2" xfId="5289" xr:uid="{00000000-0005-0000-0000-0000290A0000}"/>
    <cellStyle name="Normal 20 8 3" xfId="4742" xr:uid="{00000000-0005-0000-0000-00002A0A0000}"/>
    <cellStyle name="Normal 20 9" xfId="3354" xr:uid="{00000000-0005-0000-0000-00002B0A0000}"/>
    <cellStyle name="Normal 20 9 2" xfId="5101" xr:uid="{00000000-0005-0000-0000-00002C0A0000}"/>
    <cellStyle name="Normal 21" xfId="1248" xr:uid="{00000000-0005-0000-0000-00002D0A0000}"/>
    <cellStyle name="Normal 21 2" xfId="1249" xr:uid="{00000000-0005-0000-0000-00002E0A0000}"/>
    <cellStyle name="Normal 21 3" xfId="1250" xr:uid="{00000000-0005-0000-0000-00002F0A0000}"/>
    <cellStyle name="Normal 21 4" xfId="1251" xr:uid="{00000000-0005-0000-0000-0000300A0000}"/>
    <cellStyle name="Normal 21 5" xfId="1252" xr:uid="{00000000-0005-0000-0000-0000310A0000}"/>
    <cellStyle name="Normal 21 6" xfId="1253" xr:uid="{00000000-0005-0000-0000-0000320A0000}"/>
    <cellStyle name="Normal 22" xfId="1254" xr:uid="{00000000-0005-0000-0000-0000330A0000}"/>
    <cellStyle name="Normal 22 2" xfId="1255" xr:uid="{00000000-0005-0000-0000-0000340A0000}"/>
    <cellStyle name="Normal 22 2 2" xfId="1256" xr:uid="{00000000-0005-0000-0000-0000350A0000}"/>
    <cellStyle name="Normal 22 2 3" xfId="1257" xr:uid="{00000000-0005-0000-0000-0000360A0000}"/>
    <cellStyle name="Normal 22 2 4" xfId="1258" xr:uid="{00000000-0005-0000-0000-0000370A0000}"/>
    <cellStyle name="Normal 22 3" xfId="1259" xr:uid="{00000000-0005-0000-0000-0000380A0000}"/>
    <cellStyle name="Normal 22 3 2" xfId="1260" xr:uid="{00000000-0005-0000-0000-0000390A0000}"/>
    <cellStyle name="Normal 22 3 3" xfId="1261" xr:uid="{00000000-0005-0000-0000-00003A0A0000}"/>
    <cellStyle name="Normal 22 4" xfId="1262" xr:uid="{00000000-0005-0000-0000-00003B0A0000}"/>
    <cellStyle name="Normal 22 5" xfId="1263" xr:uid="{00000000-0005-0000-0000-00003C0A0000}"/>
    <cellStyle name="Normal 22 6" xfId="1264" xr:uid="{00000000-0005-0000-0000-00003D0A0000}"/>
    <cellStyle name="Normal 23" xfId="1265" xr:uid="{00000000-0005-0000-0000-00003E0A0000}"/>
    <cellStyle name="Normal 23 2" xfId="1266" xr:uid="{00000000-0005-0000-0000-00003F0A0000}"/>
    <cellStyle name="Normal 23 2 2" xfId="1267" xr:uid="{00000000-0005-0000-0000-0000400A0000}"/>
    <cellStyle name="Normal 23 2 2 2" xfId="1268" xr:uid="{00000000-0005-0000-0000-0000410A0000}"/>
    <cellStyle name="Normal 23 2 2 3" xfId="1269" xr:uid="{00000000-0005-0000-0000-0000420A0000}"/>
    <cellStyle name="Normal 23 2 2 4" xfId="1270" xr:uid="{00000000-0005-0000-0000-0000430A0000}"/>
    <cellStyle name="Normal 23 2 3" xfId="1271" xr:uid="{00000000-0005-0000-0000-0000440A0000}"/>
    <cellStyle name="Normal 23 3" xfId="1272" xr:uid="{00000000-0005-0000-0000-0000450A0000}"/>
    <cellStyle name="Normal 23 4" xfId="1273" xr:uid="{00000000-0005-0000-0000-0000460A0000}"/>
    <cellStyle name="Normal 23 5" xfId="1274" xr:uid="{00000000-0005-0000-0000-0000470A0000}"/>
    <cellStyle name="Normal 24" xfId="1275" xr:uid="{00000000-0005-0000-0000-0000480A0000}"/>
    <cellStyle name="Normal 24 2" xfId="1276" xr:uid="{00000000-0005-0000-0000-0000490A0000}"/>
    <cellStyle name="Normal 24 2 2" xfId="1277" xr:uid="{00000000-0005-0000-0000-00004A0A0000}"/>
    <cellStyle name="Normal 24 2 3" xfId="1278" xr:uid="{00000000-0005-0000-0000-00004B0A0000}"/>
    <cellStyle name="Normal 24 2 4" xfId="1279" xr:uid="{00000000-0005-0000-0000-00004C0A0000}"/>
    <cellStyle name="Normal 24 3" xfId="1280" xr:uid="{00000000-0005-0000-0000-00004D0A0000}"/>
    <cellStyle name="Normal 24 4" xfId="1281" xr:uid="{00000000-0005-0000-0000-00004E0A0000}"/>
    <cellStyle name="Normal 24 5" xfId="1282" xr:uid="{00000000-0005-0000-0000-00004F0A0000}"/>
    <cellStyle name="Normal 24 6" xfId="1283" xr:uid="{00000000-0005-0000-0000-0000500A0000}"/>
    <cellStyle name="Normal 25" xfId="1284" xr:uid="{00000000-0005-0000-0000-0000510A0000}"/>
    <cellStyle name="Normal 25 2" xfId="1285" xr:uid="{00000000-0005-0000-0000-0000520A0000}"/>
    <cellStyle name="Normal 25 3" xfId="1286" xr:uid="{00000000-0005-0000-0000-0000530A0000}"/>
    <cellStyle name="Normal 26" xfId="1287" xr:uid="{00000000-0005-0000-0000-0000540A0000}"/>
    <cellStyle name="Normal 26 10" xfId="3356" xr:uid="{00000000-0005-0000-0000-0000550A0000}"/>
    <cellStyle name="Normal 26 10 2" xfId="5103" xr:uid="{00000000-0005-0000-0000-0000560A0000}"/>
    <cellStyle name="Normal 26 11" xfId="4052" xr:uid="{00000000-0005-0000-0000-0000570A0000}"/>
    <cellStyle name="Normal 26 2" xfId="1288" xr:uid="{00000000-0005-0000-0000-0000580A0000}"/>
    <cellStyle name="Normal 26 3" xfId="1289" xr:uid="{00000000-0005-0000-0000-0000590A0000}"/>
    <cellStyle name="Normal 26 4" xfId="1290" xr:uid="{00000000-0005-0000-0000-00005A0A0000}"/>
    <cellStyle name="Normal 26 5" xfId="1291" xr:uid="{00000000-0005-0000-0000-00005B0A0000}"/>
    <cellStyle name="Normal 26 6" xfId="1292" xr:uid="{00000000-0005-0000-0000-00005C0A0000}"/>
    <cellStyle name="Normal 26 7" xfId="1293" xr:uid="{00000000-0005-0000-0000-00005D0A0000}"/>
    <cellStyle name="Normal 26 7 2" xfId="2977" xr:uid="{00000000-0005-0000-0000-00005E0A0000}"/>
    <cellStyle name="Normal 26 7 2 2" xfId="3545" xr:uid="{00000000-0005-0000-0000-00005F0A0000}"/>
    <cellStyle name="Normal 26 7 2 2 2" xfId="5292" xr:uid="{00000000-0005-0000-0000-0000600A0000}"/>
    <cellStyle name="Normal 26 7 2 3" xfId="4745" xr:uid="{00000000-0005-0000-0000-0000610A0000}"/>
    <cellStyle name="Normal 26 7 3" xfId="3357" xr:uid="{00000000-0005-0000-0000-0000620A0000}"/>
    <cellStyle name="Normal 26 7 3 2" xfId="5104" xr:uid="{00000000-0005-0000-0000-0000630A0000}"/>
    <cellStyle name="Normal 26 7 4" xfId="4053" xr:uid="{00000000-0005-0000-0000-0000640A0000}"/>
    <cellStyle name="Normal 26 8" xfId="1294" xr:uid="{00000000-0005-0000-0000-0000650A0000}"/>
    <cellStyle name="Normal 26 9" xfId="2976" xr:uid="{00000000-0005-0000-0000-0000660A0000}"/>
    <cellStyle name="Normal 26 9 2" xfId="3544" xr:uid="{00000000-0005-0000-0000-0000670A0000}"/>
    <cellStyle name="Normal 26 9 2 2" xfId="5291" xr:uid="{00000000-0005-0000-0000-0000680A0000}"/>
    <cellStyle name="Normal 26 9 3" xfId="4744" xr:uid="{00000000-0005-0000-0000-0000690A0000}"/>
    <cellStyle name="Normal 264" xfId="1295" xr:uid="{00000000-0005-0000-0000-00006A0A0000}"/>
    <cellStyle name="Normal 27" xfId="1296" xr:uid="{00000000-0005-0000-0000-00006B0A0000}"/>
    <cellStyle name="Normal 27 2" xfId="1297" xr:uid="{00000000-0005-0000-0000-00006C0A0000}"/>
    <cellStyle name="Normal 27 3" xfId="1298" xr:uid="{00000000-0005-0000-0000-00006D0A0000}"/>
    <cellStyle name="Normal 27 4" xfId="1299" xr:uid="{00000000-0005-0000-0000-00006E0A0000}"/>
    <cellStyle name="Normal 27 5" xfId="1300" xr:uid="{00000000-0005-0000-0000-00006F0A0000}"/>
    <cellStyle name="Normal 27 6" xfId="1301" xr:uid="{00000000-0005-0000-0000-0000700A0000}"/>
    <cellStyle name="Normal 27 7" xfId="1302" xr:uid="{00000000-0005-0000-0000-0000710A0000}"/>
    <cellStyle name="Normal 27 8" xfId="1303" xr:uid="{00000000-0005-0000-0000-0000720A0000}"/>
    <cellStyle name="Normal 28" xfId="1304" xr:uid="{00000000-0005-0000-0000-0000730A0000}"/>
    <cellStyle name="Normal 28 2" xfId="1305" xr:uid="{00000000-0005-0000-0000-0000740A0000}"/>
    <cellStyle name="Normal 28 3" xfId="1306" xr:uid="{00000000-0005-0000-0000-0000750A0000}"/>
    <cellStyle name="Normal 28 4" xfId="1307" xr:uid="{00000000-0005-0000-0000-0000760A0000}"/>
    <cellStyle name="Normal 28 5" xfId="1308" xr:uid="{00000000-0005-0000-0000-0000770A0000}"/>
    <cellStyle name="Normal 28 5 2" xfId="2979" xr:uid="{00000000-0005-0000-0000-0000780A0000}"/>
    <cellStyle name="Normal 28 5 2 2" xfId="3547" xr:uid="{00000000-0005-0000-0000-0000790A0000}"/>
    <cellStyle name="Normal 28 5 2 2 2" xfId="5294" xr:uid="{00000000-0005-0000-0000-00007A0A0000}"/>
    <cellStyle name="Normal 28 5 2 3" xfId="4747" xr:uid="{00000000-0005-0000-0000-00007B0A0000}"/>
    <cellStyle name="Normal 28 5 3" xfId="3359" xr:uid="{00000000-0005-0000-0000-00007C0A0000}"/>
    <cellStyle name="Normal 28 5 3 2" xfId="5106" xr:uid="{00000000-0005-0000-0000-00007D0A0000}"/>
    <cellStyle name="Normal 28 5 4" xfId="4055" xr:uid="{00000000-0005-0000-0000-00007E0A0000}"/>
    <cellStyle name="Normal 28 6" xfId="2978" xr:uid="{00000000-0005-0000-0000-00007F0A0000}"/>
    <cellStyle name="Normal 28 6 2" xfId="3546" xr:uid="{00000000-0005-0000-0000-0000800A0000}"/>
    <cellStyle name="Normal 28 6 2 2" xfId="5293" xr:uid="{00000000-0005-0000-0000-0000810A0000}"/>
    <cellStyle name="Normal 28 6 3" xfId="4746" xr:uid="{00000000-0005-0000-0000-0000820A0000}"/>
    <cellStyle name="Normal 28 7" xfId="3358" xr:uid="{00000000-0005-0000-0000-0000830A0000}"/>
    <cellStyle name="Normal 28 7 2" xfId="5105" xr:uid="{00000000-0005-0000-0000-0000840A0000}"/>
    <cellStyle name="Normal 28 8" xfId="4054" xr:uid="{00000000-0005-0000-0000-0000850A0000}"/>
    <cellStyle name="Normal 29" xfId="1309" xr:uid="{00000000-0005-0000-0000-0000860A0000}"/>
    <cellStyle name="Normal 29 2" xfId="1310" xr:uid="{00000000-0005-0000-0000-0000870A0000}"/>
    <cellStyle name="Normal 29 3" xfId="1311" xr:uid="{00000000-0005-0000-0000-0000880A0000}"/>
    <cellStyle name="Normal 29 4" xfId="1312" xr:uid="{00000000-0005-0000-0000-0000890A0000}"/>
    <cellStyle name="Normal 29 5" xfId="1313" xr:uid="{00000000-0005-0000-0000-00008A0A0000}"/>
    <cellStyle name="Normal 29 5 2" xfId="2981" xr:uid="{00000000-0005-0000-0000-00008B0A0000}"/>
    <cellStyle name="Normal 29 5 2 2" xfId="3549" xr:uid="{00000000-0005-0000-0000-00008C0A0000}"/>
    <cellStyle name="Normal 29 5 2 2 2" xfId="5296" xr:uid="{00000000-0005-0000-0000-00008D0A0000}"/>
    <cellStyle name="Normal 29 5 2 3" xfId="4749" xr:uid="{00000000-0005-0000-0000-00008E0A0000}"/>
    <cellStyle name="Normal 29 5 3" xfId="3361" xr:uid="{00000000-0005-0000-0000-00008F0A0000}"/>
    <cellStyle name="Normal 29 5 3 2" xfId="5108" xr:uid="{00000000-0005-0000-0000-0000900A0000}"/>
    <cellStyle name="Normal 29 5 4" xfId="4057" xr:uid="{00000000-0005-0000-0000-0000910A0000}"/>
    <cellStyle name="Normal 29 6" xfId="2980" xr:uid="{00000000-0005-0000-0000-0000920A0000}"/>
    <cellStyle name="Normal 29 6 2" xfId="3548" xr:uid="{00000000-0005-0000-0000-0000930A0000}"/>
    <cellStyle name="Normal 29 6 2 2" xfId="5295" xr:uid="{00000000-0005-0000-0000-0000940A0000}"/>
    <cellStyle name="Normal 29 6 3" xfId="4748" xr:uid="{00000000-0005-0000-0000-0000950A0000}"/>
    <cellStyle name="Normal 29 7" xfId="3360" xr:uid="{00000000-0005-0000-0000-0000960A0000}"/>
    <cellStyle name="Normal 29 7 2" xfId="5107" xr:uid="{00000000-0005-0000-0000-0000970A0000}"/>
    <cellStyle name="Normal 29 8" xfId="4056" xr:uid="{00000000-0005-0000-0000-0000980A0000}"/>
    <cellStyle name="Normal 3" xfId="1314" xr:uid="{00000000-0005-0000-0000-0000990A0000}"/>
    <cellStyle name="Normal 3 10" xfId="1315" xr:uid="{00000000-0005-0000-0000-00009A0A0000}"/>
    <cellStyle name="Normal 3 11" xfId="1316" xr:uid="{00000000-0005-0000-0000-00009B0A0000}"/>
    <cellStyle name="Normal 3 12" xfId="1317" xr:uid="{00000000-0005-0000-0000-00009C0A0000}"/>
    <cellStyle name="Normal 3 13" xfId="1318" xr:uid="{00000000-0005-0000-0000-00009D0A0000}"/>
    <cellStyle name="Normal 3 14" xfId="1319" xr:uid="{00000000-0005-0000-0000-00009E0A0000}"/>
    <cellStyle name="Normal 3 2" xfId="1320" xr:uid="{00000000-0005-0000-0000-00009F0A0000}"/>
    <cellStyle name="Normal 3 2 2" xfId="1321" xr:uid="{00000000-0005-0000-0000-0000A00A0000}"/>
    <cellStyle name="Normal 3 2 2 2" xfId="1322" xr:uid="{00000000-0005-0000-0000-0000A10A0000}"/>
    <cellStyle name="Normal 3 2 3" xfId="1323" xr:uid="{00000000-0005-0000-0000-0000A20A0000}"/>
    <cellStyle name="Normal 3 2 3 2" xfId="1324" xr:uid="{00000000-0005-0000-0000-0000A30A0000}"/>
    <cellStyle name="Normal 3 2 4" xfId="1325" xr:uid="{00000000-0005-0000-0000-0000A40A0000}"/>
    <cellStyle name="Normal 3 2 4 2" xfId="1326" xr:uid="{00000000-0005-0000-0000-0000A50A0000}"/>
    <cellStyle name="Normal 3 2 5" xfId="1327" xr:uid="{00000000-0005-0000-0000-0000A60A0000}"/>
    <cellStyle name="Normal 3 2_Sena WP Q2'53 TAW" xfId="1328" xr:uid="{00000000-0005-0000-0000-0000A70A0000}"/>
    <cellStyle name="Normal 3 3" xfId="1329" xr:uid="{00000000-0005-0000-0000-0000A80A0000}"/>
    <cellStyle name="Normal 3 3 2" xfId="1330" xr:uid="{00000000-0005-0000-0000-0000A90A0000}"/>
    <cellStyle name="Normal 3 3 3" xfId="1331" xr:uid="{00000000-0005-0000-0000-0000AA0A0000}"/>
    <cellStyle name="Normal 3 4" xfId="1332" xr:uid="{00000000-0005-0000-0000-0000AB0A0000}"/>
    <cellStyle name="Normal 3 5" xfId="1333" xr:uid="{00000000-0005-0000-0000-0000AC0A0000}"/>
    <cellStyle name="Normal 3 5 2" xfId="1334" xr:uid="{00000000-0005-0000-0000-0000AD0A0000}"/>
    <cellStyle name="Normal 3 5 2 2" xfId="1335" xr:uid="{00000000-0005-0000-0000-0000AE0A0000}"/>
    <cellStyle name="Normal 3 5 3" xfId="1336" xr:uid="{00000000-0005-0000-0000-0000AF0A0000}"/>
    <cellStyle name="Normal 3 5 4" xfId="1337" xr:uid="{00000000-0005-0000-0000-0000B00A0000}"/>
    <cellStyle name="Normal 3 6" xfId="1338" xr:uid="{00000000-0005-0000-0000-0000B10A0000}"/>
    <cellStyle name="Normal 3 6 2" xfId="1339" xr:uid="{00000000-0005-0000-0000-0000B20A0000}"/>
    <cellStyle name="Normal 3 6 2 2" xfId="1340" xr:uid="{00000000-0005-0000-0000-0000B30A0000}"/>
    <cellStyle name="Normal 3 6 3" xfId="1341" xr:uid="{00000000-0005-0000-0000-0000B40A0000}"/>
    <cellStyle name="Normal 3 6 4" xfId="1342" xr:uid="{00000000-0005-0000-0000-0000B50A0000}"/>
    <cellStyle name="Normal 3 7" xfId="1343" xr:uid="{00000000-0005-0000-0000-0000B60A0000}"/>
    <cellStyle name="Normal 3 7 2" xfId="1344" xr:uid="{00000000-0005-0000-0000-0000B70A0000}"/>
    <cellStyle name="Normal 3 7 3" xfId="1345" xr:uid="{00000000-0005-0000-0000-0000B80A0000}"/>
    <cellStyle name="Normal 3 7 4" xfId="1346" xr:uid="{00000000-0005-0000-0000-0000B90A0000}"/>
    <cellStyle name="Normal 3 8" xfId="1347" xr:uid="{00000000-0005-0000-0000-0000BA0A0000}"/>
    <cellStyle name="Normal 3 9" xfId="1348" xr:uid="{00000000-0005-0000-0000-0000BB0A0000}"/>
    <cellStyle name="Normal 3_Book3" xfId="1349" xr:uid="{00000000-0005-0000-0000-0000BC0A0000}"/>
    <cellStyle name="Normal 30" xfId="1350" xr:uid="{00000000-0005-0000-0000-0000BD0A0000}"/>
    <cellStyle name="Normal 30 2" xfId="1351" xr:uid="{00000000-0005-0000-0000-0000BE0A0000}"/>
    <cellStyle name="Normal 30 3" xfId="1352" xr:uid="{00000000-0005-0000-0000-0000BF0A0000}"/>
    <cellStyle name="Normal 31" xfId="1353" xr:uid="{00000000-0005-0000-0000-0000C00A0000}"/>
    <cellStyle name="Normal 31 2" xfId="1354" xr:uid="{00000000-0005-0000-0000-0000C10A0000}"/>
    <cellStyle name="Normal 31 3" xfId="1355" xr:uid="{00000000-0005-0000-0000-0000C20A0000}"/>
    <cellStyle name="Normal 31 4" xfId="1356" xr:uid="{00000000-0005-0000-0000-0000C30A0000}"/>
    <cellStyle name="Normal 31 5" xfId="1357" xr:uid="{00000000-0005-0000-0000-0000C40A0000}"/>
    <cellStyle name="Normal 32" xfId="1358" xr:uid="{00000000-0005-0000-0000-0000C50A0000}"/>
    <cellStyle name="Normal 32 2" xfId="1359" xr:uid="{00000000-0005-0000-0000-0000C60A0000}"/>
    <cellStyle name="Normal 32 3" xfId="1360" xr:uid="{00000000-0005-0000-0000-0000C70A0000}"/>
    <cellStyle name="Normal 33" xfId="1361" xr:uid="{00000000-0005-0000-0000-0000C80A0000}"/>
    <cellStyle name="Normal 33 2" xfId="1362" xr:uid="{00000000-0005-0000-0000-0000C90A0000}"/>
    <cellStyle name="Normal 33 3" xfId="1363" xr:uid="{00000000-0005-0000-0000-0000CA0A0000}"/>
    <cellStyle name="Normal 34" xfId="1364" xr:uid="{00000000-0005-0000-0000-0000CB0A0000}"/>
    <cellStyle name="Normal 34 2" xfId="1365" xr:uid="{00000000-0005-0000-0000-0000CC0A0000}"/>
    <cellStyle name="Normal 34 3" xfId="1366" xr:uid="{00000000-0005-0000-0000-0000CD0A0000}"/>
    <cellStyle name="Normal 35" xfId="1367" xr:uid="{00000000-0005-0000-0000-0000CE0A0000}"/>
    <cellStyle name="Normal 36" xfId="1368" xr:uid="{00000000-0005-0000-0000-0000CF0A0000}"/>
    <cellStyle name="Normal 37" xfId="1369" xr:uid="{00000000-0005-0000-0000-0000D00A0000}"/>
    <cellStyle name="Normal 38" xfId="1370" xr:uid="{00000000-0005-0000-0000-0000D10A0000}"/>
    <cellStyle name="Normal 38 2" xfId="1371" xr:uid="{00000000-0005-0000-0000-0000D20A0000}"/>
    <cellStyle name="Normal 38 3" xfId="1372" xr:uid="{00000000-0005-0000-0000-0000D30A0000}"/>
    <cellStyle name="Normal 39" xfId="1373" xr:uid="{00000000-0005-0000-0000-0000D40A0000}"/>
    <cellStyle name="Normal 39 2" xfId="1374" xr:uid="{00000000-0005-0000-0000-0000D50A0000}"/>
    <cellStyle name="Normal 39 3" xfId="1375" xr:uid="{00000000-0005-0000-0000-0000D60A0000}"/>
    <cellStyle name="Normal 39 4" xfId="1376" xr:uid="{00000000-0005-0000-0000-0000D70A0000}"/>
    <cellStyle name="Normal 4" xfId="1377" xr:uid="{00000000-0005-0000-0000-0000D80A0000}"/>
    <cellStyle name="Normal 4 10" xfId="1378" xr:uid="{00000000-0005-0000-0000-0000D90A0000}"/>
    <cellStyle name="Normal 4 11" xfId="1379" xr:uid="{00000000-0005-0000-0000-0000DA0A0000}"/>
    <cellStyle name="Normal 4 12" xfId="1380" xr:uid="{00000000-0005-0000-0000-0000DB0A0000}"/>
    <cellStyle name="Normal 4 2" xfId="1381" xr:uid="{00000000-0005-0000-0000-0000DC0A0000}"/>
    <cellStyle name="Normal 4 2 2" xfId="1382" xr:uid="{00000000-0005-0000-0000-0000DD0A0000}"/>
    <cellStyle name="Normal 4 2 2 3" xfId="1383" xr:uid="{00000000-0005-0000-0000-0000DE0A0000}"/>
    <cellStyle name="Normal 4 2 2 3 2" xfId="1384" xr:uid="{00000000-0005-0000-0000-0000DF0A0000}"/>
    <cellStyle name="Normal 4 2 2 3 2 2" xfId="2983" xr:uid="{00000000-0005-0000-0000-0000E00A0000}"/>
    <cellStyle name="Normal 4 2 2 3 2 2 2" xfId="3551" xr:uid="{00000000-0005-0000-0000-0000E10A0000}"/>
    <cellStyle name="Normal 4 2 2 3 2 2 2 2" xfId="5298" xr:uid="{00000000-0005-0000-0000-0000E20A0000}"/>
    <cellStyle name="Normal 4 2 2 3 2 2 3" xfId="4751" xr:uid="{00000000-0005-0000-0000-0000E30A0000}"/>
    <cellStyle name="Normal 4 2 2 3 2 3" xfId="3363" xr:uid="{00000000-0005-0000-0000-0000E40A0000}"/>
    <cellStyle name="Normal 4 2 2 3 2 3 2" xfId="5110" xr:uid="{00000000-0005-0000-0000-0000E50A0000}"/>
    <cellStyle name="Normal 4 2 2 3 2 4" xfId="4059" xr:uid="{00000000-0005-0000-0000-0000E60A0000}"/>
    <cellStyle name="Normal 4 2 2 3 3" xfId="2982" xr:uid="{00000000-0005-0000-0000-0000E70A0000}"/>
    <cellStyle name="Normal 4 2 2 3 3 2" xfId="3550" xr:uid="{00000000-0005-0000-0000-0000E80A0000}"/>
    <cellStyle name="Normal 4 2 2 3 3 2 2" xfId="5297" xr:uid="{00000000-0005-0000-0000-0000E90A0000}"/>
    <cellStyle name="Normal 4 2 2 3 3 3" xfId="4750" xr:uid="{00000000-0005-0000-0000-0000EA0A0000}"/>
    <cellStyle name="Normal 4 2 2 3 4" xfId="3362" xr:uid="{00000000-0005-0000-0000-0000EB0A0000}"/>
    <cellStyle name="Normal 4 2 2 3 4 2" xfId="5109" xr:uid="{00000000-0005-0000-0000-0000EC0A0000}"/>
    <cellStyle name="Normal 4 2 2 3 5" xfId="4058" xr:uid="{00000000-0005-0000-0000-0000ED0A0000}"/>
    <cellStyle name="Normal 4 2 3" xfId="1385" xr:uid="{00000000-0005-0000-0000-0000EE0A0000}"/>
    <cellStyle name="Normal 4 2 3 2" xfId="1386" xr:uid="{00000000-0005-0000-0000-0000EF0A0000}"/>
    <cellStyle name="Normal 4 2 3 2 2" xfId="1387" xr:uid="{00000000-0005-0000-0000-0000F00A0000}"/>
    <cellStyle name="Normal 4 2 3 3" xfId="1388" xr:uid="{00000000-0005-0000-0000-0000F10A0000}"/>
    <cellStyle name="Normal 4 2 3 3 2" xfId="1389" xr:uid="{00000000-0005-0000-0000-0000F20A0000}"/>
    <cellStyle name="Normal 4 2 3 4" xfId="1390" xr:uid="{00000000-0005-0000-0000-0000F30A0000}"/>
    <cellStyle name="Normal 4 2 4" xfId="1391" xr:uid="{00000000-0005-0000-0000-0000F40A0000}"/>
    <cellStyle name="Normal 4 2_Sena WP Q2'53 TAW" xfId="1392" xr:uid="{00000000-0005-0000-0000-0000F50A0000}"/>
    <cellStyle name="Normal 4 3" xfId="1393" xr:uid="{00000000-0005-0000-0000-0000F60A0000}"/>
    <cellStyle name="Normal 4 3 2" xfId="1394" xr:uid="{00000000-0005-0000-0000-0000F70A0000}"/>
    <cellStyle name="Normal 4 3 3" xfId="1395" xr:uid="{00000000-0005-0000-0000-0000F80A0000}"/>
    <cellStyle name="Normal 4 3 4" xfId="1396" xr:uid="{00000000-0005-0000-0000-0000F90A0000}"/>
    <cellStyle name="Normal 4 3 5" xfId="1397" xr:uid="{00000000-0005-0000-0000-0000FA0A0000}"/>
    <cellStyle name="Normal 4 4" xfId="1398" xr:uid="{00000000-0005-0000-0000-0000FB0A0000}"/>
    <cellStyle name="Normal 4 4 10" xfId="2984" xr:uid="{00000000-0005-0000-0000-0000FC0A0000}"/>
    <cellStyle name="Normal 4 4 10 2" xfId="3552" xr:uid="{00000000-0005-0000-0000-0000FD0A0000}"/>
    <cellStyle name="Normal 4 4 10 2 2" xfId="5299" xr:uid="{00000000-0005-0000-0000-0000FE0A0000}"/>
    <cellStyle name="Normal 4 4 10 3" xfId="4752" xr:uid="{00000000-0005-0000-0000-0000FF0A0000}"/>
    <cellStyle name="Normal 4 4 11" xfId="3364" xr:uid="{00000000-0005-0000-0000-0000000B0000}"/>
    <cellStyle name="Normal 4 4 11 2" xfId="5111" xr:uid="{00000000-0005-0000-0000-0000010B0000}"/>
    <cellStyle name="Normal 4 4 12" xfId="4060" xr:uid="{00000000-0005-0000-0000-0000020B0000}"/>
    <cellStyle name="Normal 4 4 2" xfId="1399" xr:uid="{00000000-0005-0000-0000-0000030B0000}"/>
    <cellStyle name="Normal 4 4 2 2" xfId="1400" xr:uid="{00000000-0005-0000-0000-0000040B0000}"/>
    <cellStyle name="Normal 4 4 2 2 2" xfId="1401" xr:uid="{00000000-0005-0000-0000-0000050B0000}"/>
    <cellStyle name="Normal 4 4 2 2 2 2" xfId="1402" xr:uid="{00000000-0005-0000-0000-0000060B0000}"/>
    <cellStyle name="Normal 4 4 2 2 2 2 2" xfId="2988" xr:uid="{00000000-0005-0000-0000-0000070B0000}"/>
    <cellStyle name="Normal 4 4 2 2 2 2 2 2" xfId="3556" xr:uid="{00000000-0005-0000-0000-0000080B0000}"/>
    <cellStyle name="Normal 4 4 2 2 2 2 2 2 2" xfId="5303" xr:uid="{00000000-0005-0000-0000-0000090B0000}"/>
    <cellStyle name="Normal 4 4 2 2 2 2 2 3" xfId="4756" xr:uid="{00000000-0005-0000-0000-00000A0B0000}"/>
    <cellStyle name="Normal 4 4 2 2 2 2 3" xfId="3368" xr:uid="{00000000-0005-0000-0000-00000B0B0000}"/>
    <cellStyle name="Normal 4 4 2 2 2 2 3 2" xfId="5115" xr:uid="{00000000-0005-0000-0000-00000C0B0000}"/>
    <cellStyle name="Normal 4 4 2 2 2 2 4" xfId="4064" xr:uid="{00000000-0005-0000-0000-00000D0B0000}"/>
    <cellStyle name="Normal 4 4 2 2 2 3" xfId="2987" xr:uid="{00000000-0005-0000-0000-00000E0B0000}"/>
    <cellStyle name="Normal 4 4 2 2 2 3 2" xfId="3555" xr:uid="{00000000-0005-0000-0000-00000F0B0000}"/>
    <cellStyle name="Normal 4 4 2 2 2 3 2 2" xfId="5302" xr:uid="{00000000-0005-0000-0000-0000100B0000}"/>
    <cellStyle name="Normal 4 4 2 2 2 3 3" xfId="4755" xr:uid="{00000000-0005-0000-0000-0000110B0000}"/>
    <cellStyle name="Normal 4 4 2 2 2 4" xfId="3367" xr:uid="{00000000-0005-0000-0000-0000120B0000}"/>
    <cellStyle name="Normal 4 4 2 2 2 4 2" xfId="5114" xr:uid="{00000000-0005-0000-0000-0000130B0000}"/>
    <cellStyle name="Normal 4 4 2 2 2 5" xfId="4063" xr:uid="{00000000-0005-0000-0000-0000140B0000}"/>
    <cellStyle name="Normal 4 4 2 2 3" xfId="1403" xr:uid="{00000000-0005-0000-0000-0000150B0000}"/>
    <cellStyle name="Normal 4 4 2 2 3 2" xfId="2989" xr:uid="{00000000-0005-0000-0000-0000160B0000}"/>
    <cellStyle name="Normal 4 4 2 2 3 2 2" xfId="3557" xr:uid="{00000000-0005-0000-0000-0000170B0000}"/>
    <cellStyle name="Normal 4 4 2 2 3 2 2 2" xfId="5304" xr:uid="{00000000-0005-0000-0000-0000180B0000}"/>
    <cellStyle name="Normal 4 4 2 2 3 2 3" xfId="4757" xr:uid="{00000000-0005-0000-0000-0000190B0000}"/>
    <cellStyle name="Normal 4 4 2 2 3 3" xfId="3369" xr:uid="{00000000-0005-0000-0000-00001A0B0000}"/>
    <cellStyle name="Normal 4 4 2 2 3 3 2" xfId="5116" xr:uid="{00000000-0005-0000-0000-00001B0B0000}"/>
    <cellStyle name="Normal 4 4 2 2 3 4" xfId="4065" xr:uid="{00000000-0005-0000-0000-00001C0B0000}"/>
    <cellStyle name="Normal 4 4 2 2 4" xfId="2986" xr:uid="{00000000-0005-0000-0000-00001D0B0000}"/>
    <cellStyle name="Normal 4 4 2 2 4 2" xfId="3554" xr:uid="{00000000-0005-0000-0000-00001E0B0000}"/>
    <cellStyle name="Normal 4 4 2 2 4 2 2" xfId="5301" xr:uid="{00000000-0005-0000-0000-00001F0B0000}"/>
    <cellStyle name="Normal 4 4 2 2 4 3" xfId="4754" xr:uid="{00000000-0005-0000-0000-0000200B0000}"/>
    <cellStyle name="Normal 4 4 2 2 5" xfId="3366" xr:uid="{00000000-0005-0000-0000-0000210B0000}"/>
    <cellStyle name="Normal 4 4 2 2 5 2" xfId="5113" xr:uid="{00000000-0005-0000-0000-0000220B0000}"/>
    <cellStyle name="Normal 4 4 2 2 6" xfId="4062" xr:uid="{00000000-0005-0000-0000-0000230B0000}"/>
    <cellStyle name="Normal 4 4 2 3" xfId="1404" xr:uid="{00000000-0005-0000-0000-0000240B0000}"/>
    <cellStyle name="Normal 4 4 2 3 2" xfId="1405" xr:uid="{00000000-0005-0000-0000-0000250B0000}"/>
    <cellStyle name="Normal 4 4 2 3 2 2" xfId="2991" xr:uid="{00000000-0005-0000-0000-0000260B0000}"/>
    <cellStyle name="Normal 4 4 2 3 2 2 2" xfId="3559" xr:uid="{00000000-0005-0000-0000-0000270B0000}"/>
    <cellStyle name="Normal 4 4 2 3 2 2 2 2" xfId="5306" xr:uid="{00000000-0005-0000-0000-0000280B0000}"/>
    <cellStyle name="Normal 4 4 2 3 2 2 3" xfId="4759" xr:uid="{00000000-0005-0000-0000-0000290B0000}"/>
    <cellStyle name="Normal 4 4 2 3 2 3" xfId="3371" xr:uid="{00000000-0005-0000-0000-00002A0B0000}"/>
    <cellStyle name="Normal 4 4 2 3 2 3 2" xfId="5118" xr:uid="{00000000-0005-0000-0000-00002B0B0000}"/>
    <cellStyle name="Normal 4 4 2 3 2 4" xfId="4067" xr:uid="{00000000-0005-0000-0000-00002C0B0000}"/>
    <cellStyle name="Normal 4 4 2 3 3" xfId="2990" xr:uid="{00000000-0005-0000-0000-00002D0B0000}"/>
    <cellStyle name="Normal 4 4 2 3 3 2" xfId="3558" xr:uid="{00000000-0005-0000-0000-00002E0B0000}"/>
    <cellStyle name="Normal 4 4 2 3 3 2 2" xfId="5305" xr:uid="{00000000-0005-0000-0000-00002F0B0000}"/>
    <cellStyle name="Normal 4 4 2 3 3 3" xfId="4758" xr:uid="{00000000-0005-0000-0000-0000300B0000}"/>
    <cellStyle name="Normal 4 4 2 3 4" xfId="3370" xr:uid="{00000000-0005-0000-0000-0000310B0000}"/>
    <cellStyle name="Normal 4 4 2 3 4 2" xfId="5117" xr:uid="{00000000-0005-0000-0000-0000320B0000}"/>
    <cellStyle name="Normal 4 4 2 3 5" xfId="4066" xr:uid="{00000000-0005-0000-0000-0000330B0000}"/>
    <cellStyle name="Normal 4 4 2 4" xfId="1406" xr:uid="{00000000-0005-0000-0000-0000340B0000}"/>
    <cellStyle name="Normal 4 4 2 4 2" xfId="1407" xr:uid="{00000000-0005-0000-0000-0000350B0000}"/>
    <cellStyle name="Normal 4 4 2 4 2 2" xfId="2993" xr:uid="{00000000-0005-0000-0000-0000360B0000}"/>
    <cellStyle name="Normal 4 4 2 4 2 2 2" xfId="3561" xr:uid="{00000000-0005-0000-0000-0000370B0000}"/>
    <cellStyle name="Normal 4 4 2 4 2 2 2 2" xfId="5308" xr:uid="{00000000-0005-0000-0000-0000380B0000}"/>
    <cellStyle name="Normal 4 4 2 4 2 2 3" xfId="4761" xr:uid="{00000000-0005-0000-0000-0000390B0000}"/>
    <cellStyle name="Normal 4 4 2 4 2 3" xfId="3373" xr:uid="{00000000-0005-0000-0000-00003A0B0000}"/>
    <cellStyle name="Normal 4 4 2 4 2 3 2" xfId="5120" xr:uid="{00000000-0005-0000-0000-00003B0B0000}"/>
    <cellStyle name="Normal 4 4 2 4 2 4" xfId="4069" xr:uid="{00000000-0005-0000-0000-00003C0B0000}"/>
    <cellStyle name="Normal 4 4 2 4 3" xfId="2992" xr:uid="{00000000-0005-0000-0000-00003D0B0000}"/>
    <cellStyle name="Normal 4 4 2 4 3 2" xfId="3560" xr:uid="{00000000-0005-0000-0000-00003E0B0000}"/>
    <cellStyle name="Normal 4 4 2 4 3 2 2" xfId="5307" xr:uid="{00000000-0005-0000-0000-00003F0B0000}"/>
    <cellStyle name="Normal 4 4 2 4 3 3" xfId="4760" xr:uid="{00000000-0005-0000-0000-0000400B0000}"/>
    <cellStyle name="Normal 4 4 2 4 4" xfId="3372" xr:uid="{00000000-0005-0000-0000-0000410B0000}"/>
    <cellStyle name="Normal 4 4 2 4 4 2" xfId="5119" xr:uid="{00000000-0005-0000-0000-0000420B0000}"/>
    <cellStyle name="Normal 4 4 2 4 5" xfId="4068" xr:uid="{00000000-0005-0000-0000-0000430B0000}"/>
    <cellStyle name="Normal 4 4 2 5" xfId="1408" xr:uid="{00000000-0005-0000-0000-0000440B0000}"/>
    <cellStyle name="Normal 4 4 2 5 2" xfId="2994" xr:uid="{00000000-0005-0000-0000-0000450B0000}"/>
    <cellStyle name="Normal 4 4 2 5 2 2" xfId="3562" xr:uid="{00000000-0005-0000-0000-0000460B0000}"/>
    <cellStyle name="Normal 4 4 2 5 2 2 2" xfId="5309" xr:uid="{00000000-0005-0000-0000-0000470B0000}"/>
    <cellStyle name="Normal 4 4 2 5 2 3" xfId="4762" xr:uid="{00000000-0005-0000-0000-0000480B0000}"/>
    <cellStyle name="Normal 4 4 2 5 3" xfId="3374" xr:uid="{00000000-0005-0000-0000-0000490B0000}"/>
    <cellStyle name="Normal 4 4 2 5 3 2" xfId="5121" xr:uid="{00000000-0005-0000-0000-00004A0B0000}"/>
    <cellStyle name="Normal 4 4 2 5 4" xfId="4070" xr:uid="{00000000-0005-0000-0000-00004B0B0000}"/>
    <cellStyle name="Normal 4 4 2 6" xfId="2985" xr:uid="{00000000-0005-0000-0000-00004C0B0000}"/>
    <cellStyle name="Normal 4 4 2 6 2" xfId="3553" xr:uid="{00000000-0005-0000-0000-00004D0B0000}"/>
    <cellStyle name="Normal 4 4 2 6 2 2" xfId="5300" xr:uid="{00000000-0005-0000-0000-00004E0B0000}"/>
    <cellStyle name="Normal 4 4 2 6 3" xfId="4753" xr:uid="{00000000-0005-0000-0000-00004F0B0000}"/>
    <cellStyle name="Normal 4 4 2 7" xfId="3365" xr:uid="{00000000-0005-0000-0000-0000500B0000}"/>
    <cellStyle name="Normal 4 4 2 7 2" xfId="5112" xr:uid="{00000000-0005-0000-0000-0000510B0000}"/>
    <cellStyle name="Normal 4 4 2 8" xfId="4061" xr:uid="{00000000-0005-0000-0000-0000520B0000}"/>
    <cellStyle name="Normal 4 4 3" xfId="1409" xr:uid="{00000000-0005-0000-0000-0000530B0000}"/>
    <cellStyle name="Normal 4 4 3 2" xfId="1410" xr:uid="{00000000-0005-0000-0000-0000540B0000}"/>
    <cellStyle name="Normal 4 4 3 2 2" xfId="1411" xr:uid="{00000000-0005-0000-0000-0000550B0000}"/>
    <cellStyle name="Normal 4 4 3 2 2 2" xfId="1412" xr:uid="{00000000-0005-0000-0000-0000560B0000}"/>
    <cellStyle name="Normal 4 4 3 2 2 2 2" xfId="2998" xr:uid="{00000000-0005-0000-0000-0000570B0000}"/>
    <cellStyle name="Normal 4 4 3 2 2 2 2 2" xfId="3566" xr:uid="{00000000-0005-0000-0000-0000580B0000}"/>
    <cellStyle name="Normal 4 4 3 2 2 2 2 2 2" xfId="5313" xr:uid="{00000000-0005-0000-0000-0000590B0000}"/>
    <cellStyle name="Normal 4 4 3 2 2 2 2 3" xfId="4766" xr:uid="{00000000-0005-0000-0000-00005A0B0000}"/>
    <cellStyle name="Normal 4 4 3 2 2 2 3" xfId="3378" xr:uid="{00000000-0005-0000-0000-00005B0B0000}"/>
    <cellStyle name="Normal 4 4 3 2 2 2 3 2" xfId="5125" xr:uid="{00000000-0005-0000-0000-00005C0B0000}"/>
    <cellStyle name="Normal 4 4 3 2 2 2 4" xfId="4074" xr:uid="{00000000-0005-0000-0000-00005D0B0000}"/>
    <cellStyle name="Normal 4 4 3 2 2 3" xfId="2997" xr:uid="{00000000-0005-0000-0000-00005E0B0000}"/>
    <cellStyle name="Normal 4 4 3 2 2 3 2" xfId="3565" xr:uid="{00000000-0005-0000-0000-00005F0B0000}"/>
    <cellStyle name="Normal 4 4 3 2 2 3 2 2" xfId="5312" xr:uid="{00000000-0005-0000-0000-0000600B0000}"/>
    <cellStyle name="Normal 4 4 3 2 2 3 3" xfId="4765" xr:uid="{00000000-0005-0000-0000-0000610B0000}"/>
    <cellStyle name="Normal 4 4 3 2 2 4" xfId="3377" xr:uid="{00000000-0005-0000-0000-0000620B0000}"/>
    <cellStyle name="Normal 4 4 3 2 2 4 2" xfId="5124" xr:uid="{00000000-0005-0000-0000-0000630B0000}"/>
    <cellStyle name="Normal 4 4 3 2 2 5" xfId="4073" xr:uid="{00000000-0005-0000-0000-0000640B0000}"/>
    <cellStyle name="Normal 4 4 3 2 3" xfId="1413" xr:uid="{00000000-0005-0000-0000-0000650B0000}"/>
    <cellStyle name="Normal 4 4 3 2 3 2" xfId="2999" xr:uid="{00000000-0005-0000-0000-0000660B0000}"/>
    <cellStyle name="Normal 4 4 3 2 3 2 2" xfId="3567" xr:uid="{00000000-0005-0000-0000-0000670B0000}"/>
    <cellStyle name="Normal 4 4 3 2 3 2 2 2" xfId="5314" xr:uid="{00000000-0005-0000-0000-0000680B0000}"/>
    <cellStyle name="Normal 4 4 3 2 3 2 3" xfId="4767" xr:uid="{00000000-0005-0000-0000-0000690B0000}"/>
    <cellStyle name="Normal 4 4 3 2 3 3" xfId="3379" xr:uid="{00000000-0005-0000-0000-00006A0B0000}"/>
    <cellStyle name="Normal 4 4 3 2 3 3 2" xfId="5126" xr:uid="{00000000-0005-0000-0000-00006B0B0000}"/>
    <cellStyle name="Normal 4 4 3 2 3 4" xfId="4075" xr:uid="{00000000-0005-0000-0000-00006C0B0000}"/>
    <cellStyle name="Normal 4 4 3 2 4" xfId="2996" xr:uid="{00000000-0005-0000-0000-00006D0B0000}"/>
    <cellStyle name="Normal 4 4 3 2 4 2" xfId="3564" xr:uid="{00000000-0005-0000-0000-00006E0B0000}"/>
    <cellStyle name="Normal 4 4 3 2 4 2 2" xfId="5311" xr:uid="{00000000-0005-0000-0000-00006F0B0000}"/>
    <cellStyle name="Normal 4 4 3 2 4 3" xfId="4764" xr:uid="{00000000-0005-0000-0000-0000700B0000}"/>
    <cellStyle name="Normal 4 4 3 2 5" xfId="3376" xr:uid="{00000000-0005-0000-0000-0000710B0000}"/>
    <cellStyle name="Normal 4 4 3 2 5 2" xfId="5123" xr:uid="{00000000-0005-0000-0000-0000720B0000}"/>
    <cellStyle name="Normal 4 4 3 2 6" xfId="4072" xr:uid="{00000000-0005-0000-0000-0000730B0000}"/>
    <cellStyle name="Normal 4 4 3 3" xfId="1414" xr:uid="{00000000-0005-0000-0000-0000740B0000}"/>
    <cellStyle name="Normal 4 4 3 3 2" xfId="1415" xr:uid="{00000000-0005-0000-0000-0000750B0000}"/>
    <cellStyle name="Normal 4 4 3 3 2 2" xfId="1416" xr:uid="{00000000-0005-0000-0000-0000760B0000}"/>
    <cellStyle name="Normal 4 4 3 3 2 2 2" xfId="3002" xr:uid="{00000000-0005-0000-0000-0000770B0000}"/>
    <cellStyle name="Normal 4 4 3 3 2 2 2 2" xfId="3570" xr:uid="{00000000-0005-0000-0000-0000780B0000}"/>
    <cellStyle name="Normal 4 4 3 3 2 2 2 2 2" xfId="5317" xr:uid="{00000000-0005-0000-0000-0000790B0000}"/>
    <cellStyle name="Normal 4 4 3 3 2 2 2 3" xfId="4770" xr:uid="{00000000-0005-0000-0000-00007A0B0000}"/>
    <cellStyle name="Normal 4 4 3 3 2 2 3" xfId="3382" xr:uid="{00000000-0005-0000-0000-00007B0B0000}"/>
    <cellStyle name="Normal 4 4 3 3 2 2 3 2" xfId="5129" xr:uid="{00000000-0005-0000-0000-00007C0B0000}"/>
    <cellStyle name="Normal 4 4 3 3 2 2 4" xfId="4078" xr:uid="{00000000-0005-0000-0000-00007D0B0000}"/>
    <cellStyle name="Normal 4 4 3 3 2 3" xfId="3001" xr:uid="{00000000-0005-0000-0000-00007E0B0000}"/>
    <cellStyle name="Normal 4 4 3 3 2 3 2" xfId="3569" xr:uid="{00000000-0005-0000-0000-00007F0B0000}"/>
    <cellStyle name="Normal 4 4 3 3 2 3 2 2" xfId="5316" xr:uid="{00000000-0005-0000-0000-0000800B0000}"/>
    <cellStyle name="Normal 4 4 3 3 2 3 3" xfId="4769" xr:uid="{00000000-0005-0000-0000-0000810B0000}"/>
    <cellStyle name="Normal 4 4 3 3 2 4" xfId="3381" xr:uid="{00000000-0005-0000-0000-0000820B0000}"/>
    <cellStyle name="Normal 4 4 3 3 2 4 2" xfId="5128" xr:uid="{00000000-0005-0000-0000-0000830B0000}"/>
    <cellStyle name="Normal 4 4 3 3 2 5" xfId="4077" xr:uid="{00000000-0005-0000-0000-0000840B0000}"/>
    <cellStyle name="Normal 4 4 3 3 3" xfId="1417" xr:uid="{00000000-0005-0000-0000-0000850B0000}"/>
    <cellStyle name="Normal 4 4 3 3 3 2" xfId="3003" xr:uid="{00000000-0005-0000-0000-0000860B0000}"/>
    <cellStyle name="Normal 4 4 3 3 3 2 2" xfId="3571" xr:uid="{00000000-0005-0000-0000-0000870B0000}"/>
    <cellStyle name="Normal 4 4 3 3 3 2 2 2" xfId="5318" xr:uid="{00000000-0005-0000-0000-0000880B0000}"/>
    <cellStyle name="Normal 4 4 3 3 3 2 3" xfId="4771" xr:uid="{00000000-0005-0000-0000-0000890B0000}"/>
    <cellStyle name="Normal 4 4 3 3 3 3" xfId="3383" xr:uid="{00000000-0005-0000-0000-00008A0B0000}"/>
    <cellStyle name="Normal 4 4 3 3 3 3 2" xfId="5130" xr:uid="{00000000-0005-0000-0000-00008B0B0000}"/>
    <cellStyle name="Normal 4 4 3 3 3 4" xfId="4079" xr:uid="{00000000-0005-0000-0000-00008C0B0000}"/>
    <cellStyle name="Normal 4 4 3 3 4" xfId="3000" xr:uid="{00000000-0005-0000-0000-00008D0B0000}"/>
    <cellStyle name="Normal 4 4 3 3 4 2" xfId="3568" xr:uid="{00000000-0005-0000-0000-00008E0B0000}"/>
    <cellStyle name="Normal 4 4 3 3 4 2 2" xfId="5315" xr:uid="{00000000-0005-0000-0000-00008F0B0000}"/>
    <cellStyle name="Normal 4 4 3 3 4 3" xfId="4768" xr:uid="{00000000-0005-0000-0000-0000900B0000}"/>
    <cellStyle name="Normal 4 4 3 3 5" xfId="3380" xr:uid="{00000000-0005-0000-0000-0000910B0000}"/>
    <cellStyle name="Normal 4 4 3 3 5 2" xfId="5127" xr:uid="{00000000-0005-0000-0000-0000920B0000}"/>
    <cellStyle name="Normal 4 4 3 3 6" xfId="4076" xr:uid="{00000000-0005-0000-0000-0000930B0000}"/>
    <cellStyle name="Normal 4 4 3 4" xfId="1418" xr:uid="{00000000-0005-0000-0000-0000940B0000}"/>
    <cellStyle name="Normal 4 4 3 4 2" xfId="1419" xr:uid="{00000000-0005-0000-0000-0000950B0000}"/>
    <cellStyle name="Normal 4 4 3 4 2 2" xfId="3005" xr:uid="{00000000-0005-0000-0000-0000960B0000}"/>
    <cellStyle name="Normal 4 4 3 4 2 2 2" xfId="3573" xr:uid="{00000000-0005-0000-0000-0000970B0000}"/>
    <cellStyle name="Normal 4 4 3 4 2 2 2 2" xfId="5320" xr:uid="{00000000-0005-0000-0000-0000980B0000}"/>
    <cellStyle name="Normal 4 4 3 4 2 2 3" xfId="4773" xr:uid="{00000000-0005-0000-0000-0000990B0000}"/>
    <cellStyle name="Normal 4 4 3 4 2 3" xfId="3385" xr:uid="{00000000-0005-0000-0000-00009A0B0000}"/>
    <cellStyle name="Normal 4 4 3 4 2 3 2" xfId="5132" xr:uid="{00000000-0005-0000-0000-00009B0B0000}"/>
    <cellStyle name="Normal 4 4 3 4 2 4" xfId="4081" xr:uid="{00000000-0005-0000-0000-00009C0B0000}"/>
    <cellStyle name="Normal 4 4 3 4 3" xfId="3004" xr:uid="{00000000-0005-0000-0000-00009D0B0000}"/>
    <cellStyle name="Normal 4 4 3 4 3 2" xfId="3572" xr:uid="{00000000-0005-0000-0000-00009E0B0000}"/>
    <cellStyle name="Normal 4 4 3 4 3 2 2" xfId="5319" xr:uid="{00000000-0005-0000-0000-00009F0B0000}"/>
    <cellStyle name="Normal 4 4 3 4 3 3" xfId="4772" xr:uid="{00000000-0005-0000-0000-0000A00B0000}"/>
    <cellStyle name="Normal 4 4 3 4 4" xfId="3384" xr:uid="{00000000-0005-0000-0000-0000A10B0000}"/>
    <cellStyle name="Normal 4 4 3 4 4 2" xfId="5131" xr:uid="{00000000-0005-0000-0000-0000A20B0000}"/>
    <cellStyle name="Normal 4 4 3 4 5" xfId="4080" xr:uid="{00000000-0005-0000-0000-0000A30B0000}"/>
    <cellStyle name="Normal 4 4 3 5" xfId="1420" xr:uid="{00000000-0005-0000-0000-0000A40B0000}"/>
    <cellStyle name="Normal 4 4 3 5 2" xfId="1421" xr:uid="{00000000-0005-0000-0000-0000A50B0000}"/>
    <cellStyle name="Normal 4 4 3 5 2 2" xfId="3007" xr:uid="{00000000-0005-0000-0000-0000A60B0000}"/>
    <cellStyle name="Normal 4 4 3 5 2 2 2" xfId="3575" xr:uid="{00000000-0005-0000-0000-0000A70B0000}"/>
    <cellStyle name="Normal 4 4 3 5 2 2 2 2" xfId="5322" xr:uid="{00000000-0005-0000-0000-0000A80B0000}"/>
    <cellStyle name="Normal 4 4 3 5 2 2 3" xfId="4775" xr:uid="{00000000-0005-0000-0000-0000A90B0000}"/>
    <cellStyle name="Normal 4 4 3 5 2 3" xfId="3387" xr:uid="{00000000-0005-0000-0000-0000AA0B0000}"/>
    <cellStyle name="Normal 4 4 3 5 2 3 2" xfId="5134" xr:uid="{00000000-0005-0000-0000-0000AB0B0000}"/>
    <cellStyle name="Normal 4 4 3 5 2 4" xfId="4083" xr:uid="{00000000-0005-0000-0000-0000AC0B0000}"/>
    <cellStyle name="Normal 4 4 3 5 3" xfId="3006" xr:uid="{00000000-0005-0000-0000-0000AD0B0000}"/>
    <cellStyle name="Normal 4 4 3 5 3 2" xfId="3574" xr:uid="{00000000-0005-0000-0000-0000AE0B0000}"/>
    <cellStyle name="Normal 4 4 3 5 3 2 2" xfId="5321" xr:uid="{00000000-0005-0000-0000-0000AF0B0000}"/>
    <cellStyle name="Normal 4 4 3 5 3 3" xfId="4774" xr:uid="{00000000-0005-0000-0000-0000B00B0000}"/>
    <cellStyle name="Normal 4 4 3 5 4" xfId="3386" xr:uid="{00000000-0005-0000-0000-0000B10B0000}"/>
    <cellStyle name="Normal 4 4 3 5 4 2" xfId="5133" xr:uid="{00000000-0005-0000-0000-0000B20B0000}"/>
    <cellStyle name="Normal 4 4 3 5 5" xfId="4082" xr:uid="{00000000-0005-0000-0000-0000B30B0000}"/>
    <cellStyle name="Normal 4 4 3 6" xfId="1422" xr:uid="{00000000-0005-0000-0000-0000B40B0000}"/>
    <cellStyle name="Normal 4 4 3 6 2" xfId="3008" xr:uid="{00000000-0005-0000-0000-0000B50B0000}"/>
    <cellStyle name="Normal 4 4 3 6 2 2" xfId="3576" xr:uid="{00000000-0005-0000-0000-0000B60B0000}"/>
    <cellStyle name="Normal 4 4 3 6 2 2 2" xfId="5323" xr:uid="{00000000-0005-0000-0000-0000B70B0000}"/>
    <cellStyle name="Normal 4 4 3 6 2 3" xfId="4776" xr:uid="{00000000-0005-0000-0000-0000B80B0000}"/>
    <cellStyle name="Normal 4 4 3 6 3" xfId="3388" xr:uid="{00000000-0005-0000-0000-0000B90B0000}"/>
    <cellStyle name="Normal 4 4 3 6 3 2" xfId="5135" xr:uid="{00000000-0005-0000-0000-0000BA0B0000}"/>
    <cellStyle name="Normal 4 4 3 6 4" xfId="4084" xr:uid="{00000000-0005-0000-0000-0000BB0B0000}"/>
    <cellStyle name="Normal 4 4 3 7" xfId="2995" xr:uid="{00000000-0005-0000-0000-0000BC0B0000}"/>
    <cellStyle name="Normal 4 4 3 7 2" xfId="3563" xr:uid="{00000000-0005-0000-0000-0000BD0B0000}"/>
    <cellStyle name="Normal 4 4 3 7 2 2" xfId="5310" xr:uid="{00000000-0005-0000-0000-0000BE0B0000}"/>
    <cellStyle name="Normal 4 4 3 7 3" xfId="4763" xr:uid="{00000000-0005-0000-0000-0000BF0B0000}"/>
    <cellStyle name="Normal 4 4 3 8" xfId="3375" xr:uid="{00000000-0005-0000-0000-0000C00B0000}"/>
    <cellStyle name="Normal 4 4 3 8 2" xfId="5122" xr:uid="{00000000-0005-0000-0000-0000C10B0000}"/>
    <cellStyle name="Normal 4 4 3 9" xfId="4071" xr:uid="{00000000-0005-0000-0000-0000C20B0000}"/>
    <cellStyle name="Normal 4 4 4" xfId="1423" xr:uid="{00000000-0005-0000-0000-0000C30B0000}"/>
    <cellStyle name="Normal 4 4 4 2" xfId="1424" xr:uid="{00000000-0005-0000-0000-0000C40B0000}"/>
    <cellStyle name="Normal 4 4 4 2 2" xfId="1425" xr:uid="{00000000-0005-0000-0000-0000C50B0000}"/>
    <cellStyle name="Normal 4 4 4 2 2 2" xfId="3011" xr:uid="{00000000-0005-0000-0000-0000C60B0000}"/>
    <cellStyle name="Normal 4 4 4 2 2 2 2" xfId="3579" xr:uid="{00000000-0005-0000-0000-0000C70B0000}"/>
    <cellStyle name="Normal 4 4 4 2 2 2 2 2" xfId="5326" xr:uid="{00000000-0005-0000-0000-0000C80B0000}"/>
    <cellStyle name="Normal 4 4 4 2 2 2 3" xfId="4779" xr:uid="{00000000-0005-0000-0000-0000C90B0000}"/>
    <cellStyle name="Normal 4 4 4 2 2 3" xfId="3391" xr:uid="{00000000-0005-0000-0000-0000CA0B0000}"/>
    <cellStyle name="Normal 4 4 4 2 2 3 2" xfId="5138" xr:uid="{00000000-0005-0000-0000-0000CB0B0000}"/>
    <cellStyle name="Normal 4 4 4 2 2 4" xfId="4087" xr:uid="{00000000-0005-0000-0000-0000CC0B0000}"/>
    <cellStyle name="Normal 4 4 4 2 3" xfId="3010" xr:uid="{00000000-0005-0000-0000-0000CD0B0000}"/>
    <cellStyle name="Normal 4 4 4 2 3 2" xfId="3578" xr:uid="{00000000-0005-0000-0000-0000CE0B0000}"/>
    <cellStyle name="Normal 4 4 4 2 3 2 2" xfId="5325" xr:uid="{00000000-0005-0000-0000-0000CF0B0000}"/>
    <cellStyle name="Normal 4 4 4 2 3 3" xfId="4778" xr:uid="{00000000-0005-0000-0000-0000D00B0000}"/>
    <cellStyle name="Normal 4 4 4 2 4" xfId="3390" xr:uid="{00000000-0005-0000-0000-0000D10B0000}"/>
    <cellStyle name="Normal 4 4 4 2 4 2" xfId="5137" xr:uid="{00000000-0005-0000-0000-0000D20B0000}"/>
    <cellStyle name="Normal 4 4 4 2 5" xfId="4086" xr:uid="{00000000-0005-0000-0000-0000D30B0000}"/>
    <cellStyle name="Normal 4 4 4 3" xfId="1426" xr:uid="{00000000-0005-0000-0000-0000D40B0000}"/>
    <cellStyle name="Normal 4 4 4 3 2" xfId="3012" xr:uid="{00000000-0005-0000-0000-0000D50B0000}"/>
    <cellStyle name="Normal 4 4 4 3 2 2" xfId="3580" xr:uid="{00000000-0005-0000-0000-0000D60B0000}"/>
    <cellStyle name="Normal 4 4 4 3 2 2 2" xfId="5327" xr:uid="{00000000-0005-0000-0000-0000D70B0000}"/>
    <cellStyle name="Normal 4 4 4 3 2 3" xfId="4780" xr:uid="{00000000-0005-0000-0000-0000D80B0000}"/>
    <cellStyle name="Normal 4 4 4 3 3" xfId="3392" xr:uid="{00000000-0005-0000-0000-0000D90B0000}"/>
    <cellStyle name="Normal 4 4 4 3 3 2" xfId="5139" xr:uid="{00000000-0005-0000-0000-0000DA0B0000}"/>
    <cellStyle name="Normal 4 4 4 3 4" xfId="4088" xr:uid="{00000000-0005-0000-0000-0000DB0B0000}"/>
    <cellStyle name="Normal 4 4 4 4" xfId="3009" xr:uid="{00000000-0005-0000-0000-0000DC0B0000}"/>
    <cellStyle name="Normal 4 4 4 4 2" xfId="3577" xr:uid="{00000000-0005-0000-0000-0000DD0B0000}"/>
    <cellStyle name="Normal 4 4 4 4 2 2" xfId="5324" xr:uid="{00000000-0005-0000-0000-0000DE0B0000}"/>
    <cellStyle name="Normal 4 4 4 4 3" xfId="4777" xr:uid="{00000000-0005-0000-0000-0000DF0B0000}"/>
    <cellStyle name="Normal 4 4 4 5" xfId="3389" xr:uid="{00000000-0005-0000-0000-0000E00B0000}"/>
    <cellStyle name="Normal 4 4 4 5 2" xfId="5136" xr:uid="{00000000-0005-0000-0000-0000E10B0000}"/>
    <cellStyle name="Normal 4 4 4 6" xfId="4085" xr:uid="{00000000-0005-0000-0000-0000E20B0000}"/>
    <cellStyle name="Normal 4 4 5" xfId="1427" xr:uid="{00000000-0005-0000-0000-0000E30B0000}"/>
    <cellStyle name="Normal 4 4 5 2" xfId="1428" xr:uid="{00000000-0005-0000-0000-0000E40B0000}"/>
    <cellStyle name="Normal 4 4 5 2 2" xfId="1429" xr:uid="{00000000-0005-0000-0000-0000E50B0000}"/>
    <cellStyle name="Normal 4 4 5 2 2 2" xfId="3015" xr:uid="{00000000-0005-0000-0000-0000E60B0000}"/>
    <cellStyle name="Normal 4 4 5 2 2 2 2" xfId="3583" xr:uid="{00000000-0005-0000-0000-0000E70B0000}"/>
    <cellStyle name="Normal 4 4 5 2 2 2 2 2" xfId="5330" xr:uid="{00000000-0005-0000-0000-0000E80B0000}"/>
    <cellStyle name="Normal 4 4 5 2 2 2 3" xfId="4783" xr:uid="{00000000-0005-0000-0000-0000E90B0000}"/>
    <cellStyle name="Normal 4 4 5 2 2 3" xfId="3395" xr:uid="{00000000-0005-0000-0000-0000EA0B0000}"/>
    <cellStyle name="Normal 4 4 5 2 2 3 2" xfId="5142" xr:uid="{00000000-0005-0000-0000-0000EB0B0000}"/>
    <cellStyle name="Normal 4 4 5 2 2 4" xfId="4091" xr:uid="{00000000-0005-0000-0000-0000EC0B0000}"/>
    <cellStyle name="Normal 4 4 5 2 3" xfId="3014" xr:uid="{00000000-0005-0000-0000-0000ED0B0000}"/>
    <cellStyle name="Normal 4 4 5 2 3 2" xfId="3582" xr:uid="{00000000-0005-0000-0000-0000EE0B0000}"/>
    <cellStyle name="Normal 4 4 5 2 3 2 2" xfId="5329" xr:uid="{00000000-0005-0000-0000-0000EF0B0000}"/>
    <cellStyle name="Normal 4 4 5 2 3 3" xfId="4782" xr:uid="{00000000-0005-0000-0000-0000F00B0000}"/>
    <cellStyle name="Normal 4 4 5 2 4" xfId="3394" xr:uid="{00000000-0005-0000-0000-0000F10B0000}"/>
    <cellStyle name="Normal 4 4 5 2 4 2" xfId="5141" xr:uid="{00000000-0005-0000-0000-0000F20B0000}"/>
    <cellStyle name="Normal 4 4 5 2 5" xfId="4090" xr:uid="{00000000-0005-0000-0000-0000F30B0000}"/>
    <cellStyle name="Normal 4 4 5 3" xfId="1430" xr:uid="{00000000-0005-0000-0000-0000F40B0000}"/>
    <cellStyle name="Normal 4 4 5 3 2" xfId="3016" xr:uid="{00000000-0005-0000-0000-0000F50B0000}"/>
    <cellStyle name="Normal 4 4 5 3 2 2" xfId="3584" xr:uid="{00000000-0005-0000-0000-0000F60B0000}"/>
    <cellStyle name="Normal 4 4 5 3 2 2 2" xfId="5331" xr:uid="{00000000-0005-0000-0000-0000F70B0000}"/>
    <cellStyle name="Normal 4 4 5 3 2 3" xfId="4784" xr:uid="{00000000-0005-0000-0000-0000F80B0000}"/>
    <cellStyle name="Normal 4 4 5 3 3" xfId="3396" xr:uid="{00000000-0005-0000-0000-0000F90B0000}"/>
    <cellStyle name="Normal 4 4 5 3 3 2" xfId="5143" xr:uid="{00000000-0005-0000-0000-0000FA0B0000}"/>
    <cellStyle name="Normal 4 4 5 3 4" xfId="4092" xr:uid="{00000000-0005-0000-0000-0000FB0B0000}"/>
    <cellStyle name="Normal 4 4 5 4" xfId="3013" xr:uid="{00000000-0005-0000-0000-0000FC0B0000}"/>
    <cellStyle name="Normal 4 4 5 4 2" xfId="3581" xr:uid="{00000000-0005-0000-0000-0000FD0B0000}"/>
    <cellStyle name="Normal 4 4 5 4 2 2" xfId="5328" xr:uid="{00000000-0005-0000-0000-0000FE0B0000}"/>
    <cellStyle name="Normal 4 4 5 4 3" xfId="4781" xr:uid="{00000000-0005-0000-0000-0000FF0B0000}"/>
    <cellStyle name="Normal 4 4 5 5" xfId="3393" xr:uid="{00000000-0005-0000-0000-0000000C0000}"/>
    <cellStyle name="Normal 4 4 5 5 2" xfId="5140" xr:uid="{00000000-0005-0000-0000-0000010C0000}"/>
    <cellStyle name="Normal 4 4 5 6" xfId="4089" xr:uid="{00000000-0005-0000-0000-0000020C0000}"/>
    <cellStyle name="Normal 4 4 6" xfId="1431" xr:uid="{00000000-0005-0000-0000-0000030C0000}"/>
    <cellStyle name="Normal 4 4 6 2" xfId="1432" xr:uid="{00000000-0005-0000-0000-0000040C0000}"/>
    <cellStyle name="Normal 4 4 6 2 2" xfId="3018" xr:uid="{00000000-0005-0000-0000-0000050C0000}"/>
    <cellStyle name="Normal 4 4 6 2 2 2" xfId="3586" xr:uid="{00000000-0005-0000-0000-0000060C0000}"/>
    <cellStyle name="Normal 4 4 6 2 2 2 2" xfId="5333" xr:uid="{00000000-0005-0000-0000-0000070C0000}"/>
    <cellStyle name="Normal 4 4 6 2 2 3" xfId="4786" xr:uid="{00000000-0005-0000-0000-0000080C0000}"/>
    <cellStyle name="Normal 4 4 6 2 3" xfId="3398" xr:uid="{00000000-0005-0000-0000-0000090C0000}"/>
    <cellStyle name="Normal 4 4 6 2 3 2" xfId="5145" xr:uid="{00000000-0005-0000-0000-00000A0C0000}"/>
    <cellStyle name="Normal 4 4 6 2 4" xfId="4094" xr:uid="{00000000-0005-0000-0000-00000B0C0000}"/>
    <cellStyle name="Normal 4 4 6 3" xfId="3017" xr:uid="{00000000-0005-0000-0000-00000C0C0000}"/>
    <cellStyle name="Normal 4 4 6 3 2" xfId="3585" xr:uid="{00000000-0005-0000-0000-00000D0C0000}"/>
    <cellStyle name="Normal 4 4 6 3 2 2" xfId="5332" xr:uid="{00000000-0005-0000-0000-00000E0C0000}"/>
    <cellStyle name="Normal 4 4 6 3 3" xfId="4785" xr:uid="{00000000-0005-0000-0000-00000F0C0000}"/>
    <cellStyle name="Normal 4 4 6 4" xfId="3397" xr:uid="{00000000-0005-0000-0000-0000100C0000}"/>
    <cellStyle name="Normal 4 4 6 4 2" xfId="5144" xr:uid="{00000000-0005-0000-0000-0000110C0000}"/>
    <cellStyle name="Normal 4 4 6 5" xfId="4093" xr:uid="{00000000-0005-0000-0000-0000120C0000}"/>
    <cellStyle name="Normal 4 4 7" xfId="1433" xr:uid="{00000000-0005-0000-0000-0000130C0000}"/>
    <cellStyle name="Normal 4 4 7 2" xfId="1434" xr:uid="{00000000-0005-0000-0000-0000140C0000}"/>
    <cellStyle name="Normal 4 4 7 2 2" xfId="3020" xr:uid="{00000000-0005-0000-0000-0000150C0000}"/>
    <cellStyle name="Normal 4 4 7 2 2 2" xfId="3588" xr:uid="{00000000-0005-0000-0000-0000160C0000}"/>
    <cellStyle name="Normal 4 4 7 2 2 2 2" xfId="5335" xr:uid="{00000000-0005-0000-0000-0000170C0000}"/>
    <cellStyle name="Normal 4 4 7 2 2 3" xfId="4788" xr:uid="{00000000-0005-0000-0000-0000180C0000}"/>
    <cellStyle name="Normal 4 4 7 2 3" xfId="3400" xr:uid="{00000000-0005-0000-0000-0000190C0000}"/>
    <cellStyle name="Normal 4 4 7 2 3 2" xfId="5147" xr:uid="{00000000-0005-0000-0000-00001A0C0000}"/>
    <cellStyle name="Normal 4 4 7 2 4" xfId="4096" xr:uid="{00000000-0005-0000-0000-00001B0C0000}"/>
    <cellStyle name="Normal 4 4 7 3" xfId="3019" xr:uid="{00000000-0005-0000-0000-00001C0C0000}"/>
    <cellStyle name="Normal 4 4 7 3 2" xfId="3587" xr:uid="{00000000-0005-0000-0000-00001D0C0000}"/>
    <cellStyle name="Normal 4 4 7 3 2 2" xfId="5334" xr:uid="{00000000-0005-0000-0000-00001E0C0000}"/>
    <cellStyle name="Normal 4 4 7 3 3" xfId="4787" xr:uid="{00000000-0005-0000-0000-00001F0C0000}"/>
    <cellStyle name="Normal 4 4 7 4" xfId="3399" xr:uid="{00000000-0005-0000-0000-0000200C0000}"/>
    <cellStyle name="Normal 4 4 7 4 2" xfId="5146" xr:uid="{00000000-0005-0000-0000-0000210C0000}"/>
    <cellStyle name="Normal 4 4 7 5" xfId="4095" xr:uid="{00000000-0005-0000-0000-0000220C0000}"/>
    <cellStyle name="Normal 4 4 8" xfId="1435" xr:uid="{00000000-0005-0000-0000-0000230C0000}"/>
    <cellStyle name="Normal 4 4 8 2" xfId="3021" xr:uid="{00000000-0005-0000-0000-0000240C0000}"/>
    <cellStyle name="Normal 4 4 8 2 2" xfId="3589" xr:uid="{00000000-0005-0000-0000-0000250C0000}"/>
    <cellStyle name="Normal 4 4 8 2 2 2" xfId="5336" xr:uid="{00000000-0005-0000-0000-0000260C0000}"/>
    <cellStyle name="Normal 4 4 8 2 3" xfId="4789" xr:uid="{00000000-0005-0000-0000-0000270C0000}"/>
    <cellStyle name="Normal 4 4 8 3" xfId="3401" xr:uid="{00000000-0005-0000-0000-0000280C0000}"/>
    <cellStyle name="Normal 4 4 8 3 2" xfId="5148" xr:uid="{00000000-0005-0000-0000-0000290C0000}"/>
    <cellStyle name="Normal 4 4 8 4" xfId="4097" xr:uid="{00000000-0005-0000-0000-00002A0C0000}"/>
    <cellStyle name="Normal 4 4 9" xfId="1436" xr:uid="{00000000-0005-0000-0000-00002B0C0000}"/>
    <cellStyle name="Normal 4 5" xfId="1437" xr:uid="{00000000-0005-0000-0000-00002C0C0000}"/>
    <cellStyle name="Normal 4 5 2" xfId="1438" xr:uid="{00000000-0005-0000-0000-00002D0C0000}"/>
    <cellStyle name="Normal 4 5 2 2" xfId="1439" xr:uid="{00000000-0005-0000-0000-00002E0C0000}"/>
    <cellStyle name="Normal 4 5 3" xfId="1440" xr:uid="{00000000-0005-0000-0000-00002F0C0000}"/>
    <cellStyle name="Normal 4 5 4" xfId="1441" xr:uid="{00000000-0005-0000-0000-0000300C0000}"/>
    <cellStyle name="Normal 4 6" xfId="1442" xr:uid="{00000000-0005-0000-0000-0000310C0000}"/>
    <cellStyle name="Normal 4 6 2" xfId="1443" xr:uid="{00000000-0005-0000-0000-0000320C0000}"/>
    <cellStyle name="Normal 4 6 3" xfId="1444" xr:uid="{00000000-0005-0000-0000-0000330C0000}"/>
    <cellStyle name="Normal 4 7" xfId="1445" xr:uid="{00000000-0005-0000-0000-0000340C0000}"/>
    <cellStyle name="Normal 4 8" xfId="1446" xr:uid="{00000000-0005-0000-0000-0000350C0000}"/>
    <cellStyle name="Normal 4 9" xfId="1447" xr:uid="{00000000-0005-0000-0000-0000360C0000}"/>
    <cellStyle name="Normal 4_Book2" xfId="1448" xr:uid="{00000000-0005-0000-0000-0000370C0000}"/>
    <cellStyle name="Normal 40" xfId="1449" xr:uid="{00000000-0005-0000-0000-0000380C0000}"/>
    <cellStyle name="Normal 40 2" xfId="1450" xr:uid="{00000000-0005-0000-0000-0000390C0000}"/>
    <cellStyle name="Normal 40 3" xfId="1451" xr:uid="{00000000-0005-0000-0000-00003A0C0000}"/>
    <cellStyle name="Normal 41" xfId="1452" xr:uid="{00000000-0005-0000-0000-00003B0C0000}"/>
    <cellStyle name="Normal 42" xfId="1453" xr:uid="{00000000-0005-0000-0000-00003C0C0000}"/>
    <cellStyle name="Normal 43" xfId="1454" xr:uid="{00000000-0005-0000-0000-00003D0C0000}"/>
    <cellStyle name="Normal 44" xfId="1455" xr:uid="{00000000-0005-0000-0000-00003E0C0000}"/>
    <cellStyle name="Normal 45" xfId="1456" xr:uid="{00000000-0005-0000-0000-00003F0C0000}"/>
    <cellStyle name="Normal 46" xfId="1457" xr:uid="{00000000-0005-0000-0000-0000400C0000}"/>
    <cellStyle name="Normal 47" xfId="1458" xr:uid="{00000000-0005-0000-0000-0000410C0000}"/>
    <cellStyle name="Normal 48" xfId="1459" xr:uid="{00000000-0005-0000-0000-0000420C0000}"/>
    <cellStyle name="Normal 49" xfId="1460" xr:uid="{00000000-0005-0000-0000-0000430C0000}"/>
    <cellStyle name="Normal 49 2" xfId="1461" xr:uid="{00000000-0005-0000-0000-0000440C0000}"/>
    <cellStyle name="Normal 5" xfId="1462" xr:uid="{00000000-0005-0000-0000-0000450C0000}"/>
    <cellStyle name="Normal 5 2" xfId="1463" xr:uid="{00000000-0005-0000-0000-0000460C0000}"/>
    <cellStyle name="Normal 5 2 2" xfId="1464" xr:uid="{00000000-0005-0000-0000-0000470C0000}"/>
    <cellStyle name="Normal 5 2 3" xfId="1465" xr:uid="{00000000-0005-0000-0000-0000480C0000}"/>
    <cellStyle name="Normal 5 2 3 2" xfId="1466" xr:uid="{00000000-0005-0000-0000-0000490C0000}"/>
    <cellStyle name="Normal 5 2 3 3" xfId="1467" xr:uid="{00000000-0005-0000-0000-00004A0C0000}"/>
    <cellStyle name="Normal 5 2 4" xfId="1468" xr:uid="{00000000-0005-0000-0000-00004B0C0000}"/>
    <cellStyle name="Normal 5 3" xfId="1469" xr:uid="{00000000-0005-0000-0000-00004C0C0000}"/>
    <cellStyle name="Normal 5 3 2" xfId="1470" xr:uid="{00000000-0005-0000-0000-00004D0C0000}"/>
    <cellStyle name="Normal 5 3 2 2" xfId="1471" xr:uid="{00000000-0005-0000-0000-00004E0C0000}"/>
    <cellStyle name="Normal 5 3 2 3" xfId="1472" xr:uid="{00000000-0005-0000-0000-00004F0C0000}"/>
    <cellStyle name="Normal 5 3 3" xfId="1473" xr:uid="{00000000-0005-0000-0000-0000500C0000}"/>
    <cellStyle name="Normal 5 3 4" xfId="1474" xr:uid="{00000000-0005-0000-0000-0000510C0000}"/>
    <cellStyle name="Normal 5 4" xfId="1475" xr:uid="{00000000-0005-0000-0000-0000520C0000}"/>
    <cellStyle name="Normal 5 5" xfId="1476" xr:uid="{00000000-0005-0000-0000-0000530C0000}"/>
    <cellStyle name="Normal 5 6" xfId="1477" xr:uid="{00000000-0005-0000-0000-0000540C0000}"/>
    <cellStyle name="Normal 5 7" xfId="1478" xr:uid="{00000000-0005-0000-0000-0000550C0000}"/>
    <cellStyle name="Normal 5_Sena WP Q2'53 TAW" xfId="1479" xr:uid="{00000000-0005-0000-0000-0000560C0000}"/>
    <cellStyle name="Normal 50" xfId="1480" xr:uid="{00000000-0005-0000-0000-0000570C0000}"/>
    <cellStyle name="Normal 51" xfId="1481" xr:uid="{00000000-0005-0000-0000-0000580C0000}"/>
    <cellStyle name="Normal 52" xfId="1482" xr:uid="{00000000-0005-0000-0000-0000590C0000}"/>
    <cellStyle name="Normal 53" xfId="1483" xr:uid="{00000000-0005-0000-0000-00005A0C0000}"/>
    <cellStyle name="Normal 53 2" xfId="1484" xr:uid="{00000000-0005-0000-0000-00005B0C0000}"/>
    <cellStyle name="Normal 53 2 2" xfId="3023" xr:uid="{00000000-0005-0000-0000-00005C0C0000}"/>
    <cellStyle name="Normal 53 2 2 2" xfId="3591" xr:uid="{00000000-0005-0000-0000-00005D0C0000}"/>
    <cellStyle name="Normal 53 2 2 2 2" xfId="5338" xr:uid="{00000000-0005-0000-0000-00005E0C0000}"/>
    <cellStyle name="Normal 53 2 2 3" xfId="4791" xr:uid="{00000000-0005-0000-0000-00005F0C0000}"/>
    <cellStyle name="Normal 53 2 3" xfId="3403" xr:uid="{00000000-0005-0000-0000-0000600C0000}"/>
    <cellStyle name="Normal 53 2 3 2" xfId="5150" xr:uid="{00000000-0005-0000-0000-0000610C0000}"/>
    <cellStyle name="Normal 53 2 4" xfId="4099" xr:uid="{00000000-0005-0000-0000-0000620C0000}"/>
    <cellStyle name="Normal 53 3" xfId="3022" xr:uid="{00000000-0005-0000-0000-0000630C0000}"/>
    <cellStyle name="Normal 53 3 2" xfId="3590" xr:uid="{00000000-0005-0000-0000-0000640C0000}"/>
    <cellStyle name="Normal 53 3 2 2" xfId="5337" xr:uid="{00000000-0005-0000-0000-0000650C0000}"/>
    <cellStyle name="Normal 53 3 3" xfId="4790" xr:uid="{00000000-0005-0000-0000-0000660C0000}"/>
    <cellStyle name="Normal 53 4" xfId="3402" xr:uid="{00000000-0005-0000-0000-0000670C0000}"/>
    <cellStyle name="Normal 53 4 2" xfId="5149" xr:uid="{00000000-0005-0000-0000-0000680C0000}"/>
    <cellStyle name="Normal 53 5" xfId="4098" xr:uid="{00000000-0005-0000-0000-0000690C0000}"/>
    <cellStyle name="Normal 54" xfId="1485" xr:uid="{00000000-0005-0000-0000-00006A0C0000}"/>
    <cellStyle name="Normal 55" xfId="1486" xr:uid="{00000000-0005-0000-0000-00006B0C0000}"/>
    <cellStyle name="Normal 56" xfId="1487" xr:uid="{00000000-0005-0000-0000-00006C0C0000}"/>
    <cellStyle name="Normal 57" xfId="1488" xr:uid="{00000000-0005-0000-0000-00006D0C0000}"/>
    <cellStyle name="Normal 58" xfId="1489" xr:uid="{00000000-0005-0000-0000-00006E0C0000}"/>
    <cellStyle name="Normal 59" xfId="1490" xr:uid="{00000000-0005-0000-0000-00006F0C0000}"/>
    <cellStyle name="Normal 6" xfId="1491" xr:uid="{00000000-0005-0000-0000-0000700C0000}"/>
    <cellStyle name="Normal 6 2" xfId="1492" xr:uid="{00000000-0005-0000-0000-0000710C0000}"/>
    <cellStyle name="Normal 6 2 10" xfId="1493" xr:uid="{00000000-0005-0000-0000-0000720C0000}"/>
    <cellStyle name="Normal 6 2 11" xfId="3024" xr:uid="{00000000-0005-0000-0000-0000730C0000}"/>
    <cellStyle name="Normal 6 2 11 2" xfId="3592" xr:uid="{00000000-0005-0000-0000-0000740C0000}"/>
    <cellStyle name="Normal 6 2 11 2 2" xfId="5339" xr:uid="{00000000-0005-0000-0000-0000750C0000}"/>
    <cellStyle name="Normal 6 2 11 3" xfId="4792" xr:uid="{00000000-0005-0000-0000-0000760C0000}"/>
    <cellStyle name="Normal 6 2 12" xfId="3404" xr:uid="{00000000-0005-0000-0000-0000770C0000}"/>
    <cellStyle name="Normal 6 2 12 2" xfId="5151" xr:uid="{00000000-0005-0000-0000-0000780C0000}"/>
    <cellStyle name="Normal 6 2 13" xfId="4100" xr:uid="{00000000-0005-0000-0000-0000790C0000}"/>
    <cellStyle name="Normal 6 2 2" xfId="1494" xr:uid="{00000000-0005-0000-0000-00007A0C0000}"/>
    <cellStyle name="Normal 6 2 2 2" xfId="1495" xr:uid="{00000000-0005-0000-0000-00007B0C0000}"/>
    <cellStyle name="Normal 6 2 2 2 2" xfId="1496" xr:uid="{00000000-0005-0000-0000-00007C0C0000}"/>
    <cellStyle name="Normal 6 2 2 2 2 2" xfId="1497" xr:uid="{00000000-0005-0000-0000-00007D0C0000}"/>
    <cellStyle name="Normal 6 2 2 2 2 2 2" xfId="3028" xr:uid="{00000000-0005-0000-0000-00007E0C0000}"/>
    <cellStyle name="Normal 6 2 2 2 2 2 2 2" xfId="3596" xr:uid="{00000000-0005-0000-0000-00007F0C0000}"/>
    <cellStyle name="Normal 6 2 2 2 2 2 2 2 2" xfId="5343" xr:uid="{00000000-0005-0000-0000-0000800C0000}"/>
    <cellStyle name="Normal 6 2 2 2 2 2 2 3" xfId="4796" xr:uid="{00000000-0005-0000-0000-0000810C0000}"/>
    <cellStyle name="Normal 6 2 2 2 2 2 3" xfId="3408" xr:uid="{00000000-0005-0000-0000-0000820C0000}"/>
    <cellStyle name="Normal 6 2 2 2 2 2 3 2" xfId="5155" xr:uid="{00000000-0005-0000-0000-0000830C0000}"/>
    <cellStyle name="Normal 6 2 2 2 2 2 4" xfId="4104" xr:uid="{00000000-0005-0000-0000-0000840C0000}"/>
    <cellStyle name="Normal 6 2 2 2 2 3" xfId="3027" xr:uid="{00000000-0005-0000-0000-0000850C0000}"/>
    <cellStyle name="Normal 6 2 2 2 2 3 2" xfId="3595" xr:uid="{00000000-0005-0000-0000-0000860C0000}"/>
    <cellStyle name="Normal 6 2 2 2 2 3 2 2" xfId="5342" xr:uid="{00000000-0005-0000-0000-0000870C0000}"/>
    <cellStyle name="Normal 6 2 2 2 2 3 3" xfId="4795" xr:uid="{00000000-0005-0000-0000-0000880C0000}"/>
    <cellStyle name="Normal 6 2 2 2 2 4" xfId="3407" xr:uid="{00000000-0005-0000-0000-0000890C0000}"/>
    <cellStyle name="Normal 6 2 2 2 2 4 2" xfId="5154" xr:uid="{00000000-0005-0000-0000-00008A0C0000}"/>
    <cellStyle name="Normal 6 2 2 2 2 5" xfId="4103" xr:uid="{00000000-0005-0000-0000-00008B0C0000}"/>
    <cellStyle name="Normal 6 2 2 2 3" xfId="1498" xr:uid="{00000000-0005-0000-0000-00008C0C0000}"/>
    <cellStyle name="Normal 6 2 2 2 3 2" xfId="3029" xr:uid="{00000000-0005-0000-0000-00008D0C0000}"/>
    <cellStyle name="Normal 6 2 2 2 3 2 2" xfId="3597" xr:uid="{00000000-0005-0000-0000-00008E0C0000}"/>
    <cellStyle name="Normal 6 2 2 2 3 2 2 2" xfId="5344" xr:uid="{00000000-0005-0000-0000-00008F0C0000}"/>
    <cellStyle name="Normal 6 2 2 2 3 2 3" xfId="4797" xr:uid="{00000000-0005-0000-0000-0000900C0000}"/>
    <cellStyle name="Normal 6 2 2 2 3 3" xfId="3409" xr:uid="{00000000-0005-0000-0000-0000910C0000}"/>
    <cellStyle name="Normal 6 2 2 2 3 3 2" xfId="5156" xr:uid="{00000000-0005-0000-0000-0000920C0000}"/>
    <cellStyle name="Normal 6 2 2 2 3 4" xfId="4105" xr:uid="{00000000-0005-0000-0000-0000930C0000}"/>
    <cellStyle name="Normal 6 2 2 2 4" xfId="3026" xr:uid="{00000000-0005-0000-0000-0000940C0000}"/>
    <cellStyle name="Normal 6 2 2 2 4 2" xfId="3594" xr:uid="{00000000-0005-0000-0000-0000950C0000}"/>
    <cellStyle name="Normal 6 2 2 2 4 2 2" xfId="5341" xr:uid="{00000000-0005-0000-0000-0000960C0000}"/>
    <cellStyle name="Normal 6 2 2 2 4 3" xfId="4794" xr:uid="{00000000-0005-0000-0000-0000970C0000}"/>
    <cellStyle name="Normal 6 2 2 2 5" xfId="3406" xr:uid="{00000000-0005-0000-0000-0000980C0000}"/>
    <cellStyle name="Normal 6 2 2 2 5 2" xfId="5153" xr:uid="{00000000-0005-0000-0000-0000990C0000}"/>
    <cellStyle name="Normal 6 2 2 2 6" xfId="4102" xr:uid="{00000000-0005-0000-0000-00009A0C0000}"/>
    <cellStyle name="Normal 6 2 2 3" xfId="1499" xr:uid="{00000000-0005-0000-0000-00009B0C0000}"/>
    <cellStyle name="Normal 6 2 2 3 2" xfId="1500" xr:uid="{00000000-0005-0000-0000-00009C0C0000}"/>
    <cellStyle name="Normal 6 2 2 3 2 2" xfId="1501" xr:uid="{00000000-0005-0000-0000-00009D0C0000}"/>
    <cellStyle name="Normal 6 2 2 3 2 2 2" xfId="3032" xr:uid="{00000000-0005-0000-0000-00009E0C0000}"/>
    <cellStyle name="Normal 6 2 2 3 2 2 2 2" xfId="3600" xr:uid="{00000000-0005-0000-0000-00009F0C0000}"/>
    <cellStyle name="Normal 6 2 2 3 2 2 2 2 2" xfId="5347" xr:uid="{00000000-0005-0000-0000-0000A00C0000}"/>
    <cellStyle name="Normal 6 2 2 3 2 2 2 3" xfId="4800" xr:uid="{00000000-0005-0000-0000-0000A10C0000}"/>
    <cellStyle name="Normal 6 2 2 3 2 2 3" xfId="3412" xr:uid="{00000000-0005-0000-0000-0000A20C0000}"/>
    <cellStyle name="Normal 6 2 2 3 2 2 3 2" xfId="5159" xr:uid="{00000000-0005-0000-0000-0000A30C0000}"/>
    <cellStyle name="Normal 6 2 2 3 2 2 4" xfId="4108" xr:uid="{00000000-0005-0000-0000-0000A40C0000}"/>
    <cellStyle name="Normal 6 2 2 3 2 3" xfId="3031" xr:uid="{00000000-0005-0000-0000-0000A50C0000}"/>
    <cellStyle name="Normal 6 2 2 3 2 3 2" xfId="3599" xr:uid="{00000000-0005-0000-0000-0000A60C0000}"/>
    <cellStyle name="Normal 6 2 2 3 2 3 2 2" xfId="5346" xr:uid="{00000000-0005-0000-0000-0000A70C0000}"/>
    <cellStyle name="Normal 6 2 2 3 2 3 3" xfId="4799" xr:uid="{00000000-0005-0000-0000-0000A80C0000}"/>
    <cellStyle name="Normal 6 2 2 3 2 4" xfId="3411" xr:uid="{00000000-0005-0000-0000-0000A90C0000}"/>
    <cellStyle name="Normal 6 2 2 3 2 4 2" xfId="5158" xr:uid="{00000000-0005-0000-0000-0000AA0C0000}"/>
    <cellStyle name="Normal 6 2 2 3 2 5" xfId="4107" xr:uid="{00000000-0005-0000-0000-0000AB0C0000}"/>
    <cellStyle name="Normal 6 2 2 3 3" xfId="1502" xr:uid="{00000000-0005-0000-0000-0000AC0C0000}"/>
    <cellStyle name="Normal 6 2 2 3 3 2" xfId="3033" xr:uid="{00000000-0005-0000-0000-0000AD0C0000}"/>
    <cellStyle name="Normal 6 2 2 3 3 2 2" xfId="3601" xr:uid="{00000000-0005-0000-0000-0000AE0C0000}"/>
    <cellStyle name="Normal 6 2 2 3 3 2 2 2" xfId="5348" xr:uid="{00000000-0005-0000-0000-0000AF0C0000}"/>
    <cellStyle name="Normal 6 2 2 3 3 2 3" xfId="4801" xr:uid="{00000000-0005-0000-0000-0000B00C0000}"/>
    <cellStyle name="Normal 6 2 2 3 3 3" xfId="3413" xr:uid="{00000000-0005-0000-0000-0000B10C0000}"/>
    <cellStyle name="Normal 6 2 2 3 3 3 2" xfId="5160" xr:uid="{00000000-0005-0000-0000-0000B20C0000}"/>
    <cellStyle name="Normal 6 2 2 3 3 4" xfId="4109" xr:uid="{00000000-0005-0000-0000-0000B30C0000}"/>
    <cellStyle name="Normal 6 2 2 3 4" xfId="3030" xr:uid="{00000000-0005-0000-0000-0000B40C0000}"/>
    <cellStyle name="Normal 6 2 2 3 4 2" xfId="3598" xr:uid="{00000000-0005-0000-0000-0000B50C0000}"/>
    <cellStyle name="Normal 6 2 2 3 4 2 2" xfId="5345" xr:uid="{00000000-0005-0000-0000-0000B60C0000}"/>
    <cellStyle name="Normal 6 2 2 3 4 3" xfId="4798" xr:uid="{00000000-0005-0000-0000-0000B70C0000}"/>
    <cellStyle name="Normal 6 2 2 3 5" xfId="3410" xr:uid="{00000000-0005-0000-0000-0000B80C0000}"/>
    <cellStyle name="Normal 6 2 2 3 5 2" xfId="5157" xr:uid="{00000000-0005-0000-0000-0000B90C0000}"/>
    <cellStyle name="Normal 6 2 2 3 6" xfId="4106" xr:uid="{00000000-0005-0000-0000-0000BA0C0000}"/>
    <cellStyle name="Normal 6 2 2 4" xfId="1503" xr:uid="{00000000-0005-0000-0000-0000BB0C0000}"/>
    <cellStyle name="Normal 6 2 2 4 2" xfId="1504" xr:uid="{00000000-0005-0000-0000-0000BC0C0000}"/>
    <cellStyle name="Normal 6 2 2 4 2 2" xfId="3035" xr:uid="{00000000-0005-0000-0000-0000BD0C0000}"/>
    <cellStyle name="Normal 6 2 2 4 2 2 2" xfId="3603" xr:uid="{00000000-0005-0000-0000-0000BE0C0000}"/>
    <cellStyle name="Normal 6 2 2 4 2 2 2 2" xfId="5350" xr:uid="{00000000-0005-0000-0000-0000BF0C0000}"/>
    <cellStyle name="Normal 6 2 2 4 2 2 3" xfId="4803" xr:uid="{00000000-0005-0000-0000-0000C00C0000}"/>
    <cellStyle name="Normal 6 2 2 4 2 3" xfId="3415" xr:uid="{00000000-0005-0000-0000-0000C10C0000}"/>
    <cellStyle name="Normal 6 2 2 4 2 3 2" xfId="5162" xr:uid="{00000000-0005-0000-0000-0000C20C0000}"/>
    <cellStyle name="Normal 6 2 2 4 2 4" xfId="4111" xr:uid="{00000000-0005-0000-0000-0000C30C0000}"/>
    <cellStyle name="Normal 6 2 2 4 3" xfId="3034" xr:uid="{00000000-0005-0000-0000-0000C40C0000}"/>
    <cellStyle name="Normal 6 2 2 4 3 2" xfId="3602" xr:uid="{00000000-0005-0000-0000-0000C50C0000}"/>
    <cellStyle name="Normal 6 2 2 4 3 2 2" xfId="5349" xr:uid="{00000000-0005-0000-0000-0000C60C0000}"/>
    <cellStyle name="Normal 6 2 2 4 3 3" xfId="4802" xr:uid="{00000000-0005-0000-0000-0000C70C0000}"/>
    <cellStyle name="Normal 6 2 2 4 4" xfId="3414" xr:uid="{00000000-0005-0000-0000-0000C80C0000}"/>
    <cellStyle name="Normal 6 2 2 4 4 2" xfId="5161" xr:uid="{00000000-0005-0000-0000-0000C90C0000}"/>
    <cellStyle name="Normal 6 2 2 4 5" xfId="4110" xr:uid="{00000000-0005-0000-0000-0000CA0C0000}"/>
    <cellStyle name="Normal 6 2 2 5" xfId="1505" xr:uid="{00000000-0005-0000-0000-0000CB0C0000}"/>
    <cellStyle name="Normal 6 2 2 5 2" xfId="1506" xr:uid="{00000000-0005-0000-0000-0000CC0C0000}"/>
    <cellStyle name="Normal 6 2 2 5 2 2" xfId="3037" xr:uid="{00000000-0005-0000-0000-0000CD0C0000}"/>
    <cellStyle name="Normal 6 2 2 5 2 2 2" xfId="3605" xr:uid="{00000000-0005-0000-0000-0000CE0C0000}"/>
    <cellStyle name="Normal 6 2 2 5 2 2 2 2" xfId="5352" xr:uid="{00000000-0005-0000-0000-0000CF0C0000}"/>
    <cellStyle name="Normal 6 2 2 5 2 2 3" xfId="4805" xr:uid="{00000000-0005-0000-0000-0000D00C0000}"/>
    <cellStyle name="Normal 6 2 2 5 2 3" xfId="3417" xr:uid="{00000000-0005-0000-0000-0000D10C0000}"/>
    <cellStyle name="Normal 6 2 2 5 2 3 2" xfId="5164" xr:uid="{00000000-0005-0000-0000-0000D20C0000}"/>
    <cellStyle name="Normal 6 2 2 5 2 4" xfId="4113" xr:uid="{00000000-0005-0000-0000-0000D30C0000}"/>
    <cellStyle name="Normal 6 2 2 5 3" xfId="3036" xr:uid="{00000000-0005-0000-0000-0000D40C0000}"/>
    <cellStyle name="Normal 6 2 2 5 3 2" xfId="3604" xr:uid="{00000000-0005-0000-0000-0000D50C0000}"/>
    <cellStyle name="Normal 6 2 2 5 3 2 2" xfId="5351" xr:uid="{00000000-0005-0000-0000-0000D60C0000}"/>
    <cellStyle name="Normal 6 2 2 5 3 3" xfId="4804" xr:uid="{00000000-0005-0000-0000-0000D70C0000}"/>
    <cellStyle name="Normal 6 2 2 5 4" xfId="3416" xr:uid="{00000000-0005-0000-0000-0000D80C0000}"/>
    <cellStyle name="Normal 6 2 2 5 4 2" xfId="5163" xr:uid="{00000000-0005-0000-0000-0000D90C0000}"/>
    <cellStyle name="Normal 6 2 2 5 5" xfId="4112" xr:uid="{00000000-0005-0000-0000-0000DA0C0000}"/>
    <cellStyle name="Normal 6 2 2 6" xfId="1507" xr:uid="{00000000-0005-0000-0000-0000DB0C0000}"/>
    <cellStyle name="Normal 6 2 2 6 2" xfId="3038" xr:uid="{00000000-0005-0000-0000-0000DC0C0000}"/>
    <cellStyle name="Normal 6 2 2 6 2 2" xfId="3606" xr:uid="{00000000-0005-0000-0000-0000DD0C0000}"/>
    <cellStyle name="Normal 6 2 2 6 2 2 2" xfId="5353" xr:uid="{00000000-0005-0000-0000-0000DE0C0000}"/>
    <cellStyle name="Normal 6 2 2 6 2 3" xfId="4806" xr:uid="{00000000-0005-0000-0000-0000DF0C0000}"/>
    <cellStyle name="Normal 6 2 2 6 3" xfId="3418" xr:uid="{00000000-0005-0000-0000-0000E00C0000}"/>
    <cellStyle name="Normal 6 2 2 6 3 2" xfId="5165" xr:uid="{00000000-0005-0000-0000-0000E10C0000}"/>
    <cellStyle name="Normal 6 2 2 6 4" xfId="4114" xr:uid="{00000000-0005-0000-0000-0000E20C0000}"/>
    <cellStyle name="Normal 6 2 2 7" xfId="3025" xr:uid="{00000000-0005-0000-0000-0000E30C0000}"/>
    <cellStyle name="Normal 6 2 2 7 2" xfId="3593" xr:uid="{00000000-0005-0000-0000-0000E40C0000}"/>
    <cellStyle name="Normal 6 2 2 7 2 2" xfId="5340" xr:uid="{00000000-0005-0000-0000-0000E50C0000}"/>
    <cellStyle name="Normal 6 2 2 7 3" xfId="4793" xr:uid="{00000000-0005-0000-0000-0000E60C0000}"/>
    <cellStyle name="Normal 6 2 2 8" xfId="3405" xr:uid="{00000000-0005-0000-0000-0000E70C0000}"/>
    <cellStyle name="Normal 6 2 2 8 2" xfId="5152" xr:uid="{00000000-0005-0000-0000-0000E80C0000}"/>
    <cellStyle name="Normal 6 2 2 9" xfId="4101" xr:uid="{00000000-0005-0000-0000-0000E90C0000}"/>
    <cellStyle name="Normal 6 2 3" xfId="1508" xr:uid="{00000000-0005-0000-0000-0000EA0C0000}"/>
    <cellStyle name="Normal 6 2 3 2" xfId="1509" xr:uid="{00000000-0005-0000-0000-0000EB0C0000}"/>
    <cellStyle name="Normal 6 2 3 2 2" xfId="1510" xr:uid="{00000000-0005-0000-0000-0000EC0C0000}"/>
    <cellStyle name="Normal 6 2 3 2 2 2" xfId="1511" xr:uid="{00000000-0005-0000-0000-0000ED0C0000}"/>
    <cellStyle name="Normal 6 2 3 2 2 2 2" xfId="3042" xr:uid="{00000000-0005-0000-0000-0000EE0C0000}"/>
    <cellStyle name="Normal 6 2 3 2 2 2 2 2" xfId="3610" xr:uid="{00000000-0005-0000-0000-0000EF0C0000}"/>
    <cellStyle name="Normal 6 2 3 2 2 2 2 2 2" xfId="5357" xr:uid="{00000000-0005-0000-0000-0000F00C0000}"/>
    <cellStyle name="Normal 6 2 3 2 2 2 2 3" xfId="4810" xr:uid="{00000000-0005-0000-0000-0000F10C0000}"/>
    <cellStyle name="Normal 6 2 3 2 2 2 3" xfId="3422" xr:uid="{00000000-0005-0000-0000-0000F20C0000}"/>
    <cellStyle name="Normal 6 2 3 2 2 2 3 2" xfId="5169" xr:uid="{00000000-0005-0000-0000-0000F30C0000}"/>
    <cellStyle name="Normal 6 2 3 2 2 2 4" xfId="4118" xr:uid="{00000000-0005-0000-0000-0000F40C0000}"/>
    <cellStyle name="Normal 6 2 3 2 2 3" xfId="3041" xr:uid="{00000000-0005-0000-0000-0000F50C0000}"/>
    <cellStyle name="Normal 6 2 3 2 2 3 2" xfId="3609" xr:uid="{00000000-0005-0000-0000-0000F60C0000}"/>
    <cellStyle name="Normal 6 2 3 2 2 3 2 2" xfId="5356" xr:uid="{00000000-0005-0000-0000-0000F70C0000}"/>
    <cellStyle name="Normal 6 2 3 2 2 3 3" xfId="4809" xr:uid="{00000000-0005-0000-0000-0000F80C0000}"/>
    <cellStyle name="Normal 6 2 3 2 2 4" xfId="3421" xr:uid="{00000000-0005-0000-0000-0000F90C0000}"/>
    <cellStyle name="Normal 6 2 3 2 2 4 2" xfId="5168" xr:uid="{00000000-0005-0000-0000-0000FA0C0000}"/>
    <cellStyle name="Normal 6 2 3 2 2 5" xfId="4117" xr:uid="{00000000-0005-0000-0000-0000FB0C0000}"/>
    <cellStyle name="Normal 6 2 3 2 3" xfId="1512" xr:uid="{00000000-0005-0000-0000-0000FC0C0000}"/>
    <cellStyle name="Normal 6 2 3 2 3 2" xfId="3043" xr:uid="{00000000-0005-0000-0000-0000FD0C0000}"/>
    <cellStyle name="Normal 6 2 3 2 3 2 2" xfId="3611" xr:uid="{00000000-0005-0000-0000-0000FE0C0000}"/>
    <cellStyle name="Normal 6 2 3 2 3 2 2 2" xfId="5358" xr:uid="{00000000-0005-0000-0000-0000FF0C0000}"/>
    <cellStyle name="Normal 6 2 3 2 3 2 3" xfId="4811" xr:uid="{00000000-0005-0000-0000-0000000D0000}"/>
    <cellStyle name="Normal 6 2 3 2 3 3" xfId="3423" xr:uid="{00000000-0005-0000-0000-0000010D0000}"/>
    <cellStyle name="Normal 6 2 3 2 3 3 2" xfId="5170" xr:uid="{00000000-0005-0000-0000-0000020D0000}"/>
    <cellStyle name="Normal 6 2 3 2 3 4" xfId="4119" xr:uid="{00000000-0005-0000-0000-0000030D0000}"/>
    <cellStyle name="Normal 6 2 3 2 4" xfId="3040" xr:uid="{00000000-0005-0000-0000-0000040D0000}"/>
    <cellStyle name="Normal 6 2 3 2 4 2" xfId="3608" xr:uid="{00000000-0005-0000-0000-0000050D0000}"/>
    <cellStyle name="Normal 6 2 3 2 4 2 2" xfId="5355" xr:uid="{00000000-0005-0000-0000-0000060D0000}"/>
    <cellStyle name="Normal 6 2 3 2 4 3" xfId="4808" xr:uid="{00000000-0005-0000-0000-0000070D0000}"/>
    <cellStyle name="Normal 6 2 3 2 5" xfId="3420" xr:uid="{00000000-0005-0000-0000-0000080D0000}"/>
    <cellStyle name="Normal 6 2 3 2 5 2" xfId="5167" xr:uid="{00000000-0005-0000-0000-0000090D0000}"/>
    <cellStyle name="Normal 6 2 3 2 6" xfId="4116" xr:uid="{00000000-0005-0000-0000-00000A0D0000}"/>
    <cellStyle name="Normal 6 2 3 3" xfId="1513" xr:uid="{00000000-0005-0000-0000-00000B0D0000}"/>
    <cellStyle name="Normal 6 2 3 3 2" xfId="1514" xr:uid="{00000000-0005-0000-0000-00000C0D0000}"/>
    <cellStyle name="Normal 6 2 3 3 2 2" xfId="1515" xr:uid="{00000000-0005-0000-0000-00000D0D0000}"/>
    <cellStyle name="Normal 6 2 3 3 2 2 2" xfId="3046" xr:uid="{00000000-0005-0000-0000-00000E0D0000}"/>
    <cellStyle name="Normal 6 2 3 3 2 2 2 2" xfId="3614" xr:uid="{00000000-0005-0000-0000-00000F0D0000}"/>
    <cellStyle name="Normal 6 2 3 3 2 2 2 2 2" xfId="5361" xr:uid="{00000000-0005-0000-0000-0000100D0000}"/>
    <cellStyle name="Normal 6 2 3 3 2 2 2 3" xfId="4814" xr:uid="{00000000-0005-0000-0000-0000110D0000}"/>
    <cellStyle name="Normal 6 2 3 3 2 2 3" xfId="3426" xr:uid="{00000000-0005-0000-0000-0000120D0000}"/>
    <cellStyle name="Normal 6 2 3 3 2 2 3 2" xfId="5173" xr:uid="{00000000-0005-0000-0000-0000130D0000}"/>
    <cellStyle name="Normal 6 2 3 3 2 2 4" xfId="4122" xr:uid="{00000000-0005-0000-0000-0000140D0000}"/>
    <cellStyle name="Normal 6 2 3 3 2 3" xfId="3045" xr:uid="{00000000-0005-0000-0000-0000150D0000}"/>
    <cellStyle name="Normal 6 2 3 3 2 3 2" xfId="3613" xr:uid="{00000000-0005-0000-0000-0000160D0000}"/>
    <cellStyle name="Normal 6 2 3 3 2 3 2 2" xfId="5360" xr:uid="{00000000-0005-0000-0000-0000170D0000}"/>
    <cellStyle name="Normal 6 2 3 3 2 3 3" xfId="4813" xr:uid="{00000000-0005-0000-0000-0000180D0000}"/>
    <cellStyle name="Normal 6 2 3 3 2 4" xfId="3425" xr:uid="{00000000-0005-0000-0000-0000190D0000}"/>
    <cellStyle name="Normal 6 2 3 3 2 4 2" xfId="5172" xr:uid="{00000000-0005-0000-0000-00001A0D0000}"/>
    <cellStyle name="Normal 6 2 3 3 2 5" xfId="4121" xr:uid="{00000000-0005-0000-0000-00001B0D0000}"/>
    <cellStyle name="Normal 6 2 3 3 3" xfId="1516" xr:uid="{00000000-0005-0000-0000-00001C0D0000}"/>
    <cellStyle name="Normal 6 2 3 3 3 2" xfId="3047" xr:uid="{00000000-0005-0000-0000-00001D0D0000}"/>
    <cellStyle name="Normal 6 2 3 3 3 2 2" xfId="3615" xr:uid="{00000000-0005-0000-0000-00001E0D0000}"/>
    <cellStyle name="Normal 6 2 3 3 3 2 2 2" xfId="5362" xr:uid="{00000000-0005-0000-0000-00001F0D0000}"/>
    <cellStyle name="Normal 6 2 3 3 3 2 3" xfId="4815" xr:uid="{00000000-0005-0000-0000-0000200D0000}"/>
    <cellStyle name="Normal 6 2 3 3 3 3" xfId="3427" xr:uid="{00000000-0005-0000-0000-0000210D0000}"/>
    <cellStyle name="Normal 6 2 3 3 3 3 2" xfId="5174" xr:uid="{00000000-0005-0000-0000-0000220D0000}"/>
    <cellStyle name="Normal 6 2 3 3 3 4" xfId="4123" xr:uid="{00000000-0005-0000-0000-0000230D0000}"/>
    <cellStyle name="Normal 6 2 3 3 4" xfId="3044" xr:uid="{00000000-0005-0000-0000-0000240D0000}"/>
    <cellStyle name="Normal 6 2 3 3 4 2" xfId="3612" xr:uid="{00000000-0005-0000-0000-0000250D0000}"/>
    <cellStyle name="Normal 6 2 3 3 4 2 2" xfId="5359" xr:uid="{00000000-0005-0000-0000-0000260D0000}"/>
    <cellStyle name="Normal 6 2 3 3 4 3" xfId="4812" xr:uid="{00000000-0005-0000-0000-0000270D0000}"/>
    <cellStyle name="Normal 6 2 3 3 5" xfId="3424" xr:uid="{00000000-0005-0000-0000-0000280D0000}"/>
    <cellStyle name="Normal 6 2 3 3 5 2" xfId="5171" xr:uid="{00000000-0005-0000-0000-0000290D0000}"/>
    <cellStyle name="Normal 6 2 3 3 6" xfId="4120" xr:uid="{00000000-0005-0000-0000-00002A0D0000}"/>
    <cellStyle name="Normal 6 2 3 4" xfId="1517" xr:uid="{00000000-0005-0000-0000-00002B0D0000}"/>
    <cellStyle name="Normal 6 2 3 4 2" xfId="1518" xr:uid="{00000000-0005-0000-0000-00002C0D0000}"/>
    <cellStyle name="Normal 6 2 3 4 2 2" xfId="3049" xr:uid="{00000000-0005-0000-0000-00002D0D0000}"/>
    <cellStyle name="Normal 6 2 3 4 2 2 2" xfId="3617" xr:uid="{00000000-0005-0000-0000-00002E0D0000}"/>
    <cellStyle name="Normal 6 2 3 4 2 2 2 2" xfId="5364" xr:uid="{00000000-0005-0000-0000-00002F0D0000}"/>
    <cellStyle name="Normal 6 2 3 4 2 2 3" xfId="4817" xr:uid="{00000000-0005-0000-0000-0000300D0000}"/>
    <cellStyle name="Normal 6 2 3 4 2 3" xfId="3429" xr:uid="{00000000-0005-0000-0000-0000310D0000}"/>
    <cellStyle name="Normal 6 2 3 4 2 3 2" xfId="5176" xr:uid="{00000000-0005-0000-0000-0000320D0000}"/>
    <cellStyle name="Normal 6 2 3 4 2 4" xfId="4125" xr:uid="{00000000-0005-0000-0000-0000330D0000}"/>
    <cellStyle name="Normal 6 2 3 4 3" xfId="3048" xr:uid="{00000000-0005-0000-0000-0000340D0000}"/>
    <cellStyle name="Normal 6 2 3 4 3 2" xfId="3616" xr:uid="{00000000-0005-0000-0000-0000350D0000}"/>
    <cellStyle name="Normal 6 2 3 4 3 2 2" xfId="5363" xr:uid="{00000000-0005-0000-0000-0000360D0000}"/>
    <cellStyle name="Normal 6 2 3 4 3 3" xfId="4816" xr:uid="{00000000-0005-0000-0000-0000370D0000}"/>
    <cellStyle name="Normal 6 2 3 4 4" xfId="3428" xr:uid="{00000000-0005-0000-0000-0000380D0000}"/>
    <cellStyle name="Normal 6 2 3 4 4 2" xfId="5175" xr:uid="{00000000-0005-0000-0000-0000390D0000}"/>
    <cellStyle name="Normal 6 2 3 4 5" xfId="4124" xr:uid="{00000000-0005-0000-0000-00003A0D0000}"/>
    <cellStyle name="Normal 6 2 3 5" xfId="1519" xr:uid="{00000000-0005-0000-0000-00003B0D0000}"/>
    <cellStyle name="Normal 6 2 3 5 2" xfId="1520" xr:uid="{00000000-0005-0000-0000-00003C0D0000}"/>
    <cellStyle name="Normal 6 2 3 5 2 2" xfId="3051" xr:uid="{00000000-0005-0000-0000-00003D0D0000}"/>
    <cellStyle name="Normal 6 2 3 5 2 2 2" xfId="3619" xr:uid="{00000000-0005-0000-0000-00003E0D0000}"/>
    <cellStyle name="Normal 6 2 3 5 2 2 2 2" xfId="5366" xr:uid="{00000000-0005-0000-0000-00003F0D0000}"/>
    <cellStyle name="Normal 6 2 3 5 2 2 3" xfId="4819" xr:uid="{00000000-0005-0000-0000-0000400D0000}"/>
    <cellStyle name="Normal 6 2 3 5 2 3" xfId="3431" xr:uid="{00000000-0005-0000-0000-0000410D0000}"/>
    <cellStyle name="Normal 6 2 3 5 2 3 2" xfId="5178" xr:uid="{00000000-0005-0000-0000-0000420D0000}"/>
    <cellStyle name="Normal 6 2 3 5 2 4" xfId="4127" xr:uid="{00000000-0005-0000-0000-0000430D0000}"/>
    <cellStyle name="Normal 6 2 3 5 3" xfId="3050" xr:uid="{00000000-0005-0000-0000-0000440D0000}"/>
    <cellStyle name="Normal 6 2 3 5 3 2" xfId="3618" xr:uid="{00000000-0005-0000-0000-0000450D0000}"/>
    <cellStyle name="Normal 6 2 3 5 3 2 2" xfId="5365" xr:uid="{00000000-0005-0000-0000-0000460D0000}"/>
    <cellStyle name="Normal 6 2 3 5 3 3" xfId="4818" xr:uid="{00000000-0005-0000-0000-0000470D0000}"/>
    <cellStyle name="Normal 6 2 3 5 4" xfId="3430" xr:uid="{00000000-0005-0000-0000-0000480D0000}"/>
    <cellStyle name="Normal 6 2 3 5 4 2" xfId="5177" xr:uid="{00000000-0005-0000-0000-0000490D0000}"/>
    <cellStyle name="Normal 6 2 3 5 5" xfId="4126" xr:uid="{00000000-0005-0000-0000-00004A0D0000}"/>
    <cellStyle name="Normal 6 2 3 6" xfId="1521" xr:uid="{00000000-0005-0000-0000-00004B0D0000}"/>
    <cellStyle name="Normal 6 2 3 6 2" xfId="3052" xr:uid="{00000000-0005-0000-0000-00004C0D0000}"/>
    <cellStyle name="Normal 6 2 3 6 2 2" xfId="3620" xr:uid="{00000000-0005-0000-0000-00004D0D0000}"/>
    <cellStyle name="Normal 6 2 3 6 2 2 2" xfId="5367" xr:uid="{00000000-0005-0000-0000-00004E0D0000}"/>
    <cellStyle name="Normal 6 2 3 6 2 3" xfId="4820" xr:uid="{00000000-0005-0000-0000-00004F0D0000}"/>
    <cellStyle name="Normal 6 2 3 6 3" xfId="3432" xr:uid="{00000000-0005-0000-0000-0000500D0000}"/>
    <cellStyle name="Normal 6 2 3 6 3 2" xfId="5179" xr:uid="{00000000-0005-0000-0000-0000510D0000}"/>
    <cellStyle name="Normal 6 2 3 6 4" xfId="4128" xr:uid="{00000000-0005-0000-0000-0000520D0000}"/>
    <cellStyle name="Normal 6 2 3 7" xfId="3039" xr:uid="{00000000-0005-0000-0000-0000530D0000}"/>
    <cellStyle name="Normal 6 2 3 7 2" xfId="3607" xr:uid="{00000000-0005-0000-0000-0000540D0000}"/>
    <cellStyle name="Normal 6 2 3 7 2 2" xfId="5354" xr:uid="{00000000-0005-0000-0000-0000550D0000}"/>
    <cellStyle name="Normal 6 2 3 7 3" xfId="4807" xr:uid="{00000000-0005-0000-0000-0000560D0000}"/>
    <cellStyle name="Normal 6 2 3 8" xfId="3419" xr:uid="{00000000-0005-0000-0000-0000570D0000}"/>
    <cellStyle name="Normal 6 2 3 8 2" xfId="5166" xr:uid="{00000000-0005-0000-0000-0000580D0000}"/>
    <cellStyle name="Normal 6 2 3 9" xfId="4115" xr:uid="{00000000-0005-0000-0000-0000590D0000}"/>
    <cellStyle name="Normal 6 2 4" xfId="1522" xr:uid="{00000000-0005-0000-0000-00005A0D0000}"/>
    <cellStyle name="Normal 6 2 4 2" xfId="1523" xr:uid="{00000000-0005-0000-0000-00005B0D0000}"/>
    <cellStyle name="Normal 6 2 4 2 2" xfId="1524" xr:uid="{00000000-0005-0000-0000-00005C0D0000}"/>
    <cellStyle name="Normal 6 2 4 2 2 2" xfId="1525" xr:uid="{00000000-0005-0000-0000-00005D0D0000}"/>
    <cellStyle name="Normal 6 2 4 2 2 2 2" xfId="3056" xr:uid="{00000000-0005-0000-0000-00005E0D0000}"/>
    <cellStyle name="Normal 6 2 4 2 2 2 2 2" xfId="3624" xr:uid="{00000000-0005-0000-0000-00005F0D0000}"/>
    <cellStyle name="Normal 6 2 4 2 2 2 2 2 2" xfId="5371" xr:uid="{00000000-0005-0000-0000-0000600D0000}"/>
    <cellStyle name="Normal 6 2 4 2 2 2 2 3" xfId="4824" xr:uid="{00000000-0005-0000-0000-0000610D0000}"/>
    <cellStyle name="Normal 6 2 4 2 2 2 3" xfId="3436" xr:uid="{00000000-0005-0000-0000-0000620D0000}"/>
    <cellStyle name="Normal 6 2 4 2 2 2 3 2" xfId="5183" xr:uid="{00000000-0005-0000-0000-0000630D0000}"/>
    <cellStyle name="Normal 6 2 4 2 2 2 4" xfId="4132" xr:uid="{00000000-0005-0000-0000-0000640D0000}"/>
    <cellStyle name="Normal 6 2 4 2 2 3" xfId="3055" xr:uid="{00000000-0005-0000-0000-0000650D0000}"/>
    <cellStyle name="Normal 6 2 4 2 2 3 2" xfId="3623" xr:uid="{00000000-0005-0000-0000-0000660D0000}"/>
    <cellStyle name="Normal 6 2 4 2 2 3 2 2" xfId="5370" xr:uid="{00000000-0005-0000-0000-0000670D0000}"/>
    <cellStyle name="Normal 6 2 4 2 2 3 3" xfId="4823" xr:uid="{00000000-0005-0000-0000-0000680D0000}"/>
    <cellStyle name="Normal 6 2 4 2 2 4" xfId="3435" xr:uid="{00000000-0005-0000-0000-0000690D0000}"/>
    <cellStyle name="Normal 6 2 4 2 2 4 2" xfId="5182" xr:uid="{00000000-0005-0000-0000-00006A0D0000}"/>
    <cellStyle name="Normal 6 2 4 2 2 5" xfId="4131" xr:uid="{00000000-0005-0000-0000-00006B0D0000}"/>
    <cellStyle name="Normal 6 2 4 2 3" xfId="1526" xr:uid="{00000000-0005-0000-0000-00006C0D0000}"/>
    <cellStyle name="Normal 6 2 4 2 3 2" xfId="3057" xr:uid="{00000000-0005-0000-0000-00006D0D0000}"/>
    <cellStyle name="Normal 6 2 4 2 3 2 2" xfId="3625" xr:uid="{00000000-0005-0000-0000-00006E0D0000}"/>
    <cellStyle name="Normal 6 2 4 2 3 2 2 2" xfId="5372" xr:uid="{00000000-0005-0000-0000-00006F0D0000}"/>
    <cellStyle name="Normal 6 2 4 2 3 2 3" xfId="4825" xr:uid="{00000000-0005-0000-0000-0000700D0000}"/>
    <cellStyle name="Normal 6 2 4 2 3 3" xfId="3437" xr:uid="{00000000-0005-0000-0000-0000710D0000}"/>
    <cellStyle name="Normal 6 2 4 2 3 3 2" xfId="5184" xr:uid="{00000000-0005-0000-0000-0000720D0000}"/>
    <cellStyle name="Normal 6 2 4 2 3 4" xfId="4133" xr:uid="{00000000-0005-0000-0000-0000730D0000}"/>
    <cellStyle name="Normal 6 2 4 2 4" xfId="3054" xr:uid="{00000000-0005-0000-0000-0000740D0000}"/>
    <cellStyle name="Normal 6 2 4 2 4 2" xfId="3622" xr:uid="{00000000-0005-0000-0000-0000750D0000}"/>
    <cellStyle name="Normal 6 2 4 2 4 2 2" xfId="5369" xr:uid="{00000000-0005-0000-0000-0000760D0000}"/>
    <cellStyle name="Normal 6 2 4 2 4 3" xfId="4822" xr:uid="{00000000-0005-0000-0000-0000770D0000}"/>
    <cellStyle name="Normal 6 2 4 2 5" xfId="3434" xr:uid="{00000000-0005-0000-0000-0000780D0000}"/>
    <cellStyle name="Normal 6 2 4 2 5 2" xfId="5181" xr:uid="{00000000-0005-0000-0000-0000790D0000}"/>
    <cellStyle name="Normal 6 2 4 2 6" xfId="4130" xr:uid="{00000000-0005-0000-0000-00007A0D0000}"/>
    <cellStyle name="Normal 6 2 4 3" xfId="1527" xr:uid="{00000000-0005-0000-0000-00007B0D0000}"/>
    <cellStyle name="Normal 6 2 4 3 2" xfId="1528" xr:uid="{00000000-0005-0000-0000-00007C0D0000}"/>
    <cellStyle name="Normal 6 2 4 3 2 2" xfId="3059" xr:uid="{00000000-0005-0000-0000-00007D0D0000}"/>
    <cellStyle name="Normal 6 2 4 3 2 2 2" xfId="3627" xr:uid="{00000000-0005-0000-0000-00007E0D0000}"/>
    <cellStyle name="Normal 6 2 4 3 2 2 2 2" xfId="5374" xr:uid="{00000000-0005-0000-0000-00007F0D0000}"/>
    <cellStyle name="Normal 6 2 4 3 2 2 3" xfId="4827" xr:uid="{00000000-0005-0000-0000-0000800D0000}"/>
    <cellStyle name="Normal 6 2 4 3 2 3" xfId="3439" xr:uid="{00000000-0005-0000-0000-0000810D0000}"/>
    <cellStyle name="Normal 6 2 4 3 2 3 2" xfId="5186" xr:uid="{00000000-0005-0000-0000-0000820D0000}"/>
    <cellStyle name="Normal 6 2 4 3 2 4" xfId="4135" xr:uid="{00000000-0005-0000-0000-0000830D0000}"/>
    <cellStyle name="Normal 6 2 4 3 3" xfId="3058" xr:uid="{00000000-0005-0000-0000-0000840D0000}"/>
    <cellStyle name="Normal 6 2 4 3 3 2" xfId="3626" xr:uid="{00000000-0005-0000-0000-0000850D0000}"/>
    <cellStyle name="Normal 6 2 4 3 3 2 2" xfId="5373" xr:uid="{00000000-0005-0000-0000-0000860D0000}"/>
    <cellStyle name="Normal 6 2 4 3 3 3" xfId="4826" xr:uid="{00000000-0005-0000-0000-0000870D0000}"/>
    <cellStyle name="Normal 6 2 4 3 4" xfId="3438" xr:uid="{00000000-0005-0000-0000-0000880D0000}"/>
    <cellStyle name="Normal 6 2 4 3 4 2" xfId="5185" xr:uid="{00000000-0005-0000-0000-0000890D0000}"/>
    <cellStyle name="Normal 6 2 4 3 5" xfId="4134" xr:uid="{00000000-0005-0000-0000-00008A0D0000}"/>
    <cellStyle name="Normal 6 2 4 4" xfId="1529" xr:uid="{00000000-0005-0000-0000-00008B0D0000}"/>
    <cellStyle name="Normal 6 2 4 4 2" xfId="1530" xr:uid="{00000000-0005-0000-0000-00008C0D0000}"/>
    <cellStyle name="Normal 6 2 4 4 2 2" xfId="3061" xr:uid="{00000000-0005-0000-0000-00008D0D0000}"/>
    <cellStyle name="Normal 6 2 4 4 2 2 2" xfId="3629" xr:uid="{00000000-0005-0000-0000-00008E0D0000}"/>
    <cellStyle name="Normal 6 2 4 4 2 2 2 2" xfId="5376" xr:uid="{00000000-0005-0000-0000-00008F0D0000}"/>
    <cellStyle name="Normal 6 2 4 4 2 2 3" xfId="4829" xr:uid="{00000000-0005-0000-0000-0000900D0000}"/>
    <cellStyle name="Normal 6 2 4 4 2 3" xfId="3441" xr:uid="{00000000-0005-0000-0000-0000910D0000}"/>
    <cellStyle name="Normal 6 2 4 4 2 3 2" xfId="5188" xr:uid="{00000000-0005-0000-0000-0000920D0000}"/>
    <cellStyle name="Normal 6 2 4 4 2 4" xfId="4137" xr:uid="{00000000-0005-0000-0000-0000930D0000}"/>
    <cellStyle name="Normal 6 2 4 4 3" xfId="3060" xr:uid="{00000000-0005-0000-0000-0000940D0000}"/>
    <cellStyle name="Normal 6 2 4 4 3 2" xfId="3628" xr:uid="{00000000-0005-0000-0000-0000950D0000}"/>
    <cellStyle name="Normal 6 2 4 4 3 2 2" xfId="5375" xr:uid="{00000000-0005-0000-0000-0000960D0000}"/>
    <cellStyle name="Normal 6 2 4 4 3 3" xfId="4828" xr:uid="{00000000-0005-0000-0000-0000970D0000}"/>
    <cellStyle name="Normal 6 2 4 4 4" xfId="3440" xr:uid="{00000000-0005-0000-0000-0000980D0000}"/>
    <cellStyle name="Normal 6 2 4 4 4 2" xfId="5187" xr:uid="{00000000-0005-0000-0000-0000990D0000}"/>
    <cellStyle name="Normal 6 2 4 4 5" xfId="4136" xr:uid="{00000000-0005-0000-0000-00009A0D0000}"/>
    <cellStyle name="Normal 6 2 4 5" xfId="1531" xr:uid="{00000000-0005-0000-0000-00009B0D0000}"/>
    <cellStyle name="Normal 6 2 4 5 2" xfId="3062" xr:uid="{00000000-0005-0000-0000-00009C0D0000}"/>
    <cellStyle name="Normal 6 2 4 5 2 2" xfId="3630" xr:uid="{00000000-0005-0000-0000-00009D0D0000}"/>
    <cellStyle name="Normal 6 2 4 5 2 2 2" xfId="5377" xr:uid="{00000000-0005-0000-0000-00009E0D0000}"/>
    <cellStyle name="Normal 6 2 4 5 2 3" xfId="4830" xr:uid="{00000000-0005-0000-0000-00009F0D0000}"/>
    <cellStyle name="Normal 6 2 4 5 3" xfId="3442" xr:uid="{00000000-0005-0000-0000-0000A00D0000}"/>
    <cellStyle name="Normal 6 2 4 5 3 2" xfId="5189" xr:uid="{00000000-0005-0000-0000-0000A10D0000}"/>
    <cellStyle name="Normal 6 2 4 5 4" xfId="4138" xr:uid="{00000000-0005-0000-0000-0000A20D0000}"/>
    <cellStyle name="Normal 6 2 4 6" xfId="3053" xr:uid="{00000000-0005-0000-0000-0000A30D0000}"/>
    <cellStyle name="Normal 6 2 4 6 2" xfId="3621" xr:uid="{00000000-0005-0000-0000-0000A40D0000}"/>
    <cellStyle name="Normal 6 2 4 6 2 2" xfId="5368" xr:uid="{00000000-0005-0000-0000-0000A50D0000}"/>
    <cellStyle name="Normal 6 2 4 6 3" xfId="4821" xr:uid="{00000000-0005-0000-0000-0000A60D0000}"/>
    <cellStyle name="Normal 6 2 4 7" xfId="3433" xr:uid="{00000000-0005-0000-0000-0000A70D0000}"/>
    <cellStyle name="Normal 6 2 4 7 2" xfId="5180" xr:uid="{00000000-0005-0000-0000-0000A80D0000}"/>
    <cellStyle name="Normal 6 2 4 8" xfId="4129" xr:uid="{00000000-0005-0000-0000-0000A90D0000}"/>
    <cellStyle name="Normal 6 2 5" xfId="1532" xr:uid="{00000000-0005-0000-0000-0000AA0D0000}"/>
    <cellStyle name="Normal 6 2 5 2" xfId="1533" xr:uid="{00000000-0005-0000-0000-0000AB0D0000}"/>
    <cellStyle name="Normal 6 2 5 2 2" xfId="1534" xr:uid="{00000000-0005-0000-0000-0000AC0D0000}"/>
    <cellStyle name="Normal 6 2 5 2 2 2" xfId="3065" xr:uid="{00000000-0005-0000-0000-0000AD0D0000}"/>
    <cellStyle name="Normal 6 2 5 2 2 2 2" xfId="3633" xr:uid="{00000000-0005-0000-0000-0000AE0D0000}"/>
    <cellStyle name="Normal 6 2 5 2 2 2 2 2" xfId="5380" xr:uid="{00000000-0005-0000-0000-0000AF0D0000}"/>
    <cellStyle name="Normal 6 2 5 2 2 2 3" xfId="4833" xr:uid="{00000000-0005-0000-0000-0000B00D0000}"/>
    <cellStyle name="Normal 6 2 5 2 2 3" xfId="3445" xr:uid="{00000000-0005-0000-0000-0000B10D0000}"/>
    <cellStyle name="Normal 6 2 5 2 2 3 2" xfId="5192" xr:uid="{00000000-0005-0000-0000-0000B20D0000}"/>
    <cellStyle name="Normal 6 2 5 2 2 4" xfId="4141" xr:uid="{00000000-0005-0000-0000-0000B30D0000}"/>
    <cellStyle name="Normal 6 2 5 2 3" xfId="3064" xr:uid="{00000000-0005-0000-0000-0000B40D0000}"/>
    <cellStyle name="Normal 6 2 5 2 3 2" xfId="3632" xr:uid="{00000000-0005-0000-0000-0000B50D0000}"/>
    <cellStyle name="Normal 6 2 5 2 3 2 2" xfId="5379" xr:uid="{00000000-0005-0000-0000-0000B60D0000}"/>
    <cellStyle name="Normal 6 2 5 2 3 3" xfId="4832" xr:uid="{00000000-0005-0000-0000-0000B70D0000}"/>
    <cellStyle name="Normal 6 2 5 2 4" xfId="3444" xr:uid="{00000000-0005-0000-0000-0000B80D0000}"/>
    <cellStyle name="Normal 6 2 5 2 4 2" xfId="5191" xr:uid="{00000000-0005-0000-0000-0000B90D0000}"/>
    <cellStyle name="Normal 6 2 5 2 5" xfId="4140" xr:uid="{00000000-0005-0000-0000-0000BA0D0000}"/>
    <cellStyle name="Normal 6 2 5 3" xfId="1535" xr:uid="{00000000-0005-0000-0000-0000BB0D0000}"/>
    <cellStyle name="Normal 6 2 5 3 2" xfId="3066" xr:uid="{00000000-0005-0000-0000-0000BC0D0000}"/>
    <cellStyle name="Normal 6 2 5 3 2 2" xfId="3634" xr:uid="{00000000-0005-0000-0000-0000BD0D0000}"/>
    <cellStyle name="Normal 6 2 5 3 2 2 2" xfId="5381" xr:uid="{00000000-0005-0000-0000-0000BE0D0000}"/>
    <cellStyle name="Normal 6 2 5 3 2 3" xfId="4834" xr:uid="{00000000-0005-0000-0000-0000BF0D0000}"/>
    <cellStyle name="Normal 6 2 5 3 3" xfId="3446" xr:uid="{00000000-0005-0000-0000-0000C00D0000}"/>
    <cellStyle name="Normal 6 2 5 3 3 2" xfId="5193" xr:uid="{00000000-0005-0000-0000-0000C10D0000}"/>
    <cellStyle name="Normal 6 2 5 3 4" xfId="4142" xr:uid="{00000000-0005-0000-0000-0000C20D0000}"/>
    <cellStyle name="Normal 6 2 5 4" xfId="3063" xr:uid="{00000000-0005-0000-0000-0000C30D0000}"/>
    <cellStyle name="Normal 6 2 5 4 2" xfId="3631" xr:uid="{00000000-0005-0000-0000-0000C40D0000}"/>
    <cellStyle name="Normal 6 2 5 4 2 2" xfId="5378" xr:uid="{00000000-0005-0000-0000-0000C50D0000}"/>
    <cellStyle name="Normal 6 2 5 4 3" xfId="4831" xr:uid="{00000000-0005-0000-0000-0000C60D0000}"/>
    <cellStyle name="Normal 6 2 5 5" xfId="3443" xr:uid="{00000000-0005-0000-0000-0000C70D0000}"/>
    <cellStyle name="Normal 6 2 5 5 2" xfId="5190" xr:uid="{00000000-0005-0000-0000-0000C80D0000}"/>
    <cellStyle name="Normal 6 2 5 6" xfId="4139" xr:uid="{00000000-0005-0000-0000-0000C90D0000}"/>
    <cellStyle name="Normal 6 2 6" xfId="1536" xr:uid="{00000000-0005-0000-0000-0000CA0D0000}"/>
    <cellStyle name="Normal 6 2 6 2" xfId="1537" xr:uid="{00000000-0005-0000-0000-0000CB0D0000}"/>
    <cellStyle name="Normal 6 2 6 2 2" xfId="1538" xr:uid="{00000000-0005-0000-0000-0000CC0D0000}"/>
    <cellStyle name="Normal 6 2 6 2 2 2" xfId="3069" xr:uid="{00000000-0005-0000-0000-0000CD0D0000}"/>
    <cellStyle name="Normal 6 2 6 2 2 2 2" xfId="3637" xr:uid="{00000000-0005-0000-0000-0000CE0D0000}"/>
    <cellStyle name="Normal 6 2 6 2 2 2 2 2" xfId="5384" xr:uid="{00000000-0005-0000-0000-0000CF0D0000}"/>
    <cellStyle name="Normal 6 2 6 2 2 2 3" xfId="4837" xr:uid="{00000000-0005-0000-0000-0000D00D0000}"/>
    <cellStyle name="Normal 6 2 6 2 2 3" xfId="3449" xr:uid="{00000000-0005-0000-0000-0000D10D0000}"/>
    <cellStyle name="Normal 6 2 6 2 2 3 2" xfId="5196" xr:uid="{00000000-0005-0000-0000-0000D20D0000}"/>
    <cellStyle name="Normal 6 2 6 2 2 4" xfId="4145" xr:uid="{00000000-0005-0000-0000-0000D30D0000}"/>
    <cellStyle name="Normal 6 2 6 2 3" xfId="3068" xr:uid="{00000000-0005-0000-0000-0000D40D0000}"/>
    <cellStyle name="Normal 6 2 6 2 3 2" xfId="3636" xr:uid="{00000000-0005-0000-0000-0000D50D0000}"/>
    <cellStyle name="Normal 6 2 6 2 3 2 2" xfId="5383" xr:uid="{00000000-0005-0000-0000-0000D60D0000}"/>
    <cellStyle name="Normal 6 2 6 2 3 3" xfId="4836" xr:uid="{00000000-0005-0000-0000-0000D70D0000}"/>
    <cellStyle name="Normal 6 2 6 2 4" xfId="3448" xr:uid="{00000000-0005-0000-0000-0000D80D0000}"/>
    <cellStyle name="Normal 6 2 6 2 4 2" xfId="5195" xr:uid="{00000000-0005-0000-0000-0000D90D0000}"/>
    <cellStyle name="Normal 6 2 6 2 5" xfId="4144" xr:uid="{00000000-0005-0000-0000-0000DA0D0000}"/>
    <cellStyle name="Normal 6 2 6 3" xfId="1539" xr:uid="{00000000-0005-0000-0000-0000DB0D0000}"/>
    <cellStyle name="Normal 6 2 6 3 2" xfId="3070" xr:uid="{00000000-0005-0000-0000-0000DC0D0000}"/>
    <cellStyle name="Normal 6 2 6 3 2 2" xfId="3638" xr:uid="{00000000-0005-0000-0000-0000DD0D0000}"/>
    <cellStyle name="Normal 6 2 6 3 2 2 2" xfId="5385" xr:uid="{00000000-0005-0000-0000-0000DE0D0000}"/>
    <cellStyle name="Normal 6 2 6 3 2 3" xfId="4838" xr:uid="{00000000-0005-0000-0000-0000DF0D0000}"/>
    <cellStyle name="Normal 6 2 6 3 3" xfId="3450" xr:uid="{00000000-0005-0000-0000-0000E00D0000}"/>
    <cellStyle name="Normal 6 2 6 3 3 2" xfId="5197" xr:uid="{00000000-0005-0000-0000-0000E10D0000}"/>
    <cellStyle name="Normal 6 2 6 3 4" xfId="4146" xr:uid="{00000000-0005-0000-0000-0000E20D0000}"/>
    <cellStyle name="Normal 6 2 6 4" xfId="3067" xr:uid="{00000000-0005-0000-0000-0000E30D0000}"/>
    <cellStyle name="Normal 6 2 6 4 2" xfId="3635" xr:uid="{00000000-0005-0000-0000-0000E40D0000}"/>
    <cellStyle name="Normal 6 2 6 4 2 2" xfId="5382" xr:uid="{00000000-0005-0000-0000-0000E50D0000}"/>
    <cellStyle name="Normal 6 2 6 4 3" xfId="4835" xr:uid="{00000000-0005-0000-0000-0000E60D0000}"/>
    <cellStyle name="Normal 6 2 6 5" xfId="3447" xr:uid="{00000000-0005-0000-0000-0000E70D0000}"/>
    <cellStyle name="Normal 6 2 6 5 2" xfId="5194" xr:uid="{00000000-0005-0000-0000-0000E80D0000}"/>
    <cellStyle name="Normal 6 2 6 6" xfId="4143" xr:uid="{00000000-0005-0000-0000-0000E90D0000}"/>
    <cellStyle name="Normal 6 2 7" xfId="1540" xr:uid="{00000000-0005-0000-0000-0000EA0D0000}"/>
    <cellStyle name="Normal 6 2 7 2" xfId="1541" xr:uid="{00000000-0005-0000-0000-0000EB0D0000}"/>
    <cellStyle name="Normal 6 2 7 2 2" xfId="3072" xr:uid="{00000000-0005-0000-0000-0000EC0D0000}"/>
    <cellStyle name="Normal 6 2 7 2 2 2" xfId="3640" xr:uid="{00000000-0005-0000-0000-0000ED0D0000}"/>
    <cellStyle name="Normal 6 2 7 2 2 2 2" xfId="5387" xr:uid="{00000000-0005-0000-0000-0000EE0D0000}"/>
    <cellStyle name="Normal 6 2 7 2 2 3" xfId="4840" xr:uid="{00000000-0005-0000-0000-0000EF0D0000}"/>
    <cellStyle name="Normal 6 2 7 2 3" xfId="3452" xr:uid="{00000000-0005-0000-0000-0000F00D0000}"/>
    <cellStyle name="Normal 6 2 7 2 3 2" xfId="5199" xr:uid="{00000000-0005-0000-0000-0000F10D0000}"/>
    <cellStyle name="Normal 6 2 7 2 4" xfId="4148" xr:uid="{00000000-0005-0000-0000-0000F20D0000}"/>
    <cellStyle name="Normal 6 2 7 3" xfId="3071" xr:uid="{00000000-0005-0000-0000-0000F30D0000}"/>
    <cellStyle name="Normal 6 2 7 3 2" xfId="3639" xr:uid="{00000000-0005-0000-0000-0000F40D0000}"/>
    <cellStyle name="Normal 6 2 7 3 2 2" xfId="5386" xr:uid="{00000000-0005-0000-0000-0000F50D0000}"/>
    <cellStyle name="Normal 6 2 7 3 3" xfId="4839" xr:uid="{00000000-0005-0000-0000-0000F60D0000}"/>
    <cellStyle name="Normal 6 2 7 4" xfId="3451" xr:uid="{00000000-0005-0000-0000-0000F70D0000}"/>
    <cellStyle name="Normal 6 2 7 4 2" xfId="5198" xr:uid="{00000000-0005-0000-0000-0000F80D0000}"/>
    <cellStyle name="Normal 6 2 7 5" xfId="4147" xr:uid="{00000000-0005-0000-0000-0000F90D0000}"/>
    <cellStyle name="Normal 6 2 8" xfId="1542" xr:uid="{00000000-0005-0000-0000-0000FA0D0000}"/>
    <cellStyle name="Normal 6 2 8 2" xfId="1543" xr:uid="{00000000-0005-0000-0000-0000FB0D0000}"/>
    <cellStyle name="Normal 6 2 8 2 2" xfId="3074" xr:uid="{00000000-0005-0000-0000-0000FC0D0000}"/>
    <cellStyle name="Normal 6 2 8 2 2 2" xfId="3642" xr:uid="{00000000-0005-0000-0000-0000FD0D0000}"/>
    <cellStyle name="Normal 6 2 8 2 2 2 2" xfId="5389" xr:uid="{00000000-0005-0000-0000-0000FE0D0000}"/>
    <cellStyle name="Normal 6 2 8 2 2 3" xfId="4842" xr:uid="{00000000-0005-0000-0000-0000FF0D0000}"/>
    <cellStyle name="Normal 6 2 8 2 3" xfId="3454" xr:uid="{00000000-0005-0000-0000-0000000E0000}"/>
    <cellStyle name="Normal 6 2 8 2 3 2" xfId="5201" xr:uid="{00000000-0005-0000-0000-0000010E0000}"/>
    <cellStyle name="Normal 6 2 8 2 4" xfId="4150" xr:uid="{00000000-0005-0000-0000-0000020E0000}"/>
    <cellStyle name="Normal 6 2 8 3" xfId="3073" xr:uid="{00000000-0005-0000-0000-0000030E0000}"/>
    <cellStyle name="Normal 6 2 8 3 2" xfId="3641" xr:uid="{00000000-0005-0000-0000-0000040E0000}"/>
    <cellStyle name="Normal 6 2 8 3 2 2" xfId="5388" xr:uid="{00000000-0005-0000-0000-0000050E0000}"/>
    <cellStyle name="Normal 6 2 8 3 3" xfId="4841" xr:uid="{00000000-0005-0000-0000-0000060E0000}"/>
    <cellStyle name="Normal 6 2 8 4" xfId="3453" xr:uid="{00000000-0005-0000-0000-0000070E0000}"/>
    <cellStyle name="Normal 6 2 8 4 2" xfId="5200" xr:uid="{00000000-0005-0000-0000-0000080E0000}"/>
    <cellStyle name="Normal 6 2 8 5" xfId="4149" xr:uid="{00000000-0005-0000-0000-0000090E0000}"/>
    <cellStyle name="Normal 6 2 9" xfId="1544" xr:uid="{00000000-0005-0000-0000-00000A0E0000}"/>
    <cellStyle name="Normal 6 2 9 2" xfId="3075" xr:uid="{00000000-0005-0000-0000-00000B0E0000}"/>
    <cellStyle name="Normal 6 2 9 2 2" xfId="3643" xr:uid="{00000000-0005-0000-0000-00000C0E0000}"/>
    <cellStyle name="Normal 6 2 9 2 2 2" xfId="5390" xr:uid="{00000000-0005-0000-0000-00000D0E0000}"/>
    <cellStyle name="Normal 6 2 9 2 3" xfId="4843" xr:uid="{00000000-0005-0000-0000-00000E0E0000}"/>
    <cellStyle name="Normal 6 2 9 3" xfId="3455" xr:uid="{00000000-0005-0000-0000-00000F0E0000}"/>
    <cellStyle name="Normal 6 2 9 3 2" xfId="5202" xr:uid="{00000000-0005-0000-0000-0000100E0000}"/>
    <cellStyle name="Normal 6 2 9 4" xfId="4151" xr:uid="{00000000-0005-0000-0000-0000110E0000}"/>
    <cellStyle name="Normal 6 3" xfId="1545" xr:uid="{00000000-0005-0000-0000-0000120E0000}"/>
    <cellStyle name="Normal 6 4" xfId="1546" xr:uid="{00000000-0005-0000-0000-0000130E0000}"/>
    <cellStyle name="Normal 6 5" xfId="1547" xr:uid="{00000000-0005-0000-0000-0000140E0000}"/>
    <cellStyle name="Normal 6 5 2" xfId="1548" xr:uid="{00000000-0005-0000-0000-0000150E0000}"/>
    <cellStyle name="Normal 60" xfId="1549" xr:uid="{00000000-0005-0000-0000-0000160E0000}"/>
    <cellStyle name="Normal 61" xfId="3690" xr:uid="{00000000-0005-0000-0000-0000170E0000}"/>
    <cellStyle name="Normal 62" xfId="4337" xr:uid="{00000000-0005-0000-0000-0000180E0000}"/>
    <cellStyle name="Normal 7" xfId="1550" xr:uid="{00000000-0005-0000-0000-0000190E0000}"/>
    <cellStyle name="Normal 7 2" xfId="1551" xr:uid="{00000000-0005-0000-0000-00001A0E0000}"/>
    <cellStyle name="Normal 7 2 2" xfId="1552" xr:uid="{00000000-0005-0000-0000-00001B0E0000}"/>
    <cellStyle name="Normal 7 2 2 2" xfId="1553" xr:uid="{00000000-0005-0000-0000-00001C0E0000}"/>
    <cellStyle name="Normal 7 2 2 3" xfId="1554" xr:uid="{00000000-0005-0000-0000-00001D0E0000}"/>
    <cellStyle name="Normal 7 2 3" xfId="1555" xr:uid="{00000000-0005-0000-0000-00001E0E0000}"/>
    <cellStyle name="Normal 7 3" xfId="1556" xr:uid="{00000000-0005-0000-0000-00001F0E0000}"/>
    <cellStyle name="Normal 7 3 2" xfId="1557" xr:uid="{00000000-0005-0000-0000-0000200E0000}"/>
    <cellStyle name="Normal 7 3 3" xfId="1558" xr:uid="{00000000-0005-0000-0000-0000210E0000}"/>
    <cellStyle name="Normal 7 3 4" xfId="1559" xr:uid="{00000000-0005-0000-0000-0000220E0000}"/>
    <cellStyle name="Normal 7 4" xfId="1560" xr:uid="{00000000-0005-0000-0000-0000230E0000}"/>
    <cellStyle name="Normal 7 4 2" xfId="1561" xr:uid="{00000000-0005-0000-0000-0000240E0000}"/>
    <cellStyle name="Normal 7 4 3" xfId="1562" xr:uid="{00000000-0005-0000-0000-0000250E0000}"/>
    <cellStyle name="Normal 7 4 4" xfId="1563" xr:uid="{00000000-0005-0000-0000-0000260E0000}"/>
    <cellStyle name="Normal 7 5" xfId="1564" xr:uid="{00000000-0005-0000-0000-0000270E0000}"/>
    <cellStyle name="Normal 7 5 2" xfId="1565" xr:uid="{00000000-0005-0000-0000-0000280E0000}"/>
    <cellStyle name="Normal 8" xfId="1566" xr:uid="{00000000-0005-0000-0000-0000290E0000}"/>
    <cellStyle name="Normal 8 2" xfId="1567" xr:uid="{00000000-0005-0000-0000-00002A0E0000}"/>
    <cellStyle name="Normal 8 2 2" xfId="1568" xr:uid="{00000000-0005-0000-0000-00002B0E0000}"/>
    <cellStyle name="Normal 8 2 2 2" xfId="1569" xr:uid="{00000000-0005-0000-0000-00002C0E0000}"/>
    <cellStyle name="Normal 8 2 2 3" xfId="1570" xr:uid="{00000000-0005-0000-0000-00002D0E0000}"/>
    <cellStyle name="Normal 8 2 3" xfId="1571" xr:uid="{00000000-0005-0000-0000-00002E0E0000}"/>
    <cellStyle name="Normal 8 3" xfId="1572" xr:uid="{00000000-0005-0000-0000-00002F0E0000}"/>
    <cellStyle name="Normal 8 3 2" xfId="1573" xr:uid="{00000000-0005-0000-0000-0000300E0000}"/>
    <cellStyle name="Normal 8 4" xfId="1574" xr:uid="{00000000-0005-0000-0000-0000310E0000}"/>
    <cellStyle name="Normal 8 4 2" xfId="1575" xr:uid="{00000000-0005-0000-0000-0000320E0000}"/>
    <cellStyle name="Normal 8 4 3" xfId="1576" xr:uid="{00000000-0005-0000-0000-0000330E0000}"/>
    <cellStyle name="Normal 8 4 4" xfId="1577" xr:uid="{00000000-0005-0000-0000-0000340E0000}"/>
    <cellStyle name="Normal 8 4 5" xfId="1578" xr:uid="{00000000-0005-0000-0000-0000350E0000}"/>
    <cellStyle name="Normal 8 5" xfId="1579" xr:uid="{00000000-0005-0000-0000-0000360E0000}"/>
    <cellStyle name="Normal 8 5 2" xfId="1580" xr:uid="{00000000-0005-0000-0000-0000370E0000}"/>
    <cellStyle name="Normal 8 5 3" xfId="1581" xr:uid="{00000000-0005-0000-0000-0000380E0000}"/>
    <cellStyle name="Normal 8 5 4" xfId="1582" xr:uid="{00000000-0005-0000-0000-0000390E0000}"/>
    <cellStyle name="Normal 8 5 5" xfId="1583" xr:uid="{00000000-0005-0000-0000-00003A0E0000}"/>
    <cellStyle name="Normal 8 6" xfId="1584" xr:uid="{00000000-0005-0000-0000-00003B0E0000}"/>
    <cellStyle name="Normal 8 7" xfId="1585" xr:uid="{00000000-0005-0000-0000-00003C0E0000}"/>
    <cellStyle name="Normal 9" xfId="1586" xr:uid="{00000000-0005-0000-0000-00003D0E0000}"/>
    <cellStyle name="Normal 9 2" xfId="1587" xr:uid="{00000000-0005-0000-0000-00003E0E0000}"/>
    <cellStyle name="Normal 9 2 2" xfId="1588" xr:uid="{00000000-0005-0000-0000-00003F0E0000}"/>
    <cellStyle name="Normal 9 3" xfId="1589" xr:uid="{00000000-0005-0000-0000-0000400E0000}"/>
    <cellStyle name="Normal 9 3 2" xfId="1590" xr:uid="{00000000-0005-0000-0000-0000410E0000}"/>
    <cellStyle name="Normal 9 3 2 2" xfId="1591" xr:uid="{00000000-0005-0000-0000-0000420E0000}"/>
    <cellStyle name="Normal 9 3 3" xfId="1592" xr:uid="{00000000-0005-0000-0000-0000430E0000}"/>
    <cellStyle name="Normal 9 3 3 2" xfId="1593" xr:uid="{00000000-0005-0000-0000-0000440E0000}"/>
    <cellStyle name="Normal 9 4" xfId="1594" xr:uid="{00000000-0005-0000-0000-0000450E0000}"/>
    <cellStyle name="Normal 9 5" xfId="1595" xr:uid="{00000000-0005-0000-0000-0000460E0000}"/>
    <cellStyle name="Normal_SENAT2_Mar_06" xfId="1596" xr:uid="{00000000-0005-0000-0000-0000470E0000}"/>
    <cellStyle name="Note" xfId="1597" xr:uid="{00000000-0005-0000-0000-0000480E0000}"/>
    <cellStyle name="Note 2" xfId="1598" xr:uid="{00000000-0005-0000-0000-0000490E0000}"/>
    <cellStyle name="Note 2 2" xfId="1599" xr:uid="{00000000-0005-0000-0000-00004A0E0000}"/>
    <cellStyle name="Note 2 2 2" xfId="1600" xr:uid="{00000000-0005-0000-0000-00004B0E0000}"/>
    <cellStyle name="Note 2 3" xfId="1601" xr:uid="{00000000-0005-0000-0000-00004C0E0000}"/>
    <cellStyle name="Note 2 3 2" xfId="1602" xr:uid="{00000000-0005-0000-0000-00004D0E0000}"/>
    <cellStyle name="Note 2 4" xfId="1603" xr:uid="{00000000-0005-0000-0000-00004E0E0000}"/>
    <cellStyle name="Note 2 5" xfId="1604" xr:uid="{00000000-0005-0000-0000-00004F0E0000}"/>
    <cellStyle name="Note 3" xfId="1605" xr:uid="{00000000-0005-0000-0000-0000500E0000}"/>
    <cellStyle name="Note 3 2" xfId="1606" xr:uid="{00000000-0005-0000-0000-0000510E0000}"/>
    <cellStyle name="Note 3 3" xfId="1607" xr:uid="{00000000-0005-0000-0000-0000520E0000}"/>
    <cellStyle name="Note 3 4" xfId="1608" xr:uid="{00000000-0005-0000-0000-0000530E0000}"/>
    <cellStyle name="Note 3 5" xfId="1609" xr:uid="{00000000-0005-0000-0000-0000540E0000}"/>
    <cellStyle name="Note 4" xfId="1610" xr:uid="{00000000-0005-0000-0000-0000550E0000}"/>
    <cellStyle name="Note 4 2" xfId="1611" xr:uid="{00000000-0005-0000-0000-0000560E0000}"/>
    <cellStyle name="Note 4 3" xfId="1612" xr:uid="{00000000-0005-0000-0000-0000570E0000}"/>
    <cellStyle name="Note 5" xfId="1613" xr:uid="{00000000-0005-0000-0000-0000580E0000}"/>
    <cellStyle name="Note 6" xfId="1614" xr:uid="{00000000-0005-0000-0000-0000590E0000}"/>
    <cellStyle name="oft Excel]_x000d__x000a_Comment=The open=/f lines load custom functions into the Paste Function list._x000d__x000a_Maximized=3_x000d__x000a_Basics=1_x000d__x000a_A" xfId="1615" xr:uid="{00000000-0005-0000-0000-00005A0E0000}"/>
    <cellStyle name="oft Excel]_x000d__x000a_Comment=The open=/f lines load custom functions into the Paste Function list._x000d__x000a_Maximized=3_x000d__x000a_Basics=1_x000d__x000a_A 2" xfId="1616" xr:uid="{00000000-0005-0000-0000-00005B0E0000}"/>
    <cellStyle name="oft Excel]_x000d__x000a_Comment=The open=/f lines load custom functions into the Paste Function list._x000d__x000a_Maximized=3_x000d__x000a_Basics=1_x000d__x000a_A 2 2" xfId="1617" xr:uid="{00000000-0005-0000-0000-00005C0E0000}"/>
    <cellStyle name="oft Excel]_x000d__x000a_Comment=The open=/f lines load custom functions into the Paste Function list._x000d__x000a_Maximized=3_x000d__x000a_Basics=1_x000d__x000a_A 2 2 2" xfId="3078" xr:uid="{00000000-0005-0000-0000-00005D0E0000}"/>
    <cellStyle name="oft Excel]_x000d__x000a_Comment=The open=/f lines load custom functions into the Paste Function list._x000d__x000a_Maximized=3_x000d__x000a_Basics=1_x000d__x000a_A 2 2 2 2" xfId="4846" xr:uid="{00000000-0005-0000-0000-00005E0E0000}"/>
    <cellStyle name="oft Excel]_x000d__x000a_Comment=The open=/f lines load custom functions into the Paste Function list._x000d__x000a_Maximized=3_x000d__x000a_Basics=1_x000d__x000a_A 2 2 3" xfId="4154" xr:uid="{00000000-0005-0000-0000-00005F0E0000}"/>
    <cellStyle name="oft Excel]_x000d__x000a_Comment=The open=/f lines load custom functions into the Paste Function list._x000d__x000a_Maximized=3_x000d__x000a_Basics=1_x000d__x000a_A 2 3" xfId="1618" xr:uid="{00000000-0005-0000-0000-0000600E0000}"/>
    <cellStyle name="oft Excel]_x000d__x000a_Comment=The open=/f lines load custom functions into the Paste Function list._x000d__x000a_Maximized=3_x000d__x000a_Basics=1_x000d__x000a_A 2 3 2" xfId="3079" xr:uid="{00000000-0005-0000-0000-0000610E0000}"/>
    <cellStyle name="oft Excel]_x000d__x000a_Comment=The open=/f lines load custom functions into the Paste Function list._x000d__x000a_Maximized=3_x000d__x000a_Basics=1_x000d__x000a_A 2 3 2 2" xfId="4847" xr:uid="{00000000-0005-0000-0000-0000620E0000}"/>
    <cellStyle name="oft Excel]_x000d__x000a_Comment=The open=/f lines load custom functions into the Paste Function list._x000d__x000a_Maximized=3_x000d__x000a_Basics=1_x000d__x000a_A 2 3 3" xfId="4155" xr:uid="{00000000-0005-0000-0000-0000630E0000}"/>
    <cellStyle name="oft Excel]_x000d__x000a_Comment=The open=/f lines load custom functions into the Paste Function list._x000d__x000a_Maximized=3_x000d__x000a_Basics=1_x000d__x000a_A 2 4" xfId="1619" xr:uid="{00000000-0005-0000-0000-0000640E0000}"/>
    <cellStyle name="oft Excel]_x000d__x000a_Comment=The open=/f lines load custom functions into the Paste Function list._x000d__x000a_Maximized=3_x000d__x000a_Basics=1_x000d__x000a_A 2 4 2" xfId="3080" xr:uid="{00000000-0005-0000-0000-0000650E0000}"/>
    <cellStyle name="oft Excel]_x000d__x000a_Comment=The open=/f lines load custom functions into the Paste Function list._x000d__x000a_Maximized=3_x000d__x000a_Basics=1_x000d__x000a_A 2 4 2 2" xfId="4848" xr:uid="{00000000-0005-0000-0000-0000660E0000}"/>
    <cellStyle name="oft Excel]_x000d__x000a_Comment=The open=/f lines load custom functions into the Paste Function list._x000d__x000a_Maximized=3_x000d__x000a_Basics=1_x000d__x000a_A 2 4 3" xfId="4156" xr:uid="{00000000-0005-0000-0000-0000670E0000}"/>
    <cellStyle name="oft Excel]_x000d__x000a_Comment=The open=/f lines load custom functions into the Paste Function list._x000d__x000a_Maximized=3_x000d__x000a_Basics=1_x000d__x000a_A 2 5" xfId="1620" xr:uid="{00000000-0005-0000-0000-0000680E0000}"/>
    <cellStyle name="oft Excel]_x000d__x000a_Comment=The open=/f lines load custom functions into the Paste Function list._x000d__x000a_Maximized=3_x000d__x000a_Basics=1_x000d__x000a_A 2 5 2" xfId="3081" xr:uid="{00000000-0005-0000-0000-0000690E0000}"/>
    <cellStyle name="oft Excel]_x000d__x000a_Comment=The open=/f lines load custom functions into the Paste Function list._x000d__x000a_Maximized=3_x000d__x000a_Basics=1_x000d__x000a_A 2 5 2 2" xfId="4849" xr:uid="{00000000-0005-0000-0000-00006A0E0000}"/>
    <cellStyle name="oft Excel]_x000d__x000a_Comment=The open=/f lines load custom functions into the Paste Function list._x000d__x000a_Maximized=3_x000d__x000a_Basics=1_x000d__x000a_A 2 5 3" xfId="4157" xr:uid="{00000000-0005-0000-0000-00006B0E0000}"/>
    <cellStyle name="oft Excel]_x000d__x000a_Comment=The open=/f lines load custom functions into the Paste Function list._x000d__x000a_Maximized=3_x000d__x000a_Basics=1_x000d__x000a_A 2 6" xfId="3077" xr:uid="{00000000-0005-0000-0000-00006C0E0000}"/>
    <cellStyle name="oft Excel]_x000d__x000a_Comment=The open=/f lines load custom functions into the Paste Function list._x000d__x000a_Maximized=3_x000d__x000a_Basics=1_x000d__x000a_A 2 6 2" xfId="4845" xr:uid="{00000000-0005-0000-0000-00006D0E0000}"/>
    <cellStyle name="oft Excel]_x000d__x000a_Comment=The open=/f lines load custom functions into the Paste Function list._x000d__x000a_Maximized=3_x000d__x000a_Basics=1_x000d__x000a_A 2 7" xfId="4153" xr:uid="{00000000-0005-0000-0000-00006E0E0000}"/>
    <cellStyle name="oft Excel]_x000d__x000a_Comment=The open=/f lines load custom functions into the Paste Function list._x000d__x000a_Maximized=3_x000d__x000a_Basics=1_x000d__x000a_A 3" xfId="1621" xr:uid="{00000000-0005-0000-0000-00006F0E0000}"/>
    <cellStyle name="oft Excel]_x000d__x000a_Comment=The open=/f lines load custom functions into the Paste Function list._x000d__x000a_Maximized=3_x000d__x000a_Basics=1_x000d__x000a_A 3 2" xfId="3082" xr:uid="{00000000-0005-0000-0000-0000700E0000}"/>
    <cellStyle name="oft Excel]_x000d__x000a_Comment=The open=/f lines load custom functions into the Paste Function list._x000d__x000a_Maximized=3_x000d__x000a_Basics=1_x000d__x000a_A 3 2 2" xfId="4850" xr:uid="{00000000-0005-0000-0000-0000710E0000}"/>
    <cellStyle name="oft Excel]_x000d__x000a_Comment=The open=/f lines load custom functions into the Paste Function list._x000d__x000a_Maximized=3_x000d__x000a_Basics=1_x000d__x000a_A 3 3" xfId="4158" xr:uid="{00000000-0005-0000-0000-0000720E0000}"/>
    <cellStyle name="oft Excel]_x000d__x000a_Comment=The open=/f lines load custom functions into the Paste Function list._x000d__x000a_Maximized=3_x000d__x000a_Basics=1_x000d__x000a_A 4" xfId="1622" xr:uid="{00000000-0005-0000-0000-0000730E0000}"/>
    <cellStyle name="oft Excel]_x000d__x000a_Comment=The open=/f lines load custom functions into the Paste Function list._x000d__x000a_Maximized=3_x000d__x000a_Basics=1_x000d__x000a_A 4 2" xfId="3083" xr:uid="{00000000-0005-0000-0000-0000740E0000}"/>
    <cellStyle name="oft Excel]_x000d__x000a_Comment=The open=/f lines load custom functions into the Paste Function list._x000d__x000a_Maximized=3_x000d__x000a_Basics=1_x000d__x000a_A 4 2 2" xfId="4851" xr:uid="{00000000-0005-0000-0000-0000750E0000}"/>
    <cellStyle name="oft Excel]_x000d__x000a_Comment=The open=/f lines load custom functions into the Paste Function list._x000d__x000a_Maximized=3_x000d__x000a_Basics=1_x000d__x000a_A 4 3" xfId="4159" xr:uid="{00000000-0005-0000-0000-0000760E0000}"/>
    <cellStyle name="oft Excel]_x000d__x000a_Comment=The open=/f lines load custom functions into the Paste Function list._x000d__x000a_Maximized=3_x000d__x000a_Basics=1_x000d__x000a_A 5" xfId="1623" xr:uid="{00000000-0005-0000-0000-0000770E0000}"/>
    <cellStyle name="oft Excel]_x000d__x000a_Comment=The open=/f lines load custom functions into the Paste Function list._x000d__x000a_Maximized=3_x000d__x000a_Basics=1_x000d__x000a_A 5 2" xfId="3084" xr:uid="{00000000-0005-0000-0000-0000780E0000}"/>
    <cellStyle name="oft Excel]_x000d__x000a_Comment=The open=/f lines load custom functions into the Paste Function list._x000d__x000a_Maximized=3_x000d__x000a_Basics=1_x000d__x000a_A 5 2 2" xfId="4852" xr:uid="{00000000-0005-0000-0000-0000790E0000}"/>
    <cellStyle name="oft Excel]_x000d__x000a_Comment=The open=/f lines load custom functions into the Paste Function list._x000d__x000a_Maximized=3_x000d__x000a_Basics=1_x000d__x000a_A 5 3" xfId="4160" xr:uid="{00000000-0005-0000-0000-00007A0E0000}"/>
    <cellStyle name="oft Excel]_x000d__x000a_Comment=The open=/f lines load custom functions into the Paste Function list._x000d__x000a_Maximized=3_x000d__x000a_Basics=1_x000d__x000a_A 6" xfId="1624" xr:uid="{00000000-0005-0000-0000-00007B0E0000}"/>
    <cellStyle name="oft Excel]_x000d__x000a_Comment=The open=/f lines load custom functions into the Paste Function list._x000d__x000a_Maximized=3_x000d__x000a_Basics=1_x000d__x000a_A 6 2" xfId="3085" xr:uid="{00000000-0005-0000-0000-00007C0E0000}"/>
    <cellStyle name="oft Excel]_x000d__x000a_Comment=The open=/f lines load custom functions into the Paste Function list._x000d__x000a_Maximized=3_x000d__x000a_Basics=1_x000d__x000a_A 6 2 2" xfId="4853" xr:uid="{00000000-0005-0000-0000-00007D0E0000}"/>
    <cellStyle name="oft Excel]_x000d__x000a_Comment=The open=/f lines load custom functions into the Paste Function list._x000d__x000a_Maximized=3_x000d__x000a_Basics=1_x000d__x000a_A 6 3" xfId="4161" xr:uid="{00000000-0005-0000-0000-00007E0E0000}"/>
    <cellStyle name="oft Excel]_x000d__x000a_Comment=The open=/f lines load custom functions into the Paste Function list._x000d__x000a_Maximized=3_x000d__x000a_Basics=1_x000d__x000a_A 7" xfId="3076" xr:uid="{00000000-0005-0000-0000-00007F0E0000}"/>
    <cellStyle name="oft Excel]_x000d__x000a_Comment=The open=/f lines load custom functions into the Paste Function list._x000d__x000a_Maximized=3_x000d__x000a_Basics=1_x000d__x000a_A 7 2" xfId="4844" xr:uid="{00000000-0005-0000-0000-0000800E0000}"/>
    <cellStyle name="oft Excel]_x000d__x000a_Comment=The open=/f lines load custom functions into the Paste Function list._x000d__x000a_Maximized=3_x000d__x000a_Basics=1_x000d__x000a_A 8" xfId="4152" xr:uid="{00000000-0005-0000-0000-0000810E0000}"/>
    <cellStyle name="oft Excel]_x005f_x000d__x000a_Comment=The open=/f lines load custom functions into the Paste Function list._x005f_x000d__x000a_Maximized=3_x005f_x000d__x000a_Basics=1_x005f_x000d__x000a_A" xfId="1625" xr:uid="{00000000-0005-0000-0000-0000820E0000}"/>
    <cellStyle name="Output" xfId="1626" xr:uid="{00000000-0005-0000-0000-0000830E0000}"/>
    <cellStyle name="Output 2" xfId="1627" xr:uid="{00000000-0005-0000-0000-0000840E0000}"/>
    <cellStyle name="Output 2 2" xfId="1628" xr:uid="{00000000-0005-0000-0000-0000850E0000}"/>
    <cellStyle name="Output 3" xfId="1629" xr:uid="{00000000-0005-0000-0000-0000860E0000}"/>
    <cellStyle name="Percent [2]" xfId="1630" xr:uid="{00000000-0005-0000-0000-0000870E0000}"/>
    <cellStyle name="Percent [2] 2" xfId="1631" xr:uid="{00000000-0005-0000-0000-0000880E0000}"/>
    <cellStyle name="Percent [2] 3" xfId="1632" xr:uid="{00000000-0005-0000-0000-0000890E0000}"/>
    <cellStyle name="Percent [2] 4" xfId="1633" xr:uid="{00000000-0005-0000-0000-00008A0E0000}"/>
    <cellStyle name="Percent [2] 5" xfId="1634" xr:uid="{00000000-0005-0000-0000-00008B0E0000}"/>
    <cellStyle name="Percent [2] 5 2" xfId="1635" xr:uid="{00000000-0005-0000-0000-00008C0E0000}"/>
    <cellStyle name="Percent 10" xfId="1636" xr:uid="{00000000-0005-0000-0000-00008D0E0000}"/>
    <cellStyle name="Percent 10 2" xfId="1637" xr:uid="{00000000-0005-0000-0000-00008E0E0000}"/>
    <cellStyle name="Percent 10 2 2" xfId="1638" xr:uid="{00000000-0005-0000-0000-00008F0E0000}"/>
    <cellStyle name="Percent 10 2 3" xfId="1639" xr:uid="{00000000-0005-0000-0000-0000900E0000}"/>
    <cellStyle name="Percent 10 3" xfId="1640" xr:uid="{00000000-0005-0000-0000-0000910E0000}"/>
    <cellStyle name="Percent 11" xfId="1641" xr:uid="{00000000-0005-0000-0000-0000920E0000}"/>
    <cellStyle name="Percent 11 2" xfId="1642" xr:uid="{00000000-0005-0000-0000-0000930E0000}"/>
    <cellStyle name="Percent 11 3" xfId="1643" xr:uid="{00000000-0005-0000-0000-0000940E0000}"/>
    <cellStyle name="Percent 11 4" xfId="1644" xr:uid="{00000000-0005-0000-0000-0000950E0000}"/>
    <cellStyle name="Percent 11 5" xfId="1645" xr:uid="{00000000-0005-0000-0000-0000960E0000}"/>
    <cellStyle name="Percent 12" xfId="1646" xr:uid="{00000000-0005-0000-0000-0000970E0000}"/>
    <cellStyle name="Percent 12 2" xfId="1647" xr:uid="{00000000-0005-0000-0000-0000980E0000}"/>
    <cellStyle name="Percent 13" xfId="1648" xr:uid="{00000000-0005-0000-0000-0000990E0000}"/>
    <cellStyle name="Percent 13 2" xfId="1649" xr:uid="{00000000-0005-0000-0000-00009A0E0000}"/>
    <cellStyle name="Percent 13 3" xfId="1650" xr:uid="{00000000-0005-0000-0000-00009B0E0000}"/>
    <cellStyle name="Percent 14" xfId="1651" xr:uid="{00000000-0005-0000-0000-00009C0E0000}"/>
    <cellStyle name="Percent 14 2" xfId="1652" xr:uid="{00000000-0005-0000-0000-00009D0E0000}"/>
    <cellStyle name="Percent 14 3" xfId="1653" xr:uid="{00000000-0005-0000-0000-00009E0E0000}"/>
    <cellStyle name="Percent 15" xfId="1654" xr:uid="{00000000-0005-0000-0000-00009F0E0000}"/>
    <cellStyle name="Percent 15 2" xfId="1655" xr:uid="{00000000-0005-0000-0000-0000A00E0000}"/>
    <cellStyle name="Percent 15 3" xfId="1656" xr:uid="{00000000-0005-0000-0000-0000A10E0000}"/>
    <cellStyle name="Percent 16" xfId="1657" xr:uid="{00000000-0005-0000-0000-0000A20E0000}"/>
    <cellStyle name="Percent 16 2" xfId="1658" xr:uid="{00000000-0005-0000-0000-0000A30E0000}"/>
    <cellStyle name="Percent 16 3" xfId="1659" xr:uid="{00000000-0005-0000-0000-0000A40E0000}"/>
    <cellStyle name="Percent 17" xfId="1660" xr:uid="{00000000-0005-0000-0000-0000A50E0000}"/>
    <cellStyle name="Percent 17 2" xfId="1661" xr:uid="{00000000-0005-0000-0000-0000A60E0000}"/>
    <cellStyle name="Percent 17 3" xfId="1662" xr:uid="{00000000-0005-0000-0000-0000A70E0000}"/>
    <cellStyle name="Percent 18" xfId="1663" xr:uid="{00000000-0005-0000-0000-0000A80E0000}"/>
    <cellStyle name="Percent 19" xfId="1664" xr:uid="{00000000-0005-0000-0000-0000A90E0000}"/>
    <cellStyle name="Percent 2" xfId="1665" xr:uid="{00000000-0005-0000-0000-0000AA0E0000}"/>
    <cellStyle name="Percent 2 10" xfId="1666" xr:uid="{00000000-0005-0000-0000-0000AB0E0000}"/>
    <cellStyle name="Percent 2 10 2" xfId="1667" xr:uid="{00000000-0005-0000-0000-0000AC0E0000}"/>
    <cellStyle name="Percent 2 10 3" xfId="1668" xr:uid="{00000000-0005-0000-0000-0000AD0E0000}"/>
    <cellStyle name="Percent 2 10 4" xfId="1669" xr:uid="{00000000-0005-0000-0000-0000AE0E0000}"/>
    <cellStyle name="Percent 2 11" xfId="1670" xr:uid="{00000000-0005-0000-0000-0000AF0E0000}"/>
    <cellStyle name="Percent 2 2" xfId="1671" xr:uid="{00000000-0005-0000-0000-0000B00E0000}"/>
    <cellStyle name="Percent 2 2 2" xfId="1672" xr:uid="{00000000-0005-0000-0000-0000B10E0000}"/>
    <cellStyle name="Percent 2 2 2 2" xfId="1673" xr:uid="{00000000-0005-0000-0000-0000B20E0000}"/>
    <cellStyle name="Percent 2 2 3" xfId="1674" xr:uid="{00000000-0005-0000-0000-0000B30E0000}"/>
    <cellStyle name="Percent 2 2 3 2" xfId="1675" xr:uid="{00000000-0005-0000-0000-0000B40E0000}"/>
    <cellStyle name="Percent 2 2 4" xfId="1676" xr:uid="{00000000-0005-0000-0000-0000B50E0000}"/>
    <cellStyle name="Percent 2 2 4 2" xfId="1677" xr:uid="{00000000-0005-0000-0000-0000B60E0000}"/>
    <cellStyle name="Percent 2 2 4 2 2" xfId="1678" xr:uid="{00000000-0005-0000-0000-0000B70E0000}"/>
    <cellStyle name="Percent 2 2 4 3" xfId="1679" xr:uid="{00000000-0005-0000-0000-0000B80E0000}"/>
    <cellStyle name="Percent 2 2 4 3 2" xfId="1680" xr:uid="{00000000-0005-0000-0000-0000B90E0000}"/>
    <cellStyle name="Percent 2 2 4 4" xfId="1681" xr:uid="{00000000-0005-0000-0000-0000BA0E0000}"/>
    <cellStyle name="Percent 2 2 4 5" xfId="1682" xr:uid="{00000000-0005-0000-0000-0000BB0E0000}"/>
    <cellStyle name="Percent 2 2 4 6" xfId="1683" xr:uid="{00000000-0005-0000-0000-0000BC0E0000}"/>
    <cellStyle name="Percent 2 2 5" xfId="1684" xr:uid="{00000000-0005-0000-0000-0000BD0E0000}"/>
    <cellStyle name="Percent 2 2 5 2" xfId="1685" xr:uid="{00000000-0005-0000-0000-0000BE0E0000}"/>
    <cellStyle name="Percent 2 3" xfId="1686" xr:uid="{00000000-0005-0000-0000-0000BF0E0000}"/>
    <cellStyle name="Percent 2 3 2" xfId="1687" xr:uid="{00000000-0005-0000-0000-0000C00E0000}"/>
    <cellStyle name="Percent 2 3 2 2" xfId="1688" xr:uid="{00000000-0005-0000-0000-0000C10E0000}"/>
    <cellStyle name="Percent 2 3 2 2 2" xfId="1689" xr:uid="{00000000-0005-0000-0000-0000C20E0000}"/>
    <cellStyle name="Percent 2 3 2 2 3" xfId="1690" xr:uid="{00000000-0005-0000-0000-0000C30E0000}"/>
    <cellStyle name="Percent 2 3 2 2 4" xfId="1691" xr:uid="{00000000-0005-0000-0000-0000C40E0000}"/>
    <cellStyle name="Percent 2 3 2 3" xfId="1692" xr:uid="{00000000-0005-0000-0000-0000C50E0000}"/>
    <cellStyle name="Percent 2 3 2 3 2" xfId="1693" xr:uid="{00000000-0005-0000-0000-0000C60E0000}"/>
    <cellStyle name="Percent 2 3 2 3 3" xfId="1694" xr:uid="{00000000-0005-0000-0000-0000C70E0000}"/>
    <cellStyle name="Percent 2 3 2 4" xfId="1695" xr:uid="{00000000-0005-0000-0000-0000C80E0000}"/>
    <cellStyle name="Percent 2 3 3" xfId="1696" xr:uid="{00000000-0005-0000-0000-0000C90E0000}"/>
    <cellStyle name="Percent 2 3 3 2" xfId="1697" xr:uid="{00000000-0005-0000-0000-0000CA0E0000}"/>
    <cellStyle name="Percent 2 4" xfId="1698" xr:uid="{00000000-0005-0000-0000-0000CB0E0000}"/>
    <cellStyle name="Percent 2 4 2" xfId="1699" xr:uid="{00000000-0005-0000-0000-0000CC0E0000}"/>
    <cellStyle name="Percent 2 4 2 2" xfId="1700" xr:uid="{00000000-0005-0000-0000-0000CD0E0000}"/>
    <cellStyle name="Percent 2 4 2 2 10" xfId="3086" xr:uid="{00000000-0005-0000-0000-0000CE0E0000}"/>
    <cellStyle name="Percent 2 4 2 2 2" xfId="1701" xr:uid="{00000000-0005-0000-0000-0000CF0E0000}"/>
    <cellStyle name="Percent 2 4 2 2 3" xfId="1702" xr:uid="{00000000-0005-0000-0000-0000D00E0000}"/>
    <cellStyle name="Percent 2 4 2 2 4" xfId="1703" xr:uid="{00000000-0005-0000-0000-0000D10E0000}"/>
    <cellStyle name="Percent 2 4 2 2 5" xfId="1704" xr:uid="{00000000-0005-0000-0000-0000D20E0000}"/>
    <cellStyle name="Percent 2 4 2 2 6" xfId="1705" xr:uid="{00000000-0005-0000-0000-0000D30E0000}"/>
    <cellStyle name="Percent 2 4 2 2 6 2" xfId="1706" xr:uid="{00000000-0005-0000-0000-0000D40E0000}"/>
    <cellStyle name="Percent 2 4 2 2 6 2 2" xfId="3088" xr:uid="{00000000-0005-0000-0000-0000D50E0000}"/>
    <cellStyle name="Percent 2 4 2 2 6 3" xfId="3087" xr:uid="{00000000-0005-0000-0000-0000D60E0000}"/>
    <cellStyle name="Percent 2 4 2 2 7" xfId="1707" xr:uid="{00000000-0005-0000-0000-0000D70E0000}"/>
    <cellStyle name="Percent 2 4 2 2 7 2" xfId="3089" xr:uid="{00000000-0005-0000-0000-0000D80E0000}"/>
    <cellStyle name="Percent 2 4 2 2 8" xfId="1708" xr:uid="{00000000-0005-0000-0000-0000D90E0000}"/>
    <cellStyle name="Percent 2 4 2 2 8 2" xfId="3090" xr:uid="{00000000-0005-0000-0000-0000DA0E0000}"/>
    <cellStyle name="Percent 2 4 2 2 9" xfId="1709" xr:uid="{00000000-0005-0000-0000-0000DB0E0000}"/>
    <cellStyle name="Percent 2 4 2 3" xfId="1710" xr:uid="{00000000-0005-0000-0000-0000DC0E0000}"/>
    <cellStyle name="Percent 2 4 2 3 2" xfId="1711" xr:uid="{00000000-0005-0000-0000-0000DD0E0000}"/>
    <cellStyle name="Percent 2 4 2 3 3" xfId="1712" xr:uid="{00000000-0005-0000-0000-0000DE0E0000}"/>
    <cellStyle name="Percent 2 4 2 4" xfId="1713" xr:uid="{00000000-0005-0000-0000-0000DF0E0000}"/>
    <cellStyle name="Percent 2 4 3" xfId="1714" xr:uid="{00000000-0005-0000-0000-0000E00E0000}"/>
    <cellStyle name="Percent 2 4 3 2" xfId="1715" xr:uid="{00000000-0005-0000-0000-0000E10E0000}"/>
    <cellStyle name="Percent 2 4 3 3" xfId="1716" xr:uid="{00000000-0005-0000-0000-0000E20E0000}"/>
    <cellStyle name="Percent 2 4 3 4" xfId="1717" xr:uid="{00000000-0005-0000-0000-0000E30E0000}"/>
    <cellStyle name="Percent 2 4 4" xfId="1718" xr:uid="{00000000-0005-0000-0000-0000E40E0000}"/>
    <cellStyle name="Percent 2 5" xfId="1719" xr:uid="{00000000-0005-0000-0000-0000E50E0000}"/>
    <cellStyle name="Percent 2 5 2" xfId="1720" xr:uid="{00000000-0005-0000-0000-0000E60E0000}"/>
    <cellStyle name="Percent 2 6" xfId="1721" xr:uid="{00000000-0005-0000-0000-0000E70E0000}"/>
    <cellStyle name="Percent 2 6 2" xfId="1722" xr:uid="{00000000-0005-0000-0000-0000E80E0000}"/>
    <cellStyle name="Percent 2 6 2 2" xfId="1723" xr:uid="{00000000-0005-0000-0000-0000E90E0000}"/>
    <cellStyle name="Percent 2 6 2 3" xfId="1724" xr:uid="{00000000-0005-0000-0000-0000EA0E0000}"/>
    <cellStyle name="Percent 2 6 3" xfId="1725" xr:uid="{00000000-0005-0000-0000-0000EB0E0000}"/>
    <cellStyle name="Percent 2 7" xfId="1726" xr:uid="{00000000-0005-0000-0000-0000EC0E0000}"/>
    <cellStyle name="Percent 2 7 2" xfId="1727" xr:uid="{00000000-0005-0000-0000-0000ED0E0000}"/>
    <cellStyle name="Percent 2 8" xfId="1728" xr:uid="{00000000-0005-0000-0000-0000EE0E0000}"/>
    <cellStyle name="Percent 2 8 2" xfId="1729" xr:uid="{00000000-0005-0000-0000-0000EF0E0000}"/>
    <cellStyle name="Percent 2 9" xfId="1730" xr:uid="{00000000-0005-0000-0000-0000F00E0000}"/>
    <cellStyle name="Percent 2 9 2" xfId="1731" xr:uid="{00000000-0005-0000-0000-0000F10E0000}"/>
    <cellStyle name="Percent 2 9 3" xfId="1732" xr:uid="{00000000-0005-0000-0000-0000F20E0000}"/>
    <cellStyle name="Percent 2 9 4" xfId="1733" xr:uid="{00000000-0005-0000-0000-0000F30E0000}"/>
    <cellStyle name="Percent 2 9 5" xfId="1734" xr:uid="{00000000-0005-0000-0000-0000F40E0000}"/>
    <cellStyle name="Percent 2 9 6" xfId="1735" xr:uid="{00000000-0005-0000-0000-0000F50E0000}"/>
    <cellStyle name="Percent 20" xfId="1736" xr:uid="{00000000-0005-0000-0000-0000F60E0000}"/>
    <cellStyle name="Percent 21" xfId="1737" xr:uid="{00000000-0005-0000-0000-0000F70E0000}"/>
    <cellStyle name="Percent 22" xfId="1738" xr:uid="{00000000-0005-0000-0000-0000F80E0000}"/>
    <cellStyle name="Percent 22 2" xfId="1739" xr:uid="{00000000-0005-0000-0000-0000F90E0000}"/>
    <cellStyle name="Percent 23" xfId="1740" xr:uid="{00000000-0005-0000-0000-0000FA0E0000}"/>
    <cellStyle name="Percent 24" xfId="1741" xr:uid="{00000000-0005-0000-0000-0000FB0E0000}"/>
    <cellStyle name="Percent 25" xfId="1742" xr:uid="{00000000-0005-0000-0000-0000FC0E0000}"/>
    <cellStyle name="Percent 26" xfId="1743" xr:uid="{00000000-0005-0000-0000-0000FD0E0000}"/>
    <cellStyle name="Percent 27" xfId="1744" xr:uid="{00000000-0005-0000-0000-0000FE0E0000}"/>
    <cellStyle name="Percent 28" xfId="1745" xr:uid="{00000000-0005-0000-0000-0000FF0E0000}"/>
    <cellStyle name="Percent 29" xfId="1746" xr:uid="{00000000-0005-0000-0000-0000000F0000}"/>
    <cellStyle name="Percent 3" xfId="1747" xr:uid="{00000000-0005-0000-0000-0000010F0000}"/>
    <cellStyle name="Percent 3 2" xfId="1748" xr:uid="{00000000-0005-0000-0000-0000020F0000}"/>
    <cellStyle name="Percent 3 2 2" xfId="1749" xr:uid="{00000000-0005-0000-0000-0000030F0000}"/>
    <cellStyle name="Percent 3 2 2 2" xfId="1750" xr:uid="{00000000-0005-0000-0000-0000040F0000}"/>
    <cellStyle name="Percent 3 2 3" xfId="1751" xr:uid="{00000000-0005-0000-0000-0000050F0000}"/>
    <cellStyle name="Percent 3 2 3 2" xfId="1752" xr:uid="{00000000-0005-0000-0000-0000060F0000}"/>
    <cellStyle name="Percent 3 2 4" xfId="1753" xr:uid="{00000000-0005-0000-0000-0000070F0000}"/>
    <cellStyle name="Percent 3 3" xfId="1754" xr:uid="{00000000-0005-0000-0000-0000080F0000}"/>
    <cellStyle name="Percent 3 3 2" xfId="1755" xr:uid="{00000000-0005-0000-0000-0000090F0000}"/>
    <cellStyle name="Percent 3 4" xfId="1756" xr:uid="{00000000-0005-0000-0000-00000A0F0000}"/>
    <cellStyle name="Percent 3 4 2" xfId="1757" xr:uid="{00000000-0005-0000-0000-00000B0F0000}"/>
    <cellStyle name="Percent 3 5" xfId="1758" xr:uid="{00000000-0005-0000-0000-00000C0F0000}"/>
    <cellStyle name="Percent 3 5 2" xfId="1759" xr:uid="{00000000-0005-0000-0000-00000D0F0000}"/>
    <cellStyle name="Percent 3 6" xfId="1760" xr:uid="{00000000-0005-0000-0000-00000E0F0000}"/>
    <cellStyle name="Percent 3 6 2" xfId="1761" xr:uid="{00000000-0005-0000-0000-00000F0F0000}"/>
    <cellStyle name="Percent 3 6 3" xfId="1762" xr:uid="{00000000-0005-0000-0000-0000100F0000}"/>
    <cellStyle name="Percent 3 6 4" xfId="1763" xr:uid="{00000000-0005-0000-0000-0000110F0000}"/>
    <cellStyle name="Percent 3 6 5" xfId="1764" xr:uid="{00000000-0005-0000-0000-0000120F0000}"/>
    <cellStyle name="Percent 3 6 6" xfId="1765" xr:uid="{00000000-0005-0000-0000-0000130F0000}"/>
    <cellStyle name="Percent 3 7" xfId="1766" xr:uid="{00000000-0005-0000-0000-0000140F0000}"/>
    <cellStyle name="Percent 3 7 2" xfId="1767" xr:uid="{00000000-0005-0000-0000-0000150F0000}"/>
    <cellStyle name="Percent 3 7 3" xfId="1768" xr:uid="{00000000-0005-0000-0000-0000160F0000}"/>
    <cellStyle name="Percent 3 7 4" xfId="1769" xr:uid="{00000000-0005-0000-0000-0000170F0000}"/>
    <cellStyle name="Percent 3 7 5" xfId="1770" xr:uid="{00000000-0005-0000-0000-0000180F0000}"/>
    <cellStyle name="Percent 3 7 6" xfId="1771" xr:uid="{00000000-0005-0000-0000-0000190F0000}"/>
    <cellStyle name="Percent 3 7 7" xfId="1772" xr:uid="{00000000-0005-0000-0000-00001A0F0000}"/>
    <cellStyle name="Percent 3 8" xfId="1773" xr:uid="{00000000-0005-0000-0000-00001B0F0000}"/>
    <cellStyle name="Percent 30" xfId="1774" xr:uid="{00000000-0005-0000-0000-00001C0F0000}"/>
    <cellStyle name="Percent 31" xfId="1775" xr:uid="{00000000-0005-0000-0000-00001D0F0000}"/>
    <cellStyle name="Percent 32" xfId="1776" xr:uid="{00000000-0005-0000-0000-00001E0F0000}"/>
    <cellStyle name="Percent 4" xfId="1777" xr:uid="{00000000-0005-0000-0000-00001F0F0000}"/>
    <cellStyle name="Percent 4 2" xfId="1778" xr:uid="{00000000-0005-0000-0000-0000200F0000}"/>
    <cellStyle name="Percent 4 2 2" xfId="1779" xr:uid="{00000000-0005-0000-0000-0000210F0000}"/>
    <cellStyle name="Percent 4 2 2 2" xfId="1780" xr:uid="{00000000-0005-0000-0000-0000220F0000}"/>
    <cellStyle name="Percent 4 2 2 3" xfId="1781" xr:uid="{00000000-0005-0000-0000-0000230F0000}"/>
    <cellStyle name="Percent 4 2 3" xfId="1782" xr:uid="{00000000-0005-0000-0000-0000240F0000}"/>
    <cellStyle name="Percent 4 2 4" xfId="1783" xr:uid="{00000000-0005-0000-0000-0000250F0000}"/>
    <cellStyle name="Percent 4 3" xfId="1784" xr:uid="{00000000-0005-0000-0000-0000260F0000}"/>
    <cellStyle name="Percent 4 3 2" xfId="1785" xr:uid="{00000000-0005-0000-0000-0000270F0000}"/>
    <cellStyle name="Percent 4 4" xfId="1786" xr:uid="{00000000-0005-0000-0000-0000280F0000}"/>
    <cellStyle name="Percent 4 4 2" xfId="1787" xr:uid="{00000000-0005-0000-0000-0000290F0000}"/>
    <cellStyle name="Percent 4 4 2 2" xfId="1788" xr:uid="{00000000-0005-0000-0000-00002A0F0000}"/>
    <cellStyle name="Percent 4 4 3" xfId="1789" xr:uid="{00000000-0005-0000-0000-00002B0F0000}"/>
    <cellStyle name="Percent 4 4 3 2" xfId="1790" xr:uid="{00000000-0005-0000-0000-00002C0F0000}"/>
    <cellStyle name="Percent 4 5" xfId="1791" xr:uid="{00000000-0005-0000-0000-00002D0F0000}"/>
    <cellStyle name="Percent 4 5 2" xfId="1792" xr:uid="{00000000-0005-0000-0000-00002E0F0000}"/>
    <cellStyle name="Percent 5" xfId="1793" xr:uid="{00000000-0005-0000-0000-00002F0F0000}"/>
    <cellStyle name="Percent 5 2" xfId="1794" xr:uid="{00000000-0005-0000-0000-0000300F0000}"/>
    <cellStyle name="Percent 5 2 2" xfId="1795" xr:uid="{00000000-0005-0000-0000-0000310F0000}"/>
    <cellStyle name="Percent 5 3" xfId="1796" xr:uid="{00000000-0005-0000-0000-0000320F0000}"/>
    <cellStyle name="Percent 5 3 2" xfId="1797" xr:uid="{00000000-0005-0000-0000-0000330F0000}"/>
    <cellStyle name="Percent 5 4" xfId="1798" xr:uid="{00000000-0005-0000-0000-0000340F0000}"/>
    <cellStyle name="Percent 5 4 2" xfId="1799" xr:uid="{00000000-0005-0000-0000-0000350F0000}"/>
    <cellStyle name="Percent 5 4 2 2" xfId="1800" xr:uid="{00000000-0005-0000-0000-0000360F0000}"/>
    <cellStyle name="Percent 5 4 3" xfId="1801" xr:uid="{00000000-0005-0000-0000-0000370F0000}"/>
    <cellStyle name="Percent 5 4 3 2" xfId="1802" xr:uid="{00000000-0005-0000-0000-0000380F0000}"/>
    <cellStyle name="Percent 5 5" xfId="1803" xr:uid="{00000000-0005-0000-0000-0000390F0000}"/>
    <cellStyle name="Percent 5 5 2" xfId="1804" xr:uid="{00000000-0005-0000-0000-00003A0F0000}"/>
    <cellStyle name="Percent 5 6" xfId="1805" xr:uid="{00000000-0005-0000-0000-00003B0F0000}"/>
    <cellStyle name="Percent 6" xfId="1806" xr:uid="{00000000-0005-0000-0000-00003C0F0000}"/>
    <cellStyle name="Percent 6 2" xfId="1807" xr:uid="{00000000-0005-0000-0000-00003D0F0000}"/>
    <cellStyle name="Percent 6 2 2" xfId="1808" xr:uid="{00000000-0005-0000-0000-00003E0F0000}"/>
    <cellStyle name="Percent 6 3" xfId="1809" xr:uid="{00000000-0005-0000-0000-00003F0F0000}"/>
    <cellStyle name="Percent 6 3 2" xfId="1810" xr:uid="{00000000-0005-0000-0000-0000400F0000}"/>
    <cellStyle name="Percent 6 3 2 2" xfId="1811" xr:uid="{00000000-0005-0000-0000-0000410F0000}"/>
    <cellStyle name="Percent 6 3 3" xfId="1812" xr:uid="{00000000-0005-0000-0000-0000420F0000}"/>
    <cellStyle name="Percent 6 3 3 2" xfId="1813" xr:uid="{00000000-0005-0000-0000-0000430F0000}"/>
    <cellStyle name="Percent 6 3 4" xfId="1814" xr:uid="{00000000-0005-0000-0000-0000440F0000}"/>
    <cellStyle name="Percent 6 3 4 2" xfId="3091" xr:uid="{00000000-0005-0000-0000-0000450F0000}"/>
    <cellStyle name="Percent 6 4" xfId="1815" xr:uid="{00000000-0005-0000-0000-0000460F0000}"/>
    <cellStyle name="Percent 6 4 2" xfId="1816" xr:uid="{00000000-0005-0000-0000-0000470F0000}"/>
    <cellStyle name="Percent 6 4 2 2" xfId="1817" xr:uid="{00000000-0005-0000-0000-0000480F0000}"/>
    <cellStyle name="Percent 6 4 3" xfId="1818" xr:uid="{00000000-0005-0000-0000-0000490F0000}"/>
    <cellStyle name="Percent 6 4 3 2" xfId="1819" xr:uid="{00000000-0005-0000-0000-00004A0F0000}"/>
    <cellStyle name="Percent 6 4 4" xfId="1820" xr:uid="{00000000-0005-0000-0000-00004B0F0000}"/>
    <cellStyle name="Percent 6 4 4 2" xfId="3092" xr:uid="{00000000-0005-0000-0000-00004C0F0000}"/>
    <cellStyle name="Percent 6 4 5" xfId="1821" xr:uid="{00000000-0005-0000-0000-00004D0F0000}"/>
    <cellStyle name="Percent 6 5" xfId="1822" xr:uid="{00000000-0005-0000-0000-00004E0F0000}"/>
    <cellStyle name="Percent 6 5 2" xfId="1823" xr:uid="{00000000-0005-0000-0000-00004F0F0000}"/>
    <cellStyle name="Percent 6 6" xfId="1824" xr:uid="{00000000-0005-0000-0000-0000500F0000}"/>
    <cellStyle name="Percent 6 6 2" xfId="3093" xr:uid="{00000000-0005-0000-0000-0000510F0000}"/>
    <cellStyle name="Percent 6 7" xfId="1825" xr:uid="{00000000-0005-0000-0000-0000520F0000}"/>
    <cellStyle name="Percent 7" xfId="1826" xr:uid="{00000000-0005-0000-0000-0000530F0000}"/>
    <cellStyle name="Percent 7 2" xfId="1827" xr:uid="{00000000-0005-0000-0000-0000540F0000}"/>
    <cellStyle name="Percent 7 2 2" xfId="1828" xr:uid="{00000000-0005-0000-0000-0000550F0000}"/>
    <cellStyle name="Percent 7 2 3" xfId="1829" xr:uid="{00000000-0005-0000-0000-0000560F0000}"/>
    <cellStyle name="Percent 7 2 4" xfId="1830" xr:uid="{00000000-0005-0000-0000-0000570F0000}"/>
    <cellStyle name="Percent 7 3" xfId="1831" xr:uid="{00000000-0005-0000-0000-0000580F0000}"/>
    <cellStyle name="Percent 7 3 2" xfId="1832" xr:uid="{00000000-0005-0000-0000-0000590F0000}"/>
    <cellStyle name="Percent 7 4" xfId="1833" xr:uid="{00000000-0005-0000-0000-00005A0F0000}"/>
    <cellStyle name="Percent 7 5" xfId="1834" xr:uid="{00000000-0005-0000-0000-00005B0F0000}"/>
    <cellStyle name="Percent 7 5 2" xfId="3095" xr:uid="{00000000-0005-0000-0000-00005C0F0000}"/>
    <cellStyle name="Percent 7 6" xfId="3094" xr:uid="{00000000-0005-0000-0000-00005D0F0000}"/>
    <cellStyle name="Percent 8" xfId="1835" xr:uid="{00000000-0005-0000-0000-00005E0F0000}"/>
    <cellStyle name="Percent 8 2" xfId="1836" xr:uid="{00000000-0005-0000-0000-00005F0F0000}"/>
    <cellStyle name="Percent 8 2 2" xfId="1837" xr:uid="{00000000-0005-0000-0000-0000600F0000}"/>
    <cellStyle name="Percent 8 2 2 2" xfId="1838" xr:uid="{00000000-0005-0000-0000-0000610F0000}"/>
    <cellStyle name="Percent 8 2 2 3" xfId="1839" xr:uid="{00000000-0005-0000-0000-0000620F0000}"/>
    <cellStyle name="Percent 8 2 3" xfId="1840" xr:uid="{00000000-0005-0000-0000-0000630F0000}"/>
    <cellStyle name="Percent 8 3" xfId="1841" xr:uid="{00000000-0005-0000-0000-0000640F0000}"/>
    <cellStyle name="Percent 8 3 2" xfId="1842" xr:uid="{00000000-0005-0000-0000-0000650F0000}"/>
    <cellStyle name="Percent 8 3 3" xfId="1843" xr:uid="{00000000-0005-0000-0000-0000660F0000}"/>
    <cellStyle name="Percent 8 4" xfId="1844" xr:uid="{00000000-0005-0000-0000-0000670F0000}"/>
    <cellStyle name="Percent 8 5" xfId="1845" xr:uid="{00000000-0005-0000-0000-0000680F0000}"/>
    <cellStyle name="Percent 8 6" xfId="1846" xr:uid="{00000000-0005-0000-0000-0000690F0000}"/>
    <cellStyle name="Percent 8 7" xfId="1847" xr:uid="{00000000-0005-0000-0000-00006A0F0000}"/>
    <cellStyle name="Percent 9" xfId="1848" xr:uid="{00000000-0005-0000-0000-00006B0F0000}"/>
    <cellStyle name="Percent 9 2" xfId="1849" xr:uid="{00000000-0005-0000-0000-00006C0F0000}"/>
    <cellStyle name="Percent 9 2 2" xfId="1850" xr:uid="{00000000-0005-0000-0000-00006D0F0000}"/>
    <cellStyle name="Percent 9 2 2 2" xfId="1851" xr:uid="{00000000-0005-0000-0000-00006E0F0000}"/>
    <cellStyle name="Percent 9 2 2 3" xfId="1852" xr:uid="{00000000-0005-0000-0000-00006F0F0000}"/>
    <cellStyle name="Percent 9 2 3" xfId="1853" xr:uid="{00000000-0005-0000-0000-0000700F0000}"/>
    <cellStyle name="Percent 9 2 4" xfId="1854" xr:uid="{00000000-0005-0000-0000-0000710F0000}"/>
    <cellStyle name="Percent 9 2 4 2" xfId="3097" xr:uid="{00000000-0005-0000-0000-0000720F0000}"/>
    <cellStyle name="Percent 9 2 5" xfId="1855" xr:uid="{00000000-0005-0000-0000-0000730F0000}"/>
    <cellStyle name="Percent 9 2 6" xfId="3096" xr:uid="{00000000-0005-0000-0000-0000740F0000}"/>
    <cellStyle name="Percent 9 3" xfId="1856" xr:uid="{00000000-0005-0000-0000-0000750F0000}"/>
    <cellStyle name="Percent 9 3 2" xfId="1857" xr:uid="{00000000-0005-0000-0000-0000760F0000}"/>
    <cellStyle name="Percent 9 3 2 2" xfId="1858" xr:uid="{00000000-0005-0000-0000-0000770F0000}"/>
    <cellStyle name="Percent 9 3 2 2 2" xfId="1859" xr:uid="{00000000-0005-0000-0000-0000780F0000}"/>
    <cellStyle name="Percent 9 3 2 2 2 2" xfId="1860" xr:uid="{00000000-0005-0000-0000-0000790F0000}"/>
    <cellStyle name="Percent 9 3 2 2 3" xfId="1861" xr:uid="{00000000-0005-0000-0000-00007A0F0000}"/>
    <cellStyle name="Percent 9 3 2 3" xfId="1862" xr:uid="{00000000-0005-0000-0000-00007B0F0000}"/>
    <cellStyle name="Percent 9 3 2 3 2" xfId="1863" xr:uid="{00000000-0005-0000-0000-00007C0F0000}"/>
    <cellStyle name="Percent 9 3 2 4" xfId="1864" xr:uid="{00000000-0005-0000-0000-00007D0F0000}"/>
    <cellStyle name="Percent 9 3 2 4 2" xfId="1865" xr:uid="{00000000-0005-0000-0000-00007E0F0000}"/>
    <cellStyle name="Percent 9 3 2 5" xfId="1866" xr:uid="{00000000-0005-0000-0000-00007F0F0000}"/>
    <cellStyle name="Percent 9 3 2 5 2" xfId="1867" xr:uid="{00000000-0005-0000-0000-0000800F0000}"/>
    <cellStyle name="Percent 9 3 2 6" xfId="1868" xr:uid="{00000000-0005-0000-0000-0000810F0000}"/>
    <cellStyle name="Percent 9 3 2 6 2" xfId="3099" xr:uid="{00000000-0005-0000-0000-0000820F0000}"/>
    <cellStyle name="Percent 9 3 2 7" xfId="1869" xr:uid="{00000000-0005-0000-0000-0000830F0000}"/>
    <cellStyle name="Percent 9 3 2 8" xfId="1870" xr:uid="{00000000-0005-0000-0000-0000840F0000}"/>
    <cellStyle name="Percent 9 3 2 9" xfId="3098" xr:uid="{00000000-0005-0000-0000-0000850F0000}"/>
    <cellStyle name="Percent 9 3 3" xfId="1871" xr:uid="{00000000-0005-0000-0000-0000860F0000}"/>
    <cellStyle name="Percent 9 3 3 2" xfId="1872" xr:uid="{00000000-0005-0000-0000-0000870F0000}"/>
    <cellStyle name="Percent 9 3 3 2 2" xfId="1873" xr:uid="{00000000-0005-0000-0000-0000880F0000}"/>
    <cellStyle name="Percent 9 3 3 3" xfId="1874" xr:uid="{00000000-0005-0000-0000-0000890F0000}"/>
    <cellStyle name="Percent 9 3 4" xfId="1875" xr:uid="{00000000-0005-0000-0000-00008A0F0000}"/>
    <cellStyle name="Percent 9 3 4 2" xfId="1876" xr:uid="{00000000-0005-0000-0000-00008B0F0000}"/>
    <cellStyle name="Percent 9 3 5" xfId="1877" xr:uid="{00000000-0005-0000-0000-00008C0F0000}"/>
    <cellStyle name="Percent 9 3 5 2" xfId="1878" xr:uid="{00000000-0005-0000-0000-00008D0F0000}"/>
    <cellStyle name="Percent 9 3 6" xfId="1879" xr:uid="{00000000-0005-0000-0000-00008E0F0000}"/>
    <cellStyle name="Percent 9 3 6 2" xfId="1880" xr:uid="{00000000-0005-0000-0000-00008F0F0000}"/>
    <cellStyle name="Percent 9 3 7" xfId="1881" xr:uid="{00000000-0005-0000-0000-0000900F0000}"/>
    <cellStyle name="Percent 9 3 8" xfId="1882" xr:uid="{00000000-0005-0000-0000-0000910F0000}"/>
    <cellStyle name="Percent 9 3 9" xfId="1883" xr:uid="{00000000-0005-0000-0000-0000920F0000}"/>
    <cellStyle name="Percent 9 4" xfId="1884" xr:uid="{00000000-0005-0000-0000-0000930F0000}"/>
    <cellStyle name="Percent 9 5" xfId="1885" xr:uid="{00000000-0005-0000-0000-0000940F0000}"/>
    <cellStyle name="Quantity" xfId="1886" xr:uid="{00000000-0005-0000-0000-0000950F0000}"/>
    <cellStyle name="Quantity 2" xfId="1887" xr:uid="{00000000-0005-0000-0000-0000960F0000}"/>
    <cellStyle name="Quantity 3" xfId="1888" xr:uid="{00000000-0005-0000-0000-0000970F0000}"/>
    <cellStyle name="Quantity 4" xfId="1889" xr:uid="{00000000-0005-0000-0000-0000980F0000}"/>
    <cellStyle name="Quantity 5" xfId="1890" xr:uid="{00000000-0005-0000-0000-0000990F0000}"/>
    <cellStyle name="Quantity 5 2" xfId="1891" xr:uid="{00000000-0005-0000-0000-00009A0F0000}"/>
    <cellStyle name="Standard_Data" xfId="1892" xr:uid="{00000000-0005-0000-0000-00009B0F0000}"/>
    <cellStyle name="Title" xfId="1893" xr:uid="{00000000-0005-0000-0000-00009C0F0000}"/>
    <cellStyle name="Title 2" xfId="1894" xr:uid="{00000000-0005-0000-0000-00009D0F0000}"/>
    <cellStyle name="Title 2 2" xfId="1895" xr:uid="{00000000-0005-0000-0000-00009E0F0000}"/>
    <cellStyle name="Title 3" xfId="1896" xr:uid="{00000000-0005-0000-0000-00009F0F0000}"/>
    <cellStyle name="Total" xfId="1897" xr:uid="{00000000-0005-0000-0000-0000A00F0000}"/>
    <cellStyle name="Total 2" xfId="1898" xr:uid="{00000000-0005-0000-0000-0000A10F0000}"/>
    <cellStyle name="Total 2 2" xfId="1899" xr:uid="{00000000-0005-0000-0000-0000A20F0000}"/>
    <cellStyle name="Total 3" xfId="1900" xr:uid="{00000000-0005-0000-0000-0000A30F0000}"/>
    <cellStyle name="Warning Text" xfId="1901" xr:uid="{00000000-0005-0000-0000-0000A40F0000}"/>
    <cellStyle name="Warning Text 2" xfId="1902" xr:uid="{00000000-0005-0000-0000-0000A50F0000}"/>
    <cellStyle name="Warning Text 2 2" xfId="1903" xr:uid="{00000000-0005-0000-0000-0000A60F0000}"/>
    <cellStyle name="Warning Text 3" xfId="1904" xr:uid="{00000000-0005-0000-0000-0000A70F0000}"/>
    <cellStyle name="Wไhrung [0]_35ERI8T2gbIEMixb4v26icuOo" xfId="1905" xr:uid="{00000000-0005-0000-0000-0000A80F0000}"/>
    <cellStyle name="Wไhrung_35ERI8T2gbIEMixb4v26icuOo" xfId="1906" xr:uid="{00000000-0005-0000-0000-0000A90F0000}"/>
    <cellStyle name="เครื่องหมายเปอร์เซ็นต์_บัญชีสำรอง4243" xfId="1907" xr:uid="{00000000-0005-0000-0000-000039120000}"/>
    <cellStyle name="เครื่องหมายจุลภาค 10" xfId="1908" xr:uid="{00000000-0005-0000-0000-0000B10F0000}"/>
    <cellStyle name="เครื่องหมายจุลภาค 10 2" xfId="1909" xr:uid="{00000000-0005-0000-0000-0000B20F0000}"/>
    <cellStyle name="เครื่องหมายจุลภาค 10 2 2" xfId="1910" xr:uid="{00000000-0005-0000-0000-0000B30F0000}"/>
    <cellStyle name="เครื่องหมายจุลภาค 10 2 2 2" xfId="1911" xr:uid="{00000000-0005-0000-0000-0000B40F0000}"/>
    <cellStyle name="เครื่องหมายจุลภาค 10 2 2 2 2" xfId="3103" xr:uid="{00000000-0005-0000-0000-0000B50F0000}"/>
    <cellStyle name="เครื่องหมายจุลภาค 10 2 2 2 2 2" xfId="4857" xr:uid="{00000000-0005-0000-0000-0000B60F0000}"/>
    <cellStyle name="เครื่องหมายจุลภาค 10 2 2 2 3" xfId="4165" xr:uid="{00000000-0005-0000-0000-0000B70F0000}"/>
    <cellStyle name="เครื่องหมายจุลภาค 10 2 2 3" xfId="3102" xr:uid="{00000000-0005-0000-0000-0000B80F0000}"/>
    <cellStyle name="เครื่องหมายจุลภาค 10 2 2 3 2" xfId="4856" xr:uid="{00000000-0005-0000-0000-0000B90F0000}"/>
    <cellStyle name="เครื่องหมายจุลภาค 10 2 2 4" xfId="4164" xr:uid="{00000000-0005-0000-0000-0000BA0F0000}"/>
    <cellStyle name="เครื่องหมายจุลภาค 10 2 3" xfId="1912" xr:uid="{00000000-0005-0000-0000-0000BB0F0000}"/>
    <cellStyle name="เครื่องหมายจุลภาค 10 2 3 2" xfId="1913" xr:uid="{00000000-0005-0000-0000-0000BC0F0000}"/>
    <cellStyle name="เครื่องหมายจุลภาค 10 2 3 2 2" xfId="3105" xr:uid="{00000000-0005-0000-0000-0000BD0F0000}"/>
    <cellStyle name="เครื่องหมายจุลภาค 10 2 3 2 2 2" xfId="4859" xr:uid="{00000000-0005-0000-0000-0000BE0F0000}"/>
    <cellStyle name="เครื่องหมายจุลภาค 10 2 3 2 3" xfId="4167" xr:uid="{00000000-0005-0000-0000-0000BF0F0000}"/>
    <cellStyle name="เครื่องหมายจุลภาค 10 2 3 3" xfId="3104" xr:uid="{00000000-0005-0000-0000-0000C00F0000}"/>
    <cellStyle name="เครื่องหมายจุลภาค 10 2 3 3 2" xfId="4858" xr:uid="{00000000-0005-0000-0000-0000C10F0000}"/>
    <cellStyle name="เครื่องหมายจุลภาค 10 2 3 4" xfId="4166" xr:uid="{00000000-0005-0000-0000-0000C20F0000}"/>
    <cellStyle name="เครื่องหมายจุลภาค 10 2 4" xfId="1914" xr:uid="{00000000-0005-0000-0000-0000C30F0000}"/>
    <cellStyle name="เครื่องหมายจุลภาค 10 2 4 2" xfId="3106" xr:uid="{00000000-0005-0000-0000-0000C40F0000}"/>
    <cellStyle name="เครื่องหมายจุลภาค 10 2 4 2 2" xfId="4860" xr:uid="{00000000-0005-0000-0000-0000C50F0000}"/>
    <cellStyle name="เครื่องหมายจุลภาค 10 2 4 3" xfId="4168" xr:uid="{00000000-0005-0000-0000-0000C60F0000}"/>
    <cellStyle name="เครื่องหมายจุลภาค 10 2 5" xfId="3101" xr:uid="{00000000-0005-0000-0000-0000C70F0000}"/>
    <cellStyle name="เครื่องหมายจุลภาค 10 2 5 2" xfId="4855" xr:uid="{00000000-0005-0000-0000-0000C80F0000}"/>
    <cellStyle name="เครื่องหมายจุลภาค 10 2 6" xfId="4163" xr:uid="{00000000-0005-0000-0000-0000C90F0000}"/>
    <cellStyle name="เครื่องหมายจุลภาค 10 3" xfId="1915" xr:uid="{00000000-0005-0000-0000-0000CA0F0000}"/>
    <cellStyle name="เครื่องหมายจุลภาค 10 3 2" xfId="1916" xr:uid="{00000000-0005-0000-0000-0000CB0F0000}"/>
    <cellStyle name="เครื่องหมายจุลภาค 10 3 2 2" xfId="3108" xr:uid="{00000000-0005-0000-0000-0000CC0F0000}"/>
    <cellStyle name="เครื่องหมายจุลภาค 10 3 2 2 2" xfId="4862" xr:uid="{00000000-0005-0000-0000-0000CD0F0000}"/>
    <cellStyle name="เครื่องหมายจุลภาค 10 3 2 3" xfId="4170" xr:uid="{00000000-0005-0000-0000-0000CE0F0000}"/>
    <cellStyle name="เครื่องหมายจุลภาค 10 3 3" xfId="3107" xr:uid="{00000000-0005-0000-0000-0000CF0F0000}"/>
    <cellStyle name="เครื่องหมายจุลภาค 10 3 3 2" xfId="4861" xr:uid="{00000000-0005-0000-0000-0000D00F0000}"/>
    <cellStyle name="เครื่องหมายจุลภาค 10 3 4" xfId="4169" xr:uid="{00000000-0005-0000-0000-0000D10F0000}"/>
    <cellStyle name="เครื่องหมายจุลภาค 10 4" xfId="1917" xr:uid="{00000000-0005-0000-0000-0000D20F0000}"/>
    <cellStyle name="เครื่องหมายจุลภาค 10 4 2" xfId="3109" xr:uid="{00000000-0005-0000-0000-0000D30F0000}"/>
    <cellStyle name="เครื่องหมายจุลภาค 10 4 2 2" xfId="4863" xr:uid="{00000000-0005-0000-0000-0000D40F0000}"/>
    <cellStyle name="เครื่องหมายจุลภาค 10 4 3" xfId="4171" xr:uid="{00000000-0005-0000-0000-0000D50F0000}"/>
    <cellStyle name="เครื่องหมายจุลภาค 10 5" xfId="3100" xr:uid="{00000000-0005-0000-0000-0000D60F0000}"/>
    <cellStyle name="เครื่องหมายจุลภาค 10 5 2" xfId="4854" xr:uid="{00000000-0005-0000-0000-0000D70F0000}"/>
    <cellStyle name="เครื่องหมายจุลภาค 10 6" xfId="4162" xr:uid="{00000000-0005-0000-0000-0000D80F0000}"/>
    <cellStyle name="เครื่องหมายจุลภาค 11" xfId="1918" xr:uid="{00000000-0005-0000-0000-0000D90F0000}"/>
    <cellStyle name="เครื่องหมายจุลภาค 11 2" xfId="1919" xr:uid="{00000000-0005-0000-0000-0000DA0F0000}"/>
    <cellStyle name="เครื่องหมายจุลภาค 11 2 2" xfId="1920" xr:uid="{00000000-0005-0000-0000-0000DB0F0000}"/>
    <cellStyle name="เครื่องหมายจุลภาค 11 2 2 2" xfId="1921" xr:uid="{00000000-0005-0000-0000-0000DC0F0000}"/>
    <cellStyle name="เครื่องหมายจุลภาค 11 2 2 2 2" xfId="3112" xr:uid="{00000000-0005-0000-0000-0000DD0F0000}"/>
    <cellStyle name="เครื่องหมายจุลภาค 11 2 2 2 2 2" xfId="4866" xr:uid="{00000000-0005-0000-0000-0000DE0F0000}"/>
    <cellStyle name="เครื่องหมายจุลภาค 11 2 2 2 3" xfId="4174" xr:uid="{00000000-0005-0000-0000-0000DF0F0000}"/>
    <cellStyle name="เครื่องหมายจุลภาค 11 2 2 3" xfId="3111" xr:uid="{00000000-0005-0000-0000-0000E00F0000}"/>
    <cellStyle name="เครื่องหมายจุลภาค 11 2 2 3 2" xfId="4865" xr:uid="{00000000-0005-0000-0000-0000E10F0000}"/>
    <cellStyle name="เครื่องหมายจุลภาค 11 2 2 4" xfId="4173" xr:uid="{00000000-0005-0000-0000-0000E20F0000}"/>
    <cellStyle name="เครื่องหมายจุลภาค 11 2 3" xfId="1922" xr:uid="{00000000-0005-0000-0000-0000E30F0000}"/>
    <cellStyle name="เครื่องหมายจุลภาค 11 2 3 2" xfId="1923" xr:uid="{00000000-0005-0000-0000-0000E40F0000}"/>
    <cellStyle name="เครื่องหมายจุลภาค 11 2 3 2 2" xfId="3114" xr:uid="{00000000-0005-0000-0000-0000E50F0000}"/>
    <cellStyle name="เครื่องหมายจุลภาค 11 2 3 2 2 2" xfId="4868" xr:uid="{00000000-0005-0000-0000-0000E60F0000}"/>
    <cellStyle name="เครื่องหมายจุลภาค 11 2 3 2 3" xfId="4176" xr:uid="{00000000-0005-0000-0000-0000E70F0000}"/>
    <cellStyle name="เครื่องหมายจุลภาค 11 2 3 3" xfId="3113" xr:uid="{00000000-0005-0000-0000-0000E80F0000}"/>
    <cellStyle name="เครื่องหมายจุลภาค 11 2 3 3 2" xfId="4867" xr:uid="{00000000-0005-0000-0000-0000E90F0000}"/>
    <cellStyle name="เครื่องหมายจุลภาค 11 2 3 4" xfId="4175" xr:uid="{00000000-0005-0000-0000-0000EA0F0000}"/>
    <cellStyle name="เครื่องหมายจุลภาค 11 2 4" xfId="1924" xr:uid="{00000000-0005-0000-0000-0000EB0F0000}"/>
    <cellStyle name="เครื่องหมายจุลภาค 11 2 4 2" xfId="3115" xr:uid="{00000000-0005-0000-0000-0000EC0F0000}"/>
    <cellStyle name="เครื่องหมายจุลภาค 11 2 4 2 2" xfId="4869" xr:uid="{00000000-0005-0000-0000-0000ED0F0000}"/>
    <cellStyle name="เครื่องหมายจุลภาค 11 3" xfId="1925" xr:uid="{00000000-0005-0000-0000-0000EE0F0000}"/>
    <cellStyle name="เครื่องหมายจุลภาค 11 3 2" xfId="1926" xr:uid="{00000000-0005-0000-0000-0000EF0F0000}"/>
    <cellStyle name="เครื่องหมายจุลภาค 11 3 2 2" xfId="3117" xr:uid="{00000000-0005-0000-0000-0000F00F0000}"/>
    <cellStyle name="เครื่องหมายจุลภาค 11 3 2 2 2" xfId="4871" xr:uid="{00000000-0005-0000-0000-0000F10F0000}"/>
    <cellStyle name="เครื่องหมายจุลภาค 11 3 3" xfId="3116" xr:uid="{00000000-0005-0000-0000-0000F20F0000}"/>
    <cellStyle name="เครื่องหมายจุลภาค 11 3 3 2" xfId="4870" xr:uid="{00000000-0005-0000-0000-0000F30F0000}"/>
    <cellStyle name="เครื่องหมายจุลภาค 11 4" xfId="1927" xr:uid="{00000000-0005-0000-0000-0000F40F0000}"/>
    <cellStyle name="เครื่องหมายจุลภาค 11 4 2" xfId="3118" xr:uid="{00000000-0005-0000-0000-0000F50F0000}"/>
    <cellStyle name="เครื่องหมายจุลภาค 11 4 2 2" xfId="4872" xr:uid="{00000000-0005-0000-0000-0000F60F0000}"/>
    <cellStyle name="เครื่องหมายจุลภาค 11 4 3" xfId="4177" xr:uid="{00000000-0005-0000-0000-0000F70F0000}"/>
    <cellStyle name="เครื่องหมายจุลภาค 11 5" xfId="1928" xr:uid="{00000000-0005-0000-0000-0000F80F0000}"/>
    <cellStyle name="เครื่องหมายจุลภาค 11 5 2" xfId="3119" xr:uid="{00000000-0005-0000-0000-0000F90F0000}"/>
    <cellStyle name="เครื่องหมายจุลภาค 11 5 2 2" xfId="4873" xr:uid="{00000000-0005-0000-0000-0000FA0F0000}"/>
    <cellStyle name="เครื่องหมายจุลภาค 11 5 3" xfId="4178" xr:uid="{00000000-0005-0000-0000-0000FB0F0000}"/>
    <cellStyle name="เครื่องหมายจุลภาค 11 6" xfId="3110" xr:uid="{00000000-0005-0000-0000-0000FC0F0000}"/>
    <cellStyle name="เครื่องหมายจุลภาค 11 6 2" xfId="4864" xr:uid="{00000000-0005-0000-0000-0000FD0F0000}"/>
    <cellStyle name="เครื่องหมายจุลภาค 11 7" xfId="4172" xr:uid="{00000000-0005-0000-0000-0000FE0F0000}"/>
    <cellStyle name="เครื่องหมายจุลภาค 12" xfId="1929" xr:uid="{00000000-0005-0000-0000-0000FF0F0000}"/>
    <cellStyle name="เครื่องหมายจุลภาค 12 2" xfId="3120" xr:uid="{00000000-0005-0000-0000-000000100000}"/>
    <cellStyle name="เครื่องหมายจุลภาค 12 2 2" xfId="4874" xr:uid="{00000000-0005-0000-0000-000001100000}"/>
    <cellStyle name="เครื่องหมายจุลภาค 12 3" xfId="4179" xr:uid="{00000000-0005-0000-0000-000002100000}"/>
    <cellStyle name="เครื่องหมายจุลภาค 13" xfId="1930" xr:uid="{00000000-0005-0000-0000-000003100000}"/>
    <cellStyle name="เครื่องหมายจุลภาค 13 2" xfId="3121" xr:uid="{00000000-0005-0000-0000-000004100000}"/>
    <cellStyle name="เครื่องหมายจุลภาค 13 2 2" xfId="4875" xr:uid="{00000000-0005-0000-0000-000005100000}"/>
    <cellStyle name="เครื่องหมายจุลภาค 13 3" xfId="4180" xr:uid="{00000000-0005-0000-0000-000006100000}"/>
    <cellStyle name="เครื่องหมายจุลภาค 14" xfId="1931" xr:uid="{00000000-0005-0000-0000-000007100000}"/>
    <cellStyle name="เครื่องหมายจุลภาค 14 2" xfId="3122" xr:uid="{00000000-0005-0000-0000-000008100000}"/>
    <cellStyle name="เครื่องหมายจุลภาค 14 2 2" xfId="4876" xr:uid="{00000000-0005-0000-0000-000009100000}"/>
    <cellStyle name="เครื่องหมายจุลภาค 14 3" xfId="4181" xr:uid="{00000000-0005-0000-0000-00000A100000}"/>
    <cellStyle name="เครื่องหมายจุลภาค 15" xfId="1932" xr:uid="{00000000-0005-0000-0000-00000B100000}"/>
    <cellStyle name="เครื่องหมายจุลภาค 15 2" xfId="3123" xr:uid="{00000000-0005-0000-0000-00000C100000}"/>
    <cellStyle name="เครื่องหมายจุลภาค 15 2 2" xfId="4877" xr:uid="{00000000-0005-0000-0000-00000D100000}"/>
    <cellStyle name="เครื่องหมายจุลภาค 15 3" xfId="4182" xr:uid="{00000000-0005-0000-0000-00000E100000}"/>
    <cellStyle name="เครื่องหมายจุลภาค 16" xfId="1933" xr:uid="{00000000-0005-0000-0000-00000F100000}"/>
    <cellStyle name="เครื่องหมายจุลภาค 16 2" xfId="1934" xr:uid="{00000000-0005-0000-0000-000010100000}"/>
    <cellStyle name="เครื่องหมายจุลภาค 16 2 2" xfId="3125" xr:uid="{00000000-0005-0000-0000-000011100000}"/>
    <cellStyle name="เครื่องหมายจุลภาค 16 2 2 2" xfId="4879" xr:uid="{00000000-0005-0000-0000-000012100000}"/>
    <cellStyle name="เครื่องหมายจุลภาค 16 3" xfId="3124" xr:uid="{00000000-0005-0000-0000-000013100000}"/>
    <cellStyle name="เครื่องหมายจุลภาค 16 3 2" xfId="4878" xr:uid="{00000000-0005-0000-0000-000014100000}"/>
    <cellStyle name="เครื่องหมายจุลภาค 2" xfId="1935" xr:uid="{00000000-0005-0000-0000-000015100000}"/>
    <cellStyle name="เครื่องหมายจุลภาค 2 10" xfId="1936" xr:uid="{00000000-0005-0000-0000-000016100000}"/>
    <cellStyle name="เครื่องหมายจุลภาค 2 10 2" xfId="3127" xr:uid="{00000000-0005-0000-0000-000017100000}"/>
    <cellStyle name="เครื่องหมายจุลภาค 2 10 2 2" xfId="4881" xr:uid="{00000000-0005-0000-0000-000018100000}"/>
    <cellStyle name="เครื่องหมายจุลภาค 2 11" xfId="1937" xr:uid="{00000000-0005-0000-0000-000019100000}"/>
    <cellStyle name="เครื่องหมายจุลภาค 2 11 2" xfId="3128" xr:uid="{00000000-0005-0000-0000-00001A100000}"/>
    <cellStyle name="เครื่องหมายจุลภาค 2 11 2 2" xfId="4882" xr:uid="{00000000-0005-0000-0000-00001B100000}"/>
    <cellStyle name="เครื่องหมายจุลภาค 2 11 3" xfId="4184" xr:uid="{00000000-0005-0000-0000-00001C100000}"/>
    <cellStyle name="เครื่องหมายจุลภาค 2 12" xfId="3126" xr:uid="{00000000-0005-0000-0000-00001D100000}"/>
    <cellStyle name="เครื่องหมายจุลภาค 2 12 2" xfId="4880" xr:uid="{00000000-0005-0000-0000-00001E100000}"/>
    <cellStyle name="เครื่องหมายจุลภาค 2 13" xfId="4183" xr:uid="{00000000-0005-0000-0000-00001F100000}"/>
    <cellStyle name="เครื่องหมายจุลภาค 2 2" xfId="1938" xr:uid="{00000000-0005-0000-0000-000020100000}"/>
    <cellStyle name="เครื่องหมายจุลภาค 2 2 2" xfId="1939" xr:uid="{00000000-0005-0000-0000-000021100000}"/>
    <cellStyle name="เครื่องหมายจุลภาค 2 2 2 2" xfId="1940" xr:uid="{00000000-0005-0000-0000-000022100000}"/>
    <cellStyle name="เครื่องหมายจุลภาค 2 2 2 2 2" xfId="1941" xr:uid="{00000000-0005-0000-0000-000023100000}"/>
    <cellStyle name="เครื่องหมายจุลภาค 2 2 2 2 2 2" xfId="1942" xr:uid="{00000000-0005-0000-0000-000024100000}"/>
    <cellStyle name="เครื่องหมายจุลภาค 2 2 2 2 2 2 2" xfId="1943" xr:uid="{00000000-0005-0000-0000-000025100000}"/>
    <cellStyle name="เครื่องหมายจุลภาค 2 2 2 2 2 3" xfId="1944" xr:uid="{00000000-0005-0000-0000-000026100000}"/>
    <cellStyle name="เครื่องหมายจุลภาค 2 2 2 2 2 3 2" xfId="1945" xr:uid="{00000000-0005-0000-0000-000027100000}"/>
    <cellStyle name="เครื่องหมายจุลภาค 2 2 2 2 2 4" xfId="1946" xr:uid="{00000000-0005-0000-0000-000028100000}"/>
    <cellStyle name="เครื่องหมายจุลภาค 2 2 2 2 2 4 2" xfId="3133" xr:uid="{00000000-0005-0000-0000-000029100000}"/>
    <cellStyle name="เครื่องหมายจุลภาค 2 2 2 2 2 4 2 2" xfId="4887" xr:uid="{00000000-0005-0000-0000-00002A100000}"/>
    <cellStyle name="เครื่องหมายจุลภาค 2 2 2 2 2 5" xfId="3132" xr:uid="{00000000-0005-0000-0000-00002B100000}"/>
    <cellStyle name="เครื่องหมายจุลภาค 2 2 2 2 2 5 2" xfId="4886" xr:uid="{00000000-0005-0000-0000-00002C100000}"/>
    <cellStyle name="เครื่องหมายจุลภาค 2 2 2 2 3" xfId="1947" xr:uid="{00000000-0005-0000-0000-00002D100000}"/>
    <cellStyle name="เครื่องหมายจุลภาค 2 2 2 2 3 2" xfId="1948" xr:uid="{00000000-0005-0000-0000-00002E100000}"/>
    <cellStyle name="เครื่องหมายจุลภาค 2 2 2 2 3 2 2" xfId="3135" xr:uid="{00000000-0005-0000-0000-00002F100000}"/>
    <cellStyle name="เครื่องหมายจุลภาค 2 2 2 2 3 2 2 2" xfId="4889" xr:uid="{00000000-0005-0000-0000-000030100000}"/>
    <cellStyle name="เครื่องหมายจุลภาค 2 2 2 2 3 3" xfId="3134" xr:uid="{00000000-0005-0000-0000-000031100000}"/>
    <cellStyle name="เครื่องหมายจุลภาค 2 2 2 2 3 3 2" xfId="4888" xr:uid="{00000000-0005-0000-0000-000032100000}"/>
    <cellStyle name="เครื่องหมายจุลภาค 2 2 2 2 4" xfId="1949" xr:uid="{00000000-0005-0000-0000-000033100000}"/>
    <cellStyle name="เครื่องหมายจุลภาค 2 2 2 2 5" xfId="3131" xr:uid="{00000000-0005-0000-0000-000034100000}"/>
    <cellStyle name="เครื่องหมายจุลภาค 2 2 2 2 5 2" xfId="4885" xr:uid="{00000000-0005-0000-0000-000035100000}"/>
    <cellStyle name="เครื่องหมายจุลภาค 2 2 2 2 6" xfId="4187" xr:uid="{00000000-0005-0000-0000-000036100000}"/>
    <cellStyle name="เครื่องหมายจุลภาค 2 2 2 3" xfId="1950" xr:uid="{00000000-0005-0000-0000-000037100000}"/>
    <cellStyle name="เครื่องหมายจุลภาค 2 2 2 3 2" xfId="1951" xr:uid="{00000000-0005-0000-0000-000038100000}"/>
    <cellStyle name="เครื่องหมายจุลภาค 2 2 2 3 2 2" xfId="1952" xr:uid="{00000000-0005-0000-0000-000039100000}"/>
    <cellStyle name="เครื่องหมายจุลภาค 2 2 2 3 2 2 2" xfId="3138" xr:uid="{00000000-0005-0000-0000-00003A100000}"/>
    <cellStyle name="เครื่องหมายจุลภาค 2 2 2 3 2 2 2 2" xfId="4892" xr:uid="{00000000-0005-0000-0000-00003B100000}"/>
    <cellStyle name="เครื่องหมายจุลภาค 2 2 2 3 2 2 3" xfId="4190" xr:uid="{00000000-0005-0000-0000-00003C100000}"/>
    <cellStyle name="เครื่องหมายจุลภาค 2 2 2 3 2 3" xfId="3137" xr:uid="{00000000-0005-0000-0000-00003D100000}"/>
    <cellStyle name="เครื่องหมายจุลภาค 2 2 2 3 2 3 2" xfId="4891" xr:uid="{00000000-0005-0000-0000-00003E100000}"/>
    <cellStyle name="เครื่องหมายจุลภาค 2 2 2 3 2 4" xfId="4189" xr:uid="{00000000-0005-0000-0000-00003F100000}"/>
    <cellStyle name="เครื่องหมายจุลภาค 2 2 2 3 3" xfId="1953" xr:uid="{00000000-0005-0000-0000-000040100000}"/>
    <cellStyle name="เครื่องหมายจุลภาค 2 2 2 3 3 2" xfId="1954" xr:uid="{00000000-0005-0000-0000-000041100000}"/>
    <cellStyle name="เครื่องหมายจุลภาค 2 2 2 3 3 2 2" xfId="3140" xr:uid="{00000000-0005-0000-0000-000042100000}"/>
    <cellStyle name="เครื่องหมายจุลภาค 2 2 2 3 3 2 2 2" xfId="4894" xr:uid="{00000000-0005-0000-0000-000043100000}"/>
    <cellStyle name="เครื่องหมายจุลภาค 2 2 2 3 3 2 3" xfId="4192" xr:uid="{00000000-0005-0000-0000-000044100000}"/>
    <cellStyle name="เครื่องหมายจุลภาค 2 2 2 3 3 3" xfId="3139" xr:uid="{00000000-0005-0000-0000-000045100000}"/>
    <cellStyle name="เครื่องหมายจุลภาค 2 2 2 3 3 3 2" xfId="4893" xr:uid="{00000000-0005-0000-0000-000046100000}"/>
    <cellStyle name="เครื่องหมายจุลภาค 2 2 2 3 3 4" xfId="4191" xr:uid="{00000000-0005-0000-0000-000047100000}"/>
    <cellStyle name="เครื่องหมายจุลภาค 2 2 2 3 4" xfId="1955" xr:uid="{00000000-0005-0000-0000-000048100000}"/>
    <cellStyle name="เครื่องหมายจุลภาค 2 2 2 3 4 2" xfId="3141" xr:uid="{00000000-0005-0000-0000-000049100000}"/>
    <cellStyle name="เครื่องหมายจุลภาค 2 2 2 3 4 2 2" xfId="4895" xr:uid="{00000000-0005-0000-0000-00004A100000}"/>
    <cellStyle name="เครื่องหมายจุลภาค 2 2 2 3 5" xfId="3136" xr:uid="{00000000-0005-0000-0000-00004B100000}"/>
    <cellStyle name="เครื่องหมายจุลภาค 2 2 2 3 5 2" xfId="4890" xr:uid="{00000000-0005-0000-0000-00004C100000}"/>
    <cellStyle name="เครื่องหมายจุลภาค 2 2 2 3 6" xfId="4188" xr:uid="{00000000-0005-0000-0000-00004D100000}"/>
    <cellStyle name="เครื่องหมายจุลภาค 2 2 2 4" xfId="1956" xr:uid="{00000000-0005-0000-0000-00004E100000}"/>
    <cellStyle name="เครื่องหมายจุลภาค 2 2 2 4 2" xfId="1957" xr:uid="{00000000-0005-0000-0000-00004F100000}"/>
    <cellStyle name="เครื่องหมายจุลภาค 2 2 2 4 2 2" xfId="3143" xr:uid="{00000000-0005-0000-0000-000050100000}"/>
    <cellStyle name="เครื่องหมายจุลภาค 2 2 2 4 2 2 2" xfId="4897" xr:uid="{00000000-0005-0000-0000-000051100000}"/>
    <cellStyle name="เครื่องหมายจุลภาค 2 2 2 4 3" xfId="3142" xr:uid="{00000000-0005-0000-0000-000052100000}"/>
    <cellStyle name="เครื่องหมายจุลภาค 2 2 2 4 3 2" xfId="4896" xr:uid="{00000000-0005-0000-0000-000053100000}"/>
    <cellStyle name="เครื่องหมายจุลภาค 2 2 2 5" xfId="1958" xr:uid="{00000000-0005-0000-0000-000054100000}"/>
    <cellStyle name="เครื่องหมายจุลภาค 2 2 2 5 2" xfId="3144" xr:uid="{00000000-0005-0000-0000-000055100000}"/>
    <cellStyle name="เครื่องหมายจุลภาค 2 2 2 5 2 2" xfId="4898" xr:uid="{00000000-0005-0000-0000-000056100000}"/>
    <cellStyle name="เครื่องหมายจุลภาค 2 2 2 6" xfId="3130" xr:uid="{00000000-0005-0000-0000-000057100000}"/>
    <cellStyle name="เครื่องหมายจุลภาค 2 2 2 6 2" xfId="4884" xr:uid="{00000000-0005-0000-0000-000058100000}"/>
    <cellStyle name="เครื่องหมายจุลภาค 2 2 2 7" xfId="4186" xr:uid="{00000000-0005-0000-0000-000059100000}"/>
    <cellStyle name="เครื่องหมายจุลภาค 2 2 3" xfId="1959" xr:uid="{00000000-0005-0000-0000-00005A100000}"/>
    <cellStyle name="เครื่องหมายจุลภาค 2 2 3 2" xfId="1960" xr:uid="{00000000-0005-0000-0000-00005B100000}"/>
    <cellStyle name="เครื่องหมายจุลภาค 2 2 3 2 2" xfId="1961" xr:uid="{00000000-0005-0000-0000-00005C100000}"/>
    <cellStyle name="เครื่องหมายจุลภาค 2 2 3 3" xfId="1962" xr:uid="{00000000-0005-0000-0000-00005D100000}"/>
    <cellStyle name="เครื่องหมายจุลภาค 2 2 3 3 2" xfId="1963" xr:uid="{00000000-0005-0000-0000-00005E100000}"/>
    <cellStyle name="เครื่องหมายจุลภาค 2 2 3 4" xfId="1964" xr:uid="{00000000-0005-0000-0000-00005F100000}"/>
    <cellStyle name="เครื่องหมายจุลภาค 2 2 3 5" xfId="1965" xr:uid="{00000000-0005-0000-0000-000060100000}"/>
    <cellStyle name="เครื่องหมายจุลภาค 2 2 3 5 2" xfId="3146" xr:uid="{00000000-0005-0000-0000-000061100000}"/>
    <cellStyle name="เครื่องหมายจุลภาค 2 2 3 5 2 2" xfId="4900" xr:uid="{00000000-0005-0000-0000-000062100000}"/>
    <cellStyle name="เครื่องหมายจุลภาค 2 2 3 5 3" xfId="4194" xr:uid="{00000000-0005-0000-0000-000063100000}"/>
    <cellStyle name="เครื่องหมายจุลภาค 2 2 3 6" xfId="1966" xr:uid="{00000000-0005-0000-0000-000064100000}"/>
    <cellStyle name="เครื่องหมายจุลภาค 2 2 3 6 2" xfId="3147" xr:uid="{00000000-0005-0000-0000-000065100000}"/>
    <cellStyle name="เครื่องหมายจุลภาค 2 2 3 6 2 2" xfId="4901" xr:uid="{00000000-0005-0000-0000-000066100000}"/>
    <cellStyle name="เครื่องหมายจุลภาค 2 2 3 7" xfId="3145" xr:uid="{00000000-0005-0000-0000-000067100000}"/>
    <cellStyle name="เครื่องหมายจุลภาค 2 2 3 7 2" xfId="4899" xr:uid="{00000000-0005-0000-0000-000068100000}"/>
    <cellStyle name="เครื่องหมายจุลภาค 2 2 3 8" xfId="4193" xr:uid="{00000000-0005-0000-0000-000069100000}"/>
    <cellStyle name="เครื่องหมายจุลภาค 2 2 4" xfId="1967" xr:uid="{00000000-0005-0000-0000-00006A100000}"/>
    <cellStyle name="เครื่องหมายจุลภาค 2 2 4 2" xfId="1968" xr:uid="{00000000-0005-0000-0000-00006B100000}"/>
    <cellStyle name="เครื่องหมายจุลภาค 2 2 4 2 2" xfId="3149" xr:uid="{00000000-0005-0000-0000-00006C100000}"/>
    <cellStyle name="เครื่องหมายจุลภาค 2 2 4 2 2 2" xfId="4903" xr:uid="{00000000-0005-0000-0000-00006D100000}"/>
    <cellStyle name="เครื่องหมายจุลภาค 2 2 4 3" xfId="3148" xr:uid="{00000000-0005-0000-0000-00006E100000}"/>
    <cellStyle name="เครื่องหมายจุลภาค 2 2 4 3 2" xfId="4902" xr:uid="{00000000-0005-0000-0000-00006F100000}"/>
    <cellStyle name="เครื่องหมายจุลภาค 2 2 4 4" xfId="4195" xr:uid="{00000000-0005-0000-0000-000070100000}"/>
    <cellStyle name="เครื่องหมายจุลภาค 2 2 5" xfId="1969" xr:uid="{00000000-0005-0000-0000-000071100000}"/>
    <cellStyle name="เครื่องหมายจุลภาค 2 2 5 2" xfId="1970" xr:uid="{00000000-0005-0000-0000-000072100000}"/>
    <cellStyle name="เครื่องหมายจุลภาค 2 2 6" xfId="1971" xr:uid="{00000000-0005-0000-0000-000073100000}"/>
    <cellStyle name="เครื่องหมายจุลภาค 2 2 6 2" xfId="1972" xr:uid="{00000000-0005-0000-0000-000074100000}"/>
    <cellStyle name="เครื่องหมายจุลภาค 2 2 7" xfId="1973" xr:uid="{00000000-0005-0000-0000-000075100000}"/>
    <cellStyle name="เครื่องหมายจุลภาค 2 2 7 2" xfId="3150" xr:uid="{00000000-0005-0000-0000-000076100000}"/>
    <cellStyle name="เครื่องหมายจุลภาค 2 2 7 2 2" xfId="4904" xr:uid="{00000000-0005-0000-0000-000077100000}"/>
    <cellStyle name="เครื่องหมายจุลภาค 2 2 7 3" xfId="4196" xr:uid="{00000000-0005-0000-0000-000078100000}"/>
    <cellStyle name="เครื่องหมายจุลภาค 2 2 8" xfId="3129" xr:uid="{00000000-0005-0000-0000-000079100000}"/>
    <cellStyle name="เครื่องหมายจุลภาค 2 2 8 2" xfId="4883" xr:uid="{00000000-0005-0000-0000-00007A100000}"/>
    <cellStyle name="เครื่องหมายจุลภาค 2 2 9" xfId="4185" xr:uid="{00000000-0005-0000-0000-00007B100000}"/>
    <cellStyle name="เครื่องหมายจุลภาค 2 3" xfId="1974" xr:uid="{00000000-0005-0000-0000-00007C100000}"/>
    <cellStyle name="เครื่องหมายจุลภาค 2 3 2" xfId="1975" xr:uid="{00000000-0005-0000-0000-00007D100000}"/>
    <cellStyle name="เครื่องหมายจุลภาค 2 3 2 2" xfId="1976" xr:uid="{00000000-0005-0000-0000-00007E100000}"/>
    <cellStyle name="เครื่องหมายจุลภาค 2 3 2 2 2" xfId="3153" xr:uid="{00000000-0005-0000-0000-00007F100000}"/>
    <cellStyle name="เครื่องหมายจุลภาค 2 3 2 2 2 2" xfId="4907" xr:uid="{00000000-0005-0000-0000-000080100000}"/>
    <cellStyle name="เครื่องหมายจุลภาค 2 3 2 2 3" xfId="4198" xr:uid="{00000000-0005-0000-0000-000081100000}"/>
    <cellStyle name="เครื่องหมายจุลภาค 2 3 2 3" xfId="1977" xr:uid="{00000000-0005-0000-0000-000082100000}"/>
    <cellStyle name="เครื่องหมายจุลภาค 2 3 2 3 2" xfId="3154" xr:uid="{00000000-0005-0000-0000-000083100000}"/>
    <cellStyle name="เครื่องหมายจุลภาค 2 3 2 3 2 2" xfId="4908" xr:uid="{00000000-0005-0000-0000-000084100000}"/>
    <cellStyle name="เครื่องหมายจุลภาค 2 3 2 4" xfId="1978" xr:uid="{00000000-0005-0000-0000-000085100000}"/>
    <cellStyle name="เครื่องหมายจุลภาค 2 3 2 4 2" xfId="3155" xr:uid="{00000000-0005-0000-0000-000086100000}"/>
    <cellStyle name="เครื่องหมายจุลภาค 2 3 2 4 2 2" xfId="4909" xr:uid="{00000000-0005-0000-0000-000087100000}"/>
    <cellStyle name="เครื่องหมายจุลภาค 2 3 2 4 3" xfId="4199" xr:uid="{00000000-0005-0000-0000-000088100000}"/>
    <cellStyle name="เครื่องหมายจุลภาค 2 3 2 5" xfId="3152" xr:uid="{00000000-0005-0000-0000-000089100000}"/>
    <cellStyle name="เครื่องหมายจุลภาค 2 3 2 5 2" xfId="4906" xr:uid="{00000000-0005-0000-0000-00008A100000}"/>
    <cellStyle name="เครื่องหมายจุลภาค 2 3 3" xfId="3151" xr:uid="{00000000-0005-0000-0000-00008B100000}"/>
    <cellStyle name="เครื่องหมายจุลภาค 2 3 3 2" xfId="4905" xr:uid="{00000000-0005-0000-0000-00008C100000}"/>
    <cellStyle name="เครื่องหมายจุลภาค 2 3 4" xfId="4197" xr:uid="{00000000-0005-0000-0000-00008D100000}"/>
    <cellStyle name="เครื่องหมายจุลภาค 2 4" xfId="1979" xr:uid="{00000000-0005-0000-0000-00008E100000}"/>
    <cellStyle name="เครื่องหมายจุลภาค 2 4 2" xfId="3156" xr:uid="{00000000-0005-0000-0000-00008F100000}"/>
    <cellStyle name="เครื่องหมายจุลภาค 2 4 2 2" xfId="4910" xr:uid="{00000000-0005-0000-0000-000090100000}"/>
    <cellStyle name="เครื่องหมายจุลภาค 2 5" xfId="1980" xr:uid="{00000000-0005-0000-0000-000091100000}"/>
    <cellStyle name="เครื่องหมายจุลภาค 2 5 2" xfId="1981" xr:uid="{00000000-0005-0000-0000-000092100000}"/>
    <cellStyle name="เครื่องหมายจุลภาค 2 5 2 2" xfId="1982" xr:uid="{00000000-0005-0000-0000-000093100000}"/>
    <cellStyle name="เครื่องหมายจุลภาค 2 5 3" xfId="1983" xr:uid="{00000000-0005-0000-0000-000094100000}"/>
    <cellStyle name="เครื่องหมายจุลภาค 2 5 3 2" xfId="1984" xr:uid="{00000000-0005-0000-0000-000095100000}"/>
    <cellStyle name="เครื่องหมายจุลภาค 2 5 3 3" xfId="3158" xr:uid="{00000000-0005-0000-0000-000096100000}"/>
    <cellStyle name="เครื่องหมายจุลภาค 2 5 3 3 2" xfId="4912" xr:uid="{00000000-0005-0000-0000-000097100000}"/>
    <cellStyle name="เครื่องหมายจุลภาค 2 5 3 4" xfId="4201" xr:uid="{00000000-0005-0000-0000-000098100000}"/>
    <cellStyle name="เครื่องหมายจุลภาค 2 5 4" xfId="1985" xr:uid="{00000000-0005-0000-0000-000099100000}"/>
    <cellStyle name="เครื่องหมายจุลภาค 2 5 5" xfId="1986" xr:uid="{00000000-0005-0000-0000-00009A100000}"/>
    <cellStyle name="เครื่องหมายจุลภาค 2 5 5 2" xfId="3159" xr:uid="{00000000-0005-0000-0000-00009B100000}"/>
    <cellStyle name="เครื่องหมายจุลภาค 2 5 5 2 2" xfId="4913" xr:uid="{00000000-0005-0000-0000-00009C100000}"/>
    <cellStyle name="เครื่องหมายจุลภาค 2 5 5 3" xfId="4202" xr:uid="{00000000-0005-0000-0000-00009D100000}"/>
    <cellStyle name="เครื่องหมายจุลภาค 2 5 6" xfId="3157" xr:uid="{00000000-0005-0000-0000-00009E100000}"/>
    <cellStyle name="เครื่องหมายจุลภาค 2 5 6 2" xfId="4911" xr:uid="{00000000-0005-0000-0000-00009F100000}"/>
    <cellStyle name="เครื่องหมายจุลภาค 2 5 7" xfId="4200" xr:uid="{00000000-0005-0000-0000-0000A0100000}"/>
    <cellStyle name="เครื่องหมายจุลภาค 2 6" xfId="1987" xr:uid="{00000000-0005-0000-0000-0000A1100000}"/>
    <cellStyle name="เครื่องหมายจุลภาค 2 6 2" xfId="1988" xr:uid="{00000000-0005-0000-0000-0000A2100000}"/>
    <cellStyle name="เครื่องหมายจุลภาค 2 6 2 2" xfId="3161" xr:uid="{00000000-0005-0000-0000-0000A3100000}"/>
    <cellStyle name="เครื่องหมายจุลภาค 2 6 2 2 2" xfId="4915" xr:uid="{00000000-0005-0000-0000-0000A4100000}"/>
    <cellStyle name="เครื่องหมายจุลภาค 2 6 2 3" xfId="4204" xr:uid="{00000000-0005-0000-0000-0000A5100000}"/>
    <cellStyle name="เครื่องหมายจุลภาค 2 6 3" xfId="1989" xr:uid="{00000000-0005-0000-0000-0000A6100000}"/>
    <cellStyle name="เครื่องหมายจุลภาค 2 6 4" xfId="1990" xr:uid="{00000000-0005-0000-0000-0000A7100000}"/>
    <cellStyle name="เครื่องหมายจุลภาค 2 6 5" xfId="3160" xr:uid="{00000000-0005-0000-0000-0000A8100000}"/>
    <cellStyle name="เครื่องหมายจุลภาค 2 6 5 2" xfId="4914" xr:uid="{00000000-0005-0000-0000-0000A9100000}"/>
    <cellStyle name="เครื่องหมายจุลภาค 2 6 6" xfId="4203" xr:uid="{00000000-0005-0000-0000-0000AA100000}"/>
    <cellStyle name="เครื่องหมายจุลภาค 2 7" xfId="1991" xr:uid="{00000000-0005-0000-0000-0000AB100000}"/>
    <cellStyle name="เครื่องหมายจุลภาค 2 7 2" xfId="1992" xr:uid="{00000000-0005-0000-0000-0000AC100000}"/>
    <cellStyle name="เครื่องหมายจุลภาค 2 7 2 2" xfId="1993" xr:uid="{00000000-0005-0000-0000-0000AD100000}"/>
    <cellStyle name="เครื่องหมายจุลภาค 2 7 2 2 2" xfId="3164" xr:uid="{00000000-0005-0000-0000-0000AE100000}"/>
    <cellStyle name="เครื่องหมายจุลภาค 2 7 2 2 2 2" xfId="4918" xr:uid="{00000000-0005-0000-0000-0000AF100000}"/>
    <cellStyle name="เครื่องหมายจุลภาค 2 7 2 2 3" xfId="4207" xr:uid="{00000000-0005-0000-0000-0000B0100000}"/>
    <cellStyle name="เครื่องหมายจุลภาค 2 7 2 3" xfId="3163" xr:uid="{00000000-0005-0000-0000-0000B1100000}"/>
    <cellStyle name="เครื่องหมายจุลภาค 2 7 2 3 2" xfId="4917" xr:uid="{00000000-0005-0000-0000-0000B2100000}"/>
    <cellStyle name="เครื่องหมายจุลภาค 2 7 2 4" xfId="4206" xr:uid="{00000000-0005-0000-0000-0000B3100000}"/>
    <cellStyle name="เครื่องหมายจุลภาค 2 7 3" xfId="1994" xr:uid="{00000000-0005-0000-0000-0000B4100000}"/>
    <cellStyle name="เครื่องหมายจุลภาค 2 7 4" xfId="1995" xr:uid="{00000000-0005-0000-0000-0000B5100000}"/>
    <cellStyle name="เครื่องหมายจุลภาค 2 7 4 2" xfId="3165" xr:uid="{00000000-0005-0000-0000-0000B6100000}"/>
    <cellStyle name="เครื่องหมายจุลภาค 2 7 4 2 2" xfId="4919" xr:uid="{00000000-0005-0000-0000-0000B7100000}"/>
    <cellStyle name="เครื่องหมายจุลภาค 2 7 4 3" xfId="4208" xr:uid="{00000000-0005-0000-0000-0000B8100000}"/>
    <cellStyle name="เครื่องหมายจุลภาค 2 7 5" xfId="3162" xr:uid="{00000000-0005-0000-0000-0000B9100000}"/>
    <cellStyle name="เครื่องหมายจุลภาค 2 7 5 2" xfId="4916" xr:uid="{00000000-0005-0000-0000-0000BA100000}"/>
    <cellStyle name="เครื่องหมายจุลภาค 2 7 6" xfId="4205" xr:uid="{00000000-0005-0000-0000-0000BB100000}"/>
    <cellStyle name="เครื่องหมายจุลภาค 2 8" xfId="1996" xr:uid="{00000000-0005-0000-0000-0000BC100000}"/>
    <cellStyle name="เครื่องหมายจุลภาค 2 8 2" xfId="1997" xr:uid="{00000000-0005-0000-0000-0000BD100000}"/>
    <cellStyle name="เครื่องหมายจุลภาค 2 8 2 2" xfId="3167" xr:uid="{00000000-0005-0000-0000-0000BE100000}"/>
    <cellStyle name="เครื่องหมายจุลภาค 2 8 2 2 2" xfId="4921" xr:uid="{00000000-0005-0000-0000-0000BF100000}"/>
    <cellStyle name="เครื่องหมายจุลภาค 2 8 2 3" xfId="4210" xr:uid="{00000000-0005-0000-0000-0000C0100000}"/>
    <cellStyle name="เครื่องหมายจุลภาค 2 8 3" xfId="3166" xr:uid="{00000000-0005-0000-0000-0000C1100000}"/>
    <cellStyle name="เครื่องหมายจุลภาค 2 8 3 2" xfId="4920" xr:uid="{00000000-0005-0000-0000-0000C2100000}"/>
    <cellStyle name="เครื่องหมายจุลภาค 2 8 4" xfId="4209" xr:uid="{00000000-0005-0000-0000-0000C3100000}"/>
    <cellStyle name="เครื่องหมายจุลภาค 2 9" xfId="1998" xr:uid="{00000000-0005-0000-0000-0000C4100000}"/>
    <cellStyle name="เครื่องหมายจุลภาค 2 9 2" xfId="1999" xr:uid="{00000000-0005-0000-0000-0000C5100000}"/>
    <cellStyle name="เครื่องหมายจุลภาค 2_Book3" xfId="2000" xr:uid="{00000000-0005-0000-0000-0000C6100000}"/>
    <cellStyle name="เครื่องหมายจุลภาค 3" xfId="2001" xr:uid="{00000000-0005-0000-0000-0000C7100000}"/>
    <cellStyle name="เครื่องหมายจุลภาค 3 2" xfId="2002" xr:uid="{00000000-0005-0000-0000-0000C8100000}"/>
    <cellStyle name="เครื่องหมายจุลภาค 3 2 2" xfId="2003" xr:uid="{00000000-0005-0000-0000-0000C9100000}"/>
    <cellStyle name="เครื่องหมายจุลภาค 3 2 2 2" xfId="2004" xr:uid="{00000000-0005-0000-0000-0000CA100000}"/>
    <cellStyle name="เครื่องหมายจุลภาค 3 2 2 3" xfId="2005" xr:uid="{00000000-0005-0000-0000-0000CB100000}"/>
    <cellStyle name="เครื่องหมายจุลภาค 3 2 2 4" xfId="3169" xr:uid="{00000000-0005-0000-0000-0000CC100000}"/>
    <cellStyle name="เครื่องหมายจุลภาค 3 2 2 4 2" xfId="4923" xr:uid="{00000000-0005-0000-0000-0000CD100000}"/>
    <cellStyle name="เครื่องหมายจุลภาค 3 2 2 5" xfId="4212" xr:uid="{00000000-0005-0000-0000-0000CE100000}"/>
    <cellStyle name="เครื่องหมายจุลภาค 3 2 3" xfId="2006" xr:uid="{00000000-0005-0000-0000-0000CF100000}"/>
    <cellStyle name="เครื่องหมายจุลภาค 3 2 3 2" xfId="3170" xr:uid="{00000000-0005-0000-0000-0000D0100000}"/>
    <cellStyle name="เครื่องหมายจุลภาค 3 2 3 2 2" xfId="4924" xr:uid="{00000000-0005-0000-0000-0000D1100000}"/>
    <cellStyle name="เครื่องหมายจุลภาค 3 2 3 3" xfId="4213" xr:uid="{00000000-0005-0000-0000-0000D2100000}"/>
    <cellStyle name="เครื่องหมายจุลภาค 3 2 4" xfId="3168" xr:uid="{00000000-0005-0000-0000-0000D3100000}"/>
    <cellStyle name="เครื่องหมายจุลภาค 3 2 4 2" xfId="4922" xr:uid="{00000000-0005-0000-0000-0000D4100000}"/>
    <cellStyle name="เครื่องหมายจุลภาค 3 2 5" xfId="4211" xr:uid="{00000000-0005-0000-0000-0000D5100000}"/>
    <cellStyle name="เครื่องหมายจุลภาค 3 3" xfId="2007" xr:uid="{00000000-0005-0000-0000-0000D6100000}"/>
    <cellStyle name="เครื่องหมายจุลภาค 3 3 2" xfId="2008" xr:uid="{00000000-0005-0000-0000-0000D7100000}"/>
    <cellStyle name="เครื่องหมายจุลภาค 3 3 3" xfId="2009" xr:uid="{00000000-0005-0000-0000-0000D8100000}"/>
    <cellStyle name="เครื่องหมายจุลภาค 3 3 4" xfId="2010" xr:uid="{00000000-0005-0000-0000-0000D9100000}"/>
    <cellStyle name="เครื่องหมายจุลภาค 3 3 4 2" xfId="3171" xr:uid="{00000000-0005-0000-0000-0000DA100000}"/>
    <cellStyle name="เครื่องหมายจุลภาค 3 3 4 2 2" xfId="4925" xr:uid="{00000000-0005-0000-0000-0000DB100000}"/>
    <cellStyle name="เครื่องหมายจุลภาค 3 3 4 3" xfId="4214" xr:uid="{00000000-0005-0000-0000-0000DC100000}"/>
    <cellStyle name="เครื่องหมายจุลภาค 3 4" xfId="2011" xr:uid="{00000000-0005-0000-0000-0000DD100000}"/>
    <cellStyle name="เครื่องหมายจุลภาค 3 4 2" xfId="2012" xr:uid="{00000000-0005-0000-0000-0000DE100000}"/>
    <cellStyle name="เครื่องหมายจุลภาค 3 4 2 2" xfId="3172" xr:uid="{00000000-0005-0000-0000-0000DF100000}"/>
    <cellStyle name="เครื่องหมายจุลภาค 3 4 2 2 2" xfId="4926" xr:uid="{00000000-0005-0000-0000-0000E0100000}"/>
    <cellStyle name="เครื่องหมายจุลภาค 3 4 2 3" xfId="4215" xr:uid="{00000000-0005-0000-0000-0000E1100000}"/>
    <cellStyle name="เครื่องหมายจุลภาค 3 5" xfId="2013" xr:uid="{00000000-0005-0000-0000-0000E2100000}"/>
    <cellStyle name="เครื่องหมายจุลภาค 3_เปรียบเทียบต้นทุนQ4.52" xfId="2014" xr:uid="{00000000-0005-0000-0000-0000E3100000}"/>
    <cellStyle name="เครื่องหมายจุลภาค 4" xfId="2015" xr:uid="{00000000-0005-0000-0000-0000E4100000}"/>
    <cellStyle name="เครื่องหมายจุลภาค 4 2" xfId="2016" xr:uid="{00000000-0005-0000-0000-0000E5100000}"/>
    <cellStyle name="เครื่องหมายจุลภาค 4 2 2" xfId="2017" xr:uid="{00000000-0005-0000-0000-0000E6100000}"/>
    <cellStyle name="เครื่องหมายจุลภาค 4 2 2 2" xfId="2018" xr:uid="{00000000-0005-0000-0000-0000E7100000}"/>
    <cellStyle name="เครื่องหมายจุลภาค 4 2 2 2 2" xfId="2019" xr:uid="{00000000-0005-0000-0000-0000E8100000}"/>
    <cellStyle name="เครื่องหมายจุลภาค 4 2 2 3" xfId="2020" xr:uid="{00000000-0005-0000-0000-0000E9100000}"/>
    <cellStyle name="เครื่องหมายจุลภาค 4 2 2 3 2" xfId="2021" xr:uid="{00000000-0005-0000-0000-0000EA100000}"/>
    <cellStyle name="เครื่องหมายจุลภาค 4 2 2 4" xfId="2022" xr:uid="{00000000-0005-0000-0000-0000EB100000}"/>
    <cellStyle name="เครื่องหมายจุลภาค 4 2 2 4 2" xfId="3173" xr:uid="{00000000-0005-0000-0000-0000EC100000}"/>
    <cellStyle name="เครื่องหมายจุลภาค 4 2 2 4 2 2" xfId="4927" xr:uid="{00000000-0005-0000-0000-0000ED100000}"/>
    <cellStyle name="เครื่องหมายจุลภาค 4 2 2 4 3" xfId="4216" xr:uid="{00000000-0005-0000-0000-0000EE100000}"/>
    <cellStyle name="เครื่องหมายจุลภาค 4 2 3" xfId="2023" xr:uid="{00000000-0005-0000-0000-0000EF100000}"/>
    <cellStyle name="เครื่องหมายจุลภาค 4 2 3 2" xfId="2024" xr:uid="{00000000-0005-0000-0000-0000F0100000}"/>
    <cellStyle name="เครื่องหมายจุลภาค 4 2 3 2 2" xfId="3174" xr:uid="{00000000-0005-0000-0000-0000F1100000}"/>
    <cellStyle name="เครื่องหมายจุลภาค 4 2 3 2 2 2" xfId="4928" xr:uid="{00000000-0005-0000-0000-0000F2100000}"/>
    <cellStyle name="เครื่องหมายจุลภาค 4 2 3 2 3" xfId="4217" xr:uid="{00000000-0005-0000-0000-0000F3100000}"/>
    <cellStyle name="เครื่องหมายจุลภาค 4 2 4" xfId="2025" xr:uid="{00000000-0005-0000-0000-0000F4100000}"/>
    <cellStyle name="เครื่องหมายจุลภาค 4 2 4 2" xfId="2026" xr:uid="{00000000-0005-0000-0000-0000F5100000}"/>
    <cellStyle name="เครื่องหมายจุลภาค 4 2 4 2 2" xfId="3176" xr:uid="{00000000-0005-0000-0000-0000F6100000}"/>
    <cellStyle name="เครื่องหมายจุลภาค 4 2 4 2 2 2" xfId="4930" xr:uid="{00000000-0005-0000-0000-0000F7100000}"/>
    <cellStyle name="เครื่องหมายจุลภาค 4 2 4 2 3" xfId="4219" xr:uid="{00000000-0005-0000-0000-0000F8100000}"/>
    <cellStyle name="เครื่องหมายจุลภาค 4 2 4 3" xfId="3175" xr:uid="{00000000-0005-0000-0000-0000F9100000}"/>
    <cellStyle name="เครื่องหมายจุลภาค 4 2 4 3 2" xfId="4929" xr:uid="{00000000-0005-0000-0000-0000FA100000}"/>
    <cellStyle name="เครื่องหมายจุลภาค 4 2 4 4" xfId="4218" xr:uid="{00000000-0005-0000-0000-0000FB100000}"/>
    <cellStyle name="เครื่องหมายจุลภาค 4 2 5" xfId="2027" xr:uid="{00000000-0005-0000-0000-0000FC100000}"/>
    <cellStyle name="เครื่องหมายจุลภาค 4 2 5 2" xfId="2028" xr:uid="{00000000-0005-0000-0000-0000FD100000}"/>
    <cellStyle name="เครื่องหมายจุลภาค 4 2 5 2 2" xfId="3178" xr:uid="{00000000-0005-0000-0000-0000FE100000}"/>
    <cellStyle name="เครื่องหมายจุลภาค 4 2 5 2 2 2" xfId="4932" xr:uid="{00000000-0005-0000-0000-0000FF100000}"/>
    <cellStyle name="เครื่องหมายจุลภาค 4 2 5 2 3" xfId="4221" xr:uid="{00000000-0005-0000-0000-000000110000}"/>
    <cellStyle name="เครื่องหมายจุลภาค 4 2 5 3" xfId="3177" xr:uid="{00000000-0005-0000-0000-000001110000}"/>
    <cellStyle name="เครื่องหมายจุลภาค 4 2 5 3 2" xfId="4931" xr:uid="{00000000-0005-0000-0000-000002110000}"/>
    <cellStyle name="เครื่องหมายจุลภาค 4 2 5 4" xfId="4220" xr:uid="{00000000-0005-0000-0000-000003110000}"/>
    <cellStyle name="เครื่องหมายจุลภาค 4 2 6" xfId="2029" xr:uid="{00000000-0005-0000-0000-000004110000}"/>
    <cellStyle name="เครื่องหมายจุลภาค 4 2 6 2" xfId="3179" xr:uid="{00000000-0005-0000-0000-000005110000}"/>
    <cellStyle name="เครื่องหมายจุลภาค 4 2 6 2 2" xfId="4933" xr:uid="{00000000-0005-0000-0000-000006110000}"/>
    <cellStyle name="เครื่องหมายจุลภาค 4 2 6 3" xfId="4222" xr:uid="{00000000-0005-0000-0000-000007110000}"/>
    <cellStyle name="เครื่องหมายจุลภาค 4 2 7" xfId="2030" xr:uid="{00000000-0005-0000-0000-000008110000}"/>
    <cellStyle name="เครื่องหมายจุลภาค 4 2 7 2" xfId="3180" xr:uid="{00000000-0005-0000-0000-000009110000}"/>
    <cellStyle name="เครื่องหมายจุลภาค 4 2 7 2 2" xfId="4934" xr:uid="{00000000-0005-0000-0000-00000A110000}"/>
    <cellStyle name="เครื่องหมายจุลภาค 4 2 7 3" xfId="4223" xr:uid="{00000000-0005-0000-0000-00000B110000}"/>
    <cellStyle name="เครื่องหมายจุลภาค 4 3" xfId="2031" xr:uid="{00000000-0005-0000-0000-00000C110000}"/>
    <cellStyle name="เครื่องหมายจุลภาค 4 3 2" xfId="2032" xr:uid="{00000000-0005-0000-0000-00000D110000}"/>
    <cellStyle name="เครื่องหมายจุลภาค 4 3 2 2" xfId="3182" xr:uid="{00000000-0005-0000-0000-00000E110000}"/>
    <cellStyle name="เครื่องหมายจุลภาค 4 3 2 2 2" xfId="4936" xr:uid="{00000000-0005-0000-0000-00000F110000}"/>
    <cellStyle name="เครื่องหมายจุลภาค 4 3 2 3" xfId="4225" xr:uid="{00000000-0005-0000-0000-000010110000}"/>
    <cellStyle name="เครื่องหมายจุลภาค 4 3 3" xfId="3181" xr:uid="{00000000-0005-0000-0000-000011110000}"/>
    <cellStyle name="เครื่องหมายจุลภาค 4 3 3 2" xfId="4935" xr:uid="{00000000-0005-0000-0000-000012110000}"/>
    <cellStyle name="เครื่องหมายจุลภาค 4 3 4" xfId="4224" xr:uid="{00000000-0005-0000-0000-000013110000}"/>
    <cellStyle name="เครื่องหมายจุลภาค 4 4" xfId="2033" xr:uid="{00000000-0005-0000-0000-000014110000}"/>
    <cellStyle name="เครื่องหมายจุลภาค 4 4 2" xfId="2034" xr:uid="{00000000-0005-0000-0000-000015110000}"/>
    <cellStyle name="เครื่องหมายจุลภาค 4 4 2 2" xfId="3183" xr:uid="{00000000-0005-0000-0000-000016110000}"/>
    <cellStyle name="เครื่องหมายจุลภาค 4 4 2 2 2" xfId="4937" xr:uid="{00000000-0005-0000-0000-000017110000}"/>
    <cellStyle name="เครื่องหมายจุลภาค 4 4 2 3" xfId="4226" xr:uid="{00000000-0005-0000-0000-000018110000}"/>
    <cellStyle name="เครื่องหมายจุลภาค 4 5" xfId="2035" xr:uid="{00000000-0005-0000-0000-000019110000}"/>
    <cellStyle name="เครื่องหมายจุลภาค 4 5 2" xfId="3184" xr:uid="{00000000-0005-0000-0000-00001A110000}"/>
    <cellStyle name="เครื่องหมายจุลภาค 4 5 2 2" xfId="4938" xr:uid="{00000000-0005-0000-0000-00001B110000}"/>
    <cellStyle name="เครื่องหมายจุลภาค 4 5 3" xfId="4227" xr:uid="{00000000-0005-0000-0000-00001C110000}"/>
    <cellStyle name="เครื่องหมายจุลภาค 5" xfId="2036" xr:uid="{00000000-0005-0000-0000-00001D110000}"/>
    <cellStyle name="เครื่องหมายจุลภาค 5 2" xfId="2037" xr:uid="{00000000-0005-0000-0000-00001E110000}"/>
    <cellStyle name="เครื่องหมายจุลภาค 5 2 2" xfId="2038" xr:uid="{00000000-0005-0000-0000-00001F110000}"/>
    <cellStyle name="เครื่องหมายจุลภาค 5 2 2 2" xfId="2039" xr:uid="{00000000-0005-0000-0000-000020110000}"/>
    <cellStyle name="เครื่องหมายจุลภาค 5 2 2 2 2" xfId="2040" xr:uid="{00000000-0005-0000-0000-000021110000}"/>
    <cellStyle name="เครื่องหมายจุลภาค 5 2 2 2 2 2" xfId="3189" xr:uid="{00000000-0005-0000-0000-000022110000}"/>
    <cellStyle name="เครื่องหมายจุลภาค 5 2 2 2 2 2 2" xfId="4943" xr:uid="{00000000-0005-0000-0000-000023110000}"/>
    <cellStyle name="เครื่องหมายจุลภาค 5 2 2 2 2 3" xfId="4232" xr:uid="{00000000-0005-0000-0000-000024110000}"/>
    <cellStyle name="เครื่องหมายจุลภาค 5 2 2 2 3" xfId="3188" xr:uid="{00000000-0005-0000-0000-000025110000}"/>
    <cellStyle name="เครื่องหมายจุลภาค 5 2 2 2 3 2" xfId="4942" xr:uid="{00000000-0005-0000-0000-000026110000}"/>
    <cellStyle name="เครื่องหมายจุลภาค 5 2 2 2 4" xfId="4231" xr:uid="{00000000-0005-0000-0000-000027110000}"/>
    <cellStyle name="เครื่องหมายจุลภาค 5 2 2 3" xfId="2041" xr:uid="{00000000-0005-0000-0000-000028110000}"/>
    <cellStyle name="เครื่องหมายจุลภาค 5 2 2 3 2" xfId="2042" xr:uid="{00000000-0005-0000-0000-000029110000}"/>
    <cellStyle name="เครื่องหมายจุลภาค 5 2 2 3 2 2" xfId="3191" xr:uid="{00000000-0005-0000-0000-00002A110000}"/>
    <cellStyle name="เครื่องหมายจุลภาค 5 2 2 3 2 2 2" xfId="4945" xr:uid="{00000000-0005-0000-0000-00002B110000}"/>
    <cellStyle name="เครื่องหมายจุลภาค 5 2 2 3 2 3" xfId="4234" xr:uid="{00000000-0005-0000-0000-00002C110000}"/>
    <cellStyle name="เครื่องหมายจุลภาค 5 2 2 3 3" xfId="3190" xr:uid="{00000000-0005-0000-0000-00002D110000}"/>
    <cellStyle name="เครื่องหมายจุลภาค 5 2 2 3 3 2" xfId="4944" xr:uid="{00000000-0005-0000-0000-00002E110000}"/>
    <cellStyle name="เครื่องหมายจุลภาค 5 2 2 3 4" xfId="4233" xr:uid="{00000000-0005-0000-0000-00002F110000}"/>
    <cellStyle name="เครื่องหมายจุลภาค 5 2 2 4" xfId="3187" xr:uid="{00000000-0005-0000-0000-000030110000}"/>
    <cellStyle name="เครื่องหมายจุลภาค 5 2 2 4 2" xfId="4941" xr:uid="{00000000-0005-0000-0000-000031110000}"/>
    <cellStyle name="เครื่องหมายจุลภาค 5 2 2 5" xfId="4230" xr:uid="{00000000-0005-0000-0000-000032110000}"/>
    <cellStyle name="เครื่องหมายจุลภาค 5 2 3" xfId="2043" xr:uid="{00000000-0005-0000-0000-000033110000}"/>
    <cellStyle name="เครื่องหมายจุลภาค 5 2 3 2" xfId="3192" xr:uid="{00000000-0005-0000-0000-000034110000}"/>
    <cellStyle name="เครื่องหมายจุลภาค 5 2 3 2 2" xfId="4946" xr:uid="{00000000-0005-0000-0000-000035110000}"/>
    <cellStyle name="เครื่องหมายจุลภาค 5 2 3 3" xfId="4235" xr:uid="{00000000-0005-0000-0000-000036110000}"/>
    <cellStyle name="เครื่องหมายจุลภาค 5 2 4" xfId="2044" xr:uid="{00000000-0005-0000-0000-000037110000}"/>
    <cellStyle name="เครื่องหมายจุลภาค 5 2 4 2" xfId="3193" xr:uid="{00000000-0005-0000-0000-000038110000}"/>
    <cellStyle name="เครื่องหมายจุลภาค 5 2 4 2 2" xfId="4947" xr:uid="{00000000-0005-0000-0000-000039110000}"/>
    <cellStyle name="เครื่องหมายจุลภาค 5 2 5" xfId="3186" xr:uid="{00000000-0005-0000-0000-00003A110000}"/>
    <cellStyle name="เครื่องหมายจุลภาค 5 2 5 2" xfId="4940" xr:uid="{00000000-0005-0000-0000-00003B110000}"/>
    <cellStyle name="เครื่องหมายจุลภาค 5 2 6" xfId="4229" xr:uid="{00000000-0005-0000-0000-00003C110000}"/>
    <cellStyle name="เครื่องหมายจุลภาค 5 3" xfId="2045" xr:uid="{00000000-0005-0000-0000-00003D110000}"/>
    <cellStyle name="เครื่องหมายจุลภาค 5 3 2" xfId="2046" xr:uid="{00000000-0005-0000-0000-00003E110000}"/>
    <cellStyle name="เครื่องหมายจุลภาค 5 3 2 2" xfId="3195" xr:uid="{00000000-0005-0000-0000-00003F110000}"/>
    <cellStyle name="เครื่องหมายจุลภาค 5 3 2 2 2" xfId="4949" xr:uid="{00000000-0005-0000-0000-000040110000}"/>
    <cellStyle name="เครื่องหมายจุลภาค 5 3 2 3" xfId="4237" xr:uid="{00000000-0005-0000-0000-000041110000}"/>
    <cellStyle name="เครื่องหมายจุลภาค 5 3 3" xfId="3194" xr:uid="{00000000-0005-0000-0000-000042110000}"/>
    <cellStyle name="เครื่องหมายจุลภาค 5 3 3 2" xfId="4948" xr:uid="{00000000-0005-0000-0000-000043110000}"/>
    <cellStyle name="เครื่องหมายจุลภาค 5 3 4" xfId="4236" xr:uid="{00000000-0005-0000-0000-000044110000}"/>
    <cellStyle name="เครื่องหมายจุลภาค 5 4" xfId="3185" xr:uid="{00000000-0005-0000-0000-000045110000}"/>
    <cellStyle name="เครื่องหมายจุลภาค 5 4 2" xfId="4939" xr:uid="{00000000-0005-0000-0000-000046110000}"/>
    <cellStyle name="เครื่องหมายจุลภาค 5 5" xfId="4228" xr:uid="{00000000-0005-0000-0000-000047110000}"/>
    <cellStyle name="เครื่องหมายจุลภาค 6" xfId="2047" xr:uid="{00000000-0005-0000-0000-000048110000}"/>
    <cellStyle name="เครื่องหมายจุลภาค 6 2" xfId="2048" xr:uid="{00000000-0005-0000-0000-000049110000}"/>
    <cellStyle name="เครื่องหมายจุลภาค 6 2 2" xfId="2049" xr:uid="{00000000-0005-0000-0000-00004A110000}"/>
    <cellStyle name="เครื่องหมายจุลภาค 6 2 2 2" xfId="2050" xr:uid="{00000000-0005-0000-0000-00004B110000}"/>
    <cellStyle name="เครื่องหมายจุลภาค 6 2 2 3" xfId="3198" xr:uid="{00000000-0005-0000-0000-00004C110000}"/>
    <cellStyle name="เครื่องหมายจุลภาค 6 2 2 3 2" xfId="4952" xr:uid="{00000000-0005-0000-0000-00004D110000}"/>
    <cellStyle name="เครื่องหมายจุลภาค 6 2 2 4" xfId="4240" xr:uid="{00000000-0005-0000-0000-00004E110000}"/>
    <cellStyle name="เครื่องหมายจุลภาค 6 2 3" xfId="2051" xr:uid="{00000000-0005-0000-0000-00004F110000}"/>
    <cellStyle name="เครื่องหมายจุลภาค 6 2 3 2" xfId="2052" xr:uid="{00000000-0005-0000-0000-000050110000}"/>
    <cellStyle name="เครื่องหมายจุลภาค 6 2 3 2 2" xfId="2053" xr:uid="{00000000-0005-0000-0000-000051110000}"/>
    <cellStyle name="เครื่องหมายจุลภาค 6 2 3 3" xfId="2054" xr:uid="{00000000-0005-0000-0000-000052110000}"/>
    <cellStyle name="เครื่องหมายจุลภาค 6 2 3 3 2" xfId="2055" xr:uid="{00000000-0005-0000-0000-000053110000}"/>
    <cellStyle name="เครื่องหมายจุลภาค 6 2 3 4" xfId="2056" xr:uid="{00000000-0005-0000-0000-000054110000}"/>
    <cellStyle name="เครื่องหมายจุลภาค 6 2 3 4 2" xfId="3200" xr:uid="{00000000-0005-0000-0000-000055110000}"/>
    <cellStyle name="เครื่องหมายจุลภาค 6 2 3 4 2 2" xfId="4954" xr:uid="{00000000-0005-0000-0000-000056110000}"/>
    <cellStyle name="เครื่องหมายจุลภาค 6 2 3 4 3" xfId="4242" xr:uid="{00000000-0005-0000-0000-000057110000}"/>
    <cellStyle name="เครื่องหมายจุลภาค 6 2 3 5" xfId="3199" xr:uid="{00000000-0005-0000-0000-000058110000}"/>
    <cellStyle name="เครื่องหมายจุลภาค 6 2 3 5 2" xfId="4953" xr:uid="{00000000-0005-0000-0000-000059110000}"/>
    <cellStyle name="เครื่องหมายจุลภาค 6 2 3 6" xfId="4241" xr:uid="{00000000-0005-0000-0000-00005A110000}"/>
    <cellStyle name="เครื่องหมายจุลภาค 6 2 4" xfId="2057" xr:uid="{00000000-0005-0000-0000-00005B110000}"/>
    <cellStyle name="เครื่องหมายจุลภาค 6 2 4 2" xfId="2058" xr:uid="{00000000-0005-0000-0000-00005C110000}"/>
    <cellStyle name="เครื่องหมายจุลภาค 6 2 4 2 2" xfId="3202" xr:uid="{00000000-0005-0000-0000-00005D110000}"/>
    <cellStyle name="เครื่องหมายจุลภาค 6 2 4 2 2 2" xfId="4956" xr:uid="{00000000-0005-0000-0000-00005E110000}"/>
    <cellStyle name="เครื่องหมายจุลภาค 6 2 4 2 3" xfId="4244" xr:uid="{00000000-0005-0000-0000-00005F110000}"/>
    <cellStyle name="เครื่องหมายจุลภาค 6 2 4 3" xfId="3201" xr:uid="{00000000-0005-0000-0000-000060110000}"/>
    <cellStyle name="เครื่องหมายจุลภาค 6 2 4 3 2" xfId="4955" xr:uid="{00000000-0005-0000-0000-000061110000}"/>
    <cellStyle name="เครื่องหมายจุลภาค 6 2 4 4" xfId="4243" xr:uid="{00000000-0005-0000-0000-000062110000}"/>
    <cellStyle name="เครื่องหมายจุลภาค 6 2 5" xfId="2059" xr:uid="{00000000-0005-0000-0000-000063110000}"/>
    <cellStyle name="เครื่องหมายจุลภาค 6 2 6" xfId="2060" xr:uid="{00000000-0005-0000-0000-000064110000}"/>
    <cellStyle name="เครื่องหมายจุลภาค 6 2 6 2" xfId="3203" xr:uid="{00000000-0005-0000-0000-000065110000}"/>
    <cellStyle name="เครื่องหมายจุลภาค 6 2 6 2 2" xfId="4957" xr:uid="{00000000-0005-0000-0000-000066110000}"/>
    <cellStyle name="เครื่องหมายจุลภาค 6 2 7" xfId="3197" xr:uid="{00000000-0005-0000-0000-000067110000}"/>
    <cellStyle name="เครื่องหมายจุลภาค 6 2 7 2" xfId="4951" xr:uid="{00000000-0005-0000-0000-000068110000}"/>
    <cellStyle name="เครื่องหมายจุลภาค 6 2 8" xfId="4239" xr:uid="{00000000-0005-0000-0000-000069110000}"/>
    <cellStyle name="เครื่องหมายจุลภาค 6 3" xfId="2061" xr:uid="{00000000-0005-0000-0000-00006A110000}"/>
    <cellStyle name="เครื่องหมายจุลภาค 6 3 2" xfId="2062" xr:uid="{00000000-0005-0000-0000-00006B110000}"/>
    <cellStyle name="เครื่องหมายจุลภาค 6 3 2 2" xfId="2063" xr:uid="{00000000-0005-0000-0000-00006C110000}"/>
    <cellStyle name="เครื่องหมายจุลภาค 6 3 2 2 2" xfId="3206" xr:uid="{00000000-0005-0000-0000-00006D110000}"/>
    <cellStyle name="เครื่องหมายจุลภาค 6 3 2 2 2 2" xfId="4960" xr:uid="{00000000-0005-0000-0000-00006E110000}"/>
    <cellStyle name="เครื่องหมายจุลภาค 6 3 2 2 3" xfId="4247" xr:uid="{00000000-0005-0000-0000-00006F110000}"/>
    <cellStyle name="เครื่องหมายจุลภาค 6 3 2 3" xfId="3205" xr:uid="{00000000-0005-0000-0000-000070110000}"/>
    <cellStyle name="เครื่องหมายจุลภาค 6 3 2 3 2" xfId="4959" xr:uid="{00000000-0005-0000-0000-000071110000}"/>
    <cellStyle name="เครื่องหมายจุลภาค 6 3 2 4" xfId="4246" xr:uid="{00000000-0005-0000-0000-000072110000}"/>
    <cellStyle name="เครื่องหมายจุลภาค 6 3 3" xfId="2064" xr:uid="{00000000-0005-0000-0000-000073110000}"/>
    <cellStyle name="เครื่องหมายจุลภาค 6 3 3 2" xfId="2065" xr:uid="{00000000-0005-0000-0000-000074110000}"/>
    <cellStyle name="เครื่องหมายจุลภาค 6 3 3 2 2" xfId="3208" xr:uid="{00000000-0005-0000-0000-000075110000}"/>
    <cellStyle name="เครื่องหมายจุลภาค 6 3 3 2 2 2" xfId="4962" xr:uid="{00000000-0005-0000-0000-000076110000}"/>
    <cellStyle name="เครื่องหมายจุลภาค 6 3 3 2 3" xfId="4249" xr:uid="{00000000-0005-0000-0000-000077110000}"/>
    <cellStyle name="เครื่องหมายจุลภาค 6 3 3 3" xfId="3207" xr:uid="{00000000-0005-0000-0000-000078110000}"/>
    <cellStyle name="เครื่องหมายจุลภาค 6 3 3 3 2" xfId="4961" xr:uid="{00000000-0005-0000-0000-000079110000}"/>
    <cellStyle name="เครื่องหมายจุลภาค 6 3 3 4" xfId="4248" xr:uid="{00000000-0005-0000-0000-00007A110000}"/>
    <cellStyle name="เครื่องหมายจุลภาค 6 3 4" xfId="2066" xr:uid="{00000000-0005-0000-0000-00007B110000}"/>
    <cellStyle name="เครื่องหมายจุลภาค 6 3 4 2" xfId="3209" xr:uid="{00000000-0005-0000-0000-00007C110000}"/>
    <cellStyle name="เครื่องหมายจุลภาค 6 3 4 2 2" xfId="4963" xr:uid="{00000000-0005-0000-0000-00007D110000}"/>
    <cellStyle name="เครื่องหมายจุลภาค 6 3 4 3" xfId="4250" xr:uid="{00000000-0005-0000-0000-00007E110000}"/>
    <cellStyle name="เครื่องหมายจุลภาค 6 3 5" xfId="3204" xr:uid="{00000000-0005-0000-0000-00007F110000}"/>
    <cellStyle name="เครื่องหมายจุลภาค 6 3 5 2" xfId="4958" xr:uid="{00000000-0005-0000-0000-000080110000}"/>
    <cellStyle name="เครื่องหมายจุลภาค 6 3 6" xfId="4245" xr:uid="{00000000-0005-0000-0000-000081110000}"/>
    <cellStyle name="เครื่องหมายจุลภาค 6 4" xfId="2067" xr:uid="{00000000-0005-0000-0000-000082110000}"/>
    <cellStyle name="เครื่องหมายจุลภาค 6 4 2" xfId="3210" xr:uid="{00000000-0005-0000-0000-000083110000}"/>
    <cellStyle name="เครื่องหมายจุลภาค 6 4 2 2" xfId="4964" xr:uid="{00000000-0005-0000-0000-000084110000}"/>
    <cellStyle name="เครื่องหมายจุลภาค 6 4 3" xfId="4251" xr:uid="{00000000-0005-0000-0000-000085110000}"/>
    <cellStyle name="เครื่องหมายจุลภาค 6 5" xfId="2068" xr:uid="{00000000-0005-0000-0000-000086110000}"/>
    <cellStyle name="เครื่องหมายจุลภาค 6 5 2" xfId="2069" xr:uid="{00000000-0005-0000-0000-000087110000}"/>
    <cellStyle name="เครื่องหมายจุลภาค 6 5 2 2" xfId="2070" xr:uid="{00000000-0005-0000-0000-000088110000}"/>
    <cellStyle name="เครื่องหมายจุลภาค 6 5 2 2 2" xfId="3213" xr:uid="{00000000-0005-0000-0000-000089110000}"/>
    <cellStyle name="เครื่องหมายจุลภาค 6 5 2 2 2 2" xfId="4967" xr:uid="{00000000-0005-0000-0000-00008A110000}"/>
    <cellStyle name="เครื่องหมายจุลภาค 6 5 2 2 3" xfId="4254" xr:uid="{00000000-0005-0000-0000-00008B110000}"/>
    <cellStyle name="เครื่องหมายจุลภาค 6 5 2 3" xfId="3212" xr:uid="{00000000-0005-0000-0000-00008C110000}"/>
    <cellStyle name="เครื่องหมายจุลภาค 6 5 2 3 2" xfId="4966" xr:uid="{00000000-0005-0000-0000-00008D110000}"/>
    <cellStyle name="เครื่องหมายจุลภาค 6 5 2 4" xfId="4253" xr:uid="{00000000-0005-0000-0000-00008E110000}"/>
    <cellStyle name="เครื่องหมายจุลภาค 6 5 3" xfId="2071" xr:uid="{00000000-0005-0000-0000-00008F110000}"/>
    <cellStyle name="เครื่องหมายจุลภาค 6 5 3 2" xfId="3214" xr:uid="{00000000-0005-0000-0000-000090110000}"/>
    <cellStyle name="เครื่องหมายจุลภาค 6 5 3 2 2" xfId="4968" xr:uid="{00000000-0005-0000-0000-000091110000}"/>
    <cellStyle name="เครื่องหมายจุลภาค 6 5 3 3" xfId="4255" xr:uid="{00000000-0005-0000-0000-000092110000}"/>
    <cellStyle name="เครื่องหมายจุลภาค 6 5 4" xfId="3211" xr:uid="{00000000-0005-0000-0000-000093110000}"/>
    <cellStyle name="เครื่องหมายจุลภาค 6 5 4 2" xfId="4965" xr:uid="{00000000-0005-0000-0000-000094110000}"/>
    <cellStyle name="เครื่องหมายจุลภาค 6 5 5" xfId="4252" xr:uid="{00000000-0005-0000-0000-000095110000}"/>
    <cellStyle name="เครื่องหมายจุลภาค 6 6" xfId="2072" xr:uid="{00000000-0005-0000-0000-000096110000}"/>
    <cellStyle name="เครื่องหมายจุลภาค 6 6 2" xfId="3215" xr:uid="{00000000-0005-0000-0000-000097110000}"/>
    <cellStyle name="เครื่องหมายจุลภาค 6 6 2 2" xfId="4969" xr:uid="{00000000-0005-0000-0000-000098110000}"/>
    <cellStyle name="เครื่องหมายจุลภาค 6 6 3" xfId="4256" xr:uid="{00000000-0005-0000-0000-000099110000}"/>
    <cellStyle name="เครื่องหมายจุลภาค 6 7" xfId="2073" xr:uid="{00000000-0005-0000-0000-00009A110000}"/>
    <cellStyle name="เครื่องหมายจุลภาค 6 8" xfId="3196" xr:uid="{00000000-0005-0000-0000-00009B110000}"/>
    <cellStyle name="เครื่องหมายจุลภาค 6 8 2" xfId="4950" xr:uid="{00000000-0005-0000-0000-00009C110000}"/>
    <cellStyle name="เครื่องหมายจุลภาค 6 9" xfId="4238" xr:uid="{00000000-0005-0000-0000-00009D110000}"/>
    <cellStyle name="เครื่องหมายจุลภาค 7" xfId="2074" xr:uid="{00000000-0005-0000-0000-00009E110000}"/>
    <cellStyle name="เครื่องหมายจุลภาค 7 10" xfId="3216" xr:uid="{00000000-0005-0000-0000-00009F110000}"/>
    <cellStyle name="เครื่องหมายจุลภาค 7 10 2" xfId="4970" xr:uid="{00000000-0005-0000-0000-0000A0110000}"/>
    <cellStyle name="เครื่องหมายจุลภาค 7 11" xfId="4257" xr:uid="{00000000-0005-0000-0000-0000A1110000}"/>
    <cellStyle name="เครื่องหมายจุลภาค 7 2" xfId="2075" xr:uid="{00000000-0005-0000-0000-0000A2110000}"/>
    <cellStyle name="เครื่องหมายจุลภาค 7 2 2" xfId="2076" xr:uid="{00000000-0005-0000-0000-0000A3110000}"/>
    <cellStyle name="เครื่องหมายจุลภาค 7 2 2 2" xfId="2077" xr:uid="{00000000-0005-0000-0000-0000A4110000}"/>
    <cellStyle name="เครื่องหมายจุลภาค 7 2 2 2 2" xfId="3219" xr:uid="{00000000-0005-0000-0000-0000A5110000}"/>
    <cellStyle name="เครื่องหมายจุลภาค 7 2 2 2 2 2" xfId="4973" xr:uid="{00000000-0005-0000-0000-0000A6110000}"/>
    <cellStyle name="เครื่องหมายจุลภาค 7 2 2 3" xfId="3218" xr:uid="{00000000-0005-0000-0000-0000A7110000}"/>
    <cellStyle name="เครื่องหมายจุลภาค 7 2 2 3 2" xfId="4972" xr:uid="{00000000-0005-0000-0000-0000A8110000}"/>
    <cellStyle name="เครื่องหมายจุลภาค 7 2 3" xfId="2078" xr:uid="{00000000-0005-0000-0000-0000A9110000}"/>
    <cellStyle name="เครื่องหมายจุลภาค 7 2 3 2" xfId="2079" xr:uid="{00000000-0005-0000-0000-0000AA110000}"/>
    <cellStyle name="เครื่องหมายจุลภาค 7 2 3 2 2" xfId="3221" xr:uid="{00000000-0005-0000-0000-0000AB110000}"/>
    <cellStyle name="เครื่องหมายจุลภาค 7 2 3 2 2 2" xfId="4975" xr:uid="{00000000-0005-0000-0000-0000AC110000}"/>
    <cellStyle name="เครื่องหมายจุลภาค 7 2 3 3" xfId="3220" xr:uid="{00000000-0005-0000-0000-0000AD110000}"/>
    <cellStyle name="เครื่องหมายจุลภาค 7 2 3 3 2" xfId="4974" xr:uid="{00000000-0005-0000-0000-0000AE110000}"/>
    <cellStyle name="เครื่องหมายจุลภาค 7 2 4" xfId="2080" xr:uid="{00000000-0005-0000-0000-0000AF110000}"/>
    <cellStyle name="เครื่องหมายจุลภาค 7 2 4 2" xfId="3222" xr:uid="{00000000-0005-0000-0000-0000B0110000}"/>
    <cellStyle name="เครื่องหมายจุลภาค 7 2 4 2 2" xfId="4976" xr:uid="{00000000-0005-0000-0000-0000B1110000}"/>
    <cellStyle name="เครื่องหมายจุลภาค 7 2 4 3" xfId="4259" xr:uid="{00000000-0005-0000-0000-0000B2110000}"/>
    <cellStyle name="เครื่องหมายจุลภาค 7 2 5" xfId="3217" xr:uid="{00000000-0005-0000-0000-0000B3110000}"/>
    <cellStyle name="เครื่องหมายจุลภาค 7 2 5 2" xfId="4971" xr:uid="{00000000-0005-0000-0000-0000B4110000}"/>
    <cellStyle name="เครื่องหมายจุลภาค 7 2 6" xfId="4258" xr:uid="{00000000-0005-0000-0000-0000B5110000}"/>
    <cellStyle name="เครื่องหมายจุลภาค 7 3" xfId="2081" xr:uid="{00000000-0005-0000-0000-0000B6110000}"/>
    <cellStyle name="เครื่องหมายจุลภาค 7 3 2" xfId="2082" xr:uid="{00000000-0005-0000-0000-0000B7110000}"/>
    <cellStyle name="เครื่องหมายจุลภาค 7 3 2 2" xfId="2083" xr:uid="{00000000-0005-0000-0000-0000B8110000}"/>
    <cellStyle name="เครื่องหมายจุลภาค 7 3 2 2 2" xfId="3225" xr:uid="{00000000-0005-0000-0000-0000B9110000}"/>
    <cellStyle name="เครื่องหมายจุลภาค 7 3 2 2 2 2" xfId="4979" xr:uid="{00000000-0005-0000-0000-0000BA110000}"/>
    <cellStyle name="เครื่องหมายจุลภาค 7 3 2 2 3" xfId="4262" xr:uid="{00000000-0005-0000-0000-0000BB110000}"/>
    <cellStyle name="เครื่องหมายจุลภาค 7 3 2 3" xfId="3224" xr:uid="{00000000-0005-0000-0000-0000BC110000}"/>
    <cellStyle name="เครื่องหมายจุลภาค 7 3 2 3 2" xfId="4978" xr:uid="{00000000-0005-0000-0000-0000BD110000}"/>
    <cellStyle name="เครื่องหมายจุลภาค 7 3 2 4" xfId="4261" xr:uid="{00000000-0005-0000-0000-0000BE110000}"/>
    <cellStyle name="เครื่องหมายจุลภาค 7 3 3" xfId="2084" xr:uid="{00000000-0005-0000-0000-0000BF110000}"/>
    <cellStyle name="เครื่องหมายจุลภาค 7 3 4" xfId="2085" xr:uid="{00000000-0005-0000-0000-0000C0110000}"/>
    <cellStyle name="เครื่องหมายจุลภาค 7 3 4 2" xfId="3226" xr:uid="{00000000-0005-0000-0000-0000C1110000}"/>
    <cellStyle name="เครื่องหมายจุลภาค 7 3 4 2 2" xfId="4980" xr:uid="{00000000-0005-0000-0000-0000C2110000}"/>
    <cellStyle name="เครื่องหมายจุลภาค 7 3 4 3" xfId="4263" xr:uid="{00000000-0005-0000-0000-0000C3110000}"/>
    <cellStyle name="เครื่องหมายจุลภาค 7 3 5" xfId="3223" xr:uid="{00000000-0005-0000-0000-0000C4110000}"/>
    <cellStyle name="เครื่องหมายจุลภาค 7 3 5 2" xfId="4977" xr:uid="{00000000-0005-0000-0000-0000C5110000}"/>
    <cellStyle name="เครื่องหมายจุลภาค 7 3 6" xfId="4260" xr:uid="{00000000-0005-0000-0000-0000C6110000}"/>
    <cellStyle name="เครื่องหมายจุลภาค 7 4" xfId="2086" xr:uid="{00000000-0005-0000-0000-0000C7110000}"/>
    <cellStyle name="เครื่องหมายจุลภาค 7 4 2" xfId="2087" xr:uid="{00000000-0005-0000-0000-0000C8110000}"/>
    <cellStyle name="เครื่องหมายจุลภาค 7 4 2 2" xfId="3228" xr:uid="{00000000-0005-0000-0000-0000C9110000}"/>
    <cellStyle name="เครื่องหมายจุลภาค 7 4 2 2 2" xfId="4982" xr:uid="{00000000-0005-0000-0000-0000CA110000}"/>
    <cellStyle name="เครื่องหมายจุลภาค 7 4 2 3" xfId="4265" xr:uid="{00000000-0005-0000-0000-0000CB110000}"/>
    <cellStyle name="เครื่องหมายจุลภาค 7 4 3" xfId="3227" xr:uid="{00000000-0005-0000-0000-0000CC110000}"/>
    <cellStyle name="เครื่องหมายจุลภาค 7 4 3 2" xfId="4981" xr:uid="{00000000-0005-0000-0000-0000CD110000}"/>
    <cellStyle name="เครื่องหมายจุลภาค 7 4 4" xfId="4264" xr:uid="{00000000-0005-0000-0000-0000CE110000}"/>
    <cellStyle name="เครื่องหมายจุลภาค 7 5" xfId="2088" xr:uid="{00000000-0005-0000-0000-0000CF110000}"/>
    <cellStyle name="เครื่องหมายจุลภาค 7 5 2" xfId="2089" xr:uid="{00000000-0005-0000-0000-0000D0110000}"/>
    <cellStyle name="เครื่องหมายจุลภาค 7 5 2 2" xfId="3230" xr:uid="{00000000-0005-0000-0000-0000D1110000}"/>
    <cellStyle name="เครื่องหมายจุลภาค 7 5 2 2 2" xfId="4984" xr:uid="{00000000-0005-0000-0000-0000D2110000}"/>
    <cellStyle name="เครื่องหมายจุลภาค 7 5 2 3" xfId="4267" xr:uid="{00000000-0005-0000-0000-0000D3110000}"/>
    <cellStyle name="เครื่องหมายจุลภาค 7 5 3" xfId="3229" xr:uid="{00000000-0005-0000-0000-0000D4110000}"/>
    <cellStyle name="เครื่องหมายจุลภาค 7 5 3 2" xfId="4983" xr:uid="{00000000-0005-0000-0000-0000D5110000}"/>
    <cellStyle name="เครื่องหมายจุลภาค 7 5 4" xfId="4266" xr:uid="{00000000-0005-0000-0000-0000D6110000}"/>
    <cellStyle name="เครื่องหมายจุลภาค 7 6" xfId="2090" xr:uid="{00000000-0005-0000-0000-0000D7110000}"/>
    <cellStyle name="เครื่องหมายจุลภาค 7 6 2" xfId="2091" xr:uid="{00000000-0005-0000-0000-0000D8110000}"/>
    <cellStyle name="เครื่องหมายจุลภาค 7 6 2 2" xfId="3232" xr:uid="{00000000-0005-0000-0000-0000D9110000}"/>
    <cellStyle name="เครื่องหมายจุลภาค 7 6 2 2 2" xfId="4986" xr:uid="{00000000-0005-0000-0000-0000DA110000}"/>
    <cellStyle name="เครื่องหมายจุลภาค 7 6 2 3" xfId="4269" xr:uid="{00000000-0005-0000-0000-0000DB110000}"/>
    <cellStyle name="เครื่องหมายจุลภาค 7 6 3" xfId="3231" xr:uid="{00000000-0005-0000-0000-0000DC110000}"/>
    <cellStyle name="เครื่องหมายจุลภาค 7 6 3 2" xfId="4985" xr:uid="{00000000-0005-0000-0000-0000DD110000}"/>
    <cellStyle name="เครื่องหมายจุลภาค 7 6 4" xfId="4268" xr:uid="{00000000-0005-0000-0000-0000DE110000}"/>
    <cellStyle name="เครื่องหมายจุลภาค 7 7" xfId="2092" xr:uid="{00000000-0005-0000-0000-0000DF110000}"/>
    <cellStyle name="เครื่องหมายจุลภาค 7 7 2" xfId="3233" xr:uid="{00000000-0005-0000-0000-0000E0110000}"/>
    <cellStyle name="เครื่องหมายจุลภาค 7 7 2 2" xfId="4987" xr:uid="{00000000-0005-0000-0000-0000E1110000}"/>
    <cellStyle name="เครื่องหมายจุลภาค 7 7 3" xfId="4270" xr:uid="{00000000-0005-0000-0000-0000E2110000}"/>
    <cellStyle name="เครื่องหมายจุลภาค 7 8" xfId="2093" xr:uid="{00000000-0005-0000-0000-0000E3110000}"/>
    <cellStyle name="เครื่องหมายจุลภาค 7 8 2" xfId="3234" xr:uid="{00000000-0005-0000-0000-0000E4110000}"/>
    <cellStyle name="เครื่องหมายจุลภาค 7 8 2 2" xfId="4988" xr:uid="{00000000-0005-0000-0000-0000E5110000}"/>
    <cellStyle name="เครื่องหมายจุลภาค 7 8 3" xfId="4271" xr:uid="{00000000-0005-0000-0000-0000E6110000}"/>
    <cellStyle name="เครื่องหมายจุลภาค 7 9" xfId="2094" xr:uid="{00000000-0005-0000-0000-0000E7110000}"/>
    <cellStyle name="เครื่องหมายจุลภาค 7 9 2" xfId="3235" xr:uid="{00000000-0005-0000-0000-0000E8110000}"/>
    <cellStyle name="เครื่องหมายจุลภาค 7 9 2 2" xfId="4989" xr:uid="{00000000-0005-0000-0000-0000E9110000}"/>
    <cellStyle name="เครื่องหมายจุลภาค 7 9 3" xfId="4272" xr:uid="{00000000-0005-0000-0000-0000EA110000}"/>
    <cellStyle name="เครื่องหมายจุลภาค 8" xfId="2095" xr:uid="{00000000-0005-0000-0000-0000EB110000}"/>
    <cellStyle name="เครื่องหมายจุลภาค 8 2" xfId="2096" xr:uid="{00000000-0005-0000-0000-0000EC110000}"/>
    <cellStyle name="เครื่องหมายจุลภาค 8 2 2" xfId="2097" xr:uid="{00000000-0005-0000-0000-0000ED110000}"/>
    <cellStyle name="เครื่องหมายจุลภาค 8 2 2 2" xfId="2098" xr:uid="{00000000-0005-0000-0000-0000EE110000}"/>
    <cellStyle name="เครื่องหมายจุลภาค 8 2 2 2 2" xfId="2099" xr:uid="{00000000-0005-0000-0000-0000EF110000}"/>
    <cellStyle name="เครื่องหมายจุลภาค 8 2 2 2 2 2" xfId="3240" xr:uid="{00000000-0005-0000-0000-0000F0110000}"/>
    <cellStyle name="เครื่องหมายจุลภาค 8 2 2 2 2 2 2" xfId="4994" xr:uid="{00000000-0005-0000-0000-0000F1110000}"/>
    <cellStyle name="เครื่องหมายจุลภาค 8 2 2 2 2 3" xfId="4277" xr:uid="{00000000-0005-0000-0000-0000F2110000}"/>
    <cellStyle name="เครื่องหมายจุลภาค 8 2 2 2 3" xfId="3239" xr:uid="{00000000-0005-0000-0000-0000F3110000}"/>
    <cellStyle name="เครื่องหมายจุลภาค 8 2 2 2 3 2" xfId="4993" xr:uid="{00000000-0005-0000-0000-0000F4110000}"/>
    <cellStyle name="เครื่องหมายจุลภาค 8 2 2 2 4" xfId="4276" xr:uid="{00000000-0005-0000-0000-0000F5110000}"/>
    <cellStyle name="เครื่องหมายจุลภาค 8 2 2 3" xfId="2100" xr:uid="{00000000-0005-0000-0000-0000F6110000}"/>
    <cellStyle name="เครื่องหมายจุลภาค 8 2 2 3 2" xfId="2101" xr:uid="{00000000-0005-0000-0000-0000F7110000}"/>
    <cellStyle name="เครื่องหมายจุลภาค 8 2 2 3 2 2" xfId="3242" xr:uid="{00000000-0005-0000-0000-0000F8110000}"/>
    <cellStyle name="เครื่องหมายจุลภาค 8 2 2 3 2 2 2" xfId="4996" xr:uid="{00000000-0005-0000-0000-0000F9110000}"/>
    <cellStyle name="เครื่องหมายจุลภาค 8 2 2 3 2 3" xfId="4279" xr:uid="{00000000-0005-0000-0000-0000FA110000}"/>
    <cellStyle name="เครื่องหมายจุลภาค 8 2 2 3 3" xfId="3241" xr:uid="{00000000-0005-0000-0000-0000FB110000}"/>
    <cellStyle name="เครื่องหมายจุลภาค 8 2 2 3 3 2" xfId="4995" xr:uid="{00000000-0005-0000-0000-0000FC110000}"/>
    <cellStyle name="เครื่องหมายจุลภาค 8 2 2 3 4" xfId="4278" xr:uid="{00000000-0005-0000-0000-0000FD110000}"/>
    <cellStyle name="เครื่องหมายจุลภาค 8 2 2 4" xfId="2102" xr:uid="{00000000-0005-0000-0000-0000FE110000}"/>
    <cellStyle name="เครื่องหมายจุลภาค 8 2 2 4 2" xfId="3243" xr:uid="{00000000-0005-0000-0000-0000FF110000}"/>
    <cellStyle name="เครื่องหมายจุลภาค 8 2 2 4 2 2" xfId="4997" xr:uid="{00000000-0005-0000-0000-000000120000}"/>
    <cellStyle name="เครื่องหมายจุลภาค 8 2 2 4 3" xfId="4280" xr:uid="{00000000-0005-0000-0000-000001120000}"/>
    <cellStyle name="เครื่องหมายจุลภาค 8 2 2 5" xfId="3238" xr:uid="{00000000-0005-0000-0000-000002120000}"/>
    <cellStyle name="เครื่องหมายจุลภาค 8 2 2 5 2" xfId="4992" xr:uid="{00000000-0005-0000-0000-000003120000}"/>
    <cellStyle name="เครื่องหมายจุลภาค 8 2 2 6" xfId="4275" xr:uid="{00000000-0005-0000-0000-000004120000}"/>
    <cellStyle name="เครื่องหมายจุลภาค 8 2 3" xfId="2103" xr:uid="{00000000-0005-0000-0000-000005120000}"/>
    <cellStyle name="เครื่องหมายจุลภาค 8 2 3 2" xfId="2104" xr:uid="{00000000-0005-0000-0000-000006120000}"/>
    <cellStyle name="เครื่องหมายจุลภาค 8 2 3 2 2" xfId="3245" xr:uid="{00000000-0005-0000-0000-000007120000}"/>
    <cellStyle name="เครื่องหมายจุลภาค 8 2 3 2 2 2" xfId="4999" xr:uid="{00000000-0005-0000-0000-000008120000}"/>
    <cellStyle name="เครื่องหมายจุลภาค 8 2 3 2 3" xfId="4282" xr:uid="{00000000-0005-0000-0000-000009120000}"/>
    <cellStyle name="เครื่องหมายจุลภาค 8 2 3 3" xfId="3244" xr:uid="{00000000-0005-0000-0000-00000A120000}"/>
    <cellStyle name="เครื่องหมายจุลภาค 8 2 3 3 2" xfId="4998" xr:uid="{00000000-0005-0000-0000-00000B120000}"/>
    <cellStyle name="เครื่องหมายจุลภาค 8 2 3 4" xfId="4281" xr:uid="{00000000-0005-0000-0000-00000C120000}"/>
    <cellStyle name="เครื่องหมายจุลภาค 8 2 4" xfId="2105" xr:uid="{00000000-0005-0000-0000-00000D120000}"/>
    <cellStyle name="เครื่องหมายจุลภาค 8 2 4 2" xfId="3246" xr:uid="{00000000-0005-0000-0000-00000E120000}"/>
    <cellStyle name="เครื่องหมายจุลภาค 8 2 4 2 2" xfId="5000" xr:uid="{00000000-0005-0000-0000-00000F120000}"/>
    <cellStyle name="เครื่องหมายจุลภาค 8 2 4 3" xfId="4283" xr:uid="{00000000-0005-0000-0000-000010120000}"/>
    <cellStyle name="เครื่องหมายจุลภาค 8 2 5" xfId="3237" xr:uid="{00000000-0005-0000-0000-000011120000}"/>
    <cellStyle name="เครื่องหมายจุลภาค 8 2 5 2" xfId="4991" xr:uid="{00000000-0005-0000-0000-000012120000}"/>
    <cellStyle name="เครื่องหมายจุลภาค 8 2 6" xfId="4274" xr:uid="{00000000-0005-0000-0000-000013120000}"/>
    <cellStyle name="เครื่องหมายจุลภาค 8 3" xfId="2106" xr:uid="{00000000-0005-0000-0000-000014120000}"/>
    <cellStyle name="เครื่องหมายจุลภาค 8 3 2" xfId="2107" xr:uid="{00000000-0005-0000-0000-000015120000}"/>
    <cellStyle name="เครื่องหมายจุลภาค 8 3 2 2" xfId="3248" xr:uid="{00000000-0005-0000-0000-000016120000}"/>
    <cellStyle name="เครื่องหมายจุลภาค 8 3 2 2 2" xfId="5002" xr:uid="{00000000-0005-0000-0000-000017120000}"/>
    <cellStyle name="เครื่องหมายจุลภาค 8 3 2 3" xfId="4285" xr:uid="{00000000-0005-0000-0000-000018120000}"/>
    <cellStyle name="เครื่องหมายจุลภาค 8 3 3" xfId="3247" xr:uid="{00000000-0005-0000-0000-000019120000}"/>
    <cellStyle name="เครื่องหมายจุลภาค 8 3 3 2" xfId="5001" xr:uid="{00000000-0005-0000-0000-00001A120000}"/>
    <cellStyle name="เครื่องหมายจุลภาค 8 3 4" xfId="4284" xr:uid="{00000000-0005-0000-0000-00001B120000}"/>
    <cellStyle name="เครื่องหมายจุลภาค 8 4" xfId="2108" xr:uid="{00000000-0005-0000-0000-00001C120000}"/>
    <cellStyle name="เครื่องหมายจุลภาค 8 4 2" xfId="2109" xr:uid="{00000000-0005-0000-0000-00001D120000}"/>
    <cellStyle name="เครื่องหมายจุลภาค 8 4 2 2" xfId="2110" xr:uid="{00000000-0005-0000-0000-00001E120000}"/>
    <cellStyle name="เครื่องหมายจุลภาค 8 4 3" xfId="2111" xr:uid="{00000000-0005-0000-0000-00001F120000}"/>
    <cellStyle name="เครื่องหมายจุลภาค 8 4 3 2" xfId="2112" xr:uid="{00000000-0005-0000-0000-000020120000}"/>
    <cellStyle name="เครื่องหมายจุลภาค 8 4 4" xfId="2113" xr:uid="{00000000-0005-0000-0000-000021120000}"/>
    <cellStyle name="เครื่องหมายจุลภาค 8 4 4 2" xfId="3250" xr:uid="{00000000-0005-0000-0000-000022120000}"/>
    <cellStyle name="เครื่องหมายจุลภาค 8 4 4 2 2" xfId="5004" xr:uid="{00000000-0005-0000-0000-000023120000}"/>
    <cellStyle name="เครื่องหมายจุลภาค 8 4 4 3" xfId="4287" xr:uid="{00000000-0005-0000-0000-000024120000}"/>
    <cellStyle name="เครื่องหมายจุลภาค 8 4 5" xfId="3249" xr:uid="{00000000-0005-0000-0000-000025120000}"/>
    <cellStyle name="เครื่องหมายจุลภาค 8 4 5 2" xfId="5003" xr:uid="{00000000-0005-0000-0000-000026120000}"/>
    <cellStyle name="เครื่องหมายจุลภาค 8 4 6" xfId="4286" xr:uid="{00000000-0005-0000-0000-000027120000}"/>
    <cellStyle name="เครื่องหมายจุลภาค 8 5" xfId="2114" xr:uid="{00000000-0005-0000-0000-000028120000}"/>
    <cellStyle name="เครื่องหมายจุลภาค 8 5 2" xfId="2115" xr:uid="{00000000-0005-0000-0000-000029120000}"/>
    <cellStyle name="เครื่องหมายจุลภาค 8 5 2 2" xfId="3252" xr:uid="{00000000-0005-0000-0000-00002A120000}"/>
    <cellStyle name="เครื่องหมายจุลภาค 8 5 2 2 2" xfId="5006" xr:uid="{00000000-0005-0000-0000-00002B120000}"/>
    <cellStyle name="เครื่องหมายจุลภาค 8 5 2 3" xfId="4289" xr:uid="{00000000-0005-0000-0000-00002C120000}"/>
    <cellStyle name="เครื่องหมายจุลภาค 8 5 3" xfId="3251" xr:uid="{00000000-0005-0000-0000-00002D120000}"/>
    <cellStyle name="เครื่องหมายจุลภาค 8 5 3 2" xfId="5005" xr:uid="{00000000-0005-0000-0000-00002E120000}"/>
    <cellStyle name="เครื่องหมายจุลภาค 8 5 4" xfId="4288" xr:uid="{00000000-0005-0000-0000-00002F120000}"/>
    <cellStyle name="เครื่องหมายจุลภาค 8 6" xfId="3236" xr:uid="{00000000-0005-0000-0000-000030120000}"/>
    <cellStyle name="เครื่องหมายจุลภาค 8 6 2" xfId="4990" xr:uid="{00000000-0005-0000-0000-000031120000}"/>
    <cellStyle name="เครื่องหมายจุลภาค 8 7" xfId="4273" xr:uid="{00000000-0005-0000-0000-000032120000}"/>
    <cellStyle name="เครื่องหมายจุลภาค 9" xfId="2116" xr:uid="{00000000-0005-0000-0000-000033120000}"/>
    <cellStyle name="เครื่องหมายจุลภาค 9 2" xfId="2117" xr:uid="{00000000-0005-0000-0000-000034120000}"/>
    <cellStyle name="เครื่องหมายจุลภาค 9 2 2" xfId="3253" xr:uid="{00000000-0005-0000-0000-000035120000}"/>
    <cellStyle name="เครื่องหมายจุลภาค 9 2 2 2" xfId="5007" xr:uid="{00000000-0005-0000-0000-000036120000}"/>
    <cellStyle name="เครื่องหมายจุลภาค 9 2 3" xfId="4290" xr:uid="{00000000-0005-0000-0000-000037120000}"/>
    <cellStyle name="เครื่องหมายจุลภาค 9 3" xfId="2118" xr:uid="{00000000-0005-0000-0000-000038120000}"/>
    <cellStyle name="เชื่อมโยงหลายมิติ" xfId="2119" xr:uid="{00000000-0005-0000-0000-00003D120000}"/>
    <cellStyle name="เซลล์ตรวจสอบ 2" xfId="2120" xr:uid="{00000000-0005-0000-0000-00003E120000}"/>
    <cellStyle name="เซลล์ตรวจสอบ 3" xfId="2121" xr:uid="{00000000-0005-0000-0000-00003F120000}"/>
    <cellStyle name="เซลล์ที่มีการเชื่อมโยง 2" xfId="2122" xr:uid="{00000000-0005-0000-0000-000040120000}"/>
    <cellStyle name="เซลล์ที่มีการเชื่อมโยง 2 2" xfId="2123" xr:uid="{00000000-0005-0000-0000-000041120000}"/>
    <cellStyle name="เซลล์ที่มีการเชื่อมโยง 3" xfId="2124" xr:uid="{00000000-0005-0000-0000-000042120000}"/>
    <cellStyle name="เปอร์เซ็นต์ 10" xfId="2125" xr:uid="{00000000-0005-0000-0000-0000B6140000}"/>
    <cellStyle name="เปอร์เซ็นต์ 10 2" xfId="2126" xr:uid="{00000000-0005-0000-0000-0000B7140000}"/>
    <cellStyle name="เปอร์เซ็นต์ 2" xfId="2127" xr:uid="{00000000-0005-0000-0000-0000B8140000}"/>
    <cellStyle name="เปอร์เซ็นต์ 2 10" xfId="2128" xr:uid="{00000000-0005-0000-0000-0000B9140000}"/>
    <cellStyle name="เปอร์เซ็นต์ 2 2" xfId="2129" xr:uid="{00000000-0005-0000-0000-0000BA140000}"/>
    <cellStyle name="เปอร์เซ็นต์ 2 2 2" xfId="2130" xr:uid="{00000000-0005-0000-0000-0000BB140000}"/>
    <cellStyle name="เปอร์เซ็นต์ 2 2 2 2" xfId="2131" xr:uid="{00000000-0005-0000-0000-0000BC140000}"/>
    <cellStyle name="เปอร์เซ็นต์ 2 2 2 3" xfId="2132" xr:uid="{00000000-0005-0000-0000-0000BD140000}"/>
    <cellStyle name="เปอร์เซ็นต์ 2 2 2 4" xfId="2133" xr:uid="{00000000-0005-0000-0000-0000BE140000}"/>
    <cellStyle name="เปอร์เซ็นต์ 2 2 3" xfId="2134" xr:uid="{00000000-0005-0000-0000-0000BF140000}"/>
    <cellStyle name="เปอร์เซ็นต์ 2 2 4" xfId="2135" xr:uid="{00000000-0005-0000-0000-0000C0140000}"/>
    <cellStyle name="เปอร์เซ็นต์ 2 3" xfId="2136" xr:uid="{00000000-0005-0000-0000-0000C1140000}"/>
    <cellStyle name="เปอร์เซ็นต์ 2 3 2" xfId="2137" xr:uid="{00000000-0005-0000-0000-0000C2140000}"/>
    <cellStyle name="เปอร์เซ็นต์ 2 3 3" xfId="2138" xr:uid="{00000000-0005-0000-0000-0000C3140000}"/>
    <cellStyle name="เปอร์เซ็นต์ 2 4" xfId="2139" xr:uid="{00000000-0005-0000-0000-0000C4140000}"/>
    <cellStyle name="เปอร์เซ็นต์ 2 4 2" xfId="2140" xr:uid="{00000000-0005-0000-0000-0000C5140000}"/>
    <cellStyle name="เปอร์เซ็นต์ 2 4 2 2" xfId="2141" xr:uid="{00000000-0005-0000-0000-0000C6140000}"/>
    <cellStyle name="เปอร์เซ็นต์ 2 4 2 2 2" xfId="3255" xr:uid="{00000000-0005-0000-0000-0000C7140000}"/>
    <cellStyle name="เปอร์เซ็นต์ 2 4 2 3" xfId="3254" xr:uid="{00000000-0005-0000-0000-0000C8140000}"/>
    <cellStyle name="เปอร์เซ็นต์ 2 5" xfId="2142" xr:uid="{00000000-0005-0000-0000-0000C9140000}"/>
    <cellStyle name="เปอร์เซ็นต์ 2 5 2" xfId="2143" xr:uid="{00000000-0005-0000-0000-0000CA140000}"/>
    <cellStyle name="เปอร์เซ็นต์ 2 6" xfId="2144" xr:uid="{00000000-0005-0000-0000-0000CB140000}"/>
    <cellStyle name="เปอร์เซ็นต์ 2 6 2" xfId="2145" xr:uid="{00000000-0005-0000-0000-0000CC140000}"/>
    <cellStyle name="เปอร์เซ็นต์ 2 6 3" xfId="2146" xr:uid="{00000000-0005-0000-0000-0000CD140000}"/>
    <cellStyle name="เปอร์เซ็นต์ 2 7" xfId="2147" xr:uid="{00000000-0005-0000-0000-0000CE140000}"/>
    <cellStyle name="เปอร์เซ็นต์ 2 7 2" xfId="2148" xr:uid="{00000000-0005-0000-0000-0000CF140000}"/>
    <cellStyle name="เปอร์เซ็นต์ 2 7 3" xfId="2149" xr:uid="{00000000-0005-0000-0000-0000D0140000}"/>
    <cellStyle name="เปอร์เซ็นต์ 2 8" xfId="2150" xr:uid="{00000000-0005-0000-0000-0000D1140000}"/>
    <cellStyle name="เปอร์เซ็นต์ 2 9" xfId="2151" xr:uid="{00000000-0005-0000-0000-0000D2140000}"/>
    <cellStyle name="เปอร์เซ็นต์ 3" xfId="2152" xr:uid="{00000000-0005-0000-0000-0000D3140000}"/>
    <cellStyle name="เปอร์เซ็นต์ 3 2" xfId="2153" xr:uid="{00000000-0005-0000-0000-0000D4140000}"/>
    <cellStyle name="เปอร์เซ็นต์ 3 2 2" xfId="2154" xr:uid="{00000000-0005-0000-0000-0000D5140000}"/>
    <cellStyle name="เปอร์เซ็นต์ 3 3" xfId="2155" xr:uid="{00000000-0005-0000-0000-0000D6140000}"/>
    <cellStyle name="เปอร์เซ็นต์ 3 3 2" xfId="2156" xr:uid="{00000000-0005-0000-0000-0000D7140000}"/>
    <cellStyle name="เปอร์เซ็นต์ 3 4" xfId="2157" xr:uid="{00000000-0005-0000-0000-0000D8140000}"/>
    <cellStyle name="เปอร์เซ็นต์ 4" xfId="2158" xr:uid="{00000000-0005-0000-0000-0000D9140000}"/>
    <cellStyle name="เปอร์เซ็นต์ 4 2" xfId="2159" xr:uid="{00000000-0005-0000-0000-0000DA140000}"/>
    <cellStyle name="เปอร์เซ็นต์ 4 2 2" xfId="2160" xr:uid="{00000000-0005-0000-0000-0000DB140000}"/>
    <cellStyle name="เปอร์เซ็นต์ 4 2 2 2" xfId="2161" xr:uid="{00000000-0005-0000-0000-0000DC140000}"/>
    <cellStyle name="เปอร์เซ็นต์ 4 2 3" xfId="2162" xr:uid="{00000000-0005-0000-0000-0000DD140000}"/>
    <cellStyle name="เปอร์เซ็นต์ 4 2 3 2" xfId="2163" xr:uid="{00000000-0005-0000-0000-0000DE140000}"/>
    <cellStyle name="เปอร์เซ็นต์ 4 2 4" xfId="2164" xr:uid="{00000000-0005-0000-0000-0000DF140000}"/>
    <cellStyle name="เปอร์เซ็นต์ 4 2 5" xfId="2165" xr:uid="{00000000-0005-0000-0000-0000E0140000}"/>
    <cellStyle name="เปอร์เซ็นต์ 4 2 6" xfId="2166" xr:uid="{00000000-0005-0000-0000-0000E1140000}"/>
    <cellStyle name="เปอร์เซ็นต์ 4 3" xfId="2167" xr:uid="{00000000-0005-0000-0000-0000E2140000}"/>
    <cellStyle name="เปอร์เซ็นต์ 4 3 2" xfId="2168" xr:uid="{00000000-0005-0000-0000-0000E3140000}"/>
    <cellStyle name="เปอร์เซ็นต์ 4 3 3" xfId="2169" xr:uid="{00000000-0005-0000-0000-0000E4140000}"/>
    <cellStyle name="เปอร์เซ็นต์ 4 3 4" xfId="2170" xr:uid="{00000000-0005-0000-0000-0000E5140000}"/>
    <cellStyle name="เปอร์เซ็นต์ 4 4" xfId="2171" xr:uid="{00000000-0005-0000-0000-0000E6140000}"/>
    <cellStyle name="เปอร์เซ็นต์ 4 5" xfId="2172" xr:uid="{00000000-0005-0000-0000-0000E7140000}"/>
    <cellStyle name="เปอร์เซ็นต์ 4 6" xfId="2173" xr:uid="{00000000-0005-0000-0000-0000E8140000}"/>
    <cellStyle name="เปอร์เซ็นต์ 5" xfId="2174" xr:uid="{00000000-0005-0000-0000-0000E9140000}"/>
    <cellStyle name="เปอร์เซ็นต์ 5 2" xfId="2175" xr:uid="{00000000-0005-0000-0000-0000EA140000}"/>
    <cellStyle name="เปอร์เซ็นต์ 5 2 2" xfId="2176" xr:uid="{00000000-0005-0000-0000-0000EB140000}"/>
    <cellStyle name="เปอร์เซ็นต์ 5 2 2 2" xfId="2177" xr:uid="{00000000-0005-0000-0000-0000EC140000}"/>
    <cellStyle name="เปอร์เซ็นต์ 5 2 3" xfId="2178" xr:uid="{00000000-0005-0000-0000-0000ED140000}"/>
    <cellStyle name="เปอร์เซ็นต์ 5 2 4" xfId="2179" xr:uid="{00000000-0005-0000-0000-0000EE140000}"/>
    <cellStyle name="เปอร์เซ็นต์ 5 3" xfId="2180" xr:uid="{00000000-0005-0000-0000-0000EF140000}"/>
    <cellStyle name="เปอร์เซ็นต์ 5 3 2" xfId="2181" xr:uid="{00000000-0005-0000-0000-0000F0140000}"/>
    <cellStyle name="เปอร์เซ็นต์ 5 3 2 2" xfId="2182" xr:uid="{00000000-0005-0000-0000-0000F1140000}"/>
    <cellStyle name="เปอร์เซ็นต์ 5 3 3" xfId="2183" xr:uid="{00000000-0005-0000-0000-0000F2140000}"/>
    <cellStyle name="เปอร์เซ็นต์ 5 3 3 2" xfId="2184" xr:uid="{00000000-0005-0000-0000-0000F3140000}"/>
    <cellStyle name="เปอร์เซ็นต์ 5 3 4" xfId="2185" xr:uid="{00000000-0005-0000-0000-0000F4140000}"/>
    <cellStyle name="เปอร์เซ็นต์ 5 3 5" xfId="2186" xr:uid="{00000000-0005-0000-0000-0000F5140000}"/>
    <cellStyle name="เปอร์เซ็นต์ 5 4" xfId="2187" xr:uid="{00000000-0005-0000-0000-0000F6140000}"/>
    <cellStyle name="เปอร์เซ็นต์ 5 4 2" xfId="2188" xr:uid="{00000000-0005-0000-0000-0000F7140000}"/>
    <cellStyle name="เปอร์เซ็นต์ 5 4 3" xfId="2189" xr:uid="{00000000-0005-0000-0000-0000F8140000}"/>
    <cellStyle name="เปอร์เซ็นต์ 5 5" xfId="2190" xr:uid="{00000000-0005-0000-0000-0000F9140000}"/>
    <cellStyle name="เปอร์เซ็นต์ 5 5 2" xfId="2191" xr:uid="{00000000-0005-0000-0000-0000FA140000}"/>
    <cellStyle name="เปอร์เซ็นต์ 5 6" xfId="2192" xr:uid="{00000000-0005-0000-0000-0000FB140000}"/>
    <cellStyle name="เปอร์เซ็นต์ 5 6 2" xfId="3257" xr:uid="{00000000-0005-0000-0000-0000FC140000}"/>
    <cellStyle name="เปอร์เซ็นต์ 5 7" xfId="2193" xr:uid="{00000000-0005-0000-0000-0000FD140000}"/>
    <cellStyle name="เปอร์เซ็นต์ 5 8" xfId="3256" xr:uid="{00000000-0005-0000-0000-0000FE140000}"/>
    <cellStyle name="เปอร์เซ็นต์ 6" xfId="2194" xr:uid="{00000000-0005-0000-0000-0000FF140000}"/>
    <cellStyle name="เปอร์เซ็นต์ 6 2" xfId="2195" xr:uid="{00000000-0005-0000-0000-000000150000}"/>
    <cellStyle name="เปอร์เซ็นต์ 6 2 2" xfId="2196" xr:uid="{00000000-0005-0000-0000-000001150000}"/>
    <cellStyle name="เปอร์เซ็นต์ 6 2 3" xfId="2197" xr:uid="{00000000-0005-0000-0000-000002150000}"/>
    <cellStyle name="เปอร์เซ็นต์ 6 3" xfId="2198" xr:uid="{00000000-0005-0000-0000-000003150000}"/>
    <cellStyle name="เปอร์เซ็นต์ 7" xfId="2199" xr:uid="{00000000-0005-0000-0000-000004150000}"/>
    <cellStyle name="เปอร์เซ็นต์ 7 2" xfId="2200" xr:uid="{00000000-0005-0000-0000-000005150000}"/>
    <cellStyle name="เปอร์เซ็นต์ 7 2 2" xfId="2201" xr:uid="{00000000-0005-0000-0000-000006150000}"/>
    <cellStyle name="เปอร์เซ็นต์ 7 2 2 2" xfId="3259" xr:uid="{00000000-0005-0000-0000-000007150000}"/>
    <cellStyle name="เปอร์เซ็นต์ 7 2 3" xfId="3258" xr:uid="{00000000-0005-0000-0000-000008150000}"/>
    <cellStyle name="เปอร์เซ็นต์ 8" xfId="2202" xr:uid="{00000000-0005-0000-0000-000009150000}"/>
    <cellStyle name="เปอร์เซ็นต์ 8 2" xfId="2203" xr:uid="{00000000-0005-0000-0000-00000A150000}"/>
    <cellStyle name="เปอร์เซ็นต์ 8 2 2" xfId="2204" xr:uid="{00000000-0005-0000-0000-00000B150000}"/>
    <cellStyle name="เปอร์เซ็นต์ 8 3" xfId="2205" xr:uid="{00000000-0005-0000-0000-00000C150000}"/>
    <cellStyle name="เปอร์เซ็นต์ 9" xfId="2206" xr:uid="{00000000-0005-0000-0000-00000D150000}"/>
    <cellStyle name="เปอร์เซ็นต์ 9 2" xfId="2207" xr:uid="{00000000-0005-0000-0000-00000E150000}"/>
    <cellStyle name="แย่ 2" xfId="2208" xr:uid="{00000000-0005-0000-0000-000012150000}"/>
    <cellStyle name="แย่ 2 2" xfId="2209" xr:uid="{00000000-0005-0000-0000-000013150000}"/>
    <cellStyle name="แย่ 3" xfId="2210" xr:uid="{00000000-0005-0000-0000-000014150000}"/>
    <cellStyle name="แสดงผล 2" xfId="2211" xr:uid="{00000000-0005-0000-0000-00002E150000}"/>
    <cellStyle name="แสดงผล 2 2" xfId="2212" xr:uid="{00000000-0005-0000-0000-00002F150000}"/>
    <cellStyle name="แสดงผล 3" xfId="2213" xr:uid="{00000000-0005-0000-0000-000030150000}"/>
    <cellStyle name="การคำนวณ 2" xfId="2214" xr:uid="{00000000-0005-0000-0000-0000AA0F0000}"/>
    <cellStyle name="การคำนวณ 2 2" xfId="2215" xr:uid="{00000000-0005-0000-0000-0000AB0F0000}"/>
    <cellStyle name="การคำนวณ 3" xfId="2216" xr:uid="{00000000-0005-0000-0000-0000AC0F0000}"/>
    <cellStyle name="ข้อความเตือน 2" xfId="2217" xr:uid="{00000000-0005-0000-0000-0000AD0F0000}"/>
    <cellStyle name="ข้อความเตือน 3" xfId="2218" xr:uid="{00000000-0005-0000-0000-0000AE0F0000}"/>
    <cellStyle name="ข้อความอธิบาย 2" xfId="2219" xr:uid="{00000000-0005-0000-0000-0000AF0F0000}"/>
    <cellStyle name="ข้อความอธิบาย 3" xfId="2220" xr:uid="{00000000-0005-0000-0000-0000B00F0000}"/>
    <cellStyle name="ชื่อเรื่อง 2" xfId="2221" xr:uid="{00000000-0005-0000-0000-00003A120000}"/>
    <cellStyle name="ชื่อเรื่อง 2 2" xfId="2222" xr:uid="{00000000-0005-0000-0000-00003B120000}"/>
    <cellStyle name="ชื่อเรื่อง 3" xfId="2223" xr:uid="{00000000-0005-0000-0000-00003C120000}"/>
    <cellStyle name="ดี 2" xfId="2224" xr:uid="{00000000-0005-0000-0000-000043120000}"/>
    <cellStyle name="ดี 2 2" xfId="2225" xr:uid="{00000000-0005-0000-0000-000044120000}"/>
    <cellStyle name="ดี 3" xfId="2226" xr:uid="{00000000-0005-0000-0000-000045120000}"/>
    <cellStyle name="ตามการเชื่อมโยงหลายมิติ" xfId="2227" xr:uid="{00000000-0005-0000-0000-000046120000}"/>
    <cellStyle name="น้บะภฒ_95" xfId="2228" xr:uid="{00000000-0005-0000-0000-000047120000}"/>
    <cellStyle name="ปกติ 10" xfId="2229" xr:uid="{00000000-0005-0000-0000-000048120000}"/>
    <cellStyle name="ปกติ 10 2" xfId="2230" xr:uid="{00000000-0005-0000-0000-000049120000}"/>
    <cellStyle name="ปกติ 10 2 2" xfId="2231" xr:uid="{00000000-0005-0000-0000-00004A120000}"/>
    <cellStyle name="ปกติ 10 2 2 2" xfId="2232" xr:uid="{00000000-0005-0000-0000-00004B120000}"/>
    <cellStyle name="ปกติ 10 2 3" xfId="2233" xr:uid="{00000000-0005-0000-0000-00004C120000}"/>
    <cellStyle name="ปกติ 10 3" xfId="2234" xr:uid="{00000000-0005-0000-0000-00004D120000}"/>
    <cellStyle name="ปกติ 10 3 2" xfId="2235" xr:uid="{00000000-0005-0000-0000-00004E120000}"/>
    <cellStyle name="ปกติ 10 4" xfId="2236" xr:uid="{00000000-0005-0000-0000-00004F120000}"/>
    <cellStyle name="ปกติ 10 4 2" xfId="2237" xr:uid="{00000000-0005-0000-0000-000050120000}"/>
    <cellStyle name="ปกติ 10 5" xfId="2238" xr:uid="{00000000-0005-0000-0000-000051120000}"/>
    <cellStyle name="ปกติ 11" xfId="2239" xr:uid="{00000000-0005-0000-0000-000052120000}"/>
    <cellStyle name="ปกติ 11 2" xfId="2240" xr:uid="{00000000-0005-0000-0000-000053120000}"/>
    <cellStyle name="ปกติ 11 2 2" xfId="2241" xr:uid="{00000000-0005-0000-0000-000054120000}"/>
    <cellStyle name="ปกติ 11 2 2 2" xfId="2242" xr:uid="{00000000-0005-0000-0000-000055120000}"/>
    <cellStyle name="ปกติ 11 2 3" xfId="2243" xr:uid="{00000000-0005-0000-0000-000056120000}"/>
    <cellStyle name="ปกติ 11 2 3 2" xfId="2244" xr:uid="{00000000-0005-0000-0000-000057120000}"/>
    <cellStyle name="ปกติ 11 3" xfId="2245" xr:uid="{00000000-0005-0000-0000-000058120000}"/>
    <cellStyle name="ปกติ 11 3 2" xfId="2246" xr:uid="{00000000-0005-0000-0000-000059120000}"/>
    <cellStyle name="ปกติ 11 3 2 2" xfId="2247" xr:uid="{00000000-0005-0000-0000-00005A120000}"/>
    <cellStyle name="ปกติ 11 3 2 2 2" xfId="2248" xr:uid="{00000000-0005-0000-0000-00005B120000}"/>
    <cellStyle name="ปกติ 11 3 2 2 2 2" xfId="3263" xr:uid="{00000000-0005-0000-0000-00005C120000}"/>
    <cellStyle name="ปกติ 11 3 2 2 2 2 2" xfId="3647" xr:uid="{00000000-0005-0000-0000-00005D120000}"/>
    <cellStyle name="ปกติ 11 3 2 2 2 2 2 2" xfId="5394" xr:uid="{00000000-0005-0000-0000-00005E120000}"/>
    <cellStyle name="ปกติ 11 3 2 2 2 2 3" xfId="5011" xr:uid="{00000000-0005-0000-0000-00005F120000}"/>
    <cellStyle name="ปกติ 11 3 2 2 2 3" xfId="3459" xr:uid="{00000000-0005-0000-0000-000060120000}"/>
    <cellStyle name="ปกติ 11 3 2 2 2 3 2" xfId="5206" xr:uid="{00000000-0005-0000-0000-000061120000}"/>
    <cellStyle name="ปกติ 11 3 2 2 2 4" xfId="4294" xr:uid="{00000000-0005-0000-0000-000062120000}"/>
    <cellStyle name="ปกติ 11 3 2 2 3" xfId="3262" xr:uid="{00000000-0005-0000-0000-000063120000}"/>
    <cellStyle name="ปกติ 11 3 2 2 3 2" xfId="3646" xr:uid="{00000000-0005-0000-0000-000064120000}"/>
    <cellStyle name="ปกติ 11 3 2 2 3 2 2" xfId="5393" xr:uid="{00000000-0005-0000-0000-000065120000}"/>
    <cellStyle name="ปกติ 11 3 2 2 3 3" xfId="5010" xr:uid="{00000000-0005-0000-0000-000066120000}"/>
    <cellStyle name="ปกติ 11 3 2 2 4" xfId="3458" xr:uid="{00000000-0005-0000-0000-000067120000}"/>
    <cellStyle name="ปกติ 11 3 2 2 4 2" xfId="5205" xr:uid="{00000000-0005-0000-0000-000068120000}"/>
    <cellStyle name="ปกติ 11 3 2 2 5" xfId="4293" xr:uid="{00000000-0005-0000-0000-000069120000}"/>
    <cellStyle name="ปกติ 11 3 2 3" xfId="2249" xr:uid="{00000000-0005-0000-0000-00006A120000}"/>
    <cellStyle name="ปกติ 11 3 2 3 2" xfId="3264" xr:uid="{00000000-0005-0000-0000-00006B120000}"/>
    <cellStyle name="ปกติ 11 3 2 3 2 2" xfId="3648" xr:uid="{00000000-0005-0000-0000-00006C120000}"/>
    <cellStyle name="ปกติ 11 3 2 3 2 2 2" xfId="5395" xr:uid="{00000000-0005-0000-0000-00006D120000}"/>
    <cellStyle name="ปกติ 11 3 2 3 2 3" xfId="5012" xr:uid="{00000000-0005-0000-0000-00006E120000}"/>
    <cellStyle name="ปกติ 11 3 2 3 3" xfId="3460" xr:uid="{00000000-0005-0000-0000-00006F120000}"/>
    <cellStyle name="ปกติ 11 3 2 3 3 2" xfId="5207" xr:uid="{00000000-0005-0000-0000-000070120000}"/>
    <cellStyle name="ปกติ 11 3 2 3 4" xfId="4295" xr:uid="{00000000-0005-0000-0000-000071120000}"/>
    <cellStyle name="ปกติ 11 3 2 4" xfId="3261" xr:uid="{00000000-0005-0000-0000-000072120000}"/>
    <cellStyle name="ปกติ 11 3 2 4 2" xfId="3645" xr:uid="{00000000-0005-0000-0000-000073120000}"/>
    <cellStyle name="ปกติ 11 3 2 4 2 2" xfId="5392" xr:uid="{00000000-0005-0000-0000-000074120000}"/>
    <cellStyle name="ปกติ 11 3 2 4 3" xfId="5009" xr:uid="{00000000-0005-0000-0000-000075120000}"/>
    <cellStyle name="ปกติ 11 3 2 5" xfId="3457" xr:uid="{00000000-0005-0000-0000-000076120000}"/>
    <cellStyle name="ปกติ 11 3 2 5 2" xfId="5204" xr:uid="{00000000-0005-0000-0000-000077120000}"/>
    <cellStyle name="ปกติ 11 3 2 6" xfId="4292" xr:uid="{00000000-0005-0000-0000-000078120000}"/>
    <cellStyle name="ปกติ 11 3 3" xfId="2250" xr:uid="{00000000-0005-0000-0000-000079120000}"/>
    <cellStyle name="ปกติ 11 3 3 2" xfId="2251" xr:uid="{00000000-0005-0000-0000-00007A120000}"/>
    <cellStyle name="ปกติ 11 3 3 2 2" xfId="3266" xr:uid="{00000000-0005-0000-0000-00007B120000}"/>
    <cellStyle name="ปกติ 11 3 3 2 2 2" xfId="3650" xr:uid="{00000000-0005-0000-0000-00007C120000}"/>
    <cellStyle name="ปกติ 11 3 3 2 2 2 2" xfId="5397" xr:uid="{00000000-0005-0000-0000-00007D120000}"/>
    <cellStyle name="ปกติ 11 3 3 2 2 3" xfId="5014" xr:uid="{00000000-0005-0000-0000-00007E120000}"/>
    <cellStyle name="ปกติ 11 3 3 2 3" xfId="3462" xr:uid="{00000000-0005-0000-0000-00007F120000}"/>
    <cellStyle name="ปกติ 11 3 3 2 3 2" xfId="5209" xr:uid="{00000000-0005-0000-0000-000080120000}"/>
    <cellStyle name="ปกติ 11 3 3 2 4" xfId="4297" xr:uid="{00000000-0005-0000-0000-000081120000}"/>
    <cellStyle name="ปกติ 11 3 3 3" xfId="3265" xr:uid="{00000000-0005-0000-0000-000082120000}"/>
    <cellStyle name="ปกติ 11 3 3 3 2" xfId="3649" xr:uid="{00000000-0005-0000-0000-000083120000}"/>
    <cellStyle name="ปกติ 11 3 3 3 2 2" xfId="5396" xr:uid="{00000000-0005-0000-0000-000084120000}"/>
    <cellStyle name="ปกติ 11 3 3 3 3" xfId="5013" xr:uid="{00000000-0005-0000-0000-000085120000}"/>
    <cellStyle name="ปกติ 11 3 3 4" xfId="3461" xr:uid="{00000000-0005-0000-0000-000086120000}"/>
    <cellStyle name="ปกติ 11 3 3 4 2" xfId="5208" xr:uid="{00000000-0005-0000-0000-000087120000}"/>
    <cellStyle name="ปกติ 11 3 3 5" xfId="4296" xr:uid="{00000000-0005-0000-0000-000088120000}"/>
    <cellStyle name="ปกติ 11 3 4" xfId="2252" xr:uid="{00000000-0005-0000-0000-000089120000}"/>
    <cellStyle name="ปกติ 11 3 4 2" xfId="2253" xr:uid="{00000000-0005-0000-0000-00008A120000}"/>
    <cellStyle name="ปกติ 11 3 4 2 2" xfId="3268" xr:uid="{00000000-0005-0000-0000-00008B120000}"/>
    <cellStyle name="ปกติ 11 3 4 2 2 2" xfId="3652" xr:uid="{00000000-0005-0000-0000-00008C120000}"/>
    <cellStyle name="ปกติ 11 3 4 2 2 2 2" xfId="5399" xr:uid="{00000000-0005-0000-0000-00008D120000}"/>
    <cellStyle name="ปกติ 11 3 4 2 2 3" xfId="5016" xr:uid="{00000000-0005-0000-0000-00008E120000}"/>
    <cellStyle name="ปกติ 11 3 4 2 3" xfId="3464" xr:uid="{00000000-0005-0000-0000-00008F120000}"/>
    <cellStyle name="ปกติ 11 3 4 2 3 2" xfId="5211" xr:uid="{00000000-0005-0000-0000-000090120000}"/>
    <cellStyle name="ปกติ 11 3 4 2 4" xfId="4299" xr:uid="{00000000-0005-0000-0000-000091120000}"/>
    <cellStyle name="ปกติ 11 3 4 3" xfId="3267" xr:uid="{00000000-0005-0000-0000-000092120000}"/>
    <cellStyle name="ปกติ 11 3 4 3 2" xfId="3651" xr:uid="{00000000-0005-0000-0000-000093120000}"/>
    <cellStyle name="ปกติ 11 3 4 3 2 2" xfId="5398" xr:uid="{00000000-0005-0000-0000-000094120000}"/>
    <cellStyle name="ปกติ 11 3 4 3 3" xfId="5015" xr:uid="{00000000-0005-0000-0000-000095120000}"/>
    <cellStyle name="ปกติ 11 3 4 4" xfId="3463" xr:uid="{00000000-0005-0000-0000-000096120000}"/>
    <cellStyle name="ปกติ 11 3 4 4 2" xfId="5210" xr:uid="{00000000-0005-0000-0000-000097120000}"/>
    <cellStyle name="ปกติ 11 3 4 5" xfId="4298" xr:uid="{00000000-0005-0000-0000-000098120000}"/>
    <cellStyle name="ปกติ 11 3 5" xfId="2254" xr:uid="{00000000-0005-0000-0000-000099120000}"/>
    <cellStyle name="ปกติ 11 3 6" xfId="2255" xr:uid="{00000000-0005-0000-0000-00009A120000}"/>
    <cellStyle name="ปกติ 11 3 6 2" xfId="3269" xr:uid="{00000000-0005-0000-0000-00009B120000}"/>
    <cellStyle name="ปกติ 11 3 6 2 2" xfId="3653" xr:uid="{00000000-0005-0000-0000-00009C120000}"/>
    <cellStyle name="ปกติ 11 3 6 2 2 2" xfId="5400" xr:uid="{00000000-0005-0000-0000-00009D120000}"/>
    <cellStyle name="ปกติ 11 3 6 2 3" xfId="5017" xr:uid="{00000000-0005-0000-0000-00009E120000}"/>
    <cellStyle name="ปกติ 11 3 6 3" xfId="3465" xr:uid="{00000000-0005-0000-0000-00009F120000}"/>
    <cellStyle name="ปกติ 11 3 6 3 2" xfId="5212" xr:uid="{00000000-0005-0000-0000-0000A0120000}"/>
    <cellStyle name="ปกติ 11 3 6 4" xfId="4300" xr:uid="{00000000-0005-0000-0000-0000A1120000}"/>
    <cellStyle name="ปกติ 11 3 7" xfId="3260" xr:uid="{00000000-0005-0000-0000-0000A2120000}"/>
    <cellStyle name="ปกติ 11 3 7 2" xfId="3644" xr:uid="{00000000-0005-0000-0000-0000A3120000}"/>
    <cellStyle name="ปกติ 11 3 7 2 2" xfId="5391" xr:uid="{00000000-0005-0000-0000-0000A4120000}"/>
    <cellStyle name="ปกติ 11 3 7 3" xfId="5008" xr:uid="{00000000-0005-0000-0000-0000A5120000}"/>
    <cellStyle name="ปกติ 11 3 8" xfId="3456" xr:uid="{00000000-0005-0000-0000-0000A6120000}"/>
    <cellStyle name="ปกติ 11 3 8 2" xfId="5203" xr:uid="{00000000-0005-0000-0000-0000A7120000}"/>
    <cellStyle name="ปกติ 11 3 9" xfId="4291" xr:uid="{00000000-0005-0000-0000-0000A8120000}"/>
    <cellStyle name="ปกติ 11 4" xfId="2256" xr:uid="{00000000-0005-0000-0000-0000A9120000}"/>
    <cellStyle name="ปกติ 11 4 2" xfId="2257" xr:uid="{00000000-0005-0000-0000-0000AA120000}"/>
    <cellStyle name="ปกติ 11 4 2 2" xfId="2258" xr:uid="{00000000-0005-0000-0000-0000AB120000}"/>
    <cellStyle name="ปกติ 11 4 2 2 2" xfId="3272" xr:uid="{00000000-0005-0000-0000-0000AC120000}"/>
    <cellStyle name="ปกติ 11 4 2 2 2 2" xfId="3656" xr:uid="{00000000-0005-0000-0000-0000AD120000}"/>
    <cellStyle name="ปกติ 11 4 2 2 2 2 2" xfId="5403" xr:uid="{00000000-0005-0000-0000-0000AE120000}"/>
    <cellStyle name="ปกติ 11 4 2 2 2 3" xfId="5020" xr:uid="{00000000-0005-0000-0000-0000AF120000}"/>
    <cellStyle name="ปกติ 11 4 2 2 3" xfId="3468" xr:uid="{00000000-0005-0000-0000-0000B0120000}"/>
    <cellStyle name="ปกติ 11 4 2 2 3 2" xfId="5215" xr:uid="{00000000-0005-0000-0000-0000B1120000}"/>
    <cellStyle name="ปกติ 11 4 2 2 4" xfId="4303" xr:uid="{00000000-0005-0000-0000-0000B2120000}"/>
    <cellStyle name="ปกติ 11 4 2 3" xfId="3271" xr:uid="{00000000-0005-0000-0000-0000B3120000}"/>
    <cellStyle name="ปกติ 11 4 2 3 2" xfId="3655" xr:uid="{00000000-0005-0000-0000-0000B4120000}"/>
    <cellStyle name="ปกติ 11 4 2 3 2 2" xfId="5402" xr:uid="{00000000-0005-0000-0000-0000B5120000}"/>
    <cellStyle name="ปกติ 11 4 2 3 3" xfId="5019" xr:uid="{00000000-0005-0000-0000-0000B6120000}"/>
    <cellStyle name="ปกติ 11 4 2 4" xfId="3467" xr:uid="{00000000-0005-0000-0000-0000B7120000}"/>
    <cellStyle name="ปกติ 11 4 2 4 2" xfId="5214" xr:uid="{00000000-0005-0000-0000-0000B8120000}"/>
    <cellStyle name="ปกติ 11 4 2 5" xfId="4302" xr:uid="{00000000-0005-0000-0000-0000B9120000}"/>
    <cellStyle name="ปกติ 11 4 3" xfId="2259" xr:uid="{00000000-0005-0000-0000-0000BA120000}"/>
    <cellStyle name="ปกติ 11 4 3 2" xfId="3273" xr:uid="{00000000-0005-0000-0000-0000BB120000}"/>
    <cellStyle name="ปกติ 11 4 3 2 2" xfId="3657" xr:uid="{00000000-0005-0000-0000-0000BC120000}"/>
    <cellStyle name="ปกติ 11 4 3 2 2 2" xfId="5404" xr:uid="{00000000-0005-0000-0000-0000BD120000}"/>
    <cellStyle name="ปกติ 11 4 3 2 3" xfId="5021" xr:uid="{00000000-0005-0000-0000-0000BE120000}"/>
    <cellStyle name="ปกติ 11 4 3 3" xfId="3469" xr:uid="{00000000-0005-0000-0000-0000BF120000}"/>
    <cellStyle name="ปกติ 11 4 3 3 2" xfId="5216" xr:uid="{00000000-0005-0000-0000-0000C0120000}"/>
    <cellStyle name="ปกติ 11 4 3 4" xfId="4304" xr:uid="{00000000-0005-0000-0000-0000C1120000}"/>
    <cellStyle name="ปกติ 11 4 4" xfId="3270" xr:uid="{00000000-0005-0000-0000-0000C2120000}"/>
    <cellStyle name="ปกติ 11 4 4 2" xfId="3654" xr:uid="{00000000-0005-0000-0000-0000C3120000}"/>
    <cellStyle name="ปกติ 11 4 4 2 2" xfId="5401" xr:uid="{00000000-0005-0000-0000-0000C4120000}"/>
    <cellStyle name="ปกติ 11 4 4 3" xfId="5018" xr:uid="{00000000-0005-0000-0000-0000C5120000}"/>
    <cellStyle name="ปกติ 11 4 5" xfId="3466" xr:uid="{00000000-0005-0000-0000-0000C6120000}"/>
    <cellStyle name="ปกติ 11 4 5 2" xfId="5213" xr:uid="{00000000-0005-0000-0000-0000C7120000}"/>
    <cellStyle name="ปกติ 11 4 6" xfId="4301" xr:uid="{00000000-0005-0000-0000-0000C8120000}"/>
    <cellStyle name="ปกติ 11 5" xfId="2260" xr:uid="{00000000-0005-0000-0000-0000C9120000}"/>
    <cellStyle name="ปกติ 12" xfId="2261" xr:uid="{00000000-0005-0000-0000-0000CA120000}"/>
    <cellStyle name="ปกติ 12 2" xfId="2262" xr:uid="{00000000-0005-0000-0000-0000CB120000}"/>
    <cellStyle name="ปกติ 12 2 2" xfId="2263" xr:uid="{00000000-0005-0000-0000-0000CC120000}"/>
    <cellStyle name="ปกติ 12 2 2 2" xfId="2264" xr:uid="{00000000-0005-0000-0000-0000CD120000}"/>
    <cellStyle name="ปกติ 12 2 3" xfId="2265" xr:uid="{00000000-0005-0000-0000-0000CE120000}"/>
    <cellStyle name="ปกติ 12 2 3 2" xfId="2266" xr:uid="{00000000-0005-0000-0000-0000CF120000}"/>
    <cellStyle name="ปกติ 12 3" xfId="2267" xr:uid="{00000000-0005-0000-0000-0000D0120000}"/>
    <cellStyle name="ปกติ 12 4" xfId="2268" xr:uid="{00000000-0005-0000-0000-0000D1120000}"/>
    <cellStyle name="ปกติ 13" xfId="2269" xr:uid="{00000000-0005-0000-0000-0000D2120000}"/>
    <cellStyle name="ปกติ 13 2" xfId="2270" xr:uid="{00000000-0005-0000-0000-0000D3120000}"/>
    <cellStyle name="ปกติ 13 3" xfId="2271" xr:uid="{00000000-0005-0000-0000-0000D4120000}"/>
    <cellStyle name="ปกติ 14" xfId="2272" xr:uid="{00000000-0005-0000-0000-0000D5120000}"/>
    <cellStyle name="ปกติ 14 2" xfId="2273" xr:uid="{00000000-0005-0000-0000-0000D6120000}"/>
    <cellStyle name="ปกติ 14 2 2" xfId="2274" xr:uid="{00000000-0005-0000-0000-0000D7120000}"/>
    <cellStyle name="ปกติ 14 2 2 2" xfId="2275" xr:uid="{00000000-0005-0000-0000-0000D8120000}"/>
    <cellStyle name="ปกติ 14 2 3" xfId="2276" xr:uid="{00000000-0005-0000-0000-0000D9120000}"/>
    <cellStyle name="ปกติ 14 2 3 2" xfId="2277" xr:uid="{00000000-0005-0000-0000-0000DA120000}"/>
    <cellStyle name="ปกติ 14 3" xfId="2278" xr:uid="{00000000-0005-0000-0000-0000DB120000}"/>
    <cellStyle name="ปกติ 14 4" xfId="2279" xr:uid="{00000000-0005-0000-0000-0000DC120000}"/>
    <cellStyle name="ปกติ 15" xfId="2280" xr:uid="{00000000-0005-0000-0000-0000DD120000}"/>
    <cellStyle name="ปกติ 15 2" xfId="2281" xr:uid="{00000000-0005-0000-0000-0000DE120000}"/>
    <cellStyle name="ปกติ 15 3" xfId="2282" xr:uid="{00000000-0005-0000-0000-0000DF120000}"/>
    <cellStyle name="ปกติ 15 4" xfId="2283" xr:uid="{00000000-0005-0000-0000-0000E0120000}"/>
    <cellStyle name="ปกติ 16" xfId="2284" xr:uid="{00000000-0005-0000-0000-0000E1120000}"/>
    <cellStyle name="ปกติ 16 2" xfId="2285" xr:uid="{00000000-0005-0000-0000-0000E2120000}"/>
    <cellStyle name="ปกติ 16 2 2" xfId="2286" xr:uid="{00000000-0005-0000-0000-0000E3120000}"/>
    <cellStyle name="ปกติ 16 3" xfId="2287" xr:uid="{00000000-0005-0000-0000-0000E4120000}"/>
    <cellStyle name="ปกติ 16 4" xfId="2288" xr:uid="{00000000-0005-0000-0000-0000E5120000}"/>
    <cellStyle name="ปกติ 16 5" xfId="2289" xr:uid="{00000000-0005-0000-0000-0000E6120000}"/>
    <cellStyle name="ปกติ 17" xfId="2290" xr:uid="{00000000-0005-0000-0000-0000E7120000}"/>
    <cellStyle name="ปกติ 17 2" xfId="2291" xr:uid="{00000000-0005-0000-0000-0000E8120000}"/>
    <cellStyle name="ปกติ 17 3" xfId="2292" xr:uid="{00000000-0005-0000-0000-0000E9120000}"/>
    <cellStyle name="ปกติ 17 4" xfId="2293" xr:uid="{00000000-0005-0000-0000-0000EA120000}"/>
    <cellStyle name="ปกติ 18" xfId="2294" xr:uid="{00000000-0005-0000-0000-0000EB120000}"/>
    <cellStyle name="ปกติ 18 2" xfId="2295" xr:uid="{00000000-0005-0000-0000-0000EC120000}"/>
    <cellStyle name="ปกติ 18 3" xfId="2296" xr:uid="{00000000-0005-0000-0000-0000ED120000}"/>
    <cellStyle name="ปกติ 18 4" xfId="2297" xr:uid="{00000000-0005-0000-0000-0000EE120000}"/>
    <cellStyle name="ปกติ 19" xfId="2298" xr:uid="{00000000-0005-0000-0000-0000EF120000}"/>
    <cellStyle name="ปกติ 19 2" xfId="2299" xr:uid="{00000000-0005-0000-0000-0000F0120000}"/>
    <cellStyle name="ปกติ 19 2 2" xfId="2300" xr:uid="{00000000-0005-0000-0000-0000F1120000}"/>
    <cellStyle name="ปกติ 19 2 3" xfId="2301" xr:uid="{00000000-0005-0000-0000-0000F2120000}"/>
    <cellStyle name="ปกติ 19 3" xfId="2302" xr:uid="{00000000-0005-0000-0000-0000F3120000}"/>
    <cellStyle name="ปกติ 19 4" xfId="2303" xr:uid="{00000000-0005-0000-0000-0000F4120000}"/>
    <cellStyle name="ปกติ 2" xfId="2304" xr:uid="{00000000-0005-0000-0000-0000F5120000}"/>
    <cellStyle name="ปกติ 2 2" xfId="2305" xr:uid="{00000000-0005-0000-0000-0000F6120000}"/>
    <cellStyle name="ปกติ 2 2 2" xfId="2306" xr:uid="{00000000-0005-0000-0000-0000F7120000}"/>
    <cellStyle name="ปกติ 2 2 3" xfId="2307" xr:uid="{00000000-0005-0000-0000-0000F8120000}"/>
    <cellStyle name="ปกติ 2 2 4" xfId="2308" xr:uid="{00000000-0005-0000-0000-0000F9120000}"/>
    <cellStyle name="ปกติ 2 2 4 2" xfId="2309" xr:uid="{00000000-0005-0000-0000-0000FA120000}"/>
    <cellStyle name="ปกติ 2 2 5" xfId="2310" xr:uid="{00000000-0005-0000-0000-0000FB120000}"/>
    <cellStyle name="ปกติ 2 3" xfId="2311" xr:uid="{00000000-0005-0000-0000-0000FC120000}"/>
    <cellStyle name="ปกติ 2 3 2" xfId="2312" xr:uid="{00000000-0005-0000-0000-0000FD120000}"/>
    <cellStyle name="ปกติ 2 3 2 2" xfId="2313" xr:uid="{00000000-0005-0000-0000-0000FE120000}"/>
    <cellStyle name="ปกติ 2 3 3" xfId="2314" xr:uid="{00000000-0005-0000-0000-0000FF120000}"/>
    <cellStyle name="ปกติ 2 3 3 2" xfId="2315" xr:uid="{00000000-0005-0000-0000-000000130000}"/>
    <cellStyle name="ปกติ 2 3 4" xfId="2316" xr:uid="{00000000-0005-0000-0000-000001130000}"/>
    <cellStyle name="ปกติ 2 4" xfId="2317" xr:uid="{00000000-0005-0000-0000-000002130000}"/>
    <cellStyle name="ปกติ 2 4 2" xfId="2318" xr:uid="{00000000-0005-0000-0000-000003130000}"/>
    <cellStyle name="ปกติ 2 5" xfId="2319" xr:uid="{00000000-0005-0000-0000-000004130000}"/>
    <cellStyle name="ปกติ 2 5 2" xfId="2320" xr:uid="{00000000-0005-0000-0000-000005130000}"/>
    <cellStyle name="ปกติ 2 5 3" xfId="2321" xr:uid="{00000000-0005-0000-0000-000006130000}"/>
    <cellStyle name="ปกติ 2 5 4" xfId="2322" xr:uid="{00000000-0005-0000-0000-000007130000}"/>
    <cellStyle name="ปกติ 2 6" xfId="2323" xr:uid="{00000000-0005-0000-0000-000008130000}"/>
    <cellStyle name="ปกติ 2 6 2" xfId="2324" xr:uid="{00000000-0005-0000-0000-000009130000}"/>
    <cellStyle name="ปกติ 2 7" xfId="2325" xr:uid="{00000000-0005-0000-0000-00000A130000}"/>
    <cellStyle name="ปกติ 2 8" xfId="2326" xr:uid="{00000000-0005-0000-0000-00000B130000}"/>
    <cellStyle name="ปกติ 2_2.กระดาษทำการหมายเหตุQ3'10ก่อนผู้สอบ" xfId="2327" xr:uid="{00000000-0005-0000-0000-00000C130000}"/>
    <cellStyle name="ปกติ 20" xfId="2328" xr:uid="{00000000-0005-0000-0000-00000D130000}"/>
    <cellStyle name="ปกติ 20 2" xfId="2329" xr:uid="{00000000-0005-0000-0000-00000E130000}"/>
    <cellStyle name="ปกติ 20 3" xfId="2330" xr:uid="{00000000-0005-0000-0000-00000F130000}"/>
    <cellStyle name="ปกติ 21" xfId="2331" xr:uid="{00000000-0005-0000-0000-000010130000}"/>
    <cellStyle name="ปกติ 21 2" xfId="2332" xr:uid="{00000000-0005-0000-0000-000011130000}"/>
    <cellStyle name="ปกติ 21 3" xfId="2333" xr:uid="{00000000-0005-0000-0000-000012130000}"/>
    <cellStyle name="ปกติ 21 4" xfId="2334" xr:uid="{00000000-0005-0000-0000-000013130000}"/>
    <cellStyle name="ปกติ 22" xfId="2335" xr:uid="{00000000-0005-0000-0000-000014130000}"/>
    <cellStyle name="ปกติ 22 10" xfId="3274" xr:uid="{00000000-0005-0000-0000-000015130000}"/>
    <cellStyle name="ปกติ 22 10 2" xfId="3658" xr:uid="{00000000-0005-0000-0000-000016130000}"/>
    <cellStyle name="ปกติ 22 10 2 2" xfId="5405" xr:uid="{00000000-0005-0000-0000-000017130000}"/>
    <cellStyle name="ปกติ 22 10 3" xfId="5022" xr:uid="{00000000-0005-0000-0000-000018130000}"/>
    <cellStyle name="ปกติ 22 11" xfId="3470" xr:uid="{00000000-0005-0000-0000-000019130000}"/>
    <cellStyle name="ปกติ 22 11 2" xfId="5217" xr:uid="{00000000-0005-0000-0000-00001A130000}"/>
    <cellStyle name="ปกติ 22 12" xfId="4305" xr:uid="{00000000-0005-0000-0000-00001B130000}"/>
    <cellStyle name="ปกติ 22 2" xfId="2336" xr:uid="{00000000-0005-0000-0000-00001C130000}"/>
    <cellStyle name="ปกติ 22 2 2" xfId="2337" xr:uid="{00000000-0005-0000-0000-00001D130000}"/>
    <cellStyle name="ปกติ 22 2 2 2" xfId="2338" xr:uid="{00000000-0005-0000-0000-00001E130000}"/>
    <cellStyle name="ปกติ 22 2 2 2 2" xfId="2339" xr:uid="{00000000-0005-0000-0000-00001F130000}"/>
    <cellStyle name="ปกติ 22 2 2 2 2 2" xfId="3278" xr:uid="{00000000-0005-0000-0000-000020130000}"/>
    <cellStyle name="ปกติ 22 2 2 2 2 2 2" xfId="3662" xr:uid="{00000000-0005-0000-0000-000021130000}"/>
    <cellStyle name="ปกติ 22 2 2 2 2 2 2 2" xfId="5409" xr:uid="{00000000-0005-0000-0000-000022130000}"/>
    <cellStyle name="ปกติ 22 2 2 2 2 2 3" xfId="5026" xr:uid="{00000000-0005-0000-0000-000023130000}"/>
    <cellStyle name="ปกติ 22 2 2 2 2 3" xfId="3474" xr:uid="{00000000-0005-0000-0000-000024130000}"/>
    <cellStyle name="ปกติ 22 2 2 2 2 3 2" xfId="5221" xr:uid="{00000000-0005-0000-0000-000025130000}"/>
    <cellStyle name="ปกติ 22 2 2 2 2 4" xfId="4309" xr:uid="{00000000-0005-0000-0000-000026130000}"/>
    <cellStyle name="ปกติ 22 2 2 2 3" xfId="3277" xr:uid="{00000000-0005-0000-0000-000027130000}"/>
    <cellStyle name="ปกติ 22 2 2 2 3 2" xfId="3661" xr:uid="{00000000-0005-0000-0000-000028130000}"/>
    <cellStyle name="ปกติ 22 2 2 2 3 2 2" xfId="5408" xr:uid="{00000000-0005-0000-0000-000029130000}"/>
    <cellStyle name="ปกติ 22 2 2 2 3 3" xfId="5025" xr:uid="{00000000-0005-0000-0000-00002A130000}"/>
    <cellStyle name="ปกติ 22 2 2 2 4" xfId="3473" xr:uid="{00000000-0005-0000-0000-00002B130000}"/>
    <cellStyle name="ปกติ 22 2 2 2 4 2" xfId="5220" xr:uid="{00000000-0005-0000-0000-00002C130000}"/>
    <cellStyle name="ปกติ 22 2 2 2 5" xfId="4308" xr:uid="{00000000-0005-0000-0000-00002D130000}"/>
    <cellStyle name="ปกติ 22 2 2 3" xfId="2340" xr:uid="{00000000-0005-0000-0000-00002E130000}"/>
    <cellStyle name="ปกติ 22 2 2 3 2" xfId="3279" xr:uid="{00000000-0005-0000-0000-00002F130000}"/>
    <cellStyle name="ปกติ 22 2 2 3 2 2" xfId="3663" xr:uid="{00000000-0005-0000-0000-000030130000}"/>
    <cellStyle name="ปกติ 22 2 2 3 2 2 2" xfId="5410" xr:uid="{00000000-0005-0000-0000-000031130000}"/>
    <cellStyle name="ปกติ 22 2 2 3 2 3" xfId="5027" xr:uid="{00000000-0005-0000-0000-000032130000}"/>
    <cellStyle name="ปกติ 22 2 2 3 3" xfId="3475" xr:uid="{00000000-0005-0000-0000-000033130000}"/>
    <cellStyle name="ปกติ 22 2 2 3 3 2" xfId="5222" xr:uid="{00000000-0005-0000-0000-000034130000}"/>
    <cellStyle name="ปกติ 22 2 2 3 4" xfId="4310" xr:uid="{00000000-0005-0000-0000-000035130000}"/>
    <cellStyle name="ปกติ 22 2 2 4" xfId="3276" xr:uid="{00000000-0005-0000-0000-000036130000}"/>
    <cellStyle name="ปกติ 22 2 2 4 2" xfId="3660" xr:uid="{00000000-0005-0000-0000-000037130000}"/>
    <cellStyle name="ปกติ 22 2 2 4 2 2" xfId="5407" xr:uid="{00000000-0005-0000-0000-000038130000}"/>
    <cellStyle name="ปกติ 22 2 2 4 3" xfId="5024" xr:uid="{00000000-0005-0000-0000-000039130000}"/>
    <cellStyle name="ปกติ 22 2 2 5" xfId="3472" xr:uid="{00000000-0005-0000-0000-00003A130000}"/>
    <cellStyle name="ปกติ 22 2 2 5 2" xfId="5219" xr:uid="{00000000-0005-0000-0000-00003B130000}"/>
    <cellStyle name="ปกติ 22 2 2 6" xfId="4307" xr:uid="{00000000-0005-0000-0000-00003C130000}"/>
    <cellStyle name="ปกติ 22 2 3" xfId="2341" xr:uid="{00000000-0005-0000-0000-00003D130000}"/>
    <cellStyle name="ปกติ 22 2 3 2" xfId="2342" xr:uid="{00000000-0005-0000-0000-00003E130000}"/>
    <cellStyle name="ปกติ 22 2 3 2 2" xfId="3281" xr:uid="{00000000-0005-0000-0000-00003F130000}"/>
    <cellStyle name="ปกติ 22 2 3 2 2 2" xfId="3665" xr:uid="{00000000-0005-0000-0000-000040130000}"/>
    <cellStyle name="ปกติ 22 2 3 2 2 2 2" xfId="5412" xr:uid="{00000000-0005-0000-0000-000041130000}"/>
    <cellStyle name="ปกติ 22 2 3 2 2 3" xfId="5029" xr:uid="{00000000-0005-0000-0000-000042130000}"/>
    <cellStyle name="ปกติ 22 2 3 2 3" xfId="3477" xr:uid="{00000000-0005-0000-0000-000043130000}"/>
    <cellStyle name="ปกติ 22 2 3 2 3 2" xfId="5224" xr:uid="{00000000-0005-0000-0000-000044130000}"/>
    <cellStyle name="ปกติ 22 2 3 2 4" xfId="4312" xr:uid="{00000000-0005-0000-0000-000045130000}"/>
    <cellStyle name="ปกติ 22 2 3 3" xfId="3280" xr:uid="{00000000-0005-0000-0000-000046130000}"/>
    <cellStyle name="ปกติ 22 2 3 3 2" xfId="3664" xr:uid="{00000000-0005-0000-0000-000047130000}"/>
    <cellStyle name="ปกติ 22 2 3 3 2 2" xfId="5411" xr:uid="{00000000-0005-0000-0000-000048130000}"/>
    <cellStyle name="ปกติ 22 2 3 3 3" xfId="5028" xr:uid="{00000000-0005-0000-0000-000049130000}"/>
    <cellStyle name="ปกติ 22 2 3 4" xfId="3476" xr:uid="{00000000-0005-0000-0000-00004A130000}"/>
    <cellStyle name="ปกติ 22 2 3 4 2" xfId="5223" xr:uid="{00000000-0005-0000-0000-00004B130000}"/>
    <cellStyle name="ปกติ 22 2 3 5" xfId="4311" xr:uid="{00000000-0005-0000-0000-00004C130000}"/>
    <cellStyle name="ปกติ 22 2 4" xfId="2343" xr:uid="{00000000-0005-0000-0000-00004D130000}"/>
    <cellStyle name="ปกติ 22 2 4 2" xfId="2344" xr:uid="{00000000-0005-0000-0000-00004E130000}"/>
    <cellStyle name="ปกติ 22 2 4 2 2" xfId="3283" xr:uid="{00000000-0005-0000-0000-00004F130000}"/>
    <cellStyle name="ปกติ 22 2 4 2 2 2" xfId="3667" xr:uid="{00000000-0005-0000-0000-000050130000}"/>
    <cellStyle name="ปกติ 22 2 4 2 2 2 2" xfId="5414" xr:uid="{00000000-0005-0000-0000-000051130000}"/>
    <cellStyle name="ปกติ 22 2 4 2 2 3" xfId="5031" xr:uid="{00000000-0005-0000-0000-000052130000}"/>
    <cellStyle name="ปกติ 22 2 4 2 3" xfId="3479" xr:uid="{00000000-0005-0000-0000-000053130000}"/>
    <cellStyle name="ปกติ 22 2 4 2 3 2" xfId="5226" xr:uid="{00000000-0005-0000-0000-000054130000}"/>
    <cellStyle name="ปกติ 22 2 4 2 4" xfId="4314" xr:uid="{00000000-0005-0000-0000-000055130000}"/>
    <cellStyle name="ปกติ 22 2 4 3" xfId="3282" xr:uid="{00000000-0005-0000-0000-000056130000}"/>
    <cellStyle name="ปกติ 22 2 4 3 2" xfId="3666" xr:uid="{00000000-0005-0000-0000-000057130000}"/>
    <cellStyle name="ปกติ 22 2 4 3 2 2" xfId="5413" xr:uid="{00000000-0005-0000-0000-000058130000}"/>
    <cellStyle name="ปกติ 22 2 4 3 3" xfId="5030" xr:uid="{00000000-0005-0000-0000-000059130000}"/>
    <cellStyle name="ปกติ 22 2 4 4" xfId="3478" xr:uid="{00000000-0005-0000-0000-00005A130000}"/>
    <cellStyle name="ปกติ 22 2 4 4 2" xfId="5225" xr:uid="{00000000-0005-0000-0000-00005B130000}"/>
    <cellStyle name="ปกติ 22 2 4 5" xfId="4313" xr:uid="{00000000-0005-0000-0000-00005C130000}"/>
    <cellStyle name="ปกติ 22 2 5" xfId="2345" xr:uid="{00000000-0005-0000-0000-00005D130000}"/>
    <cellStyle name="ปกติ 22 2 5 2" xfId="3284" xr:uid="{00000000-0005-0000-0000-00005E130000}"/>
    <cellStyle name="ปกติ 22 2 5 2 2" xfId="3668" xr:uid="{00000000-0005-0000-0000-00005F130000}"/>
    <cellStyle name="ปกติ 22 2 5 2 2 2" xfId="5415" xr:uid="{00000000-0005-0000-0000-000060130000}"/>
    <cellStyle name="ปกติ 22 2 5 2 3" xfId="5032" xr:uid="{00000000-0005-0000-0000-000061130000}"/>
    <cellStyle name="ปกติ 22 2 5 3" xfId="3480" xr:uid="{00000000-0005-0000-0000-000062130000}"/>
    <cellStyle name="ปกติ 22 2 5 3 2" xfId="5227" xr:uid="{00000000-0005-0000-0000-000063130000}"/>
    <cellStyle name="ปกติ 22 2 5 4" xfId="4315" xr:uid="{00000000-0005-0000-0000-000064130000}"/>
    <cellStyle name="ปกติ 22 2 6" xfId="3275" xr:uid="{00000000-0005-0000-0000-000065130000}"/>
    <cellStyle name="ปกติ 22 2 6 2" xfId="3659" xr:uid="{00000000-0005-0000-0000-000066130000}"/>
    <cellStyle name="ปกติ 22 2 6 2 2" xfId="5406" xr:uid="{00000000-0005-0000-0000-000067130000}"/>
    <cellStyle name="ปกติ 22 2 6 3" xfId="5023" xr:uid="{00000000-0005-0000-0000-000068130000}"/>
    <cellStyle name="ปกติ 22 2 7" xfId="3471" xr:uid="{00000000-0005-0000-0000-000069130000}"/>
    <cellStyle name="ปกติ 22 2 7 2" xfId="5218" xr:uid="{00000000-0005-0000-0000-00006A130000}"/>
    <cellStyle name="ปกติ 22 2 8" xfId="4306" xr:uid="{00000000-0005-0000-0000-00006B130000}"/>
    <cellStyle name="ปกติ 22 3" xfId="2346" xr:uid="{00000000-0005-0000-0000-00006C130000}"/>
    <cellStyle name="ปกติ 22 3 2" xfId="2347" xr:uid="{00000000-0005-0000-0000-00006D130000}"/>
    <cellStyle name="ปกติ 22 3 2 2" xfId="2348" xr:uid="{00000000-0005-0000-0000-00006E130000}"/>
    <cellStyle name="ปกติ 22 3 2 2 2" xfId="3287" xr:uid="{00000000-0005-0000-0000-00006F130000}"/>
    <cellStyle name="ปกติ 22 3 2 2 2 2" xfId="3671" xr:uid="{00000000-0005-0000-0000-000070130000}"/>
    <cellStyle name="ปกติ 22 3 2 2 2 2 2" xfId="5418" xr:uid="{00000000-0005-0000-0000-000071130000}"/>
    <cellStyle name="ปกติ 22 3 2 2 2 3" xfId="5035" xr:uid="{00000000-0005-0000-0000-000072130000}"/>
    <cellStyle name="ปกติ 22 3 2 2 3" xfId="3483" xr:uid="{00000000-0005-0000-0000-000073130000}"/>
    <cellStyle name="ปกติ 22 3 2 2 3 2" xfId="5230" xr:uid="{00000000-0005-0000-0000-000074130000}"/>
    <cellStyle name="ปกติ 22 3 2 2 4" xfId="4318" xr:uid="{00000000-0005-0000-0000-000075130000}"/>
    <cellStyle name="ปกติ 22 3 2 3" xfId="3286" xr:uid="{00000000-0005-0000-0000-000076130000}"/>
    <cellStyle name="ปกติ 22 3 2 3 2" xfId="3670" xr:uid="{00000000-0005-0000-0000-000077130000}"/>
    <cellStyle name="ปกติ 22 3 2 3 2 2" xfId="5417" xr:uid="{00000000-0005-0000-0000-000078130000}"/>
    <cellStyle name="ปกติ 22 3 2 3 3" xfId="5034" xr:uid="{00000000-0005-0000-0000-000079130000}"/>
    <cellStyle name="ปกติ 22 3 2 4" xfId="3482" xr:uid="{00000000-0005-0000-0000-00007A130000}"/>
    <cellStyle name="ปกติ 22 3 2 4 2" xfId="5229" xr:uid="{00000000-0005-0000-0000-00007B130000}"/>
    <cellStyle name="ปกติ 22 3 2 5" xfId="4317" xr:uid="{00000000-0005-0000-0000-00007C130000}"/>
    <cellStyle name="ปกติ 22 3 3" xfId="2349" xr:uid="{00000000-0005-0000-0000-00007D130000}"/>
    <cellStyle name="ปกติ 22 3 3 2" xfId="3288" xr:uid="{00000000-0005-0000-0000-00007E130000}"/>
    <cellStyle name="ปกติ 22 3 3 2 2" xfId="3672" xr:uid="{00000000-0005-0000-0000-00007F130000}"/>
    <cellStyle name="ปกติ 22 3 3 2 2 2" xfId="5419" xr:uid="{00000000-0005-0000-0000-000080130000}"/>
    <cellStyle name="ปกติ 22 3 3 2 3" xfId="5036" xr:uid="{00000000-0005-0000-0000-000081130000}"/>
    <cellStyle name="ปกติ 22 3 3 3" xfId="3484" xr:uid="{00000000-0005-0000-0000-000082130000}"/>
    <cellStyle name="ปกติ 22 3 3 3 2" xfId="5231" xr:uid="{00000000-0005-0000-0000-000083130000}"/>
    <cellStyle name="ปกติ 22 3 3 4" xfId="4319" xr:uid="{00000000-0005-0000-0000-000084130000}"/>
    <cellStyle name="ปกติ 22 3 4" xfId="3285" xr:uid="{00000000-0005-0000-0000-000085130000}"/>
    <cellStyle name="ปกติ 22 3 4 2" xfId="3669" xr:uid="{00000000-0005-0000-0000-000086130000}"/>
    <cellStyle name="ปกติ 22 3 4 2 2" xfId="5416" xr:uid="{00000000-0005-0000-0000-000087130000}"/>
    <cellStyle name="ปกติ 22 3 4 3" xfId="5033" xr:uid="{00000000-0005-0000-0000-000088130000}"/>
    <cellStyle name="ปกติ 22 3 5" xfId="3481" xr:uid="{00000000-0005-0000-0000-000089130000}"/>
    <cellStyle name="ปกติ 22 3 5 2" xfId="5228" xr:uid="{00000000-0005-0000-0000-00008A130000}"/>
    <cellStyle name="ปกติ 22 3 6" xfId="4316" xr:uid="{00000000-0005-0000-0000-00008B130000}"/>
    <cellStyle name="ปกติ 22 4" xfId="2350" xr:uid="{00000000-0005-0000-0000-00008C130000}"/>
    <cellStyle name="ปกติ 22 4 2" xfId="2351" xr:uid="{00000000-0005-0000-0000-00008D130000}"/>
    <cellStyle name="ปกติ 22 4 2 2" xfId="2352" xr:uid="{00000000-0005-0000-0000-00008E130000}"/>
    <cellStyle name="ปกติ 22 4 2 2 2" xfId="3291" xr:uid="{00000000-0005-0000-0000-00008F130000}"/>
    <cellStyle name="ปกติ 22 4 2 2 2 2" xfId="3675" xr:uid="{00000000-0005-0000-0000-000090130000}"/>
    <cellStyle name="ปกติ 22 4 2 2 2 2 2" xfId="5422" xr:uid="{00000000-0005-0000-0000-000091130000}"/>
    <cellStyle name="ปกติ 22 4 2 2 2 3" xfId="5039" xr:uid="{00000000-0005-0000-0000-000092130000}"/>
    <cellStyle name="ปกติ 22 4 2 2 3" xfId="3487" xr:uid="{00000000-0005-0000-0000-000093130000}"/>
    <cellStyle name="ปกติ 22 4 2 2 3 2" xfId="5234" xr:uid="{00000000-0005-0000-0000-000094130000}"/>
    <cellStyle name="ปกติ 22 4 2 2 4" xfId="4322" xr:uid="{00000000-0005-0000-0000-000095130000}"/>
    <cellStyle name="ปกติ 22 4 2 3" xfId="3290" xr:uid="{00000000-0005-0000-0000-000096130000}"/>
    <cellStyle name="ปกติ 22 4 2 3 2" xfId="3674" xr:uid="{00000000-0005-0000-0000-000097130000}"/>
    <cellStyle name="ปกติ 22 4 2 3 2 2" xfId="5421" xr:uid="{00000000-0005-0000-0000-000098130000}"/>
    <cellStyle name="ปกติ 22 4 2 3 3" xfId="5038" xr:uid="{00000000-0005-0000-0000-000099130000}"/>
    <cellStyle name="ปกติ 22 4 2 4" xfId="3486" xr:uid="{00000000-0005-0000-0000-00009A130000}"/>
    <cellStyle name="ปกติ 22 4 2 4 2" xfId="5233" xr:uid="{00000000-0005-0000-0000-00009B130000}"/>
    <cellStyle name="ปกติ 22 4 2 5" xfId="4321" xr:uid="{00000000-0005-0000-0000-00009C130000}"/>
    <cellStyle name="ปกติ 22 4 3" xfId="2353" xr:uid="{00000000-0005-0000-0000-00009D130000}"/>
    <cellStyle name="ปกติ 22 4 3 2" xfId="3292" xr:uid="{00000000-0005-0000-0000-00009E130000}"/>
    <cellStyle name="ปกติ 22 4 3 2 2" xfId="3676" xr:uid="{00000000-0005-0000-0000-00009F130000}"/>
    <cellStyle name="ปกติ 22 4 3 2 2 2" xfId="5423" xr:uid="{00000000-0005-0000-0000-0000A0130000}"/>
    <cellStyle name="ปกติ 22 4 3 2 3" xfId="5040" xr:uid="{00000000-0005-0000-0000-0000A1130000}"/>
    <cellStyle name="ปกติ 22 4 3 3" xfId="3488" xr:uid="{00000000-0005-0000-0000-0000A2130000}"/>
    <cellStyle name="ปกติ 22 4 3 3 2" xfId="5235" xr:uid="{00000000-0005-0000-0000-0000A3130000}"/>
    <cellStyle name="ปกติ 22 4 3 4" xfId="4323" xr:uid="{00000000-0005-0000-0000-0000A4130000}"/>
    <cellStyle name="ปกติ 22 4 4" xfId="3289" xr:uid="{00000000-0005-0000-0000-0000A5130000}"/>
    <cellStyle name="ปกติ 22 4 4 2" xfId="3673" xr:uid="{00000000-0005-0000-0000-0000A6130000}"/>
    <cellStyle name="ปกติ 22 4 4 2 2" xfId="5420" xr:uid="{00000000-0005-0000-0000-0000A7130000}"/>
    <cellStyle name="ปกติ 22 4 4 3" xfId="5037" xr:uid="{00000000-0005-0000-0000-0000A8130000}"/>
    <cellStyle name="ปกติ 22 4 5" xfId="3485" xr:uid="{00000000-0005-0000-0000-0000A9130000}"/>
    <cellStyle name="ปกติ 22 4 5 2" xfId="5232" xr:uid="{00000000-0005-0000-0000-0000AA130000}"/>
    <cellStyle name="ปกติ 22 4 6" xfId="4320" xr:uid="{00000000-0005-0000-0000-0000AB130000}"/>
    <cellStyle name="ปกติ 22 5" xfId="2354" xr:uid="{00000000-0005-0000-0000-0000AC130000}"/>
    <cellStyle name="ปกติ 22 5 2" xfId="2355" xr:uid="{00000000-0005-0000-0000-0000AD130000}"/>
    <cellStyle name="ปกติ 22 5 2 2" xfId="3294" xr:uid="{00000000-0005-0000-0000-0000AE130000}"/>
    <cellStyle name="ปกติ 22 5 2 2 2" xfId="3678" xr:uid="{00000000-0005-0000-0000-0000AF130000}"/>
    <cellStyle name="ปกติ 22 5 2 2 2 2" xfId="5425" xr:uid="{00000000-0005-0000-0000-0000B0130000}"/>
    <cellStyle name="ปกติ 22 5 2 2 3" xfId="5042" xr:uid="{00000000-0005-0000-0000-0000B1130000}"/>
    <cellStyle name="ปกติ 22 5 2 3" xfId="3490" xr:uid="{00000000-0005-0000-0000-0000B2130000}"/>
    <cellStyle name="ปกติ 22 5 2 3 2" xfId="5237" xr:uid="{00000000-0005-0000-0000-0000B3130000}"/>
    <cellStyle name="ปกติ 22 5 2 4" xfId="4325" xr:uid="{00000000-0005-0000-0000-0000B4130000}"/>
    <cellStyle name="ปกติ 22 5 3" xfId="3293" xr:uid="{00000000-0005-0000-0000-0000B5130000}"/>
    <cellStyle name="ปกติ 22 5 3 2" xfId="3677" xr:uid="{00000000-0005-0000-0000-0000B6130000}"/>
    <cellStyle name="ปกติ 22 5 3 2 2" xfId="5424" xr:uid="{00000000-0005-0000-0000-0000B7130000}"/>
    <cellStyle name="ปกติ 22 5 3 3" xfId="5041" xr:uid="{00000000-0005-0000-0000-0000B8130000}"/>
    <cellStyle name="ปกติ 22 5 4" xfId="3489" xr:uid="{00000000-0005-0000-0000-0000B9130000}"/>
    <cellStyle name="ปกติ 22 5 4 2" xfId="5236" xr:uid="{00000000-0005-0000-0000-0000BA130000}"/>
    <cellStyle name="ปกติ 22 5 5" xfId="4324" xr:uid="{00000000-0005-0000-0000-0000BB130000}"/>
    <cellStyle name="ปกติ 22 6" xfId="2356" xr:uid="{00000000-0005-0000-0000-0000BC130000}"/>
    <cellStyle name="ปกติ 22 6 2" xfId="2357" xr:uid="{00000000-0005-0000-0000-0000BD130000}"/>
    <cellStyle name="ปกติ 22 6 2 2" xfId="3296" xr:uid="{00000000-0005-0000-0000-0000BE130000}"/>
    <cellStyle name="ปกติ 22 6 2 2 2" xfId="3680" xr:uid="{00000000-0005-0000-0000-0000BF130000}"/>
    <cellStyle name="ปกติ 22 6 2 2 2 2" xfId="5427" xr:uid="{00000000-0005-0000-0000-0000C0130000}"/>
    <cellStyle name="ปกติ 22 6 2 2 3" xfId="5044" xr:uid="{00000000-0005-0000-0000-0000C1130000}"/>
    <cellStyle name="ปกติ 22 6 2 3" xfId="3492" xr:uid="{00000000-0005-0000-0000-0000C2130000}"/>
    <cellStyle name="ปกติ 22 6 2 3 2" xfId="5239" xr:uid="{00000000-0005-0000-0000-0000C3130000}"/>
    <cellStyle name="ปกติ 22 6 2 4" xfId="4327" xr:uid="{00000000-0005-0000-0000-0000C4130000}"/>
    <cellStyle name="ปกติ 22 6 3" xfId="3295" xr:uid="{00000000-0005-0000-0000-0000C5130000}"/>
    <cellStyle name="ปกติ 22 6 3 2" xfId="3679" xr:uid="{00000000-0005-0000-0000-0000C6130000}"/>
    <cellStyle name="ปกติ 22 6 3 2 2" xfId="5426" xr:uid="{00000000-0005-0000-0000-0000C7130000}"/>
    <cellStyle name="ปกติ 22 6 3 3" xfId="5043" xr:uid="{00000000-0005-0000-0000-0000C8130000}"/>
    <cellStyle name="ปกติ 22 6 4" xfId="3491" xr:uid="{00000000-0005-0000-0000-0000C9130000}"/>
    <cellStyle name="ปกติ 22 6 4 2" xfId="5238" xr:uid="{00000000-0005-0000-0000-0000CA130000}"/>
    <cellStyle name="ปกติ 22 6 5" xfId="4326" xr:uid="{00000000-0005-0000-0000-0000CB130000}"/>
    <cellStyle name="ปกติ 22 7" xfId="2358" xr:uid="{00000000-0005-0000-0000-0000CC130000}"/>
    <cellStyle name="ปกติ 22 7 2" xfId="2359" xr:uid="{00000000-0005-0000-0000-0000CD130000}"/>
    <cellStyle name="ปกติ 22 7 2 2" xfId="3298" xr:uid="{00000000-0005-0000-0000-0000CE130000}"/>
    <cellStyle name="ปกติ 22 7 2 2 2" xfId="3682" xr:uid="{00000000-0005-0000-0000-0000CF130000}"/>
    <cellStyle name="ปกติ 22 7 2 2 2 2" xfId="5429" xr:uid="{00000000-0005-0000-0000-0000D0130000}"/>
    <cellStyle name="ปกติ 22 7 2 2 3" xfId="5046" xr:uid="{00000000-0005-0000-0000-0000D1130000}"/>
    <cellStyle name="ปกติ 22 7 2 3" xfId="3494" xr:uid="{00000000-0005-0000-0000-0000D2130000}"/>
    <cellStyle name="ปกติ 22 7 2 3 2" xfId="5241" xr:uid="{00000000-0005-0000-0000-0000D3130000}"/>
    <cellStyle name="ปกติ 22 7 2 4" xfId="4329" xr:uid="{00000000-0005-0000-0000-0000D4130000}"/>
    <cellStyle name="ปกติ 22 7 3" xfId="3297" xr:uid="{00000000-0005-0000-0000-0000D5130000}"/>
    <cellStyle name="ปกติ 22 7 3 2" xfId="3681" xr:uid="{00000000-0005-0000-0000-0000D6130000}"/>
    <cellStyle name="ปกติ 22 7 3 2 2" xfId="5428" xr:uid="{00000000-0005-0000-0000-0000D7130000}"/>
    <cellStyle name="ปกติ 22 7 3 3" xfId="5045" xr:uid="{00000000-0005-0000-0000-0000D8130000}"/>
    <cellStyle name="ปกติ 22 7 4" xfId="3493" xr:uid="{00000000-0005-0000-0000-0000D9130000}"/>
    <cellStyle name="ปกติ 22 7 4 2" xfId="5240" xr:uid="{00000000-0005-0000-0000-0000DA130000}"/>
    <cellStyle name="ปกติ 22 7 5" xfId="4328" xr:uid="{00000000-0005-0000-0000-0000DB130000}"/>
    <cellStyle name="ปกติ 22 8" xfId="2360" xr:uid="{00000000-0005-0000-0000-0000DC130000}"/>
    <cellStyle name="ปกติ 22 8 2" xfId="3299" xr:uid="{00000000-0005-0000-0000-0000DD130000}"/>
    <cellStyle name="ปกติ 22 8 2 2" xfId="3683" xr:uid="{00000000-0005-0000-0000-0000DE130000}"/>
    <cellStyle name="ปกติ 22 8 2 2 2" xfId="5430" xr:uid="{00000000-0005-0000-0000-0000DF130000}"/>
    <cellStyle name="ปกติ 22 8 2 3" xfId="5047" xr:uid="{00000000-0005-0000-0000-0000E0130000}"/>
    <cellStyle name="ปกติ 22 8 3" xfId="3495" xr:uid="{00000000-0005-0000-0000-0000E1130000}"/>
    <cellStyle name="ปกติ 22 8 3 2" xfId="5242" xr:uid="{00000000-0005-0000-0000-0000E2130000}"/>
    <cellStyle name="ปกติ 22 8 4" xfId="4330" xr:uid="{00000000-0005-0000-0000-0000E3130000}"/>
    <cellStyle name="ปกติ 22 9" xfId="2361" xr:uid="{00000000-0005-0000-0000-0000E4130000}"/>
    <cellStyle name="ปกติ 23" xfId="2362" xr:uid="{00000000-0005-0000-0000-0000E5130000}"/>
    <cellStyle name="ปกติ 23 2" xfId="2363" xr:uid="{00000000-0005-0000-0000-0000E6130000}"/>
    <cellStyle name="ปกติ 23 3" xfId="2364" xr:uid="{00000000-0005-0000-0000-0000E7130000}"/>
    <cellStyle name="ปกติ 24" xfId="2365" xr:uid="{00000000-0005-0000-0000-0000E8130000}"/>
    <cellStyle name="ปกติ 24 2" xfId="2366" xr:uid="{00000000-0005-0000-0000-0000E9130000}"/>
    <cellStyle name="ปกติ 24 2 2" xfId="2367" xr:uid="{00000000-0005-0000-0000-0000EA130000}"/>
    <cellStyle name="ปกติ 24 3" xfId="2368" xr:uid="{00000000-0005-0000-0000-0000EB130000}"/>
    <cellStyle name="ปกติ 24 4" xfId="2369" xr:uid="{00000000-0005-0000-0000-0000EC130000}"/>
    <cellStyle name="ปกติ 25" xfId="2370" xr:uid="{00000000-0005-0000-0000-0000ED130000}"/>
    <cellStyle name="ปกติ 25 2" xfId="2371" xr:uid="{00000000-0005-0000-0000-0000EE130000}"/>
    <cellStyle name="ปกติ 25 3" xfId="2372" xr:uid="{00000000-0005-0000-0000-0000EF130000}"/>
    <cellStyle name="ปกติ 26" xfId="2373" xr:uid="{00000000-0005-0000-0000-0000F0130000}"/>
    <cellStyle name="ปกติ 26 2" xfId="2374" xr:uid="{00000000-0005-0000-0000-0000F1130000}"/>
    <cellStyle name="ปกติ 26 3" xfId="2375" xr:uid="{00000000-0005-0000-0000-0000F2130000}"/>
    <cellStyle name="ปกติ 27" xfId="2376" xr:uid="{00000000-0005-0000-0000-0000F3130000}"/>
    <cellStyle name="ปกติ 27 2" xfId="2377" xr:uid="{00000000-0005-0000-0000-0000F4130000}"/>
    <cellStyle name="ปกติ 27 3" xfId="2378" xr:uid="{00000000-0005-0000-0000-0000F5130000}"/>
    <cellStyle name="ปกติ 28" xfId="2379" xr:uid="{00000000-0005-0000-0000-0000F6130000}"/>
    <cellStyle name="ปกติ 28 2" xfId="2380" xr:uid="{00000000-0005-0000-0000-0000F7130000}"/>
    <cellStyle name="ปกติ 28 3" xfId="2381" xr:uid="{00000000-0005-0000-0000-0000F8130000}"/>
    <cellStyle name="ปกติ 29" xfId="2382" xr:uid="{00000000-0005-0000-0000-0000F9130000}"/>
    <cellStyle name="ปกติ 29 2" xfId="2383" xr:uid="{00000000-0005-0000-0000-0000FA130000}"/>
    <cellStyle name="ปกติ 29 3" xfId="2384" xr:uid="{00000000-0005-0000-0000-0000FB130000}"/>
    <cellStyle name="ปกติ 3" xfId="2385" xr:uid="{00000000-0005-0000-0000-0000FC130000}"/>
    <cellStyle name="ปกติ 3 2" xfId="2386" xr:uid="{00000000-0005-0000-0000-0000FD130000}"/>
    <cellStyle name="ปกติ 3 2 2" xfId="2387" xr:uid="{00000000-0005-0000-0000-0000FE130000}"/>
    <cellStyle name="ปกติ 3 2 2 2" xfId="2388" xr:uid="{00000000-0005-0000-0000-0000FF130000}"/>
    <cellStyle name="ปกติ 3 2 2 2 2" xfId="2389" xr:uid="{00000000-0005-0000-0000-000000140000}"/>
    <cellStyle name="ปกติ 3 2 2 2 2 2" xfId="2390" xr:uid="{00000000-0005-0000-0000-000001140000}"/>
    <cellStyle name="ปกติ 3 2 2 2 3" xfId="2391" xr:uid="{00000000-0005-0000-0000-000002140000}"/>
    <cellStyle name="ปกติ 3 2 2 2 3 2" xfId="2392" xr:uid="{00000000-0005-0000-0000-000003140000}"/>
    <cellStyle name="ปกติ 3 2 2 2 4" xfId="2393" xr:uid="{00000000-0005-0000-0000-000004140000}"/>
    <cellStyle name="ปกติ 3 2 2 2 4 2" xfId="3301" xr:uid="{00000000-0005-0000-0000-000005140000}"/>
    <cellStyle name="ปกติ 3 2 2 2 4 2 2" xfId="3685" xr:uid="{00000000-0005-0000-0000-000006140000}"/>
    <cellStyle name="ปกติ 3 2 2 2 4 2 2 2" xfId="5432" xr:uid="{00000000-0005-0000-0000-000007140000}"/>
    <cellStyle name="ปกติ 3 2 2 2 4 2 3" xfId="5049" xr:uid="{00000000-0005-0000-0000-000008140000}"/>
    <cellStyle name="ปกติ 3 2 2 2 4 3" xfId="3497" xr:uid="{00000000-0005-0000-0000-000009140000}"/>
    <cellStyle name="ปกติ 3 2 2 2 4 3 2" xfId="5244" xr:uid="{00000000-0005-0000-0000-00000A140000}"/>
    <cellStyle name="ปกติ 3 2 2 2 4 4" xfId="4332" xr:uid="{00000000-0005-0000-0000-00000B140000}"/>
    <cellStyle name="ปกติ 3 2 2 2 5" xfId="3300" xr:uid="{00000000-0005-0000-0000-00000C140000}"/>
    <cellStyle name="ปกติ 3 2 2 2 5 2" xfId="3684" xr:uid="{00000000-0005-0000-0000-00000D140000}"/>
    <cellStyle name="ปกติ 3 2 2 2 5 2 2" xfId="5431" xr:uid="{00000000-0005-0000-0000-00000E140000}"/>
    <cellStyle name="ปกติ 3 2 2 2 5 3" xfId="5048" xr:uid="{00000000-0005-0000-0000-00000F140000}"/>
    <cellStyle name="ปกติ 3 2 2 2 6" xfId="3496" xr:uid="{00000000-0005-0000-0000-000010140000}"/>
    <cellStyle name="ปกติ 3 2 2 2 6 2" xfId="5243" xr:uid="{00000000-0005-0000-0000-000011140000}"/>
    <cellStyle name="ปกติ 3 2 2 2 7" xfId="4331" xr:uid="{00000000-0005-0000-0000-000012140000}"/>
    <cellStyle name="ปกติ 3 2 2 3" xfId="2394" xr:uid="{00000000-0005-0000-0000-000013140000}"/>
    <cellStyle name="ปกติ 3 2 2 3 2" xfId="2395" xr:uid="{00000000-0005-0000-0000-000014140000}"/>
    <cellStyle name="ปกติ 3 2 2 3 2 2" xfId="3303" xr:uid="{00000000-0005-0000-0000-000015140000}"/>
    <cellStyle name="ปกติ 3 2 2 3 2 2 2" xfId="3687" xr:uid="{00000000-0005-0000-0000-000016140000}"/>
    <cellStyle name="ปกติ 3 2 2 3 2 2 2 2" xfId="5434" xr:uid="{00000000-0005-0000-0000-000017140000}"/>
    <cellStyle name="ปกติ 3 2 2 3 2 2 3" xfId="5051" xr:uid="{00000000-0005-0000-0000-000018140000}"/>
    <cellStyle name="ปกติ 3 2 2 3 2 3" xfId="3499" xr:uid="{00000000-0005-0000-0000-000019140000}"/>
    <cellStyle name="ปกติ 3 2 2 3 2 3 2" xfId="5246" xr:uid="{00000000-0005-0000-0000-00001A140000}"/>
    <cellStyle name="ปกติ 3 2 2 3 2 4" xfId="4334" xr:uid="{00000000-0005-0000-0000-00001B140000}"/>
    <cellStyle name="ปกติ 3 2 2 3 3" xfId="3302" xr:uid="{00000000-0005-0000-0000-00001C140000}"/>
    <cellStyle name="ปกติ 3 2 2 3 3 2" xfId="3686" xr:uid="{00000000-0005-0000-0000-00001D140000}"/>
    <cellStyle name="ปกติ 3 2 2 3 3 2 2" xfId="5433" xr:uid="{00000000-0005-0000-0000-00001E140000}"/>
    <cellStyle name="ปกติ 3 2 2 3 3 3" xfId="5050" xr:uid="{00000000-0005-0000-0000-00001F140000}"/>
    <cellStyle name="ปกติ 3 2 2 3 4" xfId="3498" xr:uid="{00000000-0005-0000-0000-000020140000}"/>
    <cellStyle name="ปกติ 3 2 2 3 4 2" xfId="5245" xr:uid="{00000000-0005-0000-0000-000021140000}"/>
    <cellStyle name="ปกติ 3 2 2 3 5" xfId="4333" xr:uid="{00000000-0005-0000-0000-000022140000}"/>
    <cellStyle name="ปกติ 3 2 2 4" xfId="2396" xr:uid="{00000000-0005-0000-0000-000023140000}"/>
    <cellStyle name="ปกติ 3 2 3" xfId="2397" xr:uid="{00000000-0005-0000-0000-000024140000}"/>
    <cellStyle name="ปกติ 3 3" xfId="2398" xr:uid="{00000000-0005-0000-0000-000025140000}"/>
    <cellStyle name="ปกติ 3 3 2" xfId="2399" xr:uid="{00000000-0005-0000-0000-000026140000}"/>
    <cellStyle name="ปกติ 3 3 2 2" xfId="2400" xr:uid="{00000000-0005-0000-0000-000027140000}"/>
    <cellStyle name="ปกติ 3 3 2 3" xfId="2401" xr:uid="{00000000-0005-0000-0000-000028140000}"/>
    <cellStyle name="ปกติ 3 3 3" xfId="2402" xr:uid="{00000000-0005-0000-0000-000029140000}"/>
    <cellStyle name="ปกติ 3 3 3 2" xfId="2403" xr:uid="{00000000-0005-0000-0000-00002A140000}"/>
    <cellStyle name="ปกติ 3 3 3 3" xfId="2404" xr:uid="{00000000-0005-0000-0000-00002B140000}"/>
    <cellStyle name="ปกติ 3 3 4" xfId="2405" xr:uid="{00000000-0005-0000-0000-00002C140000}"/>
    <cellStyle name="ปกติ 3 3 4 2" xfId="2406" xr:uid="{00000000-0005-0000-0000-00002D140000}"/>
    <cellStyle name="ปกติ 3 3 5" xfId="2407" xr:uid="{00000000-0005-0000-0000-00002E140000}"/>
    <cellStyle name="ปกติ 3 3 6" xfId="2408" xr:uid="{00000000-0005-0000-0000-00002F140000}"/>
    <cellStyle name="ปกติ 3 4" xfId="2409" xr:uid="{00000000-0005-0000-0000-000030140000}"/>
    <cellStyle name="ปกติ 3 4 2" xfId="2410" xr:uid="{00000000-0005-0000-0000-000031140000}"/>
    <cellStyle name="ปกติ 3 4 3" xfId="2411" xr:uid="{00000000-0005-0000-0000-000032140000}"/>
    <cellStyle name="ปกติ 3 4 3 2" xfId="2412" xr:uid="{00000000-0005-0000-0000-000033140000}"/>
    <cellStyle name="ปกติ 3 4 4" xfId="2413" xr:uid="{00000000-0005-0000-0000-000034140000}"/>
    <cellStyle name="ปกติ 3 5" xfId="2414" xr:uid="{00000000-0005-0000-0000-000035140000}"/>
    <cellStyle name="ปกติ 3 5 2" xfId="2415" xr:uid="{00000000-0005-0000-0000-000036140000}"/>
    <cellStyle name="ปกติ 30" xfId="2416" xr:uid="{00000000-0005-0000-0000-000037140000}"/>
    <cellStyle name="ปกติ 30 2" xfId="2417" xr:uid="{00000000-0005-0000-0000-000038140000}"/>
    <cellStyle name="ปกติ 31" xfId="2418" xr:uid="{00000000-0005-0000-0000-000039140000}"/>
    <cellStyle name="ปกติ 31 2" xfId="2419" xr:uid="{00000000-0005-0000-0000-00003A140000}"/>
    <cellStyle name="ปกติ 31 3" xfId="2420" xr:uid="{00000000-0005-0000-0000-00003B140000}"/>
    <cellStyle name="ปกติ 31 4" xfId="2421" xr:uid="{00000000-0005-0000-0000-00003C140000}"/>
    <cellStyle name="ปกติ 32" xfId="2422" xr:uid="{00000000-0005-0000-0000-00003D140000}"/>
    <cellStyle name="ปกติ 32 2" xfId="2423" xr:uid="{00000000-0005-0000-0000-00003E140000}"/>
    <cellStyle name="ปกติ 33" xfId="2424" xr:uid="{00000000-0005-0000-0000-00003F140000}"/>
    <cellStyle name="ปกติ 33 2" xfId="2425" xr:uid="{00000000-0005-0000-0000-000040140000}"/>
    <cellStyle name="ปกติ 33 3" xfId="2426" xr:uid="{00000000-0005-0000-0000-000041140000}"/>
    <cellStyle name="ปกติ 34" xfId="2427" xr:uid="{00000000-0005-0000-0000-000042140000}"/>
    <cellStyle name="ปกติ 34 2" xfId="2428" xr:uid="{00000000-0005-0000-0000-000043140000}"/>
    <cellStyle name="ปกติ 34 3" xfId="2429" xr:uid="{00000000-0005-0000-0000-000044140000}"/>
    <cellStyle name="ปกติ 34 4" xfId="2430" xr:uid="{00000000-0005-0000-0000-000045140000}"/>
    <cellStyle name="ปกติ 35" xfId="2431" xr:uid="{00000000-0005-0000-0000-000046140000}"/>
    <cellStyle name="ปกติ 35 2" xfId="2432" xr:uid="{00000000-0005-0000-0000-000047140000}"/>
    <cellStyle name="ปกติ 35 2 2" xfId="2433" xr:uid="{00000000-0005-0000-0000-000048140000}"/>
    <cellStyle name="ปกติ 35 3" xfId="2434" xr:uid="{00000000-0005-0000-0000-000049140000}"/>
    <cellStyle name="ปกติ 36" xfId="2435" xr:uid="{00000000-0005-0000-0000-00004A140000}"/>
    <cellStyle name="ปกติ 36 2" xfId="2436" xr:uid="{00000000-0005-0000-0000-00004B140000}"/>
    <cellStyle name="ปกติ 36 2 2" xfId="2437" xr:uid="{00000000-0005-0000-0000-00004C140000}"/>
    <cellStyle name="ปกติ 37" xfId="2438" xr:uid="{00000000-0005-0000-0000-00004D140000}"/>
    <cellStyle name="ปกติ 37 2" xfId="2439" xr:uid="{00000000-0005-0000-0000-00004E140000}"/>
    <cellStyle name="ปกติ 38" xfId="2440" xr:uid="{00000000-0005-0000-0000-00004F140000}"/>
    <cellStyle name="ปกติ 38 2" xfId="2441" xr:uid="{00000000-0005-0000-0000-000050140000}"/>
    <cellStyle name="ปกติ 38 3" xfId="2442" xr:uid="{00000000-0005-0000-0000-000051140000}"/>
    <cellStyle name="ปกติ 39" xfId="2443" xr:uid="{00000000-0005-0000-0000-000052140000}"/>
    <cellStyle name="ปกติ 39 2" xfId="2444" xr:uid="{00000000-0005-0000-0000-000053140000}"/>
    <cellStyle name="ปกติ 4" xfId="2445" xr:uid="{00000000-0005-0000-0000-000054140000}"/>
    <cellStyle name="ปกติ 4 2" xfId="2446" xr:uid="{00000000-0005-0000-0000-000055140000}"/>
    <cellStyle name="ปกติ 4 2 2" xfId="2447" xr:uid="{00000000-0005-0000-0000-000056140000}"/>
    <cellStyle name="ปกติ 4 2 3" xfId="2448" xr:uid="{00000000-0005-0000-0000-000057140000}"/>
    <cellStyle name="ปกติ 4 3" xfId="2449" xr:uid="{00000000-0005-0000-0000-000058140000}"/>
    <cellStyle name="ปกติ 40" xfId="2450" xr:uid="{00000000-0005-0000-0000-000059140000}"/>
    <cellStyle name="ปกติ 40 2" xfId="2451" xr:uid="{00000000-0005-0000-0000-00005A140000}"/>
    <cellStyle name="ปกติ 41" xfId="2452" xr:uid="{00000000-0005-0000-0000-00005B140000}"/>
    <cellStyle name="ปกติ 41 2" xfId="2453" xr:uid="{00000000-0005-0000-0000-00005C140000}"/>
    <cellStyle name="ปกติ 42" xfId="2454" xr:uid="{00000000-0005-0000-0000-00005D140000}"/>
    <cellStyle name="ปกติ 43" xfId="2455" xr:uid="{00000000-0005-0000-0000-00005E140000}"/>
    <cellStyle name="ปกติ 43 2" xfId="2456" xr:uid="{00000000-0005-0000-0000-00005F140000}"/>
    <cellStyle name="ปกติ 44" xfId="2457" xr:uid="{00000000-0005-0000-0000-000060140000}"/>
    <cellStyle name="ปกติ 45" xfId="2458" xr:uid="{00000000-0005-0000-0000-000061140000}"/>
    <cellStyle name="ปกติ 46" xfId="2459" xr:uid="{00000000-0005-0000-0000-000062140000}"/>
    <cellStyle name="ปกติ 46 2" xfId="2460" xr:uid="{00000000-0005-0000-0000-000063140000}"/>
    <cellStyle name="ปกติ 46 3" xfId="2461" xr:uid="{00000000-0005-0000-0000-000064140000}"/>
    <cellStyle name="ปกติ 46 4" xfId="2462" xr:uid="{00000000-0005-0000-0000-000065140000}"/>
    <cellStyle name="ปกติ 5" xfId="2463" xr:uid="{00000000-0005-0000-0000-000066140000}"/>
    <cellStyle name="ปกติ 5 2" xfId="2464" xr:uid="{00000000-0005-0000-0000-000067140000}"/>
    <cellStyle name="ปกติ 5 2 2" xfId="2465" xr:uid="{00000000-0005-0000-0000-000068140000}"/>
    <cellStyle name="ปกติ 5 2 2 2" xfId="2466" xr:uid="{00000000-0005-0000-0000-000069140000}"/>
    <cellStyle name="ปกติ 5 2 3" xfId="2467" xr:uid="{00000000-0005-0000-0000-00006A140000}"/>
    <cellStyle name="ปกติ 5 2 3 2" xfId="2468" xr:uid="{00000000-0005-0000-0000-00006B140000}"/>
    <cellStyle name="ปกติ 5 2 3 3" xfId="2469" xr:uid="{00000000-0005-0000-0000-00006C140000}"/>
    <cellStyle name="ปกติ 5 2 3 4" xfId="2470" xr:uid="{00000000-0005-0000-0000-00006D140000}"/>
    <cellStyle name="ปกติ 5 2 4" xfId="2471" xr:uid="{00000000-0005-0000-0000-00006E140000}"/>
    <cellStyle name="ปกติ 5 2 4 2" xfId="2472" xr:uid="{00000000-0005-0000-0000-00006F140000}"/>
    <cellStyle name="ปกติ 5 2 5" xfId="2473" xr:uid="{00000000-0005-0000-0000-000070140000}"/>
    <cellStyle name="ปกติ 5 3" xfId="2474" xr:uid="{00000000-0005-0000-0000-000071140000}"/>
    <cellStyle name="ปกติ 5 4" xfId="2475" xr:uid="{00000000-0005-0000-0000-000072140000}"/>
    <cellStyle name="ปกติ 5 4 2" xfId="2476" xr:uid="{00000000-0005-0000-0000-000073140000}"/>
    <cellStyle name="ปกติ 5 5" xfId="2477" xr:uid="{00000000-0005-0000-0000-000074140000}"/>
    <cellStyle name="ปกติ 5 5 2" xfId="2478" xr:uid="{00000000-0005-0000-0000-000075140000}"/>
    <cellStyle name="ปกติ 5 5 2 2" xfId="2479" xr:uid="{00000000-0005-0000-0000-000076140000}"/>
    <cellStyle name="ปกติ 5 5 3" xfId="2480" xr:uid="{00000000-0005-0000-0000-000077140000}"/>
    <cellStyle name="ปกติ 5 5 3 2" xfId="2481" xr:uid="{00000000-0005-0000-0000-000078140000}"/>
    <cellStyle name="ปกติ 5 5 4" xfId="2482" xr:uid="{00000000-0005-0000-0000-000079140000}"/>
    <cellStyle name="ปกติ 5 6" xfId="2483" xr:uid="{00000000-0005-0000-0000-00007A140000}"/>
    <cellStyle name="ปกติ 5 6 2" xfId="2484" xr:uid="{00000000-0005-0000-0000-00007B140000}"/>
    <cellStyle name="ปกติ 5 7" xfId="2485" xr:uid="{00000000-0005-0000-0000-00007C140000}"/>
    <cellStyle name="ปกติ 5 7 2" xfId="2486" xr:uid="{00000000-0005-0000-0000-00007D140000}"/>
    <cellStyle name="ปกติ 5 8" xfId="2487" xr:uid="{00000000-0005-0000-0000-00007E140000}"/>
    <cellStyle name="ปกติ 6" xfId="2488" xr:uid="{00000000-0005-0000-0000-00007F140000}"/>
    <cellStyle name="ปกติ 6 2" xfId="2489" xr:uid="{00000000-0005-0000-0000-000080140000}"/>
    <cellStyle name="ปกติ 6 2 2" xfId="2490" xr:uid="{00000000-0005-0000-0000-000081140000}"/>
    <cellStyle name="ปกติ 6 2 2 2" xfId="2491" xr:uid="{00000000-0005-0000-0000-000082140000}"/>
    <cellStyle name="ปกติ 6 2 2 3" xfId="2492" xr:uid="{00000000-0005-0000-0000-000083140000}"/>
    <cellStyle name="ปกติ 6 2 2 4" xfId="2493" xr:uid="{00000000-0005-0000-0000-000084140000}"/>
    <cellStyle name="ปกติ 6 2 3" xfId="2494" xr:uid="{00000000-0005-0000-0000-000085140000}"/>
    <cellStyle name="ปกติ 6 2 4" xfId="2495" xr:uid="{00000000-0005-0000-0000-000086140000}"/>
    <cellStyle name="ปกติ 6 3" xfId="2496" xr:uid="{00000000-0005-0000-0000-000087140000}"/>
    <cellStyle name="ปกติ 6 3 2" xfId="2497" xr:uid="{00000000-0005-0000-0000-000088140000}"/>
    <cellStyle name="ปกติ 6 4" xfId="2498" xr:uid="{00000000-0005-0000-0000-000089140000}"/>
    <cellStyle name="ปกติ 6 4 2" xfId="3305" xr:uid="{00000000-0005-0000-0000-00008A140000}"/>
    <cellStyle name="ปกติ 6 4 2 2" xfId="3689" xr:uid="{00000000-0005-0000-0000-00008B140000}"/>
    <cellStyle name="ปกติ 6 4 2 2 2" xfId="5436" xr:uid="{00000000-0005-0000-0000-00008C140000}"/>
    <cellStyle name="ปกติ 6 4 2 3" xfId="5053" xr:uid="{00000000-0005-0000-0000-00008D140000}"/>
    <cellStyle name="ปกติ 6 4 3" xfId="3501" xr:uid="{00000000-0005-0000-0000-00008E140000}"/>
    <cellStyle name="ปกติ 6 4 3 2" xfId="5248" xr:uid="{00000000-0005-0000-0000-00008F140000}"/>
    <cellStyle name="ปกติ 6 4 4" xfId="4336" xr:uid="{00000000-0005-0000-0000-000090140000}"/>
    <cellStyle name="ปกติ 6 5" xfId="3304" xr:uid="{00000000-0005-0000-0000-000091140000}"/>
    <cellStyle name="ปกติ 6 5 2" xfId="3688" xr:uid="{00000000-0005-0000-0000-000092140000}"/>
    <cellStyle name="ปกติ 6 5 2 2" xfId="5435" xr:uid="{00000000-0005-0000-0000-000093140000}"/>
    <cellStyle name="ปกติ 6 5 3" xfId="5052" xr:uid="{00000000-0005-0000-0000-000094140000}"/>
    <cellStyle name="ปกติ 6 6" xfId="3500" xr:uid="{00000000-0005-0000-0000-000095140000}"/>
    <cellStyle name="ปกติ 6 6 2" xfId="5247" xr:uid="{00000000-0005-0000-0000-000096140000}"/>
    <cellStyle name="ปกติ 6 7" xfId="4335" xr:uid="{00000000-0005-0000-0000-000097140000}"/>
    <cellStyle name="ปกติ 7" xfId="2499" xr:uid="{00000000-0005-0000-0000-000098140000}"/>
    <cellStyle name="ปกติ 7 2" xfId="2500" xr:uid="{00000000-0005-0000-0000-000099140000}"/>
    <cellStyle name="ปกติ 7 2 2" xfId="2501" xr:uid="{00000000-0005-0000-0000-00009A140000}"/>
    <cellStyle name="ปกติ 7 2 3" xfId="2502" xr:uid="{00000000-0005-0000-0000-00009B140000}"/>
    <cellStyle name="ปกติ 7 2 4" xfId="2503" xr:uid="{00000000-0005-0000-0000-00009C140000}"/>
    <cellStyle name="ปกติ 7 2 5" xfId="2504" xr:uid="{00000000-0005-0000-0000-00009D140000}"/>
    <cellStyle name="ปกติ 7 3" xfId="2505" xr:uid="{00000000-0005-0000-0000-00009E140000}"/>
    <cellStyle name="ปกติ 7 3 2" xfId="2506" xr:uid="{00000000-0005-0000-0000-00009F140000}"/>
    <cellStyle name="ปกติ 7 3 3" xfId="2507" xr:uid="{00000000-0005-0000-0000-0000A0140000}"/>
    <cellStyle name="ปกติ 7 4" xfId="2508" xr:uid="{00000000-0005-0000-0000-0000A1140000}"/>
    <cellStyle name="ปกติ 7 5" xfId="2509" xr:uid="{00000000-0005-0000-0000-0000A2140000}"/>
    <cellStyle name="ปกติ 8" xfId="2510" xr:uid="{00000000-0005-0000-0000-0000A3140000}"/>
    <cellStyle name="ปกติ 8 2" xfId="2511" xr:uid="{00000000-0005-0000-0000-0000A4140000}"/>
    <cellStyle name="ปกติ 8 2 2" xfId="2512" xr:uid="{00000000-0005-0000-0000-0000A5140000}"/>
    <cellStyle name="ปกติ 8 2 3" xfId="2513" xr:uid="{00000000-0005-0000-0000-0000A6140000}"/>
    <cellStyle name="ปกติ 8 2 4" xfId="2514" xr:uid="{00000000-0005-0000-0000-0000A7140000}"/>
    <cellStyle name="ปกติ 8 3" xfId="2515" xr:uid="{00000000-0005-0000-0000-0000A8140000}"/>
    <cellStyle name="ปกติ 8 3 2" xfId="2516" xr:uid="{00000000-0005-0000-0000-0000A9140000}"/>
    <cellStyle name="ปกติ 8 4" xfId="2517" xr:uid="{00000000-0005-0000-0000-0000AA140000}"/>
    <cellStyle name="ปกติ 9" xfId="2518" xr:uid="{00000000-0005-0000-0000-0000AB140000}"/>
    <cellStyle name="ปกติ 9 2" xfId="2519" xr:uid="{00000000-0005-0000-0000-0000AC140000}"/>
    <cellStyle name="ปกติ 9 3" xfId="2520" xr:uid="{00000000-0005-0000-0000-0000AD140000}"/>
    <cellStyle name="ปกติ_SENAT2_Mar_06 update 2มิย.49" xfId="2521" xr:uid="{00000000-0005-0000-0000-0000AE140000}"/>
    <cellStyle name="ปกติ_WP_SPH_YE '50-update 2" xfId="5438" xr:uid="{00000000-0005-0000-0000-0000AF140000}"/>
    <cellStyle name="ป้อนค่า 2" xfId="2522" xr:uid="{00000000-0005-0000-0000-0000B0140000}"/>
    <cellStyle name="ป้อนค่า 2 2" xfId="2523" xr:uid="{00000000-0005-0000-0000-0000B1140000}"/>
    <cellStyle name="ป้อนค่า 3" xfId="2524" xr:uid="{00000000-0005-0000-0000-0000B2140000}"/>
    <cellStyle name="ปานกลาง 2" xfId="2525" xr:uid="{00000000-0005-0000-0000-0000B3140000}"/>
    <cellStyle name="ปานกลาง 2 2" xfId="2526" xr:uid="{00000000-0005-0000-0000-0000B4140000}"/>
    <cellStyle name="ปานกลาง 3" xfId="2527" xr:uid="{00000000-0005-0000-0000-0000B5140000}"/>
    <cellStyle name="ผลรวม 2" xfId="2528" xr:uid="{00000000-0005-0000-0000-00000F150000}"/>
    <cellStyle name="ผลรวม 2 2" xfId="2529" xr:uid="{00000000-0005-0000-0000-000010150000}"/>
    <cellStyle name="ผลรวม 3" xfId="2530" xr:uid="{00000000-0005-0000-0000-000011150000}"/>
    <cellStyle name="ฤธถ [0]_95" xfId="2531" xr:uid="{00000000-0005-0000-0000-000015150000}"/>
    <cellStyle name="ฤธถ_95" xfId="2532" xr:uid="{00000000-0005-0000-0000-000016150000}"/>
    <cellStyle name="ล๋ศญ [0]_95" xfId="2533" xr:uid="{00000000-0005-0000-0000-000017150000}"/>
    <cellStyle name="ล๋ศญ_95" xfId="2534" xr:uid="{00000000-0005-0000-0000-000018150000}"/>
    <cellStyle name="วฅมุ_4ฟ๙ฝวภ๛" xfId="2535" xr:uid="{00000000-0005-0000-0000-000019150000}"/>
    <cellStyle name="ส่วนที่ถูกเน้น1 2" xfId="2536" xr:uid="{00000000-0005-0000-0000-00001A150000}"/>
    <cellStyle name="ส่วนที่ถูกเน้น1 2 2" xfId="2537" xr:uid="{00000000-0005-0000-0000-00001B150000}"/>
    <cellStyle name="ส่วนที่ถูกเน้น1 3" xfId="2538" xr:uid="{00000000-0005-0000-0000-00001C150000}"/>
    <cellStyle name="ส่วนที่ถูกเน้น2 2" xfId="2539" xr:uid="{00000000-0005-0000-0000-00001D150000}"/>
    <cellStyle name="ส่วนที่ถูกเน้น2 2 2" xfId="2540" xr:uid="{00000000-0005-0000-0000-00001E150000}"/>
    <cellStyle name="ส่วนที่ถูกเน้น2 3" xfId="2541" xr:uid="{00000000-0005-0000-0000-00001F150000}"/>
    <cellStyle name="ส่วนที่ถูกเน้น3 2" xfId="2542" xr:uid="{00000000-0005-0000-0000-000020150000}"/>
    <cellStyle name="ส่วนที่ถูกเน้น3 2 2" xfId="2543" xr:uid="{00000000-0005-0000-0000-000021150000}"/>
    <cellStyle name="ส่วนที่ถูกเน้น3 3" xfId="2544" xr:uid="{00000000-0005-0000-0000-000022150000}"/>
    <cellStyle name="ส่วนที่ถูกเน้น4 2" xfId="2545" xr:uid="{00000000-0005-0000-0000-000023150000}"/>
    <cellStyle name="ส่วนที่ถูกเน้น4 2 2" xfId="2546" xr:uid="{00000000-0005-0000-0000-000024150000}"/>
    <cellStyle name="ส่วนที่ถูกเน้น4 3" xfId="2547" xr:uid="{00000000-0005-0000-0000-000025150000}"/>
    <cellStyle name="ส่วนที่ถูกเน้น5 2" xfId="2548" xr:uid="{00000000-0005-0000-0000-000026150000}"/>
    <cellStyle name="ส่วนที่ถูกเน้น5 3" xfId="2549" xr:uid="{00000000-0005-0000-0000-000027150000}"/>
    <cellStyle name="ส่วนที่ถูกเน้น5 3 2" xfId="2550" xr:uid="{00000000-0005-0000-0000-000028150000}"/>
    <cellStyle name="ส่วนที่ถูกเน้น5 3 3" xfId="2551" xr:uid="{00000000-0005-0000-0000-000029150000}"/>
    <cellStyle name="ส่วนที่ถูกเน้น5 4" xfId="2552" xr:uid="{00000000-0005-0000-0000-00002A150000}"/>
    <cellStyle name="ส่วนที่ถูกเน้น6 2" xfId="2553" xr:uid="{00000000-0005-0000-0000-00002B150000}"/>
    <cellStyle name="ส่วนที่ถูกเน้น6 2 2" xfId="2554" xr:uid="{00000000-0005-0000-0000-00002C150000}"/>
    <cellStyle name="ส่วนที่ถูกเน้น6 3" xfId="2555" xr:uid="{00000000-0005-0000-0000-00002D150000}"/>
    <cellStyle name="หมายเหตุ 2" xfId="2556" xr:uid="{00000000-0005-0000-0000-000031150000}"/>
    <cellStyle name="หมายเหตุ 3" xfId="2557" xr:uid="{00000000-0005-0000-0000-000032150000}"/>
    <cellStyle name="หัวเรื่อง 1 2" xfId="2558" xr:uid="{00000000-0005-0000-0000-000033150000}"/>
    <cellStyle name="หัวเรื่อง 1 2 2" xfId="2559" xr:uid="{00000000-0005-0000-0000-000034150000}"/>
    <cellStyle name="หัวเรื่อง 1 3" xfId="2560" xr:uid="{00000000-0005-0000-0000-000035150000}"/>
    <cellStyle name="หัวเรื่อง 2 2" xfId="2561" xr:uid="{00000000-0005-0000-0000-000036150000}"/>
    <cellStyle name="หัวเรื่อง 2 2 2" xfId="2562" xr:uid="{00000000-0005-0000-0000-000037150000}"/>
    <cellStyle name="หัวเรื่อง 2 3" xfId="2563" xr:uid="{00000000-0005-0000-0000-000038150000}"/>
    <cellStyle name="หัวเรื่อง 3 2" xfId="2564" xr:uid="{00000000-0005-0000-0000-000039150000}"/>
    <cellStyle name="หัวเรื่อง 3 2 2" xfId="2565" xr:uid="{00000000-0005-0000-0000-00003A150000}"/>
    <cellStyle name="หัวเรื่อง 3 3" xfId="2566" xr:uid="{00000000-0005-0000-0000-00003B150000}"/>
    <cellStyle name="หัวเรื่อง 4 2" xfId="2567" xr:uid="{00000000-0005-0000-0000-00003C150000}"/>
    <cellStyle name="หัวเรื่อง 4 2 2" xfId="2568" xr:uid="{00000000-0005-0000-0000-00003D150000}"/>
    <cellStyle name="หัวเรื่อง 4 3" xfId="2569" xr:uid="{00000000-0005-0000-0000-00003E150000}"/>
  </cellStyles>
  <dxfs count="0"/>
  <tableStyles count="0" defaultTableStyle="TableStyleMedium9" defaultPivotStyle="PivotStyleLight16"/>
  <colors>
    <mruColors>
      <color rgb="FFFF99CC"/>
      <color rgb="FFFF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71"/>
  <sheetViews>
    <sheetView view="pageBreakPreview" zoomScale="80" zoomScaleNormal="100" zoomScaleSheetLayoutView="80" workbookViewId="0">
      <selection activeCell="G13" sqref="G13"/>
    </sheetView>
  </sheetViews>
  <sheetFormatPr defaultColWidth="9.33203125" defaultRowHeight="19.8"/>
  <cols>
    <col min="1" max="3" width="1.33203125" style="4" customWidth="1"/>
    <col min="4" max="4" width="44.5546875" style="4" customWidth="1"/>
    <col min="5" max="5" width="7.5546875" style="4" customWidth="1"/>
    <col min="6" max="6" width="1.33203125" style="4" customWidth="1"/>
    <col min="7" max="7" width="14.44140625" style="12" customWidth="1"/>
    <col min="8" max="8" width="1.33203125" style="4" customWidth="1"/>
    <col min="9" max="9" width="14.44140625" style="12" customWidth="1"/>
    <col min="10" max="10" width="1.33203125" style="71" customWidth="1"/>
    <col min="11" max="11" width="14.44140625" style="71" customWidth="1"/>
    <col min="12" max="12" width="1.33203125" style="71" customWidth="1"/>
    <col min="13" max="13" width="14.44140625" style="71" customWidth="1"/>
    <col min="14" max="14" width="12.33203125" style="4" bestFit="1" customWidth="1"/>
    <col min="15" max="15" width="14.44140625" style="4" bestFit="1" customWidth="1"/>
    <col min="16" max="16" width="9.33203125" style="4"/>
    <col min="17" max="17" width="14.44140625" style="21" bestFit="1" customWidth="1"/>
    <col min="18" max="18" width="9.33203125" style="21"/>
    <col min="19" max="16384" width="9.33203125" style="4"/>
  </cols>
  <sheetData>
    <row r="1" spans="1:18" ht="20.399999999999999">
      <c r="A1" s="22" t="s">
        <v>0</v>
      </c>
      <c r="B1" s="58"/>
      <c r="C1" s="58"/>
      <c r="D1" s="58"/>
      <c r="E1" s="58"/>
      <c r="F1" s="58"/>
      <c r="G1" s="9"/>
      <c r="H1" s="102"/>
      <c r="I1" s="9"/>
      <c r="J1" s="108"/>
      <c r="K1" s="108"/>
      <c r="L1" s="108"/>
      <c r="M1" s="108"/>
    </row>
    <row r="2" spans="1:18" ht="20.399999999999999">
      <c r="A2" s="22" t="s">
        <v>31</v>
      </c>
      <c r="B2" s="58"/>
      <c r="C2" s="58"/>
      <c r="D2" s="58"/>
      <c r="E2" s="58"/>
      <c r="F2" s="58"/>
      <c r="G2" s="9"/>
      <c r="H2" s="102"/>
      <c r="I2" s="9"/>
      <c r="J2" s="108"/>
      <c r="K2" s="108"/>
      <c r="L2" s="108"/>
      <c r="M2" s="108"/>
    </row>
    <row r="3" spans="1:18" ht="20.399999999999999">
      <c r="A3" s="22" t="s">
        <v>221</v>
      </c>
      <c r="B3" s="58"/>
      <c r="C3" s="58"/>
      <c r="D3" s="58"/>
      <c r="E3" s="58"/>
      <c r="F3" s="58"/>
      <c r="G3" s="9"/>
      <c r="H3" s="102"/>
      <c r="I3" s="9"/>
      <c r="J3" s="108"/>
      <c r="K3" s="108"/>
      <c r="L3" s="108"/>
      <c r="M3" s="108"/>
    </row>
    <row r="4" spans="1:18" ht="20.399999999999999">
      <c r="B4" s="58"/>
      <c r="C4" s="58"/>
      <c r="D4" s="58"/>
      <c r="E4" s="58"/>
      <c r="F4" s="58"/>
      <c r="G4" s="189" t="s">
        <v>79</v>
      </c>
      <c r="H4" s="189"/>
      <c r="I4" s="189"/>
      <c r="J4" s="189"/>
      <c r="K4" s="189"/>
      <c r="L4" s="189"/>
      <c r="M4" s="189"/>
    </row>
    <row r="5" spans="1:18" s="18" customFormat="1" ht="20.399999999999999">
      <c r="G5" s="190" t="s">
        <v>1</v>
      </c>
      <c r="H5" s="190"/>
      <c r="I5" s="190"/>
      <c r="J5" s="106"/>
      <c r="K5" s="191" t="s">
        <v>2</v>
      </c>
      <c r="L5" s="191"/>
      <c r="M5" s="191"/>
      <c r="Q5" s="24"/>
      <c r="R5" s="24"/>
    </row>
    <row r="6" spans="1:18" s="18" customFormat="1" ht="20.399999999999999">
      <c r="G6" s="105" t="s">
        <v>116</v>
      </c>
      <c r="H6" s="103"/>
      <c r="I6" s="105" t="s">
        <v>116</v>
      </c>
      <c r="J6" s="106"/>
      <c r="K6" s="105" t="s">
        <v>116</v>
      </c>
      <c r="L6" s="105"/>
      <c r="M6" s="105" t="s">
        <v>116</v>
      </c>
      <c r="Q6" s="24"/>
      <c r="R6" s="24"/>
    </row>
    <row r="7" spans="1:18" s="18" customFormat="1" ht="20.399999999999999">
      <c r="E7" s="10" t="s">
        <v>3</v>
      </c>
      <c r="G7" s="182" t="s">
        <v>222</v>
      </c>
      <c r="H7" s="111"/>
      <c r="I7" s="107" t="s">
        <v>161</v>
      </c>
      <c r="J7" s="110"/>
      <c r="K7" s="107" t="s">
        <v>222</v>
      </c>
      <c r="L7" s="110"/>
      <c r="M7" s="107" t="s">
        <v>161</v>
      </c>
      <c r="Q7" s="24"/>
      <c r="R7" s="24"/>
    </row>
    <row r="8" spans="1:18" s="18" customFormat="1" ht="20.399999999999999">
      <c r="A8" s="22" t="s">
        <v>32</v>
      </c>
      <c r="G8" s="11"/>
      <c r="H8" s="104"/>
      <c r="I8" s="11"/>
      <c r="J8" s="109"/>
      <c r="K8" s="109"/>
      <c r="L8" s="109"/>
      <c r="M8" s="109"/>
      <c r="Q8" s="24"/>
      <c r="R8" s="24"/>
    </row>
    <row r="9" spans="1:18" ht="20.399999999999999">
      <c r="A9" s="18" t="s">
        <v>33</v>
      </c>
      <c r="H9" s="101"/>
      <c r="J9" s="12"/>
      <c r="K9" s="12"/>
      <c r="L9" s="12"/>
      <c r="M9" s="12"/>
    </row>
    <row r="10" spans="1:18">
      <c r="B10" s="4" t="s">
        <v>4</v>
      </c>
      <c r="E10" s="5">
        <v>6</v>
      </c>
      <c r="G10" s="12">
        <v>2995701548</v>
      </c>
      <c r="H10" s="101"/>
      <c r="I10" s="12">
        <v>1186690570</v>
      </c>
      <c r="J10" s="12"/>
      <c r="K10" s="12">
        <v>2334823699</v>
      </c>
      <c r="L10" s="12"/>
      <c r="M10" s="12">
        <v>861773004</v>
      </c>
      <c r="O10" s="71"/>
    </row>
    <row r="11" spans="1:18">
      <c r="B11" s="4" t="s">
        <v>83</v>
      </c>
      <c r="E11" s="5">
        <v>7</v>
      </c>
      <c r="G11" s="12">
        <v>357641309</v>
      </c>
      <c r="H11" s="101"/>
      <c r="I11" s="12">
        <v>476277227</v>
      </c>
      <c r="J11" s="12"/>
      <c r="K11" s="12">
        <v>125131815</v>
      </c>
      <c r="L11" s="12"/>
      <c r="M11" s="12">
        <v>286341576</v>
      </c>
      <c r="O11" s="71"/>
    </row>
    <row r="12" spans="1:18">
      <c r="B12" s="4" t="s">
        <v>115</v>
      </c>
      <c r="E12" s="5">
        <v>8</v>
      </c>
      <c r="G12" s="12">
        <v>967461</v>
      </c>
      <c r="H12" s="101"/>
      <c r="I12" s="12">
        <v>574332</v>
      </c>
      <c r="J12" s="12"/>
      <c r="K12" s="66">
        <v>0</v>
      </c>
      <c r="L12" s="12"/>
      <c r="M12" s="66">
        <v>0</v>
      </c>
      <c r="O12" s="71"/>
    </row>
    <row r="13" spans="1:18">
      <c r="B13" s="4" t="s">
        <v>59</v>
      </c>
      <c r="E13" s="5">
        <v>5.0999999999999996</v>
      </c>
      <c r="G13" s="12">
        <v>316973191</v>
      </c>
      <c r="H13" s="101"/>
      <c r="I13" s="12">
        <v>9118666</v>
      </c>
      <c r="J13" s="12"/>
      <c r="K13" s="12">
        <v>1073439769</v>
      </c>
      <c r="L13" s="12"/>
      <c r="M13" s="12">
        <v>1729846295</v>
      </c>
      <c r="O13" s="71"/>
    </row>
    <row r="14" spans="1:18">
      <c r="B14" s="4" t="s">
        <v>84</v>
      </c>
      <c r="E14" s="5">
        <v>9</v>
      </c>
      <c r="G14" s="12">
        <v>5905085115</v>
      </c>
      <c r="H14" s="101"/>
      <c r="I14" s="12">
        <v>8052212323</v>
      </c>
      <c r="J14" s="12"/>
      <c r="K14" s="12">
        <v>4370149791</v>
      </c>
      <c r="L14" s="12"/>
      <c r="M14" s="12">
        <v>5042293325</v>
      </c>
      <c r="O14" s="71"/>
    </row>
    <row r="15" spans="1:18">
      <c r="B15" s="4" t="s">
        <v>60</v>
      </c>
      <c r="E15" s="5"/>
      <c r="G15" s="12">
        <v>2484669</v>
      </c>
      <c r="H15" s="101"/>
      <c r="I15" s="12">
        <v>3296495</v>
      </c>
      <c r="J15" s="12"/>
      <c r="K15" s="12">
        <v>9152</v>
      </c>
      <c r="L15" s="12"/>
      <c r="M15" s="66">
        <v>0</v>
      </c>
      <c r="O15" s="71"/>
    </row>
    <row r="16" spans="1:18">
      <c r="B16" s="4" t="s">
        <v>172</v>
      </c>
      <c r="E16" s="5">
        <v>10</v>
      </c>
      <c r="G16" s="12">
        <v>514339667</v>
      </c>
      <c r="H16" s="101"/>
      <c r="I16" s="12">
        <v>1558851</v>
      </c>
      <c r="J16" s="12"/>
      <c r="K16" s="66">
        <v>511761351</v>
      </c>
      <c r="L16" s="57"/>
      <c r="M16" s="66">
        <v>0</v>
      </c>
      <c r="O16" s="71"/>
    </row>
    <row r="17" spans="1:18" s="18" customFormat="1" ht="20.399999999999999">
      <c r="A17" s="18" t="s">
        <v>34</v>
      </c>
      <c r="G17" s="80">
        <v>10093192960</v>
      </c>
      <c r="H17" s="101"/>
      <c r="I17" s="80">
        <v>9729728464</v>
      </c>
      <c r="J17" s="12"/>
      <c r="K17" s="80">
        <v>8415315577</v>
      </c>
      <c r="L17" s="57"/>
      <c r="M17" s="80">
        <v>7920254200</v>
      </c>
      <c r="N17" s="4"/>
      <c r="O17" s="71"/>
      <c r="Q17" s="24"/>
      <c r="R17" s="24"/>
    </row>
    <row r="18" spans="1:18" ht="20.399999999999999">
      <c r="A18" s="18" t="s">
        <v>51</v>
      </c>
      <c r="H18" s="101"/>
      <c r="J18" s="12"/>
      <c r="K18" s="12"/>
      <c r="L18" s="57"/>
      <c r="M18" s="12"/>
      <c r="O18" s="71"/>
    </row>
    <row r="19" spans="1:18">
      <c r="B19" s="4" t="s">
        <v>113</v>
      </c>
      <c r="E19" s="5">
        <v>11</v>
      </c>
      <c r="G19" s="12">
        <v>3733092799</v>
      </c>
      <c r="H19" s="101"/>
      <c r="I19" s="12">
        <v>3196379150</v>
      </c>
      <c r="J19" s="12"/>
      <c r="K19" s="12">
        <v>3685532019</v>
      </c>
      <c r="L19" s="12"/>
      <c r="M19" s="12">
        <v>3027531858</v>
      </c>
      <c r="N19" s="71"/>
      <c r="O19" s="71"/>
    </row>
    <row r="20" spans="1:18">
      <c r="B20" s="4" t="s">
        <v>35</v>
      </c>
      <c r="E20" s="5">
        <v>12</v>
      </c>
      <c r="G20" s="66">
        <v>0</v>
      </c>
      <c r="H20" s="101"/>
      <c r="I20" s="66">
        <v>0</v>
      </c>
      <c r="J20" s="12"/>
      <c r="K20" s="12">
        <v>3556657700</v>
      </c>
      <c r="L20" s="12"/>
      <c r="M20" s="12">
        <v>2278845851</v>
      </c>
      <c r="O20" s="71"/>
    </row>
    <row r="21" spans="1:18">
      <c r="B21" s="4" t="s">
        <v>104</v>
      </c>
      <c r="E21" s="5"/>
      <c r="G21" s="12">
        <v>136036946</v>
      </c>
      <c r="H21" s="101"/>
      <c r="I21" s="12">
        <v>132033734</v>
      </c>
      <c r="J21" s="12"/>
      <c r="K21" s="12">
        <v>106003937</v>
      </c>
      <c r="L21" s="12"/>
      <c r="M21" s="12">
        <v>103185654</v>
      </c>
      <c r="N21" s="71"/>
      <c r="O21" s="71"/>
    </row>
    <row r="22" spans="1:18">
      <c r="B22" s="4" t="s">
        <v>61</v>
      </c>
      <c r="E22" s="5"/>
      <c r="G22" s="12">
        <v>34221777</v>
      </c>
      <c r="H22" s="101"/>
      <c r="I22" s="12">
        <v>28792930</v>
      </c>
      <c r="J22" s="12"/>
      <c r="K22" s="12">
        <v>17833245</v>
      </c>
      <c r="L22" s="12"/>
      <c r="M22" s="12">
        <v>16986546</v>
      </c>
      <c r="O22" s="71"/>
    </row>
    <row r="23" spans="1:18">
      <c r="B23" s="4" t="s">
        <v>114</v>
      </c>
      <c r="E23" s="5">
        <v>8</v>
      </c>
      <c r="G23" s="12">
        <v>25291145</v>
      </c>
      <c r="H23" s="101"/>
      <c r="I23" s="12">
        <v>11004581</v>
      </c>
      <c r="J23" s="12"/>
      <c r="K23" s="66">
        <v>0</v>
      </c>
      <c r="L23" s="12"/>
      <c r="M23" s="66">
        <v>0</v>
      </c>
      <c r="O23" s="71"/>
    </row>
    <row r="24" spans="1:18">
      <c r="B24" s="4" t="s">
        <v>85</v>
      </c>
      <c r="E24" s="5">
        <v>13</v>
      </c>
      <c r="G24" s="12">
        <v>827966463</v>
      </c>
      <c r="H24" s="101"/>
      <c r="I24" s="12">
        <v>806562063</v>
      </c>
      <c r="J24" s="12"/>
      <c r="K24" s="12">
        <v>546512901</v>
      </c>
      <c r="L24" s="12"/>
      <c r="M24" s="12">
        <v>528255890</v>
      </c>
      <c r="N24" s="112"/>
      <c r="O24" s="71"/>
    </row>
    <row r="25" spans="1:18">
      <c r="B25" s="4" t="s">
        <v>86</v>
      </c>
      <c r="E25" s="5">
        <v>14</v>
      </c>
      <c r="G25" s="12">
        <v>961004860</v>
      </c>
      <c r="H25" s="101"/>
      <c r="I25" s="12">
        <v>1005928601</v>
      </c>
      <c r="J25" s="12"/>
      <c r="K25" s="12">
        <v>178483753</v>
      </c>
      <c r="L25" s="12"/>
      <c r="M25" s="12">
        <v>222700393</v>
      </c>
      <c r="O25" s="71"/>
    </row>
    <row r="26" spans="1:18">
      <c r="B26" s="4" t="s">
        <v>170</v>
      </c>
      <c r="E26" s="5">
        <v>15</v>
      </c>
      <c r="G26" s="12">
        <v>46394037</v>
      </c>
      <c r="H26" s="101"/>
      <c r="I26" s="66">
        <v>0</v>
      </c>
      <c r="J26" s="12"/>
      <c r="K26" s="12">
        <v>41157405</v>
      </c>
      <c r="L26" s="12"/>
      <c r="M26" s="66">
        <v>0</v>
      </c>
      <c r="O26" s="71"/>
    </row>
    <row r="27" spans="1:18">
      <c r="B27" s="4" t="s">
        <v>112</v>
      </c>
      <c r="E27" s="5">
        <v>16</v>
      </c>
      <c r="G27" s="66">
        <v>0</v>
      </c>
      <c r="H27" s="101"/>
      <c r="I27" s="12">
        <v>1154837</v>
      </c>
      <c r="J27" s="12"/>
      <c r="K27" s="66">
        <v>0</v>
      </c>
      <c r="L27" s="12"/>
      <c r="M27" s="66">
        <v>0</v>
      </c>
      <c r="O27" s="71"/>
    </row>
    <row r="28" spans="1:18">
      <c r="B28" s="4" t="s">
        <v>56</v>
      </c>
      <c r="E28" s="5"/>
      <c r="G28" s="12">
        <v>12364923</v>
      </c>
      <c r="H28" s="101"/>
      <c r="I28" s="12">
        <v>12364923</v>
      </c>
      <c r="J28" s="12"/>
      <c r="K28" s="66">
        <v>0</v>
      </c>
      <c r="L28" s="12"/>
      <c r="M28" s="66">
        <v>0</v>
      </c>
      <c r="O28" s="71"/>
    </row>
    <row r="29" spans="1:18">
      <c r="B29" s="4" t="s">
        <v>80</v>
      </c>
      <c r="E29" s="5">
        <v>17</v>
      </c>
      <c r="G29" s="12">
        <v>27887752</v>
      </c>
      <c r="H29" s="101"/>
      <c r="I29" s="12">
        <v>25221809</v>
      </c>
      <c r="J29" s="12"/>
      <c r="K29" s="12">
        <v>23082756</v>
      </c>
      <c r="L29" s="12"/>
      <c r="M29" s="12">
        <v>20714346</v>
      </c>
      <c r="O29" s="71"/>
    </row>
    <row r="30" spans="1:18">
      <c r="B30" s="4" t="s">
        <v>81</v>
      </c>
      <c r="E30" s="5">
        <v>28</v>
      </c>
      <c r="G30" s="12">
        <v>24610213</v>
      </c>
      <c r="H30" s="101"/>
      <c r="I30" s="12">
        <v>52155610</v>
      </c>
      <c r="J30" s="12"/>
      <c r="K30" s="66">
        <v>0</v>
      </c>
      <c r="L30" s="12"/>
      <c r="M30" s="66">
        <v>0</v>
      </c>
      <c r="O30" s="71"/>
    </row>
    <row r="31" spans="1:18">
      <c r="B31" s="4" t="s">
        <v>153</v>
      </c>
      <c r="E31" s="5">
        <v>18</v>
      </c>
      <c r="G31" s="12">
        <v>2005002281</v>
      </c>
      <c r="H31" s="101"/>
      <c r="I31" s="12">
        <v>96810000</v>
      </c>
      <c r="J31" s="12"/>
      <c r="K31" s="66">
        <v>649217998</v>
      </c>
      <c r="L31" s="57"/>
      <c r="M31" s="66">
        <v>0</v>
      </c>
      <c r="O31" s="71"/>
    </row>
    <row r="32" spans="1:18" s="18" customFormat="1" ht="20.399999999999999">
      <c r="A32" s="18" t="s">
        <v>36</v>
      </c>
      <c r="G32" s="80">
        <v>7833873196</v>
      </c>
      <c r="H32" s="101"/>
      <c r="I32" s="80">
        <v>5368408238</v>
      </c>
      <c r="J32" s="12"/>
      <c r="K32" s="80">
        <v>8804481714</v>
      </c>
      <c r="L32" s="57"/>
      <c r="M32" s="80">
        <v>6198220538</v>
      </c>
      <c r="O32" s="71"/>
      <c r="Q32" s="24"/>
      <c r="R32" s="24"/>
    </row>
    <row r="33" spans="1:18" s="18" customFormat="1" ht="21" thickBot="1">
      <c r="A33" s="18" t="s">
        <v>37</v>
      </c>
      <c r="G33" s="13">
        <v>17927066156</v>
      </c>
      <c r="H33" s="101"/>
      <c r="I33" s="13">
        <v>15098136702</v>
      </c>
      <c r="J33" s="12"/>
      <c r="K33" s="13">
        <v>17219797291</v>
      </c>
      <c r="L33" s="57"/>
      <c r="M33" s="13">
        <v>14118474738</v>
      </c>
      <c r="O33" s="71"/>
      <c r="Q33" s="24"/>
      <c r="R33" s="24"/>
    </row>
    <row r="34" spans="1:18" ht="21" thickTop="1">
      <c r="A34" s="22" t="s">
        <v>38</v>
      </c>
      <c r="H34" s="101"/>
      <c r="J34" s="12"/>
      <c r="K34" s="12"/>
      <c r="L34" s="12"/>
      <c r="M34" s="12"/>
      <c r="O34" s="71"/>
    </row>
    <row r="35" spans="1:18" ht="20.399999999999999">
      <c r="A35" s="18" t="s">
        <v>39</v>
      </c>
      <c r="H35" s="101"/>
      <c r="J35" s="12"/>
      <c r="K35" s="12"/>
      <c r="L35" s="12"/>
      <c r="M35" s="12"/>
      <c r="O35" s="71"/>
    </row>
    <row r="36" spans="1:18">
      <c r="B36" s="4" t="s">
        <v>155</v>
      </c>
      <c r="E36" s="5">
        <v>19</v>
      </c>
      <c r="G36" s="12">
        <v>2126249353</v>
      </c>
      <c r="H36" s="101"/>
      <c r="I36" s="12">
        <v>1479347362</v>
      </c>
      <c r="J36" s="12"/>
      <c r="K36" s="12">
        <v>2097105988</v>
      </c>
      <c r="L36" s="12"/>
      <c r="M36" s="12">
        <v>1305993412</v>
      </c>
      <c r="O36" s="71"/>
    </row>
    <row r="37" spans="1:18">
      <c r="B37" s="4" t="s">
        <v>62</v>
      </c>
      <c r="E37" s="5">
        <v>20</v>
      </c>
      <c r="G37" s="12">
        <v>660904035</v>
      </c>
      <c r="H37" s="101"/>
      <c r="I37" s="12">
        <v>818688908.87</v>
      </c>
      <c r="J37" s="12"/>
      <c r="K37" s="12">
        <v>486890686</v>
      </c>
      <c r="L37" s="12"/>
      <c r="M37" s="12">
        <v>600966203</v>
      </c>
      <c r="O37" s="71"/>
    </row>
    <row r="38" spans="1:18">
      <c r="B38" s="4" t="s">
        <v>239</v>
      </c>
      <c r="E38" s="5"/>
      <c r="G38" s="12">
        <v>257243022</v>
      </c>
      <c r="H38" s="101"/>
      <c r="I38" s="12">
        <v>328995878.13000005</v>
      </c>
      <c r="J38" s="12"/>
      <c r="K38" s="12">
        <v>29200412</v>
      </c>
      <c r="L38" s="12"/>
      <c r="M38" s="12">
        <v>39507030</v>
      </c>
      <c r="N38" s="112"/>
      <c r="O38" s="71"/>
    </row>
    <row r="39" spans="1:18">
      <c r="B39" s="4" t="s">
        <v>63</v>
      </c>
      <c r="E39" s="5">
        <v>21</v>
      </c>
      <c r="G39" s="12">
        <v>1506088500</v>
      </c>
      <c r="H39" s="101"/>
      <c r="I39" s="12">
        <v>959378920</v>
      </c>
      <c r="J39" s="12"/>
      <c r="K39" s="12">
        <v>1500000000</v>
      </c>
      <c r="L39" s="12"/>
      <c r="M39" s="12">
        <v>954000000</v>
      </c>
      <c r="O39" s="71"/>
    </row>
    <row r="40" spans="1:18">
      <c r="B40" s="4" t="s">
        <v>173</v>
      </c>
      <c r="E40" s="5">
        <v>22</v>
      </c>
      <c r="G40" s="12">
        <v>12243458</v>
      </c>
      <c r="H40" s="101"/>
      <c r="I40" s="66">
        <v>0</v>
      </c>
      <c r="J40" s="12"/>
      <c r="K40" s="12">
        <v>9312674</v>
      </c>
      <c r="L40" s="12"/>
      <c r="M40" s="66">
        <v>0</v>
      </c>
      <c r="O40" s="71"/>
    </row>
    <row r="41" spans="1:18">
      <c r="B41" s="4" t="s">
        <v>154</v>
      </c>
      <c r="E41" s="5">
        <v>5.0999999999999996</v>
      </c>
      <c r="G41" s="12">
        <v>94984</v>
      </c>
      <c r="H41" s="101"/>
      <c r="I41" s="12">
        <v>5706342</v>
      </c>
      <c r="J41" s="12"/>
      <c r="K41" s="12">
        <v>8078900</v>
      </c>
      <c r="L41" s="12"/>
      <c r="M41" s="12">
        <v>153615958</v>
      </c>
      <c r="O41" s="71"/>
    </row>
    <row r="42" spans="1:18">
      <c r="B42" s="4" t="s">
        <v>64</v>
      </c>
      <c r="E42" s="5"/>
      <c r="G42" s="12">
        <v>52227875</v>
      </c>
      <c r="H42" s="101"/>
      <c r="I42" s="12">
        <v>157474271</v>
      </c>
      <c r="J42" s="12"/>
      <c r="K42" s="12">
        <v>34211962</v>
      </c>
      <c r="L42" s="57"/>
      <c r="M42" s="12">
        <v>86437167</v>
      </c>
      <c r="O42" s="71"/>
    </row>
    <row r="43" spans="1:18">
      <c r="B43" s="4" t="s">
        <v>189</v>
      </c>
      <c r="E43" s="5"/>
      <c r="G43" s="12">
        <v>1672700</v>
      </c>
      <c r="H43" s="101"/>
      <c r="I43" s="12">
        <v>993900</v>
      </c>
      <c r="J43" s="12"/>
      <c r="K43" s="66">
        <v>0</v>
      </c>
      <c r="L43" s="57"/>
      <c r="M43" s="66">
        <v>0</v>
      </c>
      <c r="O43" s="71"/>
    </row>
    <row r="44" spans="1:18" s="18" customFormat="1" ht="20.399999999999999">
      <c r="A44" s="18" t="s">
        <v>40</v>
      </c>
      <c r="E44" s="23"/>
      <c r="G44" s="80">
        <v>4616723927</v>
      </c>
      <c r="H44" s="101"/>
      <c r="I44" s="80">
        <v>3750585582</v>
      </c>
      <c r="J44" s="12"/>
      <c r="K44" s="80">
        <v>4164800622</v>
      </c>
      <c r="L44" s="57"/>
      <c r="M44" s="80">
        <v>3140519770</v>
      </c>
      <c r="O44" s="71"/>
      <c r="Q44" s="24"/>
      <c r="R44" s="24"/>
    </row>
    <row r="45" spans="1:18" ht="20.399999999999999">
      <c r="A45" s="18" t="s">
        <v>41</v>
      </c>
      <c r="E45" s="5"/>
      <c r="G45" s="14"/>
      <c r="H45" s="101"/>
      <c r="I45" s="14"/>
      <c r="J45" s="14"/>
      <c r="K45" s="14" t="s">
        <v>50</v>
      </c>
      <c r="L45" s="168"/>
      <c r="M45" s="14" t="s">
        <v>50</v>
      </c>
      <c r="O45" s="71"/>
    </row>
    <row r="46" spans="1:18" ht="20.399999999999999">
      <c r="A46" s="18"/>
      <c r="B46" s="4" t="s">
        <v>65</v>
      </c>
      <c r="E46" s="5">
        <v>21</v>
      </c>
      <c r="G46" s="12">
        <v>5869457649</v>
      </c>
      <c r="H46" s="101"/>
      <c r="I46" s="14">
        <v>4675365511</v>
      </c>
      <c r="J46" s="14"/>
      <c r="K46" s="12">
        <v>5838792707</v>
      </c>
      <c r="L46" s="57"/>
      <c r="M46" s="12">
        <v>4544700000</v>
      </c>
      <c r="O46" s="71"/>
    </row>
    <row r="47" spans="1:18">
      <c r="B47" s="4" t="s">
        <v>174</v>
      </c>
      <c r="E47" s="5">
        <v>22</v>
      </c>
      <c r="G47" s="12">
        <v>80041163</v>
      </c>
      <c r="H47" s="101"/>
      <c r="I47" s="66">
        <v>0</v>
      </c>
      <c r="J47" s="12"/>
      <c r="K47" s="12">
        <v>77918405</v>
      </c>
      <c r="L47" s="12"/>
      <c r="M47" s="66">
        <v>0</v>
      </c>
      <c r="O47" s="71"/>
    </row>
    <row r="48" spans="1:18">
      <c r="B48" s="4" t="s">
        <v>66</v>
      </c>
      <c r="E48" s="5"/>
      <c r="G48" s="12">
        <v>83848095</v>
      </c>
      <c r="H48" s="101"/>
      <c r="I48" s="14">
        <v>58443379</v>
      </c>
      <c r="J48" s="12"/>
      <c r="K48" s="12">
        <v>81107450</v>
      </c>
      <c r="L48" s="12"/>
      <c r="M48" s="12">
        <v>58248379</v>
      </c>
      <c r="O48" s="71"/>
    </row>
    <row r="49" spans="1:18">
      <c r="B49" s="4" t="s">
        <v>82</v>
      </c>
      <c r="E49" s="5">
        <v>28</v>
      </c>
      <c r="G49" s="12">
        <v>50615459</v>
      </c>
      <c r="H49" s="101"/>
      <c r="I49" s="14">
        <v>62465499</v>
      </c>
      <c r="J49" s="12"/>
      <c r="K49" s="12">
        <v>7697640</v>
      </c>
      <c r="L49" s="12"/>
      <c r="M49" s="12">
        <v>8096547</v>
      </c>
      <c r="O49" s="71"/>
    </row>
    <row r="50" spans="1:18">
      <c r="B50" s="4" t="s">
        <v>142</v>
      </c>
      <c r="E50" s="5">
        <v>23</v>
      </c>
      <c r="G50" s="12">
        <v>58117914</v>
      </c>
      <c r="H50" s="101"/>
      <c r="I50" s="14">
        <v>47992583</v>
      </c>
      <c r="J50" s="12"/>
      <c r="K50" s="12">
        <v>37510667</v>
      </c>
      <c r="L50" s="12"/>
      <c r="M50" s="12">
        <v>31696011</v>
      </c>
      <c r="O50" s="71"/>
    </row>
    <row r="51" spans="1:18">
      <c r="B51" s="4" t="s">
        <v>135</v>
      </c>
      <c r="G51" s="12">
        <v>852738</v>
      </c>
      <c r="H51" s="101"/>
      <c r="I51" s="14">
        <v>1204650</v>
      </c>
      <c r="J51" s="12"/>
      <c r="K51" s="66">
        <v>0</v>
      </c>
      <c r="L51" s="57"/>
      <c r="M51" s="66">
        <v>0</v>
      </c>
      <c r="O51" s="71"/>
    </row>
    <row r="52" spans="1:18" s="18" customFormat="1" ht="20.399999999999999">
      <c r="A52" s="18" t="s">
        <v>42</v>
      </c>
      <c r="E52" s="23"/>
      <c r="G52" s="80">
        <v>6142933018</v>
      </c>
      <c r="H52" s="101"/>
      <c r="I52" s="80">
        <v>4845471622</v>
      </c>
      <c r="J52" s="12"/>
      <c r="K52" s="80">
        <v>6043026869</v>
      </c>
      <c r="L52" s="57"/>
      <c r="M52" s="80">
        <v>4642740937</v>
      </c>
      <c r="O52" s="71"/>
      <c r="Q52" s="24"/>
      <c r="R52" s="24"/>
    </row>
    <row r="53" spans="1:18" s="18" customFormat="1" ht="20.399999999999999">
      <c r="A53" s="18" t="s">
        <v>43</v>
      </c>
      <c r="E53" s="23"/>
      <c r="G53" s="80">
        <v>10759656945</v>
      </c>
      <c r="H53" s="101"/>
      <c r="I53" s="80">
        <v>8596057204</v>
      </c>
      <c r="J53" s="12"/>
      <c r="K53" s="80">
        <v>10207827491</v>
      </c>
      <c r="L53" s="57"/>
      <c r="M53" s="80">
        <v>7783260707</v>
      </c>
      <c r="O53" s="71"/>
      <c r="Q53" s="24"/>
      <c r="R53" s="24"/>
    </row>
    <row r="54" spans="1:18" ht="20.399999999999999">
      <c r="A54" s="18" t="s">
        <v>44</v>
      </c>
      <c r="E54" s="18"/>
      <c r="H54" s="101"/>
      <c r="J54" s="70"/>
      <c r="K54" s="70"/>
      <c r="L54" s="169"/>
      <c r="M54" s="70"/>
      <c r="O54" s="71"/>
    </row>
    <row r="55" spans="1:18">
      <c r="B55" s="4" t="s">
        <v>45</v>
      </c>
      <c r="E55" s="1"/>
      <c r="H55" s="101"/>
      <c r="J55" s="12"/>
      <c r="K55" s="12"/>
      <c r="L55" s="57"/>
      <c r="M55" s="12"/>
      <c r="O55" s="71"/>
    </row>
    <row r="56" spans="1:18">
      <c r="C56" s="4" t="s">
        <v>46</v>
      </c>
      <c r="H56" s="101"/>
      <c r="J56" s="12"/>
      <c r="K56" s="12"/>
      <c r="L56" s="57"/>
      <c r="M56" s="12"/>
      <c r="O56" s="71"/>
    </row>
    <row r="57" spans="1:18" ht="20.399999999999999" thickBot="1">
      <c r="D57" s="4" t="s">
        <v>165</v>
      </c>
      <c r="E57" s="5">
        <v>24.1</v>
      </c>
      <c r="G57" s="3">
        <v>1447925638</v>
      </c>
      <c r="H57" s="101"/>
      <c r="I57" s="3">
        <v>1447925638</v>
      </c>
      <c r="J57" s="12"/>
      <c r="K57" s="3">
        <v>1447925638</v>
      </c>
      <c r="L57" s="57"/>
      <c r="M57" s="3">
        <v>1447925638</v>
      </c>
      <c r="O57" s="71"/>
    </row>
    <row r="58" spans="1:18" ht="20.399999999999999" thickTop="1">
      <c r="C58" s="4" t="s">
        <v>164</v>
      </c>
      <c r="H58" s="101"/>
      <c r="J58" s="12"/>
      <c r="K58" s="12"/>
      <c r="L58" s="57"/>
      <c r="M58" s="12"/>
      <c r="O58" s="71"/>
    </row>
    <row r="59" spans="1:18">
      <c r="D59" s="4" t="s">
        <v>166</v>
      </c>
      <c r="E59" s="5">
        <v>24.1</v>
      </c>
      <c r="G59" s="15">
        <v>1423727420</v>
      </c>
      <c r="H59" s="101"/>
      <c r="I59" s="15">
        <v>1423727420</v>
      </c>
      <c r="J59" s="12"/>
      <c r="K59" s="12">
        <v>1423727420</v>
      </c>
      <c r="L59" s="57"/>
      <c r="M59" s="12">
        <v>1423727420</v>
      </c>
      <c r="O59" s="71"/>
    </row>
    <row r="60" spans="1:18">
      <c r="B60" s="67" t="s">
        <v>105</v>
      </c>
      <c r="E60" s="5"/>
      <c r="G60" s="12">
        <v>72013979</v>
      </c>
      <c r="H60" s="101"/>
      <c r="I60" s="12">
        <v>72013979</v>
      </c>
      <c r="J60" s="12"/>
      <c r="K60" s="66">
        <v>0</v>
      </c>
      <c r="L60" s="57"/>
      <c r="M60" s="66">
        <v>0</v>
      </c>
      <c r="O60" s="71"/>
    </row>
    <row r="61" spans="1:18">
      <c r="B61" s="4" t="s">
        <v>47</v>
      </c>
      <c r="E61" s="5"/>
      <c r="G61" s="12">
        <v>552189390</v>
      </c>
      <c r="H61" s="101"/>
      <c r="I61" s="12">
        <v>552189390</v>
      </c>
      <c r="J61" s="12"/>
      <c r="K61" s="12">
        <v>552189390</v>
      </c>
      <c r="L61" s="57"/>
      <c r="M61" s="12">
        <v>552189390</v>
      </c>
      <c r="O61" s="71"/>
    </row>
    <row r="62" spans="1:18">
      <c r="B62" s="4" t="s">
        <v>5</v>
      </c>
      <c r="E62" s="5"/>
      <c r="H62" s="101"/>
      <c r="J62" s="12"/>
      <c r="K62" s="12"/>
      <c r="L62" s="57"/>
      <c r="M62" s="12"/>
      <c r="O62" s="71"/>
    </row>
    <row r="63" spans="1:18">
      <c r="C63" s="4" t="s">
        <v>6</v>
      </c>
      <c r="E63" s="5"/>
      <c r="H63" s="101"/>
      <c r="J63" s="12"/>
      <c r="K63" s="12"/>
      <c r="L63" s="57"/>
      <c r="M63" s="12"/>
      <c r="O63" s="71"/>
    </row>
    <row r="64" spans="1:18">
      <c r="D64" s="4" t="s">
        <v>106</v>
      </c>
      <c r="E64" s="5">
        <v>26</v>
      </c>
      <c r="G64" s="12">
        <v>144792565</v>
      </c>
      <c r="H64" s="101"/>
      <c r="I64" s="12">
        <v>144792565</v>
      </c>
      <c r="J64" s="12"/>
      <c r="K64" s="12">
        <v>144792565</v>
      </c>
      <c r="L64" s="57"/>
      <c r="M64" s="12">
        <v>144792565</v>
      </c>
      <c r="O64" s="71"/>
    </row>
    <row r="65" spans="1:18">
      <c r="D65" s="4" t="s">
        <v>52</v>
      </c>
      <c r="E65" s="5">
        <v>24.3</v>
      </c>
      <c r="G65" s="12">
        <v>24889272</v>
      </c>
      <c r="H65" s="101"/>
      <c r="I65" s="12">
        <v>24889272</v>
      </c>
      <c r="J65" s="12"/>
      <c r="K65" s="12">
        <v>24889272</v>
      </c>
      <c r="L65" s="57"/>
      <c r="M65" s="12">
        <v>24889272</v>
      </c>
      <c r="O65" s="71"/>
    </row>
    <row r="66" spans="1:18">
      <c r="C66" s="4" t="s">
        <v>7</v>
      </c>
      <c r="E66" s="5"/>
      <c r="G66" s="12">
        <v>4537932839</v>
      </c>
      <c r="H66" s="101"/>
      <c r="I66" s="12">
        <v>3863119857</v>
      </c>
      <c r="J66" s="12"/>
      <c r="K66" s="12">
        <v>4866371153</v>
      </c>
      <c r="L66" s="57"/>
      <c r="M66" s="12">
        <v>4189615384</v>
      </c>
      <c r="O66" s="71"/>
    </row>
    <row r="67" spans="1:18" ht="20.399999999999999">
      <c r="A67" s="18" t="s">
        <v>29</v>
      </c>
      <c r="E67" s="5"/>
      <c r="G67" s="81">
        <v>6755545465</v>
      </c>
      <c r="H67" s="101"/>
      <c r="I67" s="81">
        <v>6080732483</v>
      </c>
      <c r="J67" s="12"/>
      <c r="K67" s="81">
        <v>7011969800</v>
      </c>
      <c r="L67" s="57"/>
      <c r="M67" s="81">
        <v>6335214031</v>
      </c>
      <c r="O67" s="71"/>
    </row>
    <row r="68" spans="1:18">
      <c r="B68" s="4" t="s">
        <v>24</v>
      </c>
      <c r="E68" s="5"/>
      <c r="G68" s="188">
        <v>411863746</v>
      </c>
      <c r="H68" s="101"/>
      <c r="I68" s="12">
        <v>421347015</v>
      </c>
      <c r="J68" s="12"/>
      <c r="K68" s="66">
        <v>0</v>
      </c>
      <c r="L68" s="170"/>
      <c r="M68" s="66">
        <v>0</v>
      </c>
      <c r="O68" s="71"/>
    </row>
    <row r="69" spans="1:18" s="18" customFormat="1" ht="20.399999999999999">
      <c r="A69" s="18" t="s">
        <v>48</v>
      </c>
      <c r="G69" s="80">
        <v>7167409211</v>
      </c>
      <c r="H69" s="101"/>
      <c r="I69" s="80">
        <v>6502079498</v>
      </c>
      <c r="J69" s="12"/>
      <c r="K69" s="80">
        <v>7011969800</v>
      </c>
      <c r="L69" s="57"/>
      <c r="M69" s="80">
        <v>6335214031</v>
      </c>
      <c r="O69" s="71"/>
      <c r="Q69" s="24"/>
      <c r="R69" s="24"/>
    </row>
    <row r="70" spans="1:18" s="18" customFormat="1" ht="21.75" customHeight="1" thickBot="1">
      <c r="A70" s="18" t="s">
        <v>49</v>
      </c>
      <c r="G70" s="13">
        <v>17927066156</v>
      </c>
      <c r="H70" s="101"/>
      <c r="I70" s="13">
        <v>15098136702</v>
      </c>
      <c r="J70" s="12"/>
      <c r="K70" s="13">
        <v>17219797291</v>
      </c>
      <c r="L70" s="57"/>
      <c r="M70" s="13">
        <v>14118474738</v>
      </c>
      <c r="O70" s="71"/>
      <c r="Q70" s="24"/>
      <c r="R70" s="24"/>
    </row>
    <row r="71" spans="1:18" ht="20.399999999999999" thickTop="1"/>
  </sheetData>
  <mergeCells count="3">
    <mergeCell ref="G4:M4"/>
    <mergeCell ref="G5:I5"/>
    <mergeCell ref="K5:M5"/>
  </mergeCells>
  <phoneticPr fontId="33" type="noConversion"/>
  <pageMargins left="0.78740157480314965" right="0.39370078740157483" top="0.59055118110236227" bottom="0.39370078740157483" header="0.31496062992125984" footer="0.31496062992125984"/>
  <pageSetup paperSize="9" scale="80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96"/>
  <sheetViews>
    <sheetView view="pageBreakPreview" topLeftCell="A25" zoomScale="70" zoomScaleNormal="100" zoomScaleSheetLayoutView="70" workbookViewId="0">
      <selection activeCell="K61" sqref="K61"/>
    </sheetView>
  </sheetViews>
  <sheetFormatPr defaultRowHeight="19.8"/>
  <cols>
    <col min="1" max="3" width="1.33203125" style="4" customWidth="1"/>
    <col min="4" max="4" width="51.5546875" style="4" customWidth="1"/>
    <col min="5" max="5" width="8.33203125" style="4" customWidth="1"/>
    <col min="6" max="6" width="1.33203125" style="4" customWidth="1"/>
    <col min="7" max="7" width="14.6640625" style="75" customWidth="1"/>
    <col min="8" max="8" width="1.33203125" style="4" customWidth="1"/>
    <col min="9" max="9" width="14.6640625" style="1" customWidth="1"/>
    <col min="10" max="10" width="1.33203125" style="4" customWidth="1"/>
    <col min="11" max="11" width="14.6640625" style="4" customWidth="1"/>
    <col min="12" max="12" width="1.33203125" style="4" customWidth="1"/>
    <col min="13" max="13" width="14.6640625" style="4" customWidth="1"/>
    <col min="14" max="248" width="9.33203125" style="4"/>
    <col min="249" max="251" width="2.6640625" style="4" customWidth="1"/>
    <col min="252" max="252" width="49.5546875" style="4" customWidth="1"/>
    <col min="253" max="253" width="7.6640625" style="4" customWidth="1"/>
    <col min="254" max="254" width="1.6640625" style="4" customWidth="1"/>
    <col min="255" max="255" width="14" style="4" customWidth="1"/>
    <col min="256" max="256" width="1.33203125" style="4" customWidth="1"/>
    <col min="257" max="257" width="14.6640625" style="4" customWidth="1"/>
    <col min="258" max="258" width="1.33203125" style="4" customWidth="1"/>
    <col min="259" max="259" width="14" style="4" customWidth="1"/>
    <col min="260" max="260" width="1.33203125" style="4" customWidth="1"/>
    <col min="261" max="261" width="14" style="4" customWidth="1"/>
    <col min="262" max="262" width="14.33203125" style="4" bestFit="1" customWidth="1"/>
    <col min="263" max="263" width="27" style="4" bestFit="1" customWidth="1"/>
    <col min="264" max="264" width="9.6640625" style="4" bestFit="1" customWidth="1"/>
    <col min="265" max="504" width="9.33203125" style="4"/>
    <col min="505" max="507" width="2.6640625" style="4" customWidth="1"/>
    <col min="508" max="508" width="49.5546875" style="4" customWidth="1"/>
    <col min="509" max="509" width="7.6640625" style="4" customWidth="1"/>
    <col min="510" max="510" width="1.6640625" style="4" customWidth="1"/>
    <col min="511" max="511" width="14" style="4" customWidth="1"/>
    <col min="512" max="512" width="1.33203125" style="4" customWidth="1"/>
    <col min="513" max="513" width="14.6640625" style="4" customWidth="1"/>
    <col min="514" max="514" width="1.33203125" style="4" customWidth="1"/>
    <col min="515" max="515" width="14" style="4" customWidth="1"/>
    <col min="516" max="516" width="1.33203125" style="4" customWidth="1"/>
    <col min="517" max="517" width="14" style="4" customWidth="1"/>
    <col min="518" max="518" width="14.33203125" style="4" bestFit="1" customWidth="1"/>
    <col min="519" max="519" width="27" style="4" bestFit="1" customWidth="1"/>
    <col min="520" max="520" width="9.6640625" style="4" bestFit="1" customWidth="1"/>
    <col min="521" max="760" width="9.33203125" style="4"/>
    <col min="761" max="763" width="2.6640625" style="4" customWidth="1"/>
    <col min="764" max="764" width="49.5546875" style="4" customWidth="1"/>
    <col min="765" max="765" width="7.6640625" style="4" customWidth="1"/>
    <col min="766" max="766" width="1.6640625" style="4" customWidth="1"/>
    <col min="767" max="767" width="14" style="4" customWidth="1"/>
    <col min="768" max="768" width="1.33203125" style="4" customWidth="1"/>
    <col min="769" max="769" width="14.6640625" style="4" customWidth="1"/>
    <col min="770" max="770" width="1.33203125" style="4" customWidth="1"/>
    <col min="771" max="771" width="14" style="4" customWidth="1"/>
    <col min="772" max="772" width="1.33203125" style="4" customWidth="1"/>
    <col min="773" max="773" width="14" style="4" customWidth="1"/>
    <col min="774" max="774" width="14.33203125" style="4" bestFit="1" customWidth="1"/>
    <col min="775" max="775" width="27" style="4" bestFit="1" customWidth="1"/>
    <col min="776" max="776" width="9.6640625" style="4" bestFit="1" customWidth="1"/>
    <col min="777" max="1016" width="9.33203125" style="4"/>
    <col min="1017" max="1019" width="2.6640625" style="4" customWidth="1"/>
    <col min="1020" max="1020" width="49.5546875" style="4" customWidth="1"/>
    <col min="1021" max="1021" width="7.6640625" style="4" customWidth="1"/>
    <col min="1022" max="1022" width="1.6640625" style="4" customWidth="1"/>
    <col min="1023" max="1023" width="14" style="4" customWidth="1"/>
    <col min="1024" max="1024" width="1.33203125" style="4" customWidth="1"/>
    <col min="1025" max="1025" width="14.6640625" style="4" customWidth="1"/>
    <col min="1026" max="1026" width="1.33203125" style="4" customWidth="1"/>
    <col min="1027" max="1027" width="14" style="4" customWidth="1"/>
    <col min="1028" max="1028" width="1.33203125" style="4" customWidth="1"/>
    <col min="1029" max="1029" width="14" style="4" customWidth="1"/>
    <col min="1030" max="1030" width="14.33203125" style="4" bestFit="1" customWidth="1"/>
    <col min="1031" max="1031" width="27" style="4" bestFit="1" customWidth="1"/>
    <col min="1032" max="1032" width="9.6640625" style="4" bestFit="1" customWidth="1"/>
    <col min="1033" max="1272" width="9.33203125" style="4"/>
    <col min="1273" max="1275" width="2.6640625" style="4" customWidth="1"/>
    <col min="1276" max="1276" width="49.5546875" style="4" customWidth="1"/>
    <col min="1277" max="1277" width="7.6640625" style="4" customWidth="1"/>
    <col min="1278" max="1278" width="1.6640625" style="4" customWidth="1"/>
    <col min="1279" max="1279" width="14" style="4" customWidth="1"/>
    <col min="1280" max="1280" width="1.33203125" style="4" customWidth="1"/>
    <col min="1281" max="1281" width="14.6640625" style="4" customWidth="1"/>
    <col min="1282" max="1282" width="1.33203125" style="4" customWidth="1"/>
    <col min="1283" max="1283" width="14" style="4" customWidth="1"/>
    <col min="1284" max="1284" width="1.33203125" style="4" customWidth="1"/>
    <col min="1285" max="1285" width="14" style="4" customWidth="1"/>
    <col min="1286" max="1286" width="14.33203125" style="4" bestFit="1" customWidth="1"/>
    <col min="1287" max="1287" width="27" style="4" bestFit="1" customWidth="1"/>
    <col min="1288" max="1288" width="9.6640625" style="4" bestFit="1" customWidth="1"/>
    <col min="1289" max="1528" width="9.33203125" style="4"/>
    <col min="1529" max="1531" width="2.6640625" style="4" customWidth="1"/>
    <col min="1532" max="1532" width="49.5546875" style="4" customWidth="1"/>
    <col min="1533" max="1533" width="7.6640625" style="4" customWidth="1"/>
    <col min="1534" max="1534" width="1.6640625" style="4" customWidth="1"/>
    <col min="1535" max="1535" width="14" style="4" customWidth="1"/>
    <col min="1536" max="1536" width="1.33203125" style="4" customWidth="1"/>
    <col min="1537" max="1537" width="14.6640625" style="4" customWidth="1"/>
    <col min="1538" max="1538" width="1.33203125" style="4" customWidth="1"/>
    <col min="1539" max="1539" width="14" style="4" customWidth="1"/>
    <col min="1540" max="1540" width="1.33203125" style="4" customWidth="1"/>
    <col min="1541" max="1541" width="14" style="4" customWidth="1"/>
    <col min="1542" max="1542" width="14.33203125" style="4" bestFit="1" customWidth="1"/>
    <col min="1543" max="1543" width="27" style="4" bestFit="1" customWidth="1"/>
    <col min="1544" max="1544" width="9.6640625" style="4" bestFit="1" customWidth="1"/>
    <col min="1545" max="1784" width="9.33203125" style="4"/>
    <col min="1785" max="1787" width="2.6640625" style="4" customWidth="1"/>
    <col min="1788" max="1788" width="49.5546875" style="4" customWidth="1"/>
    <col min="1789" max="1789" width="7.6640625" style="4" customWidth="1"/>
    <col min="1790" max="1790" width="1.6640625" style="4" customWidth="1"/>
    <col min="1791" max="1791" width="14" style="4" customWidth="1"/>
    <col min="1792" max="1792" width="1.33203125" style="4" customWidth="1"/>
    <col min="1793" max="1793" width="14.6640625" style="4" customWidth="1"/>
    <col min="1794" max="1794" width="1.33203125" style="4" customWidth="1"/>
    <col min="1795" max="1795" width="14" style="4" customWidth="1"/>
    <col min="1796" max="1796" width="1.33203125" style="4" customWidth="1"/>
    <col min="1797" max="1797" width="14" style="4" customWidth="1"/>
    <col min="1798" max="1798" width="14.33203125" style="4" bestFit="1" customWidth="1"/>
    <col min="1799" max="1799" width="27" style="4" bestFit="1" customWidth="1"/>
    <col min="1800" max="1800" width="9.6640625" style="4" bestFit="1" customWidth="1"/>
    <col min="1801" max="2040" width="9.33203125" style="4"/>
    <col min="2041" max="2043" width="2.6640625" style="4" customWidth="1"/>
    <col min="2044" max="2044" width="49.5546875" style="4" customWidth="1"/>
    <col min="2045" max="2045" width="7.6640625" style="4" customWidth="1"/>
    <col min="2046" max="2046" width="1.6640625" style="4" customWidth="1"/>
    <col min="2047" max="2047" width="14" style="4" customWidth="1"/>
    <col min="2048" max="2048" width="1.33203125" style="4" customWidth="1"/>
    <col min="2049" max="2049" width="14.6640625" style="4" customWidth="1"/>
    <col min="2050" max="2050" width="1.33203125" style="4" customWidth="1"/>
    <col min="2051" max="2051" width="14" style="4" customWidth="1"/>
    <col min="2052" max="2052" width="1.33203125" style="4" customWidth="1"/>
    <col min="2053" max="2053" width="14" style="4" customWidth="1"/>
    <col min="2054" max="2054" width="14.33203125" style="4" bestFit="1" customWidth="1"/>
    <col min="2055" max="2055" width="27" style="4" bestFit="1" customWidth="1"/>
    <col min="2056" max="2056" width="9.6640625" style="4" bestFit="1" customWidth="1"/>
    <col min="2057" max="2296" width="9.33203125" style="4"/>
    <col min="2297" max="2299" width="2.6640625" style="4" customWidth="1"/>
    <col min="2300" max="2300" width="49.5546875" style="4" customWidth="1"/>
    <col min="2301" max="2301" width="7.6640625" style="4" customWidth="1"/>
    <col min="2302" max="2302" width="1.6640625" style="4" customWidth="1"/>
    <col min="2303" max="2303" width="14" style="4" customWidth="1"/>
    <col min="2304" max="2304" width="1.33203125" style="4" customWidth="1"/>
    <col min="2305" max="2305" width="14.6640625" style="4" customWidth="1"/>
    <col min="2306" max="2306" width="1.33203125" style="4" customWidth="1"/>
    <col min="2307" max="2307" width="14" style="4" customWidth="1"/>
    <col min="2308" max="2308" width="1.33203125" style="4" customWidth="1"/>
    <col min="2309" max="2309" width="14" style="4" customWidth="1"/>
    <col min="2310" max="2310" width="14.33203125" style="4" bestFit="1" customWidth="1"/>
    <col min="2311" max="2311" width="27" style="4" bestFit="1" customWidth="1"/>
    <col min="2312" max="2312" width="9.6640625" style="4" bestFit="1" customWidth="1"/>
    <col min="2313" max="2552" width="9.33203125" style="4"/>
    <col min="2553" max="2555" width="2.6640625" style="4" customWidth="1"/>
    <col min="2556" max="2556" width="49.5546875" style="4" customWidth="1"/>
    <col min="2557" max="2557" width="7.6640625" style="4" customWidth="1"/>
    <col min="2558" max="2558" width="1.6640625" style="4" customWidth="1"/>
    <col min="2559" max="2559" width="14" style="4" customWidth="1"/>
    <col min="2560" max="2560" width="1.33203125" style="4" customWidth="1"/>
    <col min="2561" max="2561" width="14.6640625" style="4" customWidth="1"/>
    <col min="2562" max="2562" width="1.33203125" style="4" customWidth="1"/>
    <col min="2563" max="2563" width="14" style="4" customWidth="1"/>
    <col min="2564" max="2564" width="1.33203125" style="4" customWidth="1"/>
    <col min="2565" max="2565" width="14" style="4" customWidth="1"/>
    <col min="2566" max="2566" width="14.33203125" style="4" bestFit="1" customWidth="1"/>
    <col min="2567" max="2567" width="27" style="4" bestFit="1" customWidth="1"/>
    <col min="2568" max="2568" width="9.6640625" style="4" bestFit="1" customWidth="1"/>
    <col min="2569" max="2808" width="9.33203125" style="4"/>
    <col min="2809" max="2811" width="2.6640625" style="4" customWidth="1"/>
    <col min="2812" max="2812" width="49.5546875" style="4" customWidth="1"/>
    <col min="2813" max="2813" width="7.6640625" style="4" customWidth="1"/>
    <col min="2814" max="2814" width="1.6640625" style="4" customWidth="1"/>
    <col min="2815" max="2815" width="14" style="4" customWidth="1"/>
    <col min="2816" max="2816" width="1.33203125" style="4" customWidth="1"/>
    <col min="2817" max="2817" width="14.6640625" style="4" customWidth="1"/>
    <col min="2818" max="2818" width="1.33203125" style="4" customWidth="1"/>
    <col min="2819" max="2819" width="14" style="4" customWidth="1"/>
    <col min="2820" max="2820" width="1.33203125" style="4" customWidth="1"/>
    <col min="2821" max="2821" width="14" style="4" customWidth="1"/>
    <col min="2822" max="2822" width="14.33203125" style="4" bestFit="1" customWidth="1"/>
    <col min="2823" max="2823" width="27" style="4" bestFit="1" customWidth="1"/>
    <col min="2824" max="2824" width="9.6640625" style="4" bestFit="1" customWidth="1"/>
    <col min="2825" max="3064" width="9.33203125" style="4"/>
    <col min="3065" max="3067" width="2.6640625" style="4" customWidth="1"/>
    <col min="3068" max="3068" width="49.5546875" style="4" customWidth="1"/>
    <col min="3069" max="3069" width="7.6640625" style="4" customWidth="1"/>
    <col min="3070" max="3070" width="1.6640625" style="4" customWidth="1"/>
    <col min="3071" max="3071" width="14" style="4" customWidth="1"/>
    <col min="3072" max="3072" width="1.33203125" style="4" customWidth="1"/>
    <col min="3073" max="3073" width="14.6640625" style="4" customWidth="1"/>
    <col min="3074" max="3074" width="1.33203125" style="4" customWidth="1"/>
    <col min="3075" max="3075" width="14" style="4" customWidth="1"/>
    <col min="3076" max="3076" width="1.33203125" style="4" customWidth="1"/>
    <col min="3077" max="3077" width="14" style="4" customWidth="1"/>
    <col min="3078" max="3078" width="14.33203125" style="4" bestFit="1" customWidth="1"/>
    <col min="3079" max="3079" width="27" style="4" bestFit="1" customWidth="1"/>
    <col min="3080" max="3080" width="9.6640625" style="4" bestFit="1" customWidth="1"/>
    <col min="3081" max="3320" width="9.33203125" style="4"/>
    <col min="3321" max="3323" width="2.6640625" style="4" customWidth="1"/>
    <col min="3324" max="3324" width="49.5546875" style="4" customWidth="1"/>
    <col min="3325" max="3325" width="7.6640625" style="4" customWidth="1"/>
    <col min="3326" max="3326" width="1.6640625" style="4" customWidth="1"/>
    <col min="3327" max="3327" width="14" style="4" customWidth="1"/>
    <col min="3328" max="3328" width="1.33203125" style="4" customWidth="1"/>
    <col min="3329" max="3329" width="14.6640625" style="4" customWidth="1"/>
    <col min="3330" max="3330" width="1.33203125" style="4" customWidth="1"/>
    <col min="3331" max="3331" width="14" style="4" customWidth="1"/>
    <col min="3332" max="3332" width="1.33203125" style="4" customWidth="1"/>
    <col min="3333" max="3333" width="14" style="4" customWidth="1"/>
    <col min="3334" max="3334" width="14.33203125" style="4" bestFit="1" customWidth="1"/>
    <col min="3335" max="3335" width="27" style="4" bestFit="1" customWidth="1"/>
    <col min="3336" max="3336" width="9.6640625" style="4" bestFit="1" customWidth="1"/>
    <col min="3337" max="3576" width="9.33203125" style="4"/>
    <col min="3577" max="3579" width="2.6640625" style="4" customWidth="1"/>
    <col min="3580" max="3580" width="49.5546875" style="4" customWidth="1"/>
    <col min="3581" max="3581" width="7.6640625" style="4" customWidth="1"/>
    <col min="3582" max="3582" width="1.6640625" style="4" customWidth="1"/>
    <col min="3583" max="3583" width="14" style="4" customWidth="1"/>
    <col min="3584" max="3584" width="1.33203125" style="4" customWidth="1"/>
    <col min="3585" max="3585" width="14.6640625" style="4" customWidth="1"/>
    <col min="3586" max="3586" width="1.33203125" style="4" customWidth="1"/>
    <col min="3587" max="3587" width="14" style="4" customWidth="1"/>
    <col min="3588" max="3588" width="1.33203125" style="4" customWidth="1"/>
    <col min="3589" max="3589" width="14" style="4" customWidth="1"/>
    <col min="3590" max="3590" width="14.33203125" style="4" bestFit="1" customWidth="1"/>
    <col min="3591" max="3591" width="27" style="4" bestFit="1" customWidth="1"/>
    <col min="3592" max="3592" width="9.6640625" style="4" bestFit="1" customWidth="1"/>
    <col min="3593" max="3832" width="9.33203125" style="4"/>
    <col min="3833" max="3835" width="2.6640625" style="4" customWidth="1"/>
    <col min="3836" max="3836" width="49.5546875" style="4" customWidth="1"/>
    <col min="3837" max="3837" width="7.6640625" style="4" customWidth="1"/>
    <col min="3838" max="3838" width="1.6640625" style="4" customWidth="1"/>
    <col min="3839" max="3839" width="14" style="4" customWidth="1"/>
    <col min="3840" max="3840" width="1.33203125" style="4" customWidth="1"/>
    <col min="3841" max="3841" width="14.6640625" style="4" customWidth="1"/>
    <col min="3842" max="3842" width="1.33203125" style="4" customWidth="1"/>
    <col min="3843" max="3843" width="14" style="4" customWidth="1"/>
    <col min="3844" max="3844" width="1.33203125" style="4" customWidth="1"/>
    <col min="3845" max="3845" width="14" style="4" customWidth="1"/>
    <col min="3846" max="3846" width="14.33203125" style="4" bestFit="1" customWidth="1"/>
    <col min="3847" max="3847" width="27" style="4" bestFit="1" customWidth="1"/>
    <col min="3848" max="3848" width="9.6640625" style="4" bestFit="1" customWidth="1"/>
    <col min="3849" max="4088" width="9.33203125" style="4"/>
    <col min="4089" max="4091" width="2.6640625" style="4" customWidth="1"/>
    <col min="4092" max="4092" width="49.5546875" style="4" customWidth="1"/>
    <col min="4093" max="4093" width="7.6640625" style="4" customWidth="1"/>
    <col min="4094" max="4094" width="1.6640625" style="4" customWidth="1"/>
    <col min="4095" max="4095" width="14" style="4" customWidth="1"/>
    <col min="4096" max="4096" width="1.33203125" style="4" customWidth="1"/>
    <col min="4097" max="4097" width="14.6640625" style="4" customWidth="1"/>
    <col min="4098" max="4098" width="1.33203125" style="4" customWidth="1"/>
    <col min="4099" max="4099" width="14" style="4" customWidth="1"/>
    <col min="4100" max="4100" width="1.33203125" style="4" customWidth="1"/>
    <col min="4101" max="4101" width="14" style="4" customWidth="1"/>
    <col min="4102" max="4102" width="14.33203125" style="4" bestFit="1" customWidth="1"/>
    <col min="4103" max="4103" width="27" style="4" bestFit="1" customWidth="1"/>
    <col min="4104" max="4104" width="9.6640625" style="4" bestFit="1" customWidth="1"/>
    <col min="4105" max="4344" width="9.33203125" style="4"/>
    <col min="4345" max="4347" width="2.6640625" style="4" customWidth="1"/>
    <col min="4348" max="4348" width="49.5546875" style="4" customWidth="1"/>
    <col min="4349" max="4349" width="7.6640625" style="4" customWidth="1"/>
    <col min="4350" max="4350" width="1.6640625" style="4" customWidth="1"/>
    <col min="4351" max="4351" width="14" style="4" customWidth="1"/>
    <col min="4352" max="4352" width="1.33203125" style="4" customWidth="1"/>
    <col min="4353" max="4353" width="14.6640625" style="4" customWidth="1"/>
    <col min="4354" max="4354" width="1.33203125" style="4" customWidth="1"/>
    <col min="4355" max="4355" width="14" style="4" customWidth="1"/>
    <col min="4356" max="4356" width="1.33203125" style="4" customWidth="1"/>
    <col min="4357" max="4357" width="14" style="4" customWidth="1"/>
    <col min="4358" max="4358" width="14.33203125" style="4" bestFit="1" customWidth="1"/>
    <col min="4359" max="4359" width="27" style="4" bestFit="1" customWidth="1"/>
    <col min="4360" max="4360" width="9.6640625" style="4" bestFit="1" customWidth="1"/>
    <col min="4361" max="4600" width="9.33203125" style="4"/>
    <col min="4601" max="4603" width="2.6640625" style="4" customWidth="1"/>
    <col min="4604" max="4604" width="49.5546875" style="4" customWidth="1"/>
    <col min="4605" max="4605" width="7.6640625" style="4" customWidth="1"/>
    <col min="4606" max="4606" width="1.6640625" style="4" customWidth="1"/>
    <col min="4607" max="4607" width="14" style="4" customWidth="1"/>
    <col min="4608" max="4608" width="1.33203125" style="4" customWidth="1"/>
    <col min="4609" max="4609" width="14.6640625" style="4" customWidth="1"/>
    <col min="4610" max="4610" width="1.33203125" style="4" customWidth="1"/>
    <col min="4611" max="4611" width="14" style="4" customWidth="1"/>
    <col min="4612" max="4612" width="1.33203125" style="4" customWidth="1"/>
    <col min="4613" max="4613" width="14" style="4" customWidth="1"/>
    <col min="4614" max="4614" width="14.33203125" style="4" bestFit="1" customWidth="1"/>
    <col min="4615" max="4615" width="27" style="4" bestFit="1" customWidth="1"/>
    <col min="4616" max="4616" width="9.6640625" style="4" bestFit="1" customWidth="1"/>
    <col min="4617" max="4856" width="9.33203125" style="4"/>
    <col min="4857" max="4859" width="2.6640625" style="4" customWidth="1"/>
    <col min="4860" max="4860" width="49.5546875" style="4" customWidth="1"/>
    <col min="4861" max="4861" width="7.6640625" style="4" customWidth="1"/>
    <col min="4862" max="4862" width="1.6640625" style="4" customWidth="1"/>
    <col min="4863" max="4863" width="14" style="4" customWidth="1"/>
    <col min="4864" max="4864" width="1.33203125" style="4" customWidth="1"/>
    <col min="4865" max="4865" width="14.6640625" style="4" customWidth="1"/>
    <col min="4866" max="4866" width="1.33203125" style="4" customWidth="1"/>
    <col min="4867" max="4867" width="14" style="4" customWidth="1"/>
    <col min="4868" max="4868" width="1.33203125" style="4" customWidth="1"/>
    <col min="4869" max="4869" width="14" style="4" customWidth="1"/>
    <col min="4870" max="4870" width="14.33203125" style="4" bestFit="1" customWidth="1"/>
    <col min="4871" max="4871" width="27" style="4" bestFit="1" customWidth="1"/>
    <col min="4872" max="4872" width="9.6640625" style="4" bestFit="1" customWidth="1"/>
    <col min="4873" max="5112" width="9.33203125" style="4"/>
    <col min="5113" max="5115" width="2.6640625" style="4" customWidth="1"/>
    <col min="5116" max="5116" width="49.5546875" style="4" customWidth="1"/>
    <col min="5117" max="5117" width="7.6640625" style="4" customWidth="1"/>
    <col min="5118" max="5118" width="1.6640625" style="4" customWidth="1"/>
    <col min="5119" max="5119" width="14" style="4" customWidth="1"/>
    <col min="5120" max="5120" width="1.33203125" style="4" customWidth="1"/>
    <col min="5121" max="5121" width="14.6640625" style="4" customWidth="1"/>
    <col min="5122" max="5122" width="1.33203125" style="4" customWidth="1"/>
    <col min="5123" max="5123" width="14" style="4" customWidth="1"/>
    <col min="5124" max="5124" width="1.33203125" style="4" customWidth="1"/>
    <col min="5125" max="5125" width="14" style="4" customWidth="1"/>
    <col min="5126" max="5126" width="14.33203125" style="4" bestFit="1" customWidth="1"/>
    <col min="5127" max="5127" width="27" style="4" bestFit="1" customWidth="1"/>
    <col min="5128" max="5128" width="9.6640625" style="4" bestFit="1" customWidth="1"/>
    <col min="5129" max="5368" width="9.33203125" style="4"/>
    <col min="5369" max="5371" width="2.6640625" style="4" customWidth="1"/>
    <col min="5372" max="5372" width="49.5546875" style="4" customWidth="1"/>
    <col min="5373" max="5373" width="7.6640625" style="4" customWidth="1"/>
    <col min="5374" max="5374" width="1.6640625" style="4" customWidth="1"/>
    <col min="5375" max="5375" width="14" style="4" customWidth="1"/>
    <col min="5376" max="5376" width="1.33203125" style="4" customWidth="1"/>
    <col min="5377" max="5377" width="14.6640625" style="4" customWidth="1"/>
    <col min="5378" max="5378" width="1.33203125" style="4" customWidth="1"/>
    <col min="5379" max="5379" width="14" style="4" customWidth="1"/>
    <col min="5380" max="5380" width="1.33203125" style="4" customWidth="1"/>
    <col min="5381" max="5381" width="14" style="4" customWidth="1"/>
    <col min="5382" max="5382" width="14.33203125" style="4" bestFit="1" customWidth="1"/>
    <col min="5383" max="5383" width="27" style="4" bestFit="1" customWidth="1"/>
    <col min="5384" max="5384" width="9.6640625" style="4" bestFit="1" customWidth="1"/>
    <col min="5385" max="5624" width="9.33203125" style="4"/>
    <col min="5625" max="5627" width="2.6640625" style="4" customWidth="1"/>
    <col min="5628" max="5628" width="49.5546875" style="4" customWidth="1"/>
    <col min="5629" max="5629" width="7.6640625" style="4" customWidth="1"/>
    <col min="5630" max="5630" width="1.6640625" style="4" customWidth="1"/>
    <col min="5631" max="5631" width="14" style="4" customWidth="1"/>
    <col min="5632" max="5632" width="1.33203125" style="4" customWidth="1"/>
    <col min="5633" max="5633" width="14.6640625" style="4" customWidth="1"/>
    <col min="5634" max="5634" width="1.33203125" style="4" customWidth="1"/>
    <col min="5635" max="5635" width="14" style="4" customWidth="1"/>
    <col min="5636" max="5636" width="1.33203125" style="4" customWidth="1"/>
    <col min="5637" max="5637" width="14" style="4" customWidth="1"/>
    <col min="5638" max="5638" width="14.33203125" style="4" bestFit="1" customWidth="1"/>
    <col min="5639" max="5639" width="27" style="4" bestFit="1" customWidth="1"/>
    <col min="5640" max="5640" width="9.6640625" style="4" bestFit="1" customWidth="1"/>
    <col min="5641" max="5880" width="9.33203125" style="4"/>
    <col min="5881" max="5883" width="2.6640625" style="4" customWidth="1"/>
    <col min="5884" max="5884" width="49.5546875" style="4" customWidth="1"/>
    <col min="5885" max="5885" width="7.6640625" style="4" customWidth="1"/>
    <col min="5886" max="5886" width="1.6640625" style="4" customWidth="1"/>
    <col min="5887" max="5887" width="14" style="4" customWidth="1"/>
    <col min="5888" max="5888" width="1.33203125" style="4" customWidth="1"/>
    <col min="5889" max="5889" width="14.6640625" style="4" customWidth="1"/>
    <col min="5890" max="5890" width="1.33203125" style="4" customWidth="1"/>
    <col min="5891" max="5891" width="14" style="4" customWidth="1"/>
    <col min="5892" max="5892" width="1.33203125" style="4" customWidth="1"/>
    <col min="5893" max="5893" width="14" style="4" customWidth="1"/>
    <col min="5894" max="5894" width="14.33203125" style="4" bestFit="1" customWidth="1"/>
    <col min="5895" max="5895" width="27" style="4" bestFit="1" customWidth="1"/>
    <col min="5896" max="5896" width="9.6640625" style="4" bestFit="1" customWidth="1"/>
    <col min="5897" max="6136" width="9.33203125" style="4"/>
    <col min="6137" max="6139" width="2.6640625" style="4" customWidth="1"/>
    <col min="6140" max="6140" width="49.5546875" style="4" customWidth="1"/>
    <col min="6141" max="6141" width="7.6640625" style="4" customWidth="1"/>
    <col min="6142" max="6142" width="1.6640625" style="4" customWidth="1"/>
    <col min="6143" max="6143" width="14" style="4" customWidth="1"/>
    <col min="6144" max="6144" width="1.33203125" style="4" customWidth="1"/>
    <col min="6145" max="6145" width="14.6640625" style="4" customWidth="1"/>
    <col min="6146" max="6146" width="1.33203125" style="4" customWidth="1"/>
    <col min="6147" max="6147" width="14" style="4" customWidth="1"/>
    <col min="6148" max="6148" width="1.33203125" style="4" customWidth="1"/>
    <col min="6149" max="6149" width="14" style="4" customWidth="1"/>
    <col min="6150" max="6150" width="14.33203125" style="4" bestFit="1" customWidth="1"/>
    <col min="6151" max="6151" width="27" style="4" bestFit="1" customWidth="1"/>
    <col min="6152" max="6152" width="9.6640625" style="4" bestFit="1" customWidth="1"/>
    <col min="6153" max="6392" width="9.33203125" style="4"/>
    <col min="6393" max="6395" width="2.6640625" style="4" customWidth="1"/>
    <col min="6396" max="6396" width="49.5546875" style="4" customWidth="1"/>
    <col min="6397" max="6397" width="7.6640625" style="4" customWidth="1"/>
    <col min="6398" max="6398" width="1.6640625" style="4" customWidth="1"/>
    <col min="6399" max="6399" width="14" style="4" customWidth="1"/>
    <col min="6400" max="6400" width="1.33203125" style="4" customWidth="1"/>
    <col min="6401" max="6401" width="14.6640625" style="4" customWidth="1"/>
    <col min="6402" max="6402" width="1.33203125" style="4" customWidth="1"/>
    <col min="6403" max="6403" width="14" style="4" customWidth="1"/>
    <col min="6404" max="6404" width="1.33203125" style="4" customWidth="1"/>
    <col min="6405" max="6405" width="14" style="4" customWidth="1"/>
    <col min="6406" max="6406" width="14.33203125" style="4" bestFit="1" customWidth="1"/>
    <col min="6407" max="6407" width="27" style="4" bestFit="1" customWidth="1"/>
    <col min="6408" max="6408" width="9.6640625" style="4" bestFit="1" customWidth="1"/>
    <col min="6409" max="6648" width="9.33203125" style="4"/>
    <col min="6649" max="6651" width="2.6640625" style="4" customWidth="1"/>
    <col min="6652" max="6652" width="49.5546875" style="4" customWidth="1"/>
    <col min="6653" max="6653" width="7.6640625" style="4" customWidth="1"/>
    <col min="6654" max="6654" width="1.6640625" style="4" customWidth="1"/>
    <col min="6655" max="6655" width="14" style="4" customWidth="1"/>
    <col min="6656" max="6656" width="1.33203125" style="4" customWidth="1"/>
    <col min="6657" max="6657" width="14.6640625" style="4" customWidth="1"/>
    <col min="6658" max="6658" width="1.33203125" style="4" customWidth="1"/>
    <col min="6659" max="6659" width="14" style="4" customWidth="1"/>
    <col min="6660" max="6660" width="1.33203125" style="4" customWidth="1"/>
    <col min="6661" max="6661" width="14" style="4" customWidth="1"/>
    <col min="6662" max="6662" width="14.33203125" style="4" bestFit="1" customWidth="1"/>
    <col min="6663" max="6663" width="27" style="4" bestFit="1" customWidth="1"/>
    <col min="6664" max="6664" width="9.6640625" style="4" bestFit="1" customWidth="1"/>
    <col min="6665" max="6904" width="9.33203125" style="4"/>
    <col min="6905" max="6907" width="2.6640625" style="4" customWidth="1"/>
    <col min="6908" max="6908" width="49.5546875" style="4" customWidth="1"/>
    <col min="6909" max="6909" width="7.6640625" style="4" customWidth="1"/>
    <col min="6910" max="6910" width="1.6640625" style="4" customWidth="1"/>
    <col min="6911" max="6911" width="14" style="4" customWidth="1"/>
    <col min="6912" max="6912" width="1.33203125" style="4" customWidth="1"/>
    <col min="6913" max="6913" width="14.6640625" style="4" customWidth="1"/>
    <col min="6914" max="6914" width="1.33203125" style="4" customWidth="1"/>
    <col min="6915" max="6915" width="14" style="4" customWidth="1"/>
    <col min="6916" max="6916" width="1.33203125" style="4" customWidth="1"/>
    <col min="6917" max="6917" width="14" style="4" customWidth="1"/>
    <col min="6918" max="6918" width="14.33203125" style="4" bestFit="1" customWidth="1"/>
    <col min="6919" max="6919" width="27" style="4" bestFit="1" customWidth="1"/>
    <col min="6920" max="6920" width="9.6640625" style="4" bestFit="1" customWidth="1"/>
    <col min="6921" max="7160" width="9.33203125" style="4"/>
    <col min="7161" max="7163" width="2.6640625" style="4" customWidth="1"/>
    <col min="7164" max="7164" width="49.5546875" style="4" customWidth="1"/>
    <col min="7165" max="7165" width="7.6640625" style="4" customWidth="1"/>
    <col min="7166" max="7166" width="1.6640625" style="4" customWidth="1"/>
    <col min="7167" max="7167" width="14" style="4" customWidth="1"/>
    <col min="7168" max="7168" width="1.33203125" style="4" customWidth="1"/>
    <col min="7169" max="7169" width="14.6640625" style="4" customWidth="1"/>
    <col min="7170" max="7170" width="1.33203125" style="4" customWidth="1"/>
    <col min="7171" max="7171" width="14" style="4" customWidth="1"/>
    <col min="7172" max="7172" width="1.33203125" style="4" customWidth="1"/>
    <col min="7173" max="7173" width="14" style="4" customWidth="1"/>
    <col min="7174" max="7174" width="14.33203125" style="4" bestFit="1" customWidth="1"/>
    <col min="7175" max="7175" width="27" style="4" bestFit="1" customWidth="1"/>
    <col min="7176" max="7176" width="9.6640625" style="4" bestFit="1" customWidth="1"/>
    <col min="7177" max="7416" width="9.33203125" style="4"/>
    <col min="7417" max="7419" width="2.6640625" style="4" customWidth="1"/>
    <col min="7420" max="7420" width="49.5546875" style="4" customWidth="1"/>
    <col min="7421" max="7421" width="7.6640625" style="4" customWidth="1"/>
    <col min="7422" max="7422" width="1.6640625" style="4" customWidth="1"/>
    <col min="7423" max="7423" width="14" style="4" customWidth="1"/>
    <col min="7424" max="7424" width="1.33203125" style="4" customWidth="1"/>
    <col min="7425" max="7425" width="14.6640625" style="4" customWidth="1"/>
    <col min="7426" max="7426" width="1.33203125" style="4" customWidth="1"/>
    <col min="7427" max="7427" width="14" style="4" customWidth="1"/>
    <col min="7428" max="7428" width="1.33203125" style="4" customWidth="1"/>
    <col min="7429" max="7429" width="14" style="4" customWidth="1"/>
    <col min="7430" max="7430" width="14.33203125" style="4" bestFit="1" customWidth="1"/>
    <col min="7431" max="7431" width="27" style="4" bestFit="1" customWidth="1"/>
    <col min="7432" max="7432" width="9.6640625" style="4" bestFit="1" customWidth="1"/>
    <col min="7433" max="7672" width="9.33203125" style="4"/>
    <col min="7673" max="7675" width="2.6640625" style="4" customWidth="1"/>
    <col min="7676" max="7676" width="49.5546875" style="4" customWidth="1"/>
    <col min="7677" max="7677" width="7.6640625" style="4" customWidth="1"/>
    <col min="7678" max="7678" width="1.6640625" style="4" customWidth="1"/>
    <col min="7679" max="7679" width="14" style="4" customWidth="1"/>
    <col min="7680" max="7680" width="1.33203125" style="4" customWidth="1"/>
    <col min="7681" max="7681" width="14.6640625" style="4" customWidth="1"/>
    <col min="7682" max="7682" width="1.33203125" style="4" customWidth="1"/>
    <col min="7683" max="7683" width="14" style="4" customWidth="1"/>
    <col min="7684" max="7684" width="1.33203125" style="4" customWidth="1"/>
    <col min="7685" max="7685" width="14" style="4" customWidth="1"/>
    <col min="7686" max="7686" width="14.33203125" style="4" bestFit="1" customWidth="1"/>
    <col min="7687" max="7687" width="27" style="4" bestFit="1" customWidth="1"/>
    <col min="7688" max="7688" width="9.6640625" style="4" bestFit="1" customWidth="1"/>
    <col min="7689" max="7928" width="9.33203125" style="4"/>
    <col min="7929" max="7931" width="2.6640625" style="4" customWidth="1"/>
    <col min="7932" max="7932" width="49.5546875" style="4" customWidth="1"/>
    <col min="7933" max="7933" width="7.6640625" style="4" customWidth="1"/>
    <col min="7934" max="7934" width="1.6640625" style="4" customWidth="1"/>
    <col min="7935" max="7935" width="14" style="4" customWidth="1"/>
    <col min="7936" max="7936" width="1.33203125" style="4" customWidth="1"/>
    <col min="7937" max="7937" width="14.6640625" style="4" customWidth="1"/>
    <col min="7938" max="7938" width="1.33203125" style="4" customWidth="1"/>
    <col min="7939" max="7939" width="14" style="4" customWidth="1"/>
    <col min="7940" max="7940" width="1.33203125" style="4" customWidth="1"/>
    <col min="7941" max="7941" width="14" style="4" customWidth="1"/>
    <col min="7942" max="7942" width="14.33203125" style="4" bestFit="1" customWidth="1"/>
    <col min="7943" max="7943" width="27" style="4" bestFit="1" customWidth="1"/>
    <col min="7944" max="7944" width="9.6640625" style="4" bestFit="1" customWidth="1"/>
    <col min="7945" max="8184" width="9.33203125" style="4"/>
    <col min="8185" max="8187" width="2.6640625" style="4" customWidth="1"/>
    <col min="8188" max="8188" width="49.5546875" style="4" customWidth="1"/>
    <col min="8189" max="8189" width="7.6640625" style="4" customWidth="1"/>
    <col min="8190" max="8190" width="1.6640625" style="4" customWidth="1"/>
    <col min="8191" max="8191" width="14" style="4" customWidth="1"/>
    <col min="8192" max="8192" width="1.33203125" style="4" customWidth="1"/>
    <col min="8193" max="8193" width="14.6640625" style="4" customWidth="1"/>
    <col min="8194" max="8194" width="1.33203125" style="4" customWidth="1"/>
    <col min="8195" max="8195" width="14" style="4" customWidth="1"/>
    <col min="8196" max="8196" width="1.33203125" style="4" customWidth="1"/>
    <col min="8197" max="8197" width="14" style="4" customWidth="1"/>
    <col min="8198" max="8198" width="14.33203125" style="4" bestFit="1" customWidth="1"/>
    <col min="8199" max="8199" width="27" style="4" bestFit="1" customWidth="1"/>
    <col min="8200" max="8200" width="9.6640625" style="4" bestFit="1" customWidth="1"/>
    <col min="8201" max="8440" width="9.33203125" style="4"/>
    <col min="8441" max="8443" width="2.6640625" style="4" customWidth="1"/>
    <col min="8444" max="8444" width="49.5546875" style="4" customWidth="1"/>
    <col min="8445" max="8445" width="7.6640625" style="4" customWidth="1"/>
    <col min="8446" max="8446" width="1.6640625" style="4" customWidth="1"/>
    <col min="8447" max="8447" width="14" style="4" customWidth="1"/>
    <col min="8448" max="8448" width="1.33203125" style="4" customWidth="1"/>
    <col min="8449" max="8449" width="14.6640625" style="4" customWidth="1"/>
    <col min="8450" max="8450" width="1.33203125" style="4" customWidth="1"/>
    <col min="8451" max="8451" width="14" style="4" customWidth="1"/>
    <col min="8452" max="8452" width="1.33203125" style="4" customWidth="1"/>
    <col min="8453" max="8453" width="14" style="4" customWidth="1"/>
    <col min="8454" max="8454" width="14.33203125" style="4" bestFit="1" customWidth="1"/>
    <col min="8455" max="8455" width="27" style="4" bestFit="1" customWidth="1"/>
    <col min="8456" max="8456" width="9.6640625" style="4" bestFit="1" customWidth="1"/>
    <col min="8457" max="8696" width="9.33203125" style="4"/>
    <col min="8697" max="8699" width="2.6640625" style="4" customWidth="1"/>
    <col min="8700" max="8700" width="49.5546875" style="4" customWidth="1"/>
    <col min="8701" max="8701" width="7.6640625" style="4" customWidth="1"/>
    <col min="8702" max="8702" width="1.6640625" style="4" customWidth="1"/>
    <col min="8703" max="8703" width="14" style="4" customWidth="1"/>
    <col min="8704" max="8704" width="1.33203125" style="4" customWidth="1"/>
    <col min="8705" max="8705" width="14.6640625" style="4" customWidth="1"/>
    <col min="8706" max="8706" width="1.33203125" style="4" customWidth="1"/>
    <col min="8707" max="8707" width="14" style="4" customWidth="1"/>
    <col min="8708" max="8708" width="1.33203125" style="4" customWidth="1"/>
    <col min="8709" max="8709" width="14" style="4" customWidth="1"/>
    <col min="8710" max="8710" width="14.33203125" style="4" bestFit="1" customWidth="1"/>
    <col min="8711" max="8711" width="27" style="4" bestFit="1" customWidth="1"/>
    <col min="8712" max="8712" width="9.6640625" style="4" bestFit="1" customWidth="1"/>
    <col min="8713" max="8952" width="9.33203125" style="4"/>
    <col min="8953" max="8955" width="2.6640625" style="4" customWidth="1"/>
    <col min="8956" max="8956" width="49.5546875" style="4" customWidth="1"/>
    <col min="8957" max="8957" width="7.6640625" style="4" customWidth="1"/>
    <col min="8958" max="8958" width="1.6640625" style="4" customWidth="1"/>
    <col min="8959" max="8959" width="14" style="4" customWidth="1"/>
    <col min="8960" max="8960" width="1.33203125" style="4" customWidth="1"/>
    <col min="8961" max="8961" width="14.6640625" style="4" customWidth="1"/>
    <col min="8962" max="8962" width="1.33203125" style="4" customWidth="1"/>
    <col min="8963" max="8963" width="14" style="4" customWidth="1"/>
    <col min="8964" max="8964" width="1.33203125" style="4" customWidth="1"/>
    <col min="8965" max="8965" width="14" style="4" customWidth="1"/>
    <col min="8966" max="8966" width="14.33203125" style="4" bestFit="1" customWidth="1"/>
    <col min="8967" max="8967" width="27" style="4" bestFit="1" customWidth="1"/>
    <col min="8968" max="8968" width="9.6640625" style="4" bestFit="1" customWidth="1"/>
    <col min="8969" max="9208" width="9.33203125" style="4"/>
    <col min="9209" max="9211" width="2.6640625" style="4" customWidth="1"/>
    <col min="9212" max="9212" width="49.5546875" style="4" customWidth="1"/>
    <col min="9213" max="9213" width="7.6640625" style="4" customWidth="1"/>
    <col min="9214" max="9214" width="1.6640625" style="4" customWidth="1"/>
    <col min="9215" max="9215" width="14" style="4" customWidth="1"/>
    <col min="9216" max="9216" width="1.33203125" style="4" customWidth="1"/>
    <col min="9217" max="9217" width="14.6640625" style="4" customWidth="1"/>
    <col min="9218" max="9218" width="1.33203125" style="4" customWidth="1"/>
    <col min="9219" max="9219" width="14" style="4" customWidth="1"/>
    <col min="9220" max="9220" width="1.33203125" style="4" customWidth="1"/>
    <col min="9221" max="9221" width="14" style="4" customWidth="1"/>
    <col min="9222" max="9222" width="14.33203125" style="4" bestFit="1" customWidth="1"/>
    <col min="9223" max="9223" width="27" style="4" bestFit="1" customWidth="1"/>
    <col min="9224" max="9224" width="9.6640625" style="4" bestFit="1" customWidth="1"/>
    <col min="9225" max="9464" width="9.33203125" style="4"/>
    <col min="9465" max="9467" width="2.6640625" style="4" customWidth="1"/>
    <col min="9468" max="9468" width="49.5546875" style="4" customWidth="1"/>
    <col min="9469" max="9469" width="7.6640625" style="4" customWidth="1"/>
    <col min="9470" max="9470" width="1.6640625" style="4" customWidth="1"/>
    <col min="9471" max="9471" width="14" style="4" customWidth="1"/>
    <col min="9472" max="9472" width="1.33203125" style="4" customWidth="1"/>
    <col min="9473" max="9473" width="14.6640625" style="4" customWidth="1"/>
    <col min="9474" max="9474" width="1.33203125" style="4" customWidth="1"/>
    <col min="9475" max="9475" width="14" style="4" customWidth="1"/>
    <col min="9476" max="9476" width="1.33203125" style="4" customWidth="1"/>
    <col min="9477" max="9477" width="14" style="4" customWidth="1"/>
    <col min="9478" max="9478" width="14.33203125" style="4" bestFit="1" customWidth="1"/>
    <col min="9479" max="9479" width="27" style="4" bestFit="1" customWidth="1"/>
    <col min="9480" max="9480" width="9.6640625" style="4" bestFit="1" customWidth="1"/>
    <col min="9481" max="9720" width="9.33203125" style="4"/>
    <col min="9721" max="9723" width="2.6640625" style="4" customWidth="1"/>
    <col min="9724" max="9724" width="49.5546875" style="4" customWidth="1"/>
    <col min="9725" max="9725" width="7.6640625" style="4" customWidth="1"/>
    <col min="9726" max="9726" width="1.6640625" style="4" customWidth="1"/>
    <col min="9727" max="9727" width="14" style="4" customWidth="1"/>
    <col min="9728" max="9728" width="1.33203125" style="4" customWidth="1"/>
    <col min="9729" max="9729" width="14.6640625" style="4" customWidth="1"/>
    <col min="9730" max="9730" width="1.33203125" style="4" customWidth="1"/>
    <col min="9731" max="9731" width="14" style="4" customWidth="1"/>
    <col min="9732" max="9732" width="1.33203125" style="4" customWidth="1"/>
    <col min="9733" max="9733" width="14" style="4" customWidth="1"/>
    <col min="9734" max="9734" width="14.33203125" style="4" bestFit="1" customWidth="1"/>
    <col min="9735" max="9735" width="27" style="4" bestFit="1" customWidth="1"/>
    <col min="9736" max="9736" width="9.6640625" style="4" bestFit="1" customWidth="1"/>
    <col min="9737" max="9976" width="9.33203125" style="4"/>
    <col min="9977" max="9979" width="2.6640625" style="4" customWidth="1"/>
    <col min="9980" max="9980" width="49.5546875" style="4" customWidth="1"/>
    <col min="9981" max="9981" width="7.6640625" style="4" customWidth="1"/>
    <col min="9982" max="9982" width="1.6640625" style="4" customWidth="1"/>
    <col min="9983" max="9983" width="14" style="4" customWidth="1"/>
    <col min="9984" max="9984" width="1.33203125" style="4" customWidth="1"/>
    <col min="9985" max="9985" width="14.6640625" style="4" customWidth="1"/>
    <col min="9986" max="9986" width="1.33203125" style="4" customWidth="1"/>
    <col min="9987" max="9987" width="14" style="4" customWidth="1"/>
    <col min="9988" max="9988" width="1.33203125" style="4" customWidth="1"/>
    <col min="9989" max="9989" width="14" style="4" customWidth="1"/>
    <col min="9990" max="9990" width="14.33203125" style="4" bestFit="1" customWidth="1"/>
    <col min="9991" max="9991" width="27" style="4" bestFit="1" customWidth="1"/>
    <col min="9992" max="9992" width="9.6640625" style="4" bestFit="1" customWidth="1"/>
    <col min="9993" max="10232" width="9.33203125" style="4"/>
    <col min="10233" max="10235" width="2.6640625" style="4" customWidth="1"/>
    <col min="10236" max="10236" width="49.5546875" style="4" customWidth="1"/>
    <col min="10237" max="10237" width="7.6640625" style="4" customWidth="1"/>
    <col min="10238" max="10238" width="1.6640625" style="4" customWidth="1"/>
    <col min="10239" max="10239" width="14" style="4" customWidth="1"/>
    <col min="10240" max="10240" width="1.33203125" style="4" customWidth="1"/>
    <col min="10241" max="10241" width="14.6640625" style="4" customWidth="1"/>
    <col min="10242" max="10242" width="1.33203125" style="4" customWidth="1"/>
    <col min="10243" max="10243" width="14" style="4" customWidth="1"/>
    <col min="10244" max="10244" width="1.33203125" style="4" customWidth="1"/>
    <col min="10245" max="10245" width="14" style="4" customWidth="1"/>
    <col min="10246" max="10246" width="14.33203125" style="4" bestFit="1" customWidth="1"/>
    <col min="10247" max="10247" width="27" style="4" bestFit="1" customWidth="1"/>
    <col min="10248" max="10248" width="9.6640625" style="4" bestFit="1" customWidth="1"/>
    <col min="10249" max="10488" width="9.33203125" style="4"/>
    <col min="10489" max="10491" width="2.6640625" style="4" customWidth="1"/>
    <col min="10492" max="10492" width="49.5546875" style="4" customWidth="1"/>
    <col min="10493" max="10493" width="7.6640625" style="4" customWidth="1"/>
    <col min="10494" max="10494" width="1.6640625" style="4" customWidth="1"/>
    <col min="10495" max="10495" width="14" style="4" customWidth="1"/>
    <col min="10496" max="10496" width="1.33203125" style="4" customWidth="1"/>
    <col min="10497" max="10497" width="14.6640625" style="4" customWidth="1"/>
    <col min="10498" max="10498" width="1.33203125" style="4" customWidth="1"/>
    <col min="10499" max="10499" width="14" style="4" customWidth="1"/>
    <col min="10500" max="10500" width="1.33203125" style="4" customWidth="1"/>
    <col min="10501" max="10501" width="14" style="4" customWidth="1"/>
    <col min="10502" max="10502" width="14.33203125" style="4" bestFit="1" customWidth="1"/>
    <col min="10503" max="10503" width="27" style="4" bestFit="1" customWidth="1"/>
    <col min="10504" max="10504" width="9.6640625" style="4" bestFit="1" customWidth="1"/>
    <col min="10505" max="10744" width="9.33203125" style="4"/>
    <col min="10745" max="10747" width="2.6640625" style="4" customWidth="1"/>
    <col min="10748" max="10748" width="49.5546875" style="4" customWidth="1"/>
    <col min="10749" max="10749" width="7.6640625" style="4" customWidth="1"/>
    <col min="10750" max="10750" width="1.6640625" style="4" customWidth="1"/>
    <col min="10751" max="10751" width="14" style="4" customWidth="1"/>
    <col min="10752" max="10752" width="1.33203125" style="4" customWidth="1"/>
    <col min="10753" max="10753" width="14.6640625" style="4" customWidth="1"/>
    <col min="10754" max="10754" width="1.33203125" style="4" customWidth="1"/>
    <col min="10755" max="10755" width="14" style="4" customWidth="1"/>
    <col min="10756" max="10756" width="1.33203125" style="4" customWidth="1"/>
    <col min="10757" max="10757" width="14" style="4" customWidth="1"/>
    <col min="10758" max="10758" width="14.33203125" style="4" bestFit="1" customWidth="1"/>
    <col min="10759" max="10759" width="27" style="4" bestFit="1" customWidth="1"/>
    <col min="10760" max="10760" width="9.6640625" style="4" bestFit="1" customWidth="1"/>
    <col min="10761" max="11000" width="9.33203125" style="4"/>
    <col min="11001" max="11003" width="2.6640625" style="4" customWidth="1"/>
    <col min="11004" max="11004" width="49.5546875" style="4" customWidth="1"/>
    <col min="11005" max="11005" width="7.6640625" style="4" customWidth="1"/>
    <col min="11006" max="11006" width="1.6640625" style="4" customWidth="1"/>
    <col min="11007" max="11007" width="14" style="4" customWidth="1"/>
    <col min="11008" max="11008" width="1.33203125" style="4" customWidth="1"/>
    <col min="11009" max="11009" width="14.6640625" style="4" customWidth="1"/>
    <col min="11010" max="11010" width="1.33203125" style="4" customWidth="1"/>
    <col min="11011" max="11011" width="14" style="4" customWidth="1"/>
    <col min="11012" max="11012" width="1.33203125" style="4" customWidth="1"/>
    <col min="11013" max="11013" width="14" style="4" customWidth="1"/>
    <col min="11014" max="11014" width="14.33203125" style="4" bestFit="1" customWidth="1"/>
    <col min="11015" max="11015" width="27" style="4" bestFit="1" customWidth="1"/>
    <col min="11016" max="11016" width="9.6640625" style="4" bestFit="1" customWidth="1"/>
    <col min="11017" max="11256" width="9.33203125" style="4"/>
    <col min="11257" max="11259" width="2.6640625" style="4" customWidth="1"/>
    <col min="11260" max="11260" width="49.5546875" style="4" customWidth="1"/>
    <col min="11261" max="11261" width="7.6640625" style="4" customWidth="1"/>
    <col min="11262" max="11262" width="1.6640625" style="4" customWidth="1"/>
    <col min="11263" max="11263" width="14" style="4" customWidth="1"/>
    <col min="11264" max="11264" width="1.33203125" style="4" customWidth="1"/>
    <col min="11265" max="11265" width="14.6640625" style="4" customWidth="1"/>
    <col min="11266" max="11266" width="1.33203125" style="4" customWidth="1"/>
    <col min="11267" max="11267" width="14" style="4" customWidth="1"/>
    <col min="11268" max="11268" width="1.33203125" style="4" customWidth="1"/>
    <col min="11269" max="11269" width="14" style="4" customWidth="1"/>
    <col min="11270" max="11270" width="14.33203125" style="4" bestFit="1" customWidth="1"/>
    <col min="11271" max="11271" width="27" style="4" bestFit="1" customWidth="1"/>
    <col min="11272" max="11272" width="9.6640625" style="4" bestFit="1" customWidth="1"/>
    <col min="11273" max="11512" width="9.33203125" style="4"/>
    <col min="11513" max="11515" width="2.6640625" style="4" customWidth="1"/>
    <col min="11516" max="11516" width="49.5546875" style="4" customWidth="1"/>
    <col min="11517" max="11517" width="7.6640625" style="4" customWidth="1"/>
    <col min="11518" max="11518" width="1.6640625" style="4" customWidth="1"/>
    <col min="11519" max="11519" width="14" style="4" customWidth="1"/>
    <col min="11520" max="11520" width="1.33203125" style="4" customWidth="1"/>
    <col min="11521" max="11521" width="14.6640625" style="4" customWidth="1"/>
    <col min="11522" max="11522" width="1.33203125" style="4" customWidth="1"/>
    <col min="11523" max="11523" width="14" style="4" customWidth="1"/>
    <col min="11524" max="11524" width="1.33203125" style="4" customWidth="1"/>
    <col min="11525" max="11525" width="14" style="4" customWidth="1"/>
    <col min="11526" max="11526" width="14.33203125" style="4" bestFit="1" customWidth="1"/>
    <col min="11527" max="11527" width="27" style="4" bestFit="1" customWidth="1"/>
    <col min="11528" max="11528" width="9.6640625" style="4" bestFit="1" customWidth="1"/>
    <col min="11529" max="11768" width="9.33203125" style="4"/>
    <col min="11769" max="11771" width="2.6640625" style="4" customWidth="1"/>
    <col min="11772" max="11772" width="49.5546875" style="4" customWidth="1"/>
    <col min="11773" max="11773" width="7.6640625" style="4" customWidth="1"/>
    <col min="11774" max="11774" width="1.6640625" style="4" customWidth="1"/>
    <col min="11775" max="11775" width="14" style="4" customWidth="1"/>
    <col min="11776" max="11776" width="1.33203125" style="4" customWidth="1"/>
    <col min="11777" max="11777" width="14.6640625" style="4" customWidth="1"/>
    <col min="11778" max="11778" width="1.33203125" style="4" customWidth="1"/>
    <col min="11779" max="11779" width="14" style="4" customWidth="1"/>
    <col min="11780" max="11780" width="1.33203125" style="4" customWidth="1"/>
    <col min="11781" max="11781" width="14" style="4" customWidth="1"/>
    <col min="11782" max="11782" width="14.33203125" style="4" bestFit="1" customWidth="1"/>
    <col min="11783" max="11783" width="27" style="4" bestFit="1" customWidth="1"/>
    <col min="11784" max="11784" width="9.6640625" style="4" bestFit="1" customWidth="1"/>
    <col min="11785" max="12024" width="9.33203125" style="4"/>
    <col min="12025" max="12027" width="2.6640625" style="4" customWidth="1"/>
    <col min="12028" max="12028" width="49.5546875" style="4" customWidth="1"/>
    <col min="12029" max="12029" width="7.6640625" style="4" customWidth="1"/>
    <col min="12030" max="12030" width="1.6640625" style="4" customWidth="1"/>
    <col min="12031" max="12031" width="14" style="4" customWidth="1"/>
    <col min="12032" max="12032" width="1.33203125" style="4" customWidth="1"/>
    <col min="12033" max="12033" width="14.6640625" style="4" customWidth="1"/>
    <col min="12034" max="12034" width="1.33203125" style="4" customWidth="1"/>
    <col min="12035" max="12035" width="14" style="4" customWidth="1"/>
    <col min="12036" max="12036" width="1.33203125" style="4" customWidth="1"/>
    <col min="12037" max="12037" width="14" style="4" customWidth="1"/>
    <col min="12038" max="12038" width="14.33203125" style="4" bestFit="1" customWidth="1"/>
    <col min="12039" max="12039" width="27" style="4" bestFit="1" customWidth="1"/>
    <col min="12040" max="12040" width="9.6640625" style="4" bestFit="1" customWidth="1"/>
    <col min="12041" max="12280" width="9.33203125" style="4"/>
    <col min="12281" max="12283" width="2.6640625" style="4" customWidth="1"/>
    <col min="12284" max="12284" width="49.5546875" style="4" customWidth="1"/>
    <col min="12285" max="12285" width="7.6640625" style="4" customWidth="1"/>
    <col min="12286" max="12286" width="1.6640625" style="4" customWidth="1"/>
    <col min="12287" max="12287" width="14" style="4" customWidth="1"/>
    <col min="12288" max="12288" width="1.33203125" style="4" customWidth="1"/>
    <col min="12289" max="12289" width="14.6640625" style="4" customWidth="1"/>
    <col min="12290" max="12290" width="1.33203125" style="4" customWidth="1"/>
    <col min="12291" max="12291" width="14" style="4" customWidth="1"/>
    <col min="12292" max="12292" width="1.33203125" style="4" customWidth="1"/>
    <col min="12293" max="12293" width="14" style="4" customWidth="1"/>
    <col min="12294" max="12294" width="14.33203125" style="4" bestFit="1" customWidth="1"/>
    <col min="12295" max="12295" width="27" style="4" bestFit="1" customWidth="1"/>
    <col min="12296" max="12296" width="9.6640625" style="4" bestFit="1" customWidth="1"/>
    <col min="12297" max="12536" width="9.33203125" style="4"/>
    <col min="12537" max="12539" width="2.6640625" style="4" customWidth="1"/>
    <col min="12540" max="12540" width="49.5546875" style="4" customWidth="1"/>
    <col min="12541" max="12541" width="7.6640625" style="4" customWidth="1"/>
    <col min="12542" max="12542" width="1.6640625" style="4" customWidth="1"/>
    <col min="12543" max="12543" width="14" style="4" customWidth="1"/>
    <col min="12544" max="12544" width="1.33203125" style="4" customWidth="1"/>
    <col min="12545" max="12545" width="14.6640625" style="4" customWidth="1"/>
    <col min="12546" max="12546" width="1.33203125" style="4" customWidth="1"/>
    <col min="12547" max="12547" width="14" style="4" customWidth="1"/>
    <col min="12548" max="12548" width="1.33203125" style="4" customWidth="1"/>
    <col min="12549" max="12549" width="14" style="4" customWidth="1"/>
    <col min="12550" max="12550" width="14.33203125" style="4" bestFit="1" customWidth="1"/>
    <col min="12551" max="12551" width="27" style="4" bestFit="1" customWidth="1"/>
    <col min="12552" max="12552" width="9.6640625" style="4" bestFit="1" customWidth="1"/>
    <col min="12553" max="12792" width="9.33203125" style="4"/>
    <col min="12793" max="12795" width="2.6640625" style="4" customWidth="1"/>
    <col min="12796" max="12796" width="49.5546875" style="4" customWidth="1"/>
    <col min="12797" max="12797" width="7.6640625" style="4" customWidth="1"/>
    <col min="12798" max="12798" width="1.6640625" style="4" customWidth="1"/>
    <col min="12799" max="12799" width="14" style="4" customWidth="1"/>
    <col min="12800" max="12800" width="1.33203125" style="4" customWidth="1"/>
    <col min="12801" max="12801" width="14.6640625" style="4" customWidth="1"/>
    <col min="12802" max="12802" width="1.33203125" style="4" customWidth="1"/>
    <col min="12803" max="12803" width="14" style="4" customWidth="1"/>
    <col min="12804" max="12804" width="1.33203125" style="4" customWidth="1"/>
    <col min="12805" max="12805" width="14" style="4" customWidth="1"/>
    <col min="12806" max="12806" width="14.33203125" style="4" bestFit="1" customWidth="1"/>
    <col min="12807" max="12807" width="27" style="4" bestFit="1" customWidth="1"/>
    <col min="12808" max="12808" width="9.6640625" style="4" bestFit="1" customWidth="1"/>
    <col min="12809" max="13048" width="9.33203125" style="4"/>
    <col min="13049" max="13051" width="2.6640625" style="4" customWidth="1"/>
    <col min="13052" max="13052" width="49.5546875" style="4" customWidth="1"/>
    <col min="13053" max="13053" width="7.6640625" style="4" customWidth="1"/>
    <col min="13054" max="13054" width="1.6640625" style="4" customWidth="1"/>
    <col min="13055" max="13055" width="14" style="4" customWidth="1"/>
    <col min="13056" max="13056" width="1.33203125" style="4" customWidth="1"/>
    <col min="13057" max="13057" width="14.6640625" style="4" customWidth="1"/>
    <col min="13058" max="13058" width="1.33203125" style="4" customWidth="1"/>
    <col min="13059" max="13059" width="14" style="4" customWidth="1"/>
    <col min="13060" max="13060" width="1.33203125" style="4" customWidth="1"/>
    <col min="13061" max="13061" width="14" style="4" customWidth="1"/>
    <col min="13062" max="13062" width="14.33203125" style="4" bestFit="1" customWidth="1"/>
    <col min="13063" max="13063" width="27" style="4" bestFit="1" customWidth="1"/>
    <col min="13064" max="13064" width="9.6640625" style="4" bestFit="1" customWidth="1"/>
    <col min="13065" max="13304" width="9.33203125" style="4"/>
    <col min="13305" max="13307" width="2.6640625" style="4" customWidth="1"/>
    <col min="13308" max="13308" width="49.5546875" style="4" customWidth="1"/>
    <col min="13309" max="13309" width="7.6640625" style="4" customWidth="1"/>
    <col min="13310" max="13310" width="1.6640625" style="4" customWidth="1"/>
    <col min="13311" max="13311" width="14" style="4" customWidth="1"/>
    <col min="13312" max="13312" width="1.33203125" style="4" customWidth="1"/>
    <col min="13313" max="13313" width="14.6640625" style="4" customWidth="1"/>
    <col min="13314" max="13314" width="1.33203125" style="4" customWidth="1"/>
    <col min="13315" max="13315" width="14" style="4" customWidth="1"/>
    <col min="13316" max="13316" width="1.33203125" style="4" customWidth="1"/>
    <col min="13317" max="13317" width="14" style="4" customWidth="1"/>
    <col min="13318" max="13318" width="14.33203125" style="4" bestFit="1" customWidth="1"/>
    <col min="13319" max="13319" width="27" style="4" bestFit="1" customWidth="1"/>
    <col min="13320" max="13320" width="9.6640625" style="4" bestFit="1" customWidth="1"/>
    <col min="13321" max="13560" width="9.33203125" style="4"/>
    <col min="13561" max="13563" width="2.6640625" style="4" customWidth="1"/>
    <col min="13564" max="13564" width="49.5546875" style="4" customWidth="1"/>
    <col min="13565" max="13565" width="7.6640625" style="4" customWidth="1"/>
    <col min="13566" max="13566" width="1.6640625" style="4" customWidth="1"/>
    <col min="13567" max="13567" width="14" style="4" customWidth="1"/>
    <col min="13568" max="13568" width="1.33203125" style="4" customWidth="1"/>
    <col min="13569" max="13569" width="14.6640625" style="4" customWidth="1"/>
    <col min="13570" max="13570" width="1.33203125" style="4" customWidth="1"/>
    <col min="13571" max="13571" width="14" style="4" customWidth="1"/>
    <col min="13572" max="13572" width="1.33203125" style="4" customWidth="1"/>
    <col min="13573" max="13573" width="14" style="4" customWidth="1"/>
    <col min="13574" max="13574" width="14.33203125" style="4" bestFit="1" customWidth="1"/>
    <col min="13575" max="13575" width="27" style="4" bestFit="1" customWidth="1"/>
    <col min="13576" max="13576" width="9.6640625" style="4" bestFit="1" customWidth="1"/>
    <col min="13577" max="13816" width="9.33203125" style="4"/>
    <col min="13817" max="13819" width="2.6640625" style="4" customWidth="1"/>
    <col min="13820" max="13820" width="49.5546875" style="4" customWidth="1"/>
    <col min="13821" max="13821" width="7.6640625" style="4" customWidth="1"/>
    <col min="13822" max="13822" width="1.6640625" style="4" customWidth="1"/>
    <col min="13823" max="13823" width="14" style="4" customWidth="1"/>
    <col min="13824" max="13824" width="1.33203125" style="4" customWidth="1"/>
    <col min="13825" max="13825" width="14.6640625" style="4" customWidth="1"/>
    <col min="13826" max="13826" width="1.33203125" style="4" customWidth="1"/>
    <col min="13827" max="13827" width="14" style="4" customWidth="1"/>
    <col min="13828" max="13828" width="1.33203125" style="4" customWidth="1"/>
    <col min="13829" max="13829" width="14" style="4" customWidth="1"/>
    <col min="13830" max="13830" width="14.33203125" style="4" bestFit="1" customWidth="1"/>
    <col min="13831" max="13831" width="27" style="4" bestFit="1" customWidth="1"/>
    <col min="13832" max="13832" width="9.6640625" style="4" bestFit="1" customWidth="1"/>
    <col min="13833" max="14072" width="9.33203125" style="4"/>
    <col min="14073" max="14075" width="2.6640625" style="4" customWidth="1"/>
    <col min="14076" max="14076" width="49.5546875" style="4" customWidth="1"/>
    <col min="14077" max="14077" width="7.6640625" style="4" customWidth="1"/>
    <col min="14078" max="14078" width="1.6640625" style="4" customWidth="1"/>
    <col min="14079" max="14079" width="14" style="4" customWidth="1"/>
    <col min="14080" max="14080" width="1.33203125" style="4" customWidth="1"/>
    <col min="14081" max="14081" width="14.6640625" style="4" customWidth="1"/>
    <col min="14082" max="14082" width="1.33203125" style="4" customWidth="1"/>
    <col min="14083" max="14083" width="14" style="4" customWidth="1"/>
    <col min="14084" max="14084" width="1.33203125" style="4" customWidth="1"/>
    <col min="14085" max="14085" width="14" style="4" customWidth="1"/>
    <col min="14086" max="14086" width="14.33203125" style="4" bestFit="1" customWidth="1"/>
    <col min="14087" max="14087" width="27" style="4" bestFit="1" customWidth="1"/>
    <col min="14088" max="14088" width="9.6640625" style="4" bestFit="1" customWidth="1"/>
    <col min="14089" max="14328" width="9.33203125" style="4"/>
    <col min="14329" max="14331" width="2.6640625" style="4" customWidth="1"/>
    <col min="14332" max="14332" width="49.5546875" style="4" customWidth="1"/>
    <col min="14333" max="14333" width="7.6640625" style="4" customWidth="1"/>
    <col min="14334" max="14334" width="1.6640625" style="4" customWidth="1"/>
    <col min="14335" max="14335" width="14" style="4" customWidth="1"/>
    <col min="14336" max="14336" width="1.33203125" style="4" customWidth="1"/>
    <col min="14337" max="14337" width="14.6640625" style="4" customWidth="1"/>
    <col min="14338" max="14338" width="1.33203125" style="4" customWidth="1"/>
    <col min="14339" max="14339" width="14" style="4" customWidth="1"/>
    <col min="14340" max="14340" width="1.33203125" style="4" customWidth="1"/>
    <col min="14341" max="14341" width="14" style="4" customWidth="1"/>
    <col min="14342" max="14342" width="14.33203125" style="4" bestFit="1" customWidth="1"/>
    <col min="14343" max="14343" width="27" style="4" bestFit="1" customWidth="1"/>
    <col min="14344" max="14344" width="9.6640625" style="4" bestFit="1" customWidth="1"/>
    <col min="14345" max="14584" width="9.33203125" style="4"/>
    <col min="14585" max="14587" width="2.6640625" style="4" customWidth="1"/>
    <col min="14588" max="14588" width="49.5546875" style="4" customWidth="1"/>
    <col min="14589" max="14589" width="7.6640625" style="4" customWidth="1"/>
    <col min="14590" max="14590" width="1.6640625" style="4" customWidth="1"/>
    <col min="14591" max="14591" width="14" style="4" customWidth="1"/>
    <col min="14592" max="14592" width="1.33203125" style="4" customWidth="1"/>
    <col min="14593" max="14593" width="14.6640625" style="4" customWidth="1"/>
    <col min="14594" max="14594" width="1.33203125" style="4" customWidth="1"/>
    <col min="14595" max="14595" width="14" style="4" customWidth="1"/>
    <col min="14596" max="14596" width="1.33203125" style="4" customWidth="1"/>
    <col min="14597" max="14597" width="14" style="4" customWidth="1"/>
    <col min="14598" max="14598" width="14.33203125" style="4" bestFit="1" customWidth="1"/>
    <col min="14599" max="14599" width="27" style="4" bestFit="1" customWidth="1"/>
    <col min="14600" max="14600" width="9.6640625" style="4" bestFit="1" customWidth="1"/>
    <col min="14601" max="14840" width="9.33203125" style="4"/>
    <col min="14841" max="14843" width="2.6640625" style="4" customWidth="1"/>
    <col min="14844" max="14844" width="49.5546875" style="4" customWidth="1"/>
    <col min="14845" max="14845" width="7.6640625" style="4" customWidth="1"/>
    <col min="14846" max="14846" width="1.6640625" style="4" customWidth="1"/>
    <col min="14847" max="14847" width="14" style="4" customWidth="1"/>
    <col min="14848" max="14848" width="1.33203125" style="4" customWidth="1"/>
    <col min="14849" max="14849" width="14.6640625" style="4" customWidth="1"/>
    <col min="14850" max="14850" width="1.33203125" style="4" customWidth="1"/>
    <col min="14851" max="14851" width="14" style="4" customWidth="1"/>
    <col min="14852" max="14852" width="1.33203125" style="4" customWidth="1"/>
    <col min="14853" max="14853" width="14" style="4" customWidth="1"/>
    <col min="14854" max="14854" width="14.33203125" style="4" bestFit="1" customWidth="1"/>
    <col min="14855" max="14855" width="27" style="4" bestFit="1" customWidth="1"/>
    <col min="14856" max="14856" width="9.6640625" style="4" bestFit="1" customWidth="1"/>
    <col min="14857" max="15096" width="9.33203125" style="4"/>
    <col min="15097" max="15099" width="2.6640625" style="4" customWidth="1"/>
    <col min="15100" max="15100" width="49.5546875" style="4" customWidth="1"/>
    <col min="15101" max="15101" width="7.6640625" style="4" customWidth="1"/>
    <col min="15102" max="15102" width="1.6640625" style="4" customWidth="1"/>
    <col min="15103" max="15103" width="14" style="4" customWidth="1"/>
    <col min="15104" max="15104" width="1.33203125" style="4" customWidth="1"/>
    <col min="15105" max="15105" width="14.6640625" style="4" customWidth="1"/>
    <col min="15106" max="15106" width="1.33203125" style="4" customWidth="1"/>
    <col min="15107" max="15107" width="14" style="4" customWidth="1"/>
    <col min="15108" max="15108" width="1.33203125" style="4" customWidth="1"/>
    <col min="15109" max="15109" width="14" style="4" customWidth="1"/>
    <col min="15110" max="15110" width="14.33203125" style="4" bestFit="1" customWidth="1"/>
    <col min="15111" max="15111" width="27" style="4" bestFit="1" customWidth="1"/>
    <col min="15112" max="15112" width="9.6640625" style="4" bestFit="1" customWidth="1"/>
    <col min="15113" max="15352" width="9.33203125" style="4"/>
    <col min="15353" max="15355" width="2.6640625" style="4" customWidth="1"/>
    <col min="15356" max="15356" width="49.5546875" style="4" customWidth="1"/>
    <col min="15357" max="15357" width="7.6640625" style="4" customWidth="1"/>
    <col min="15358" max="15358" width="1.6640625" style="4" customWidth="1"/>
    <col min="15359" max="15359" width="14" style="4" customWidth="1"/>
    <col min="15360" max="15360" width="1.33203125" style="4" customWidth="1"/>
    <col min="15361" max="15361" width="14.6640625" style="4" customWidth="1"/>
    <col min="15362" max="15362" width="1.33203125" style="4" customWidth="1"/>
    <col min="15363" max="15363" width="14" style="4" customWidth="1"/>
    <col min="15364" max="15364" width="1.33203125" style="4" customWidth="1"/>
    <col min="15365" max="15365" width="14" style="4" customWidth="1"/>
    <col min="15366" max="15366" width="14.33203125" style="4" bestFit="1" customWidth="1"/>
    <col min="15367" max="15367" width="27" style="4" bestFit="1" customWidth="1"/>
    <col min="15368" max="15368" width="9.6640625" style="4" bestFit="1" customWidth="1"/>
    <col min="15369" max="15608" width="9.33203125" style="4"/>
    <col min="15609" max="15611" width="2.6640625" style="4" customWidth="1"/>
    <col min="15612" max="15612" width="49.5546875" style="4" customWidth="1"/>
    <col min="15613" max="15613" width="7.6640625" style="4" customWidth="1"/>
    <col min="15614" max="15614" width="1.6640625" style="4" customWidth="1"/>
    <col min="15615" max="15615" width="14" style="4" customWidth="1"/>
    <col min="15616" max="15616" width="1.33203125" style="4" customWidth="1"/>
    <col min="15617" max="15617" width="14.6640625" style="4" customWidth="1"/>
    <col min="15618" max="15618" width="1.33203125" style="4" customWidth="1"/>
    <col min="15619" max="15619" width="14" style="4" customWidth="1"/>
    <col min="15620" max="15620" width="1.33203125" style="4" customWidth="1"/>
    <col min="15621" max="15621" width="14" style="4" customWidth="1"/>
    <col min="15622" max="15622" width="14.33203125" style="4" bestFit="1" customWidth="1"/>
    <col min="15623" max="15623" width="27" style="4" bestFit="1" customWidth="1"/>
    <col min="15624" max="15624" width="9.6640625" style="4" bestFit="1" customWidth="1"/>
    <col min="15625" max="15864" width="9.33203125" style="4"/>
    <col min="15865" max="15867" width="2.6640625" style="4" customWidth="1"/>
    <col min="15868" max="15868" width="49.5546875" style="4" customWidth="1"/>
    <col min="15869" max="15869" width="7.6640625" style="4" customWidth="1"/>
    <col min="15870" max="15870" width="1.6640625" style="4" customWidth="1"/>
    <col min="15871" max="15871" width="14" style="4" customWidth="1"/>
    <col min="15872" max="15872" width="1.33203125" style="4" customWidth="1"/>
    <col min="15873" max="15873" width="14.6640625" style="4" customWidth="1"/>
    <col min="15874" max="15874" width="1.33203125" style="4" customWidth="1"/>
    <col min="15875" max="15875" width="14" style="4" customWidth="1"/>
    <col min="15876" max="15876" width="1.33203125" style="4" customWidth="1"/>
    <col min="15877" max="15877" width="14" style="4" customWidth="1"/>
    <col min="15878" max="15878" width="14.33203125" style="4" bestFit="1" customWidth="1"/>
    <col min="15879" max="15879" width="27" style="4" bestFit="1" customWidth="1"/>
    <col min="15880" max="15880" width="9.6640625" style="4" bestFit="1" customWidth="1"/>
    <col min="15881" max="16120" width="9.33203125" style="4"/>
    <col min="16121" max="16123" width="2.6640625" style="4" customWidth="1"/>
    <col min="16124" max="16124" width="49.5546875" style="4" customWidth="1"/>
    <col min="16125" max="16125" width="7.6640625" style="4" customWidth="1"/>
    <col min="16126" max="16126" width="1.6640625" style="4" customWidth="1"/>
    <col min="16127" max="16127" width="14" style="4" customWidth="1"/>
    <col min="16128" max="16128" width="1.33203125" style="4" customWidth="1"/>
    <col min="16129" max="16129" width="14.6640625" style="4" customWidth="1"/>
    <col min="16130" max="16130" width="1.33203125" style="4" customWidth="1"/>
    <col min="16131" max="16131" width="14" style="4" customWidth="1"/>
    <col min="16132" max="16132" width="1.33203125" style="4" customWidth="1"/>
    <col min="16133" max="16133" width="14" style="4" customWidth="1"/>
    <col min="16134" max="16134" width="14.33203125" style="4" bestFit="1" customWidth="1"/>
    <col min="16135" max="16135" width="27" style="4" bestFit="1" customWidth="1"/>
    <col min="16136" max="16136" width="9.6640625" style="4" bestFit="1" customWidth="1"/>
    <col min="16137" max="16380" width="9.33203125" style="4"/>
    <col min="16381" max="16384" width="9.33203125" style="4" customWidth="1"/>
  </cols>
  <sheetData>
    <row r="1" spans="1:13" ht="20.399999999999999">
      <c r="A1" s="22" t="s">
        <v>0</v>
      </c>
      <c r="B1" s="58"/>
      <c r="C1" s="58"/>
      <c r="D1" s="58"/>
      <c r="E1" s="58"/>
      <c r="F1" s="58"/>
      <c r="G1" s="173"/>
      <c r="H1" s="5"/>
      <c r="I1" s="2"/>
      <c r="J1" s="5"/>
      <c r="L1" s="82"/>
      <c r="M1" s="20"/>
    </row>
    <row r="2" spans="1:13" ht="20.399999999999999">
      <c r="A2" s="22" t="s">
        <v>27</v>
      </c>
      <c r="B2" s="58"/>
      <c r="C2" s="58"/>
      <c r="D2" s="58"/>
      <c r="E2" s="58"/>
      <c r="F2" s="58"/>
      <c r="G2" s="173"/>
      <c r="H2" s="5"/>
      <c r="I2" s="2"/>
      <c r="J2" s="5"/>
      <c r="K2" s="5"/>
      <c r="L2" s="82"/>
      <c r="M2" s="20"/>
    </row>
    <row r="3" spans="1:13" ht="20.399999999999999">
      <c r="A3" s="22" t="s">
        <v>223</v>
      </c>
      <c r="B3" s="58"/>
      <c r="C3" s="58"/>
      <c r="D3" s="58"/>
      <c r="E3" s="58"/>
      <c r="F3" s="58"/>
      <c r="G3" s="173"/>
      <c r="H3" s="5"/>
      <c r="I3" s="2"/>
      <c r="J3" s="5"/>
      <c r="K3" s="5"/>
      <c r="L3" s="5"/>
      <c r="M3" s="5"/>
    </row>
    <row r="4" spans="1:13" ht="20.399999999999999">
      <c r="G4" s="192" t="s">
        <v>79</v>
      </c>
      <c r="H4" s="192"/>
      <c r="I4" s="192"/>
      <c r="J4" s="192"/>
      <c r="K4" s="192"/>
      <c r="L4" s="192"/>
      <c r="M4" s="192"/>
    </row>
    <row r="5" spans="1:13" ht="20.399999999999999">
      <c r="G5" s="193" t="s">
        <v>1</v>
      </c>
      <c r="H5" s="193"/>
      <c r="I5" s="193"/>
      <c r="J5" s="18"/>
      <c r="K5" s="193" t="s">
        <v>2</v>
      </c>
      <c r="L5" s="193"/>
      <c r="M5" s="193"/>
    </row>
    <row r="6" spans="1:13" s="18" customFormat="1" ht="20.399999999999999">
      <c r="E6" s="10" t="s">
        <v>3</v>
      </c>
      <c r="F6" s="60"/>
      <c r="G6" s="6">
        <v>2563</v>
      </c>
      <c r="H6" s="60"/>
      <c r="I6" s="6">
        <v>2562</v>
      </c>
      <c r="J6" s="60"/>
      <c r="K6" s="6">
        <v>2563</v>
      </c>
      <c r="L6" s="60"/>
      <c r="M6" s="6">
        <v>2562</v>
      </c>
    </row>
    <row r="7" spans="1:13" s="18" customFormat="1" ht="8.6999999999999993" customHeight="1">
      <c r="E7" s="83"/>
      <c r="F7" s="60"/>
      <c r="G7" s="174"/>
      <c r="H7" s="60"/>
      <c r="I7" s="77"/>
      <c r="J7" s="60"/>
      <c r="K7" s="77"/>
      <c r="L7" s="60"/>
      <c r="M7" s="77"/>
    </row>
    <row r="8" spans="1:13">
      <c r="B8" s="4" t="s">
        <v>102</v>
      </c>
      <c r="E8" s="84"/>
      <c r="F8" s="66"/>
      <c r="G8" s="16">
        <v>2888746439</v>
      </c>
      <c r="H8" s="66"/>
      <c r="I8" s="16">
        <v>3461173260</v>
      </c>
      <c r="J8" s="66"/>
      <c r="K8" s="16">
        <v>2495620013</v>
      </c>
      <c r="L8" s="66"/>
      <c r="M8" s="66">
        <v>3407230110</v>
      </c>
    </row>
    <row r="9" spans="1:13">
      <c r="B9" s="4" t="s">
        <v>54</v>
      </c>
      <c r="E9" s="85"/>
      <c r="F9" s="66"/>
      <c r="G9" s="16">
        <v>1131780954</v>
      </c>
      <c r="H9" s="66"/>
      <c r="I9" s="16">
        <v>1272578699.1400001</v>
      </c>
      <c r="J9" s="66"/>
      <c r="K9" s="16">
        <v>63427064</v>
      </c>
      <c r="L9" s="66"/>
      <c r="M9" s="66">
        <v>73951575</v>
      </c>
    </row>
    <row r="10" spans="1:13">
      <c r="B10" s="4" t="s">
        <v>57</v>
      </c>
      <c r="E10" s="85"/>
      <c r="F10" s="66"/>
      <c r="G10" s="16">
        <v>67560082</v>
      </c>
      <c r="H10" s="66"/>
      <c r="I10" s="16">
        <v>98295345</v>
      </c>
      <c r="J10" s="66"/>
      <c r="K10" s="66">
        <v>0</v>
      </c>
      <c r="L10" s="66"/>
      <c r="M10" s="66" t="s">
        <v>224</v>
      </c>
    </row>
    <row r="11" spans="1:13" s="18" customFormat="1" ht="20.399999999999999">
      <c r="C11" s="18" t="s">
        <v>98</v>
      </c>
      <c r="E11" s="86"/>
      <c r="F11" s="66"/>
      <c r="G11" s="175">
        <v>4088087475</v>
      </c>
      <c r="H11" s="66"/>
      <c r="I11" s="87">
        <v>4832047304.1400003</v>
      </c>
      <c r="J11" s="66"/>
      <c r="K11" s="87">
        <v>2559047077</v>
      </c>
      <c r="L11" s="66"/>
      <c r="M11" s="87">
        <v>3481181685</v>
      </c>
    </row>
    <row r="12" spans="1:13">
      <c r="B12" s="4" t="s">
        <v>103</v>
      </c>
      <c r="E12" s="85"/>
      <c r="F12" s="66"/>
      <c r="G12" s="75">
        <v>-1916660016</v>
      </c>
      <c r="H12" s="66"/>
      <c r="I12" s="75">
        <v>-2029622713</v>
      </c>
      <c r="J12" s="66"/>
      <c r="K12" s="16">
        <v>-1590610826</v>
      </c>
      <c r="L12" s="66"/>
      <c r="M12" s="66">
        <v>-1938617992</v>
      </c>
    </row>
    <row r="13" spans="1:13">
      <c r="B13" s="4" t="s">
        <v>55</v>
      </c>
      <c r="E13" s="85"/>
      <c r="F13" s="66"/>
      <c r="G13" s="75">
        <v>-269404749</v>
      </c>
      <c r="H13" s="66"/>
      <c r="I13" s="75">
        <v>-435834933</v>
      </c>
      <c r="J13" s="66"/>
      <c r="K13" s="16">
        <v>-32530322</v>
      </c>
      <c r="L13" s="66"/>
      <c r="M13" s="66">
        <v>-38579191</v>
      </c>
    </row>
    <row r="14" spans="1:13">
      <c r="B14" s="4" t="s">
        <v>58</v>
      </c>
      <c r="E14" s="85"/>
      <c r="F14" s="66"/>
      <c r="G14" s="75">
        <v>-44755801</v>
      </c>
      <c r="H14" s="66"/>
      <c r="I14" s="75">
        <v>-72251615</v>
      </c>
      <c r="J14" s="66"/>
      <c r="K14" s="176">
        <v>0</v>
      </c>
      <c r="L14" s="66"/>
      <c r="M14" s="66" t="s">
        <v>224</v>
      </c>
    </row>
    <row r="15" spans="1:13" s="18" customFormat="1" ht="20.399999999999999">
      <c r="C15" s="18" t="s">
        <v>117</v>
      </c>
      <c r="E15" s="86"/>
      <c r="F15" s="66"/>
      <c r="G15" s="175">
        <v>-2230820566</v>
      </c>
      <c r="H15" s="66"/>
      <c r="I15" s="87">
        <v>-2537709261</v>
      </c>
      <c r="J15" s="66"/>
      <c r="K15" s="87">
        <v>-1623141148</v>
      </c>
      <c r="L15" s="66"/>
      <c r="M15" s="87">
        <v>-1977197183</v>
      </c>
    </row>
    <row r="16" spans="1:13" s="18" customFormat="1" ht="20.399999999999999">
      <c r="B16" s="18" t="s">
        <v>147</v>
      </c>
      <c r="E16" s="86"/>
      <c r="F16" s="66"/>
      <c r="G16" s="177">
        <v>1857266909</v>
      </c>
      <c r="H16" s="72"/>
      <c r="I16" s="88">
        <v>2294338043.1400003</v>
      </c>
      <c r="J16" s="72"/>
      <c r="K16" s="88">
        <v>935905929</v>
      </c>
      <c r="L16" s="72"/>
      <c r="M16" s="88">
        <v>1503984502</v>
      </c>
    </row>
    <row r="17" spans="1:13" s="18" customFormat="1" ht="20.399999999999999">
      <c r="B17" s="4" t="s">
        <v>171</v>
      </c>
      <c r="E17" s="78"/>
      <c r="F17" s="66"/>
      <c r="G17" s="75">
        <v>9244909</v>
      </c>
      <c r="H17" s="72"/>
      <c r="I17" s="72">
        <v>0</v>
      </c>
      <c r="J17" s="72"/>
      <c r="K17" s="72">
        <v>0</v>
      </c>
      <c r="L17" s="72"/>
      <c r="M17" s="72">
        <v>0</v>
      </c>
    </row>
    <row r="18" spans="1:13" s="18" customFormat="1" ht="20.399999999999999">
      <c r="B18" s="4" t="s">
        <v>195</v>
      </c>
      <c r="E18" s="89"/>
      <c r="F18" s="66"/>
      <c r="G18" s="72">
        <v>0</v>
      </c>
      <c r="H18" s="72"/>
      <c r="I18" s="72">
        <v>0</v>
      </c>
      <c r="J18" s="72"/>
      <c r="K18" s="72">
        <v>665150277</v>
      </c>
      <c r="L18" s="72"/>
      <c r="M18" s="72">
        <v>1024461607</v>
      </c>
    </row>
    <row r="19" spans="1:13">
      <c r="B19" s="4" t="s">
        <v>8</v>
      </c>
      <c r="E19" s="84"/>
      <c r="F19" s="66"/>
      <c r="G19" s="75">
        <v>139560742</v>
      </c>
      <c r="H19" s="66"/>
      <c r="I19" s="16">
        <v>157097196.86000001</v>
      </c>
      <c r="J19" s="66"/>
      <c r="K19" s="75">
        <v>478780140</v>
      </c>
      <c r="L19" s="66"/>
      <c r="M19" s="66">
        <v>357214038</v>
      </c>
    </row>
    <row r="20" spans="1:13" ht="20.399999999999999">
      <c r="B20" s="18" t="s">
        <v>146</v>
      </c>
      <c r="E20" s="84"/>
      <c r="F20" s="66"/>
      <c r="G20" s="175">
        <v>2006072560</v>
      </c>
      <c r="H20" s="66"/>
      <c r="I20" s="87">
        <v>2451435240.0000005</v>
      </c>
      <c r="J20" s="66"/>
      <c r="K20" s="87">
        <v>2079836346</v>
      </c>
      <c r="L20" s="66"/>
      <c r="M20" s="87">
        <v>2885660147</v>
      </c>
    </row>
    <row r="21" spans="1:13">
      <c r="B21" s="4" t="s">
        <v>75</v>
      </c>
      <c r="F21" s="66"/>
      <c r="G21" s="75">
        <v>-227501727</v>
      </c>
      <c r="H21" s="66"/>
      <c r="I21" s="75">
        <v>-450419896</v>
      </c>
      <c r="J21" s="66"/>
      <c r="K21" s="66">
        <v>-193644120</v>
      </c>
      <c r="L21" s="66"/>
      <c r="M21" s="66">
        <v>-430221120</v>
      </c>
    </row>
    <row r="22" spans="1:13">
      <c r="B22" s="4" t="s">
        <v>9</v>
      </c>
      <c r="F22" s="66"/>
      <c r="G22" s="75">
        <v>-507369223</v>
      </c>
      <c r="H22" s="66"/>
      <c r="I22" s="75">
        <v>-529349770</v>
      </c>
      <c r="J22" s="66"/>
      <c r="K22" s="66">
        <v>-398090780</v>
      </c>
      <c r="L22" s="66"/>
      <c r="M22" s="66">
        <v>-370661023</v>
      </c>
    </row>
    <row r="23" spans="1:13">
      <c r="B23" s="4" t="s">
        <v>76</v>
      </c>
      <c r="E23" s="89"/>
      <c r="F23" s="66"/>
      <c r="G23" s="75">
        <v>-21072982</v>
      </c>
      <c r="H23" s="66"/>
      <c r="I23" s="75">
        <v>-21136597</v>
      </c>
      <c r="J23" s="66"/>
      <c r="K23" s="66">
        <v>-21072982</v>
      </c>
      <c r="L23" s="66"/>
      <c r="M23" s="66">
        <v>-20956597</v>
      </c>
    </row>
    <row r="24" spans="1:13" s="18" customFormat="1" ht="20.399999999999999">
      <c r="C24" s="18" t="s">
        <v>99</v>
      </c>
      <c r="E24" s="90"/>
      <c r="F24" s="66"/>
      <c r="G24" s="175">
        <v>-755943932</v>
      </c>
      <c r="H24" s="66"/>
      <c r="I24" s="87">
        <v>-1000906263</v>
      </c>
      <c r="J24" s="66"/>
      <c r="K24" s="87">
        <v>-612807882</v>
      </c>
      <c r="L24" s="66"/>
      <c r="M24" s="87">
        <v>-821838740</v>
      </c>
    </row>
    <row r="25" spans="1:13" s="18" customFormat="1" ht="6.75" customHeight="1">
      <c r="E25" s="90"/>
      <c r="F25" s="66"/>
      <c r="G25" s="178"/>
      <c r="H25" s="66"/>
      <c r="I25" s="72"/>
      <c r="J25" s="66"/>
      <c r="K25" s="72"/>
      <c r="L25" s="66"/>
      <c r="M25" s="72"/>
    </row>
    <row r="26" spans="1:13" s="18" customFormat="1" ht="20.399999999999999">
      <c r="B26" s="18" t="s">
        <v>196</v>
      </c>
      <c r="E26" s="90"/>
      <c r="F26" s="66"/>
      <c r="G26" s="178">
        <v>1250128628</v>
      </c>
      <c r="H26" s="72"/>
      <c r="I26" s="72">
        <v>1450528977.0000005</v>
      </c>
      <c r="J26" s="72"/>
      <c r="K26" s="72">
        <v>1467028464</v>
      </c>
      <c r="L26" s="72"/>
      <c r="M26" s="72">
        <v>2063821407</v>
      </c>
    </row>
    <row r="27" spans="1:13">
      <c r="B27" s="4" t="s">
        <v>10</v>
      </c>
      <c r="F27" s="66"/>
      <c r="G27" s="75">
        <v>-248588948</v>
      </c>
      <c r="H27" s="66"/>
      <c r="I27" s="75">
        <v>-191364943</v>
      </c>
      <c r="J27" s="66"/>
      <c r="K27" s="66">
        <v>-259830073</v>
      </c>
      <c r="L27" s="66"/>
      <c r="M27" s="66">
        <v>-209449556</v>
      </c>
    </row>
    <row r="28" spans="1:13">
      <c r="B28" s="4" t="s">
        <v>216</v>
      </c>
      <c r="E28" s="5">
        <v>11</v>
      </c>
      <c r="F28" s="66"/>
      <c r="G28" s="75">
        <v>306961612</v>
      </c>
      <c r="H28" s="66"/>
      <c r="I28" s="75">
        <v>-76877456</v>
      </c>
      <c r="J28" s="66"/>
      <c r="K28" s="66">
        <v>0</v>
      </c>
      <c r="L28" s="66"/>
      <c r="M28" s="66" t="s">
        <v>225</v>
      </c>
    </row>
    <row r="29" spans="1:13" s="18" customFormat="1" ht="20.399999999999999">
      <c r="A29" s="18" t="s">
        <v>145</v>
      </c>
      <c r="E29" s="4"/>
      <c r="F29" s="66"/>
      <c r="G29" s="177">
        <v>1308501292</v>
      </c>
      <c r="H29" s="66"/>
      <c r="I29" s="88">
        <v>1182286578.0000005</v>
      </c>
      <c r="J29" s="66"/>
      <c r="K29" s="88">
        <v>1207198391</v>
      </c>
      <c r="L29" s="66"/>
      <c r="M29" s="88">
        <v>1854371851</v>
      </c>
    </row>
    <row r="30" spans="1:13">
      <c r="B30" s="4" t="s">
        <v>163</v>
      </c>
      <c r="E30" s="89">
        <v>28</v>
      </c>
      <c r="F30" s="66"/>
      <c r="G30" s="75">
        <v>-197104218</v>
      </c>
      <c r="H30" s="66"/>
      <c r="I30" s="75">
        <v>-290704441</v>
      </c>
      <c r="J30" s="66"/>
      <c r="K30" s="66">
        <v>-102377782</v>
      </c>
      <c r="L30" s="66"/>
      <c r="M30" s="66">
        <v>-171329014</v>
      </c>
    </row>
    <row r="31" spans="1:13" s="18" customFormat="1" ht="21" thickBot="1">
      <c r="A31" s="18" t="s">
        <v>235</v>
      </c>
      <c r="F31" s="66"/>
      <c r="G31" s="179">
        <v>1111397074</v>
      </c>
      <c r="H31" s="66"/>
      <c r="I31" s="91">
        <v>891582137.00000048</v>
      </c>
      <c r="J31" s="66"/>
      <c r="K31" s="91">
        <v>1104820609</v>
      </c>
      <c r="L31" s="66"/>
      <c r="M31" s="91">
        <v>1683042837</v>
      </c>
    </row>
    <row r="32" spans="1:13" s="18" customFormat="1" ht="21" thickTop="1">
      <c r="A32" s="18" t="s">
        <v>136</v>
      </c>
      <c r="B32" s="7"/>
      <c r="C32" s="7"/>
      <c r="D32" s="7"/>
      <c r="F32" s="66"/>
      <c r="G32" s="75"/>
      <c r="H32" s="66"/>
      <c r="I32" s="63"/>
      <c r="J32" s="66"/>
      <c r="K32" s="66"/>
      <c r="L32" s="66"/>
      <c r="M32" s="66"/>
    </row>
    <row r="33" spans="1:13" s="18" customFormat="1" ht="20.399999999999999">
      <c r="B33" s="7" t="s">
        <v>100</v>
      </c>
      <c r="C33" s="7"/>
      <c r="D33" s="7"/>
      <c r="F33" s="66"/>
      <c r="G33" s="75"/>
      <c r="H33" s="66"/>
      <c r="I33" s="63"/>
      <c r="J33" s="66"/>
      <c r="K33" s="66"/>
      <c r="L33" s="66"/>
      <c r="M33" s="66"/>
    </row>
    <row r="34" spans="1:13" s="18" customFormat="1" ht="20.399999999999999">
      <c r="D34" s="4" t="s">
        <v>215</v>
      </c>
      <c r="F34" s="66"/>
      <c r="G34" s="66">
        <v>0</v>
      </c>
      <c r="H34" s="66"/>
      <c r="I34" s="66">
        <v>-2249235</v>
      </c>
      <c r="J34" s="66"/>
      <c r="K34" s="66">
        <v>0</v>
      </c>
      <c r="L34" s="66"/>
      <c r="M34" s="66">
        <v>-7760966</v>
      </c>
    </row>
    <row r="35" spans="1:13">
      <c r="D35" s="4" t="s">
        <v>118</v>
      </c>
      <c r="F35" s="66"/>
      <c r="G35" s="59">
        <v>0</v>
      </c>
      <c r="H35" s="66"/>
      <c r="I35" s="59">
        <v>0</v>
      </c>
      <c r="J35" s="66"/>
      <c r="K35" s="59">
        <v>0</v>
      </c>
      <c r="L35" s="66"/>
      <c r="M35" s="59">
        <v>0</v>
      </c>
    </row>
    <row r="36" spans="1:13" s="18" customFormat="1" ht="20.399999999999999">
      <c r="C36" s="18" t="s">
        <v>77</v>
      </c>
      <c r="F36" s="66"/>
      <c r="G36" s="87">
        <v>0</v>
      </c>
      <c r="H36" s="66"/>
      <c r="I36" s="87">
        <v>-2249235</v>
      </c>
      <c r="J36" s="66"/>
      <c r="K36" s="87">
        <v>0</v>
      </c>
      <c r="L36" s="66"/>
      <c r="M36" s="87">
        <v>-7760966</v>
      </c>
    </row>
    <row r="37" spans="1:13" s="18" customFormat="1" ht="24.6" customHeight="1">
      <c r="A37" s="18" t="s">
        <v>236</v>
      </c>
      <c r="C37" s="7"/>
      <c r="D37" s="7"/>
      <c r="F37" s="66"/>
      <c r="G37" s="88">
        <v>0</v>
      </c>
      <c r="H37" s="66"/>
      <c r="I37" s="88">
        <v>-2249235</v>
      </c>
      <c r="J37" s="66"/>
      <c r="K37" s="88">
        <v>0</v>
      </c>
      <c r="L37" s="66"/>
      <c r="M37" s="88">
        <v>-7760966</v>
      </c>
    </row>
    <row r="38" spans="1:13" s="18" customFormat="1" ht="21" thickBot="1">
      <c r="A38" s="18" t="s">
        <v>226</v>
      </c>
      <c r="C38" s="7"/>
      <c r="D38" s="7"/>
      <c r="F38" s="66"/>
      <c r="G38" s="179">
        <v>1111397074</v>
      </c>
      <c r="H38" s="66"/>
      <c r="I38" s="91">
        <v>889332902.00000048</v>
      </c>
      <c r="J38" s="66"/>
      <c r="K38" s="91">
        <v>1104820609</v>
      </c>
      <c r="L38" s="66"/>
      <c r="M38" s="91">
        <v>1675281871</v>
      </c>
    </row>
    <row r="39" spans="1:13" s="18" customFormat="1" ht="21" thickTop="1">
      <c r="A39" s="18" t="s">
        <v>234</v>
      </c>
      <c r="F39" s="66"/>
      <c r="G39" s="16" t="s">
        <v>50</v>
      </c>
      <c r="H39" s="66"/>
      <c r="I39" s="63" t="s">
        <v>50</v>
      </c>
      <c r="J39" s="66"/>
      <c r="K39" s="66"/>
      <c r="L39" s="66"/>
      <c r="M39" s="66"/>
    </row>
    <row r="40" spans="1:13">
      <c r="B40" s="4" t="s">
        <v>25</v>
      </c>
      <c r="F40" s="66"/>
      <c r="G40" s="178">
        <v>1119417780</v>
      </c>
      <c r="H40" s="66"/>
      <c r="I40" s="72">
        <v>890051868.00000048</v>
      </c>
      <c r="J40" s="66"/>
      <c r="K40" s="72">
        <v>1104820609</v>
      </c>
      <c r="L40" s="66"/>
      <c r="M40" s="72">
        <v>1683042837</v>
      </c>
    </row>
    <row r="41" spans="1:13">
      <c r="B41" s="4" t="s">
        <v>26</v>
      </c>
      <c r="F41" s="66"/>
      <c r="G41" s="180">
        <v>-8020706</v>
      </c>
      <c r="H41" s="66"/>
      <c r="I41" s="75">
        <v>1530269</v>
      </c>
      <c r="J41" s="66"/>
      <c r="K41" s="66">
        <v>0</v>
      </c>
      <c r="L41" s="66"/>
      <c r="M41" s="66">
        <v>0</v>
      </c>
    </row>
    <row r="42" spans="1:13" s="18" customFormat="1" ht="21" thickBot="1">
      <c r="A42" s="18" t="s">
        <v>235</v>
      </c>
      <c r="F42" s="66"/>
      <c r="G42" s="179">
        <v>1111397074</v>
      </c>
      <c r="H42" s="66"/>
      <c r="I42" s="91">
        <v>891582137.00000048</v>
      </c>
      <c r="J42" s="66"/>
      <c r="K42" s="91">
        <v>1104820609</v>
      </c>
      <c r="L42" s="66"/>
      <c r="M42" s="91">
        <v>1683042837</v>
      </c>
    </row>
    <row r="43" spans="1:13" s="18" customFormat="1" ht="21" thickTop="1">
      <c r="A43" s="18" t="s">
        <v>148</v>
      </c>
      <c r="F43" s="66"/>
      <c r="G43" s="16"/>
      <c r="H43" s="66"/>
      <c r="I43" s="63"/>
      <c r="J43" s="66"/>
      <c r="K43" s="66"/>
      <c r="L43" s="66"/>
      <c r="M43" s="66"/>
    </row>
    <row r="44" spans="1:13">
      <c r="B44" s="4" t="s">
        <v>25</v>
      </c>
      <c r="F44" s="66"/>
      <c r="G44" s="178">
        <v>1119417780</v>
      </c>
      <c r="H44" s="66"/>
      <c r="I44" s="72">
        <v>887802633.00000048</v>
      </c>
      <c r="J44" s="66"/>
      <c r="K44" s="72">
        <v>1104820609</v>
      </c>
      <c r="L44" s="66"/>
      <c r="M44" s="72">
        <v>1675281871</v>
      </c>
    </row>
    <row r="45" spans="1:13">
      <c r="B45" s="4" t="s">
        <v>26</v>
      </c>
      <c r="F45" s="61"/>
      <c r="G45" s="180">
        <v>-8020706</v>
      </c>
      <c r="H45" s="61"/>
      <c r="I45" s="75">
        <v>1530269</v>
      </c>
      <c r="J45" s="66"/>
      <c r="K45" s="66">
        <v>0</v>
      </c>
      <c r="L45" s="66"/>
      <c r="M45" s="66">
        <v>0</v>
      </c>
    </row>
    <row r="46" spans="1:13" s="18" customFormat="1" ht="21" thickBot="1">
      <c r="A46" s="18" t="s">
        <v>226</v>
      </c>
      <c r="F46" s="66"/>
      <c r="G46" s="179">
        <v>1111397074</v>
      </c>
      <c r="H46" s="66"/>
      <c r="I46" s="91">
        <v>889332902.00000048</v>
      </c>
      <c r="J46" s="66"/>
      <c r="K46" s="91">
        <v>1104820609</v>
      </c>
      <c r="L46" s="66"/>
      <c r="M46" s="91">
        <v>1675281871</v>
      </c>
    </row>
    <row r="47" spans="1:13" ht="21" thickTop="1">
      <c r="A47" s="18" t="s">
        <v>149</v>
      </c>
      <c r="B47" s="18"/>
      <c r="F47" s="66"/>
      <c r="H47" s="66"/>
      <c r="I47" s="66"/>
      <c r="J47" s="66"/>
      <c r="K47" s="66"/>
      <c r="L47" s="66"/>
      <c r="M47" s="66"/>
    </row>
    <row r="48" spans="1:13">
      <c r="B48" s="4" t="s">
        <v>150</v>
      </c>
      <c r="E48" s="89">
        <v>29</v>
      </c>
      <c r="F48" s="62"/>
      <c r="G48" s="76">
        <v>0.7862584960258755</v>
      </c>
      <c r="H48" s="62"/>
      <c r="I48" s="76">
        <v>0.62580643722858631</v>
      </c>
      <c r="J48" s="62"/>
      <c r="K48" s="76">
        <v>0.77600571112130434</v>
      </c>
      <c r="L48" s="62"/>
      <c r="M48" s="76">
        <v>1.1833681602093573</v>
      </c>
    </row>
    <row r="49" spans="1:13" ht="20.399999999999999" thickBot="1">
      <c r="B49" s="4" t="s">
        <v>97</v>
      </c>
      <c r="E49" s="89"/>
      <c r="F49" s="62"/>
      <c r="G49" s="181">
        <v>1423727420</v>
      </c>
      <c r="H49" s="62"/>
      <c r="I49" s="13">
        <v>1422247863</v>
      </c>
      <c r="J49" s="62"/>
      <c r="K49" s="13">
        <v>1423727420</v>
      </c>
      <c r="L49" s="62"/>
      <c r="M49" s="13">
        <v>1422247863</v>
      </c>
    </row>
    <row r="50" spans="1:13" ht="21" thickTop="1">
      <c r="A50" s="18" t="s">
        <v>151</v>
      </c>
      <c r="E50" s="89"/>
      <c r="F50" s="62"/>
      <c r="H50" s="62"/>
      <c r="I50" s="17"/>
      <c r="J50" s="62"/>
      <c r="K50" s="17"/>
      <c r="L50" s="62"/>
      <c r="M50" s="92"/>
    </row>
    <row r="51" spans="1:13">
      <c r="B51" s="4" t="s">
        <v>152</v>
      </c>
      <c r="E51" s="89">
        <v>30</v>
      </c>
      <c r="F51" s="62"/>
      <c r="G51" s="76">
        <v>0.7862584960258755</v>
      </c>
      <c r="H51" s="62"/>
      <c r="I51" s="76">
        <v>0.62398284183637875</v>
      </c>
      <c r="J51" s="62"/>
      <c r="K51" s="76">
        <v>0.77600571112130434</v>
      </c>
      <c r="L51" s="62"/>
      <c r="M51" s="76">
        <v>1.1799198340243475</v>
      </c>
    </row>
    <row r="52" spans="1:13" ht="20.399999999999999" thickBot="1">
      <c r="B52" s="4" t="s">
        <v>97</v>
      </c>
      <c r="E52" s="89"/>
      <c r="F52" s="66"/>
      <c r="G52" s="181">
        <v>1423727420</v>
      </c>
      <c r="H52" s="66"/>
      <c r="I52" s="13">
        <v>1426404395</v>
      </c>
      <c r="J52" s="66"/>
      <c r="K52" s="13">
        <v>1423727420</v>
      </c>
      <c r="L52" s="66"/>
      <c r="M52" s="13">
        <v>1426404395</v>
      </c>
    </row>
    <row r="53" spans="1:13" ht="20.399999999999999" thickTop="1"/>
    <row r="54" spans="1:13">
      <c r="K54" s="8"/>
      <c r="M54" s="8"/>
    </row>
    <row r="55" spans="1:13">
      <c r="F55" s="17"/>
      <c r="H55" s="17"/>
      <c r="J55" s="17"/>
      <c r="K55" s="1"/>
      <c r="L55" s="17"/>
      <c r="M55" s="1"/>
    </row>
    <row r="56" spans="1:13">
      <c r="K56" s="1"/>
      <c r="M56" s="1"/>
    </row>
    <row r="57" spans="1:13">
      <c r="K57" s="8"/>
      <c r="M57" s="8"/>
    </row>
    <row r="58" spans="1:13">
      <c r="K58" s="8"/>
      <c r="M58" s="8"/>
    </row>
    <row r="96" spans="4:4">
      <c r="D96" s="5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5" firstPageNumber="3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B39"/>
  <sheetViews>
    <sheetView view="pageBreakPreview" topLeftCell="B25" zoomScale="70" zoomScaleNormal="70" zoomScaleSheetLayoutView="70" workbookViewId="0">
      <selection activeCell="J51" sqref="J51"/>
    </sheetView>
  </sheetViews>
  <sheetFormatPr defaultColWidth="9.33203125" defaultRowHeight="23.4"/>
  <cols>
    <col min="1" max="1" width="1.33203125" style="149" hidden="1" customWidth="1"/>
    <col min="2" max="2" width="1.33203125" style="149" customWidth="1"/>
    <col min="3" max="3" width="4.44140625" style="149" customWidth="1"/>
    <col min="4" max="4" width="42.44140625" style="149" customWidth="1"/>
    <col min="5" max="5" width="7.6640625" style="167" customWidth="1"/>
    <col min="6" max="6" width="1.6640625" style="149" customWidth="1"/>
    <col min="7" max="7" width="16.6640625" style="149" customWidth="1"/>
    <col min="8" max="8" width="1.33203125" style="149" customWidth="1"/>
    <col min="9" max="9" width="16.6640625" style="149" customWidth="1"/>
    <col min="10" max="10" width="1.33203125" style="149" customWidth="1"/>
    <col min="11" max="11" width="16.6640625" style="149" customWidth="1"/>
    <col min="12" max="12" width="1.33203125" style="149" customWidth="1"/>
    <col min="13" max="13" width="16.6640625" style="149" customWidth="1"/>
    <col min="14" max="14" width="1.33203125" style="149" customWidth="1"/>
    <col min="15" max="15" width="16.6640625" style="149" customWidth="1"/>
    <col min="16" max="16" width="1.33203125" style="149" customWidth="1"/>
    <col min="17" max="17" width="16.6640625" style="149" customWidth="1"/>
    <col min="18" max="18" width="1.33203125" style="149" customWidth="1"/>
    <col min="19" max="19" width="16.44140625" style="149" customWidth="1"/>
    <col min="20" max="20" width="1.33203125" style="149" customWidth="1"/>
    <col min="21" max="21" width="12.33203125" style="149" customWidth="1"/>
    <col min="22" max="22" width="1.33203125" style="149" customWidth="1"/>
    <col min="23" max="23" width="16.6640625" style="149" customWidth="1"/>
    <col min="24" max="24" width="1.33203125" style="149" customWidth="1"/>
    <col min="25" max="25" width="16.6640625" style="149" customWidth="1"/>
    <col min="26" max="26" width="1.33203125" style="149" customWidth="1"/>
    <col min="27" max="27" width="16.6640625" style="149" customWidth="1"/>
    <col min="28" max="16384" width="9.33203125" style="149"/>
  </cols>
  <sheetData>
    <row r="1" spans="1:27" s="128" customFormat="1">
      <c r="A1" s="128" t="s">
        <v>0</v>
      </c>
      <c r="B1" s="129" t="s">
        <v>0</v>
      </c>
      <c r="C1" s="130"/>
      <c r="D1" s="130"/>
      <c r="E1" s="135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  <c r="W1" s="130"/>
      <c r="X1" s="130"/>
      <c r="Y1" s="130"/>
      <c r="AA1" s="131"/>
    </row>
    <row r="2" spans="1:27" s="128" customFormat="1">
      <c r="A2" s="128" t="s">
        <v>28</v>
      </c>
      <c r="B2" s="129" t="s">
        <v>28</v>
      </c>
      <c r="C2" s="130"/>
      <c r="D2" s="130"/>
      <c r="E2" s="135"/>
      <c r="F2" s="130"/>
      <c r="G2" s="130"/>
      <c r="H2" s="130"/>
      <c r="I2" s="130"/>
      <c r="J2" s="130"/>
      <c r="K2" s="130"/>
      <c r="L2" s="130"/>
      <c r="M2" s="132" t="s">
        <v>50</v>
      </c>
      <c r="N2" s="130"/>
      <c r="O2" s="130"/>
      <c r="P2" s="130"/>
      <c r="Q2" s="130" t="s">
        <v>50</v>
      </c>
      <c r="R2" s="130"/>
      <c r="S2" s="130"/>
      <c r="T2" s="130"/>
      <c r="U2" s="130"/>
      <c r="V2" s="130"/>
      <c r="W2" s="130" t="s">
        <v>50</v>
      </c>
      <c r="X2" s="130"/>
      <c r="Y2" s="130"/>
      <c r="AA2" s="131"/>
    </row>
    <row r="3" spans="1:27" s="128" customFormat="1">
      <c r="A3" s="128" t="s">
        <v>129</v>
      </c>
      <c r="B3" s="133" t="s">
        <v>223</v>
      </c>
      <c r="C3" s="130"/>
      <c r="D3" s="130"/>
      <c r="E3" s="135"/>
      <c r="F3" s="130"/>
      <c r="G3" s="130"/>
      <c r="H3" s="130"/>
      <c r="I3" s="130"/>
      <c r="J3" s="130"/>
      <c r="K3" s="130"/>
      <c r="L3" s="130"/>
      <c r="M3" s="132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AA3" s="131"/>
    </row>
    <row r="4" spans="1:27" s="128" customFormat="1" ht="20.25" customHeight="1">
      <c r="A4" s="129"/>
      <c r="B4" s="129"/>
      <c r="C4" s="130"/>
      <c r="D4" s="130"/>
      <c r="E4" s="135"/>
      <c r="F4" s="130"/>
      <c r="G4" s="195" t="s">
        <v>79</v>
      </c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</row>
    <row r="5" spans="1:27" s="128" customFormat="1">
      <c r="E5" s="135"/>
      <c r="G5" s="194" t="s">
        <v>1</v>
      </c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</row>
    <row r="6" spans="1:27" s="128" customFormat="1">
      <c r="E6" s="135"/>
      <c r="G6" s="194" t="s">
        <v>11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</row>
    <row r="7" spans="1:27" s="128" customFormat="1">
      <c r="E7" s="135"/>
      <c r="I7" s="134"/>
      <c r="J7" s="185"/>
      <c r="L7" s="135"/>
      <c r="M7" s="196" t="s">
        <v>5</v>
      </c>
      <c r="N7" s="196"/>
      <c r="O7" s="196"/>
      <c r="P7" s="196"/>
      <c r="Q7" s="196"/>
      <c r="S7" s="196" t="s">
        <v>181</v>
      </c>
      <c r="T7" s="196"/>
      <c r="U7" s="196"/>
      <c r="W7" s="134"/>
      <c r="Y7" s="134"/>
      <c r="AA7" s="134"/>
    </row>
    <row r="8" spans="1:27" s="128" customFormat="1" ht="28.2" customHeight="1">
      <c r="E8" s="135"/>
      <c r="G8" s="136"/>
      <c r="I8" s="197" t="s">
        <v>158</v>
      </c>
      <c r="J8" s="185"/>
      <c r="K8" s="135"/>
      <c r="L8" s="135"/>
      <c r="M8" s="137"/>
      <c r="N8" s="138"/>
      <c r="O8" s="139"/>
      <c r="P8" s="138"/>
      <c r="Q8" s="139"/>
      <c r="R8" s="135"/>
      <c r="T8" s="135"/>
      <c r="V8" s="135"/>
      <c r="Y8" s="185"/>
      <c r="AA8" s="134"/>
    </row>
    <row r="9" spans="1:27" s="128" customFormat="1" ht="63" customHeight="1">
      <c r="D9" s="140"/>
      <c r="E9" s="135"/>
      <c r="G9" s="135" t="s">
        <v>12</v>
      </c>
      <c r="I9" s="197"/>
      <c r="J9" s="185"/>
      <c r="K9" s="135" t="s">
        <v>13</v>
      </c>
      <c r="L9" s="135"/>
      <c r="M9" s="185" t="s">
        <v>248</v>
      </c>
      <c r="N9" s="138"/>
      <c r="O9" s="185" t="s">
        <v>157</v>
      </c>
      <c r="P9" s="138"/>
      <c r="Q9" s="139"/>
      <c r="R9" s="135"/>
      <c r="S9" s="197" t="s">
        <v>219</v>
      </c>
      <c r="T9" s="135"/>
      <c r="U9" s="198" t="s">
        <v>182</v>
      </c>
      <c r="V9" s="135"/>
      <c r="W9" s="135" t="s">
        <v>111</v>
      </c>
      <c r="Y9" s="185" t="s">
        <v>250</v>
      </c>
      <c r="AA9" s="185" t="s">
        <v>111</v>
      </c>
    </row>
    <row r="10" spans="1:27" s="128" customFormat="1">
      <c r="E10" s="184" t="s">
        <v>3</v>
      </c>
      <c r="G10" s="141" t="s">
        <v>14</v>
      </c>
      <c r="H10" s="142"/>
      <c r="I10" s="187" t="s">
        <v>108</v>
      </c>
      <c r="J10" s="185"/>
      <c r="K10" s="141" t="s">
        <v>109</v>
      </c>
      <c r="L10" s="135"/>
      <c r="M10" s="143" t="s">
        <v>249</v>
      </c>
      <c r="N10" s="138"/>
      <c r="O10" s="144" t="s">
        <v>68</v>
      </c>
      <c r="P10" s="138"/>
      <c r="Q10" s="144" t="s">
        <v>7</v>
      </c>
      <c r="R10" s="135"/>
      <c r="S10" s="199"/>
      <c r="T10" s="135"/>
      <c r="U10" s="199"/>
      <c r="V10" s="135"/>
      <c r="W10" s="184" t="s">
        <v>110</v>
      </c>
      <c r="Y10" s="187" t="s">
        <v>251</v>
      </c>
      <c r="AA10" s="187" t="s">
        <v>67</v>
      </c>
    </row>
    <row r="11" spans="1:27" s="128" customFormat="1" ht="6" customHeight="1">
      <c r="E11" s="135"/>
      <c r="G11" s="145"/>
      <c r="H11" s="142"/>
      <c r="I11" s="186"/>
      <c r="J11" s="185"/>
      <c r="K11" s="145"/>
      <c r="L11" s="135"/>
      <c r="M11" s="146"/>
      <c r="N11" s="138"/>
      <c r="O11" s="147"/>
      <c r="P11" s="138"/>
      <c r="Q11" s="147"/>
      <c r="R11" s="135"/>
      <c r="S11" s="147"/>
      <c r="T11" s="147"/>
      <c r="U11" s="147"/>
      <c r="V11" s="135"/>
      <c r="W11" s="148"/>
      <c r="Y11" s="186"/>
      <c r="AA11" s="186"/>
    </row>
    <row r="12" spans="1:27">
      <c r="A12" s="128" t="s">
        <v>124</v>
      </c>
      <c r="B12" s="128" t="s">
        <v>124</v>
      </c>
      <c r="G12" s="150">
        <v>1420885114</v>
      </c>
      <c r="H12" s="151"/>
      <c r="I12" s="150">
        <v>72013979</v>
      </c>
      <c r="J12" s="152"/>
      <c r="K12" s="150">
        <v>539856788</v>
      </c>
      <c r="L12" s="150"/>
      <c r="M12" s="150">
        <v>144615261</v>
      </c>
      <c r="N12" s="150"/>
      <c r="O12" s="150">
        <v>44802050</v>
      </c>
      <c r="P12" s="150"/>
      <c r="Q12" s="150">
        <v>3287591671</v>
      </c>
      <c r="R12" s="150"/>
      <c r="S12" s="150">
        <v>0</v>
      </c>
      <c r="T12" s="153"/>
      <c r="U12" s="154">
        <v>0</v>
      </c>
      <c r="V12" s="153"/>
      <c r="W12" s="154">
        <v>5509764863</v>
      </c>
      <c r="X12" s="151"/>
      <c r="Y12" s="150">
        <v>435924436</v>
      </c>
      <c r="Z12" s="151"/>
      <c r="AA12" s="154">
        <v>5945689299</v>
      </c>
    </row>
    <row r="13" spans="1:27">
      <c r="B13" s="149" t="s">
        <v>162</v>
      </c>
      <c r="G13" s="150">
        <v>0</v>
      </c>
      <c r="H13" s="150"/>
      <c r="I13" s="150">
        <v>0</v>
      </c>
      <c r="J13" s="150"/>
      <c r="K13" s="150">
        <v>0</v>
      </c>
      <c r="L13" s="150"/>
      <c r="M13" s="150">
        <v>0</v>
      </c>
      <c r="N13" s="150"/>
      <c r="O13" s="150">
        <v>0</v>
      </c>
      <c r="P13" s="150"/>
      <c r="Q13" s="155">
        <v>-23427213</v>
      </c>
      <c r="R13" s="150"/>
      <c r="S13" s="155">
        <v>0</v>
      </c>
      <c r="T13" s="156"/>
      <c r="U13" s="154">
        <v>0</v>
      </c>
      <c r="V13" s="156"/>
      <c r="W13" s="154">
        <v>-23427213</v>
      </c>
      <c r="X13" s="157"/>
      <c r="Y13" s="155">
        <v>-19167720</v>
      </c>
      <c r="Z13" s="150"/>
      <c r="AA13" s="154">
        <v>-42594933</v>
      </c>
    </row>
    <row r="14" spans="1:27" s="128" customFormat="1">
      <c r="B14" s="128" t="s">
        <v>125</v>
      </c>
      <c r="E14" s="135"/>
      <c r="G14" s="158">
        <v>1420885114</v>
      </c>
      <c r="H14" s="151"/>
      <c r="I14" s="158">
        <v>72013979</v>
      </c>
      <c r="J14" s="152"/>
      <c r="K14" s="158">
        <v>539856788</v>
      </c>
      <c r="L14" s="150"/>
      <c r="M14" s="158">
        <v>144615261</v>
      </c>
      <c r="N14" s="150"/>
      <c r="O14" s="158">
        <v>44802050</v>
      </c>
      <c r="P14" s="150"/>
      <c r="Q14" s="158">
        <v>3264164458</v>
      </c>
      <c r="R14" s="150"/>
      <c r="S14" s="158">
        <v>0</v>
      </c>
      <c r="T14" s="156"/>
      <c r="U14" s="158">
        <v>0</v>
      </c>
      <c r="V14" s="153"/>
      <c r="W14" s="158">
        <v>5486337650</v>
      </c>
      <c r="X14" s="151"/>
      <c r="Y14" s="158">
        <v>416756716</v>
      </c>
      <c r="Z14" s="151"/>
      <c r="AA14" s="158">
        <v>5903094366</v>
      </c>
    </row>
    <row r="15" spans="1:27">
      <c r="A15" s="128" t="s">
        <v>126</v>
      </c>
      <c r="B15" s="128" t="s">
        <v>126</v>
      </c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1"/>
      <c r="S15" s="153"/>
      <c r="T15" s="153"/>
      <c r="U15" s="153"/>
      <c r="V15" s="153"/>
      <c r="W15" s="153"/>
      <c r="X15" s="153"/>
      <c r="Y15" s="153"/>
      <c r="Z15" s="153"/>
      <c r="AA15" s="153"/>
    </row>
    <row r="16" spans="1:27" s="128" customFormat="1">
      <c r="B16" s="159" t="s">
        <v>122</v>
      </c>
      <c r="E16" s="135"/>
      <c r="G16" s="150">
        <v>0</v>
      </c>
      <c r="H16" s="151"/>
      <c r="I16" s="150">
        <v>0</v>
      </c>
      <c r="J16" s="152"/>
      <c r="K16" s="150">
        <v>0</v>
      </c>
      <c r="L16" s="150"/>
      <c r="M16" s="150">
        <v>0</v>
      </c>
      <c r="N16" s="150"/>
      <c r="O16" s="150">
        <v>0</v>
      </c>
      <c r="P16" s="150"/>
      <c r="Q16" s="150">
        <v>45394827</v>
      </c>
      <c r="R16" s="151"/>
      <c r="S16" s="150">
        <v>0</v>
      </c>
      <c r="T16" s="153"/>
      <c r="U16" s="154">
        <v>0</v>
      </c>
      <c r="V16" s="153"/>
      <c r="W16" s="154">
        <v>45394827</v>
      </c>
      <c r="X16" s="151"/>
      <c r="Y16" s="150">
        <v>0</v>
      </c>
      <c r="Z16" s="151"/>
      <c r="AA16" s="154">
        <v>45394827</v>
      </c>
    </row>
    <row r="17" spans="1:28" s="128" customFormat="1">
      <c r="A17" s="128" t="s">
        <v>123</v>
      </c>
      <c r="B17" s="128" t="s">
        <v>123</v>
      </c>
      <c r="E17" s="135"/>
      <c r="G17" s="160">
        <v>1420885114</v>
      </c>
      <c r="H17" s="151"/>
      <c r="I17" s="160">
        <v>72013979</v>
      </c>
      <c r="J17" s="152"/>
      <c r="K17" s="160">
        <v>539856788</v>
      </c>
      <c r="L17" s="150"/>
      <c r="M17" s="160">
        <v>144615261</v>
      </c>
      <c r="N17" s="150"/>
      <c r="O17" s="160">
        <v>44802050</v>
      </c>
      <c r="P17" s="150"/>
      <c r="Q17" s="160">
        <v>3309559285</v>
      </c>
      <c r="R17" s="151"/>
      <c r="S17" s="160">
        <v>0</v>
      </c>
      <c r="T17" s="153"/>
      <c r="U17" s="160">
        <v>0</v>
      </c>
      <c r="V17" s="153"/>
      <c r="W17" s="160">
        <v>5531732477</v>
      </c>
      <c r="X17" s="151"/>
      <c r="Y17" s="160">
        <v>416756716</v>
      </c>
      <c r="Z17" s="151"/>
      <c r="AA17" s="160">
        <v>5948489193</v>
      </c>
    </row>
    <row r="18" spans="1:28">
      <c r="A18" s="128" t="s">
        <v>69</v>
      </c>
      <c r="B18" s="128" t="s">
        <v>69</v>
      </c>
      <c r="G18" s="150"/>
      <c r="H18" s="151"/>
      <c r="I18" s="150"/>
      <c r="J18" s="152"/>
      <c r="K18" s="150"/>
      <c r="L18" s="150"/>
      <c r="M18" s="150"/>
      <c r="N18" s="150"/>
      <c r="O18" s="150"/>
      <c r="P18" s="150"/>
      <c r="Q18" s="150"/>
      <c r="R18" s="151"/>
      <c r="S18" s="150"/>
      <c r="T18" s="153"/>
      <c r="U18" s="150"/>
      <c r="V18" s="153"/>
      <c r="W18" s="154"/>
      <c r="X18" s="151"/>
      <c r="Y18" s="150"/>
      <c r="Z18" s="151"/>
      <c r="AA18" s="154"/>
    </row>
    <row r="19" spans="1:28">
      <c r="A19" s="128"/>
      <c r="B19" s="163" t="s">
        <v>209</v>
      </c>
      <c r="G19" s="161">
        <v>2842306</v>
      </c>
      <c r="H19" s="151"/>
      <c r="I19" s="161">
        <v>0</v>
      </c>
      <c r="J19" s="152"/>
      <c r="K19" s="150">
        <v>12332602</v>
      </c>
      <c r="L19" s="150"/>
      <c r="M19" s="161">
        <v>0</v>
      </c>
      <c r="N19" s="150"/>
      <c r="O19" s="150">
        <v>0</v>
      </c>
      <c r="P19" s="150"/>
      <c r="Q19" s="150">
        <v>0</v>
      </c>
      <c r="R19" s="151"/>
      <c r="S19" s="150">
        <v>0</v>
      </c>
      <c r="T19" s="153"/>
      <c r="U19" s="154">
        <v>0</v>
      </c>
      <c r="V19" s="153"/>
      <c r="W19" s="154">
        <v>15174908</v>
      </c>
      <c r="X19" s="151"/>
      <c r="Y19" s="150">
        <v>0</v>
      </c>
      <c r="Z19" s="151"/>
      <c r="AA19" s="154">
        <v>15174908</v>
      </c>
    </row>
    <row r="20" spans="1:28">
      <c r="B20" s="149" t="s">
        <v>52</v>
      </c>
      <c r="G20" s="161" t="s">
        <v>228</v>
      </c>
      <c r="H20" s="161"/>
      <c r="I20" s="161">
        <v>0</v>
      </c>
      <c r="J20" s="161"/>
      <c r="K20" s="161" t="s">
        <v>231</v>
      </c>
      <c r="L20" s="161"/>
      <c r="M20" s="161">
        <v>0</v>
      </c>
      <c r="N20" s="161"/>
      <c r="O20" s="161">
        <v>-19912778</v>
      </c>
      <c r="P20" s="161"/>
      <c r="Q20" s="161">
        <v>12843256</v>
      </c>
      <c r="R20" s="151"/>
      <c r="S20" s="150">
        <v>0</v>
      </c>
      <c r="T20" s="156"/>
      <c r="U20" s="154">
        <v>0</v>
      </c>
      <c r="V20" s="156"/>
      <c r="W20" s="154">
        <v>-7069522</v>
      </c>
      <c r="X20" s="161"/>
      <c r="Y20" s="161">
        <v>0</v>
      </c>
      <c r="Z20" s="161"/>
      <c r="AA20" s="154">
        <v>-7069522</v>
      </c>
    </row>
    <row r="21" spans="1:28">
      <c r="B21" s="149" t="s">
        <v>180</v>
      </c>
      <c r="E21" s="167">
        <v>24.2</v>
      </c>
      <c r="G21" s="161" t="s">
        <v>228</v>
      </c>
      <c r="H21" s="161"/>
      <c r="I21" s="161">
        <v>0</v>
      </c>
      <c r="J21" s="161"/>
      <c r="K21" s="161" t="s">
        <v>231</v>
      </c>
      <c r="L21" s="161"/>
      <c r="M21" s="161">
        <v>0</v>
      </c>
      <c r="N21" s="161"/>
      <c r="O21" s="161">
        <v>0</v>
      </c>
      <c r="P21" s="161"/>
      <c r="Q21" s="161">
        <v>-346908013</v>
      </c>
      <c r="R21" s="151"/>
      <c r="S21" s="150">
        <v>0</v>
      </c>
      <c r="T21" s="156"/>
      <c r="U21" s="154">
        <v>0</v>
      </c>
      <c r="V21" s="156"/>
      <c r="W21" s="154">
        <v>-346908013</v>
      </c>
      <c r="X21" s="161"/>
      <c r="Y21" s="161">
        <v>0</v>
      </c>
      <c r="Z21" s="161"/>
      <c r="AA21" s="154">
        <v>-346908013</v>
      </c>
    </row>
    <row r="22" spans="1:28">
      <c r="B22" s="149" t="s">
        <v>106</v>
      </c>
      <c r="E22" s="167">
        <v>26</v>
      </c>
      <c r="G22" s="161" t="s">
        <v>228</v>
      </c>
      <c r="H22" s="161"/>
      <c r="I22" s="161">
        <v>0</v>
      </c>
      <c r="J22" s="161"/>
      <c r="K22" s="161" t="s">
        <v>231</v>
      </c>
      <c r="L22" s="161"/>
      <c r="M22" s="161">
        <v>177304</v>
      </c>
      <c r="N22" s="161"/>
      <c r="O22" s="161">
        <v>0</v>
      </c>
      <c r="P22" s="161"/>
      <c r="Q22" s="161">
        <v>-177304</v>
      </c>
      <c r="R22" s="151"/>
      <c r="S22" s="150">
        <v>0</v>
      </c>
      <c r="T22" s="156"/>
      <c r="U22" s="154">
        <v>0</v>
      </c>
      <c r="V22" s="156"/>
      <c r="W22" s="154">
        <v>0</v>
      </c>
      <c r="X22" s="161"/>
      <c r="Y22" s="161">
        <v>0</v>
      </c>
      <c r="Z22" s="161"/>
      <c r="AA22" s="154">
        <v>0</v>
      </c>
    </row>
    <row r="23" spans="1:28">
      <c r="B23" s="149" t="s">
        <v>226</v>
      </c>
      <c r="G23" s="161" t="s">
        <v>228</v>
      </c>
      <c r="H23" s="161"/>
      <c r="I23" s="161">
        <v>0</v>
      </c>
      <c r="J23" s="161"/>
      <c r="K23" s="161" t="s">
        <v>231</v>
      </c>
      <c r="L23" s="161"/>
      <c r="M23" s="161">
        <v>0</v>
      </c>
      <c r="N23" s="161"/>
      <c r="O23" s="161">
        <v>0</v>
      </c>
      <c r="P23" s="161"/>
      <c r="Q23" s="151">
        <v>890051868.00000048</v>
      </c>
      <c r="R23" s="151"/>
      <c r="S23" s="151">
        <v>-2249235</v>
      </c>
      <c r="T23" s="157"/>
      <c r="U23" s="154">
        <v>-2249235</v>
      </c>
      <c r="V23" s="156"/>
      <c r="W23" s="154">
        <v>887802633.00000048</v>
      </c>
      <c r="X23" s="161"/>
      <c r="Y23" s="161">
        <v>1530269</v>
      </c>
      <c r="Z23" s="161"/>
      <c r="AA23" s="154">
        <v>889332902.00000048</v>
      </c>
      <c r="AB23" s="151">
        <v>0</v>
      </c>
    </row>
    <row r="24" spans="1:28">
      <c r="B24" s="149" t="s">
        <v>210</v>
      </c>
      <c r="G24" s="161" t="s">
        <v>228</v>
      </c>
      <c r="H24" s="161"/>
      <c r="I24" s="161">
        <v>0</v>
      </c>
      <c r="J24" s="161"/>
      <c r="K24" s="161" t="s">
        <v>231</v>
      </c>
      <c r="L24" s="161"/>
      <c r="M24" s="161">
        <v>0</v>
      </c>
      <c r="N24" s="161"/>
      <c r="O24" s="161">
        <v>0</v>
      </c>
      <c r="P24" s="161"/>
      <c r="Q24" s="161">
        <v>0</v>
      </c>
      <c r="R24" s="151"/>
      <c r="S24" s="161">
        <v>0</v>
      </c>
      <c r="T24" s="157"/>
      <c r="U24" s="154">
        <v>0</v>
      </c>
      <c r="V24" s="156"/>
      <c r="W24" s="154">
        <v>0</v>
      </c>
      <c r="X24" s="161"/>
      <c r="Y24" s="161">
        <v>3060030</v>
      </c>
      <c r="Z24" s="161"/>
      <c r="AA24" s="154">
        <v>3060030</v>
      </c>
    </row>
    <row r="25" spans="1:28">
      <c r="B25" s="149" t="s">
        <v>183</v>
      </c>
      <c r="G25" s="161" t="s">
        <v>228</v>
      </c>
      <c r="H25" s="151"/>
      <c r="I25" s="161">
        <v>0</v>
      </c>
      <c r="J25" s="152"/>
      <c r="K25" s="161" t="s">
        <v>231</v>
      </c>
      <c r="L25" s="161"/>
      <c r="M25" s="161">
        <v>0</v>
      </c>
      <c r="N25" s="151"/>
      <c r="O25" s="151">
        <v>0</v>
      </c>
      <c r="P25" s="151"/>
      <c r="Q25" s="151">
        <v>-2249235</v>
      </c>
      <c r="R25" s="150"/>
      <c r="S25" s="151">
        <v>2249235</v>
      </c>
      <c r="T25" s="157"/>
      <c r="U25" s="154">
        <v>2249235</v>
      </c>
      <c r="V25" s="157"/>
      <c r="W25" s="154">
        <v>0</v>
      </c>
      <c r="X25" s="151"/>
      <c r="Y25" s="161">
        <v>0</v>
      </c>
      <c r="Z25" s="151"/>
      <c r="AA25" s="154">
        <v>0</v>
      </c>
    </row>
    <row r="26" spans="1:28" s="128" customFormat="1">
      <c r="B26" s="128" t="s">
        <v>70</v>
      </c>
      <c r="E26" s="135"/>
      <c r="G26" s="160">
        <v>2842306</v>
      </c>
      <c r="H26" s="151"/>
      <c r="I26" s="160">
        <v>0</v>
      </c>
      <c r="J26" s="152"/>
      <c r="K26" s="160">
        <v>12332602</v>
      </c>
      <c r="L26" s="161"/>
      <c r="M26" s="160">
        <v>177304</v>
      </c>
      <c r="N26" s="151"/>
      <c r="O26" s="160">
        <v>-19912778</v>
      </c>
      <c r="P26" s="151"/>
      <c r="Q26" s="160">
        <v>553560572.00000048</v>
      </c>
      <c r="R26" s="150"/>
      <c r="S26" s="160">
        <v>0</v>
      </c>
      <c r="T26" s="153"/>
      <c r="U26" s="160">
        <v>0</v>
      </c>
      <c r="V26" s="153"/>
      <c r="W26" s="160">
        <v>549000006.00000048</v>
      </c>
      <c r="X26" s="151"/>
      <c r="Y26" s="160">
        <v>4590299</v>
      </c>
      <c r="Z26" s="151"/>
      <c r="AA26" s="160">
        <v>553590305.00000048</v>
      </c>
    </row>
    <row r="27" spans="1:28" s="128" customFormat="1" ht="24" thickBot="1">
      <c r="A27" s="128" t="s">
        <v>131</v>
      </c>
      <c r="B27" s="128" t="s">
        <v>227</v>
      </c>
      <c r="E27" s="135"/>
      <c r="G27" s="162">
        <v>1423727420</v>
      </c>
      <c r="H27" s="151"/>
      <c r="I27" s="162">
        <v>72013979</v>
      </c>
      <c r="J27" s="152"/>
      <c r="K27" s="162">
        <v>552189390</v>
      </c>
      <c r="L27" s="161"/>
      <c r="M27" s="162">
        <v>144792565</v>
      </c>
      <c r="N27" s="161"/>
      <c r="O27" s="162">
        <v>24889272</v>
      </c>
      <c r="P27" s="161"/>
      <c r="Q27" s="162">
        <v>3863119857.0000005</v>
      </c>
      <c r="R27" s="150"/>
      <c r="S27" s="162">
        <v>0</v>
      </c>
      <c r="T27" s="156"/>
      <c r="U27" s="162">
        <v>0</v>
      </c>
      <c r="V27" s="156">
        <v>0</v>
      </c>
      <c r="W27" s="162">
        <v>6080732483</v>
      </c>
      <c r="X27" s="151"/>
      <c r="Y27" s="162">
        <v>421347015</v>
      </c>
      <c r="Z27" s="151"/>
      <c r="AA27" s="162">
        <v>6502079498</v>
      </c>
    </row>
    <row r="28" spans="1:28" s="128" customFormat="1" ht="24" thickTop="1">
      <c r="E28" s="135"/>
      <c r="G28" s="156"/>
      <c r="H28" s="151"/>
      <c r="I28" s="156"/>
      <c r="J28" s="152"/>
      <c r="K28" s="156"/>
      <c r="L28" s="161"/>
      <c r="M28" s="156"/>
      <c r="N28" s="161"/>
      <c r="O28" s="156"/>
      <c r="P28" s="161"/>
      <c r="Q28" s="156"/>
      <c r="R28" s="150"/>
      <c r="S28" s="156"/>
      <c r="T28" s="156"/>
      <c r="U28" s="156"/>
      <c r="V28" s="156"/>
      <c r="W28" s="156"/>
      <c r="X28" s="151"/>
      <c r="Y28" s="156"/>
      <c r="Z28" s="151"/>
      <c r="AA28" s="156"/>
    </row>
    <row r="29" spans="1:28" s="128" customFormat="1">
      <c r="A29" s="128" t="s">
        <v>92</v>
      </c>
      <c r="B29" s="128" t="s">
        <v>175</v>
      </c>
      <c r="E29" s="135"/>
      <c r="G29" s="150">
        <v>1423727420</v>
      </c>
      <c r="H29" s="151"/>
      <c r="I29" s="150">
        <v>72013979</v>
      </c>
      <c r="J29" s="152"/>
      <c r="K29" s="150">
        <v>552189390</v>
      </c>
      <c r="L29" s="150"/>
      <c r="M29" s="150">
        <v>144792565</v>
      </c>
      <c r="N29" s="150"/>
      <c r="O29" s="150">
        <v>24889272</v>
      </c>
      <c r="P29" s="150"/>
      <c r="Q29" s="150">
        <v>3863119857</v>
      </c>
      <c r="R29" s="156"/>
      <c r="S29" s="150">
        <v>0</v>
      </c>
      <c r="T29" s="153"/>
      <c r="U29" s="154">
        <v>0</v>
      </c>
      <c r="V29" s="153"/>
      <c r="W29" s="154">
        <v>6080732483</v>
      </c>
      <c r="X29" s="151"/>
      <c r="Y29" s="150">
        <v>421347015</v>
      </c>
      <c r="Z29" s="151"/>
      <c r="AA29" s="154">
        <v>6502079498</v>
      </c>
    </row>
    <row r="30" spans="1:28">
      <c r="A30" s="128" t="s">
        <v>69</v>
      </c>
      <c r="B30" s="128" t="s">
        <v>69</v>
      </c>
      <c r="G30" s="150"/>
      <c r="H30" s="151"/>
      <c r="I30" s="150"/>
      <c r="J30" s="152"/>
      <c r="K30" s="150"/>
      <c r="L30" s="150"/>
      <c r="M30" s="150"/>
      <c r="N30" s="150"/>
      <c r="O30" s="150"/>
      <c r="P30" s="150"/>
      <c r="Q30" s="150"/>
      <c r="R30" s="150"/>
      <c r="S30" s="150"/>
      <c r="T30" s="153"/>
      <c r="U30" s="154"/>
      <c r="V30" s="153"/>
      <c r="W30" s="154"/>
      <c r="X30" s="151"/>
      <c r="Y30" s="150"/>
      <c r="Z30" s="151"/>
      <c r="AA30" s="154"/>
    </row>
    <row r="31" spans="1:28">
      <c r="B31" s="149" t="s">
        <v>180</v>
      </c>
      <c r="E31" s="167">
        <v>24.2</v>
      </c>
      <c r="G31" s="161">
        <v>0</v>
      </c>
      <c r="H31" s="161"/>
      <c r="I31" s="161">
        <v>0</v>
      </c>
      <c r="J31" s="161"/>
      <c r="K31" s="161">
        <v>0</v>
      </c>
      <c r="L31" s="161"/>
      <c r="M31" s="161">
        <v>0</v>
      </c>
      <c r="N31" s="161"/>
      <c r="O31" s="161">
        <v>0</v>
      </c>
      <c r="P31" s="161"/>
      <c r="Q31" s="161">
        <v>-444604798</v>
      </c>
      <c r="R31" s="151"/>
      <c r="S31" s="156">
        <v>0</v>
      </c>
      <c r="T31" s="156"/>
      <c r="U31" s="154">
        <v>0</v>
      </c>
      <c r="V31" s="156"/>
      <c r="W31" s="154">
        <v>-444604798</v>
      </c>
      <c r="X31" s="161"/>
      <c r="Y31" s="161">
        <v>0</v>
      </c>
      <c r="Z31" s="161"/>
      <c r="AA31" s="154">
        <v>-444604798</v>
      </c>
    </row>
    <row r="32" spans="1:28" s="128" customFormat="1">
      <c r="A32" s="149"/>
      <c r="B32" s="149" t="s">
        <v>226</v>
      </c>
      <c r="C32" s="149"/>
      <c r="D32" s="149"/>
      <c r="E32" s="167"/>
      <c r="F32" s="149"/>
      <c r="G32" s="156">
        <v>0</v>
      </c>
      <c r="H32" s="151"/>
      <c r="I32" s="156">
        <v>0</v>
      </c>
      <c r="J32" s="152"/>
      <c r="K32" s="156">
        <v>0</v>
      </c>
      <c r="L32" s="150"/>
      <c r="M32" s="156">
        <v>0</v>
      </c>
      <c r="N32" s="151"/>
      <c r="O32" s="156">
        <v>0</v>
      </c>
      <c r="P32" s="151"/>
      <c r="Q32" s="151">
        <v>1119417780</v>
      </c>
      <c r="R32" s="153"/>
      <c r="S32" s="151">
        <v>0</v>
      </c>
      <c r="T32" s="157"/>
      <c r="U32" s="154">
        <v>0</v>
      </c>
      <c r="V32" s="157"/>
      <c r="W32" s="154">
        <v>1119417780</v>
      </c>
      <c r="X32" s="151"/>
      <c r="Y32" s="150">
        <v>-8020706</v>
      </c>
      <c r="Z32" s="151"/>
      <c r="AA32" s="154">
        <v>1111397074</v>
      </c>
    </row>
    <row r="33" spans="1:27" s="128" customFormat="1">
      <c r="A33" s="149"/>
      <c r="B33" s="149" t="s">
        <v>246</v>
      </c>
      <c r="C33" s="149"/>
      <c r="D33" s="149"/>
      <c r="E33" s="167"/>
      <c r="F33" s="149"/>
      <c r="G33" s="156">
        <v>0</v>
      </c>
      <c r="H33" s="151"/>
      <c r="I33" s="156">
        <v>0</v>
      </c>
      <c r="J33" s="152"/>
      <c r="K33" s="156">
        <v>0</v>
      </c>
      <c r="L33" s="150"/>
      <c r="M33" s="156">
        <v>0</v>
      </c>
      <c r="N33" s="151"/>
      <c r="O33" s="156">
        <v>0</v>
      </c>
      <c r="P33" s="151"/>
      <c r="Q33" s="156">
        <v>0</v>
      </c>
      <c r="R33" s="153"/>
      <c r="S33" s="156">
        <v>0</v>
      </c>
      <c r="T33" s="157"/>
      <c r="U33" s="154">
        <v>0</v>
      </c>
      <c r="V33" s="157"/>
      <c r="W33" s="154">
        <v>0</v>
      </c>
      <c r="X33" s="151"/>
      <c r="Y33" s="150">
        <v>7289700</v>
      </c>
      <c r="Z33" s="151"/>
      <c r="AA33" s="154">
        <v>7289700</v>
      </c>
    </row>
    <row r="34" spans="1:27" s="128" customFormat="1">
      <c r="A34" s="149"/>
      <c r="B34" s="149" t="s">
        <v>244</v>
      </c>
      <c r="C34" s="149"/>
      <c r="D34" s="149"/>
      <c r="E34" s="167"/>
      <c r="F34" s="149"/>
      <c r="G34" s="156">
        <v>0</v>
      </c>
      <c r="H34" s="151"/>
      <c r="I34" s="156">
        <v>0</v>
      </c>
      <c r="J34" s="152"/>
      <c r="K34" s="156">
        <v>0</v>
      </c>
      <c r="L34" s="150"/>
      <c r="M34" s="156">
        <v>0</v>
      </c>
      <c r="N34" s="151"/>
      <c r="O34" s="156">
        <v>0</v>
      </c>
      <c r="P34" s="151"/>
      <c r="Q34" s="156">
        <v>0</v>
      </c>
      <c r="R34" s="153"/>
      <c r="S34" s="156">
        <v>0</v>
      </c>
      <c r="T34" s="157"/>
      <c r="U34" s="154">
        <v>0</v>
      </c>
      <c r="V34" s="157"/>
      <c r="W34" s="154">
        <v>0</v>
      </c>
      <c r="X34" s="151"/>
      <c r="Y34" s="150">
        <v>2538327</v>
      </c>
      <c r="Z34" s="151"/>
      <c r="AA34" s="154">
        <v>2538327</v>
      </c>
    </row>
    <row r="35" spans="1:27" s="128" customFormat="1">
      <c r="A35" s="149"/>
      <c r="B35" s="149" t="s">
        <v>247</v>
      </c>
      <c r="C35" s="149"/>
      <c r="D35" s="149"/>
      <c r="E35" s="167"/>
      <c r="F35" s="149"/>
      <c r="G35" s="156">
        <v>0</v>
      </c>
      <c r="H35" s="151"/>
      <c r="I35" s="156">
        <v>0</v>
      </c>
      <c r="J35" s="152"/>
      <c r="K35" s="156">
        <v>0</v>
      </c>
      <c r="L35" s="150"/>
      <c r="M35" s="156">
        <v>0</v>
      </c>
      <c r="N35" s="151"/>
      <c r="O35" s="156">
        <v>0</v>
      </c>
      <c r="P35" s="151"/>
      <c r="Q35" s="156">
        <v>0</v>
      </c>
      <c r="R35" s="153"/>
      <c r="S35" s="156">
        <v>0</v>
      </c>
      <c r="T35" s="157"/>
      <c r="U35" s="154">
        <v>0</v>
      </c>
      <c r="V35" s="157"/>
      <c r="W35" s="154">
        <v>0</v>
      </c>
      <c r="X35" s="151"/>
      <c r="Y35" s="156">
        <v>-480490</v>
      </c>
      <c r="Z35" s="151"/>
      <c r="AA35" s="154">
        <v>-480490</v>
      </c>
    </row>
    <row r="36" spans="1:27" s="128" customFormat="1">
      <c r="A36" s="149"/>
      <c r="B36" s="149" t="s">
        <v>245</v>
      </c>
      <c r="C36" s="149"/>
      <c r="D36" s="149"/>
      <c r="E36" s="167"/>
      <c r="F36" s="149"/>
      <c r="G36" s="156">
        <v>0</v>
      </c>
      <c r="H36" s="151"/>
      <c r="I36" s="156">
        <v>0</v>
      </c>
      <c r="J36" s="152"/>
      <c r="K36" s="156">
        <v>0</v>
      </c>
      <c r="L36" s="150"/>
      <c r="M36" s="156">
        <v>0</v>
      </c>
      <c r="N36" s="151"/>
      <c r="O36" s="156">
        <v>0</v>
      </c>
      <c r="P36" s="151"/>
      <c r="Q36" s="156">
        <v>0</v>
      </c>
      <c r="R36" s="153"/>
      <c r="S36" s="156">
        <v>0</v>
      </c>
      <c r="T36" s="157"/>
      <c r="U36" s="154">
        <v>0</v>
      </c>
      <c r="V36" s="157"/>
      <c r="W36" s="154">
        <v>0</v>
      </c>
      <c r="X36" s="151"/>
      <c r="Y36" s="150">
        <v>-10810100</v>
      </c>
      <c r="Z36" s="151"/>
      <c r="AA36" s="154">
        <v>-10810100</v>
      </c>
    </row>
    <row r="37" spans="1:27" s="128" customFormat="1">
      <c r="B37" s="128" t="s">
        <v>70</v>
      </c>
      <c r="E37" s="135"/>
      <c r="G37" s="160">
        <v>0</v>
      </c>
      <c r="H37" s="151"/>
      <c r="I37" s="160">
        <v>0</v>
      </c>
      <c r="J37" s="152"/>
      <c r="K37" s="160">
        <v>0</v>
      </c>
      <c r="L37" s="150"/>
      <c r="M37" s="160">
        <v>0</v>
      </c>
      <c r="N37" s="151"/>
      <c r="O37" s="160">
        <v>0</v>
      </c>
      <c r="P37" s="151"/>
      <c r="Q37" s="160">
        <v>674812982</v>
      </c>
      <c r="R37" s="150"/>
      <c r="S37" s="160">
        <v>0</v>
      </c>
      <c r="T37" s="153"/>
      <c r="U37" s="160">
        <v>0</v>
      </c>
      <c r="V37" s="157"/>
      <c r="W37" s="160">
        <v>674812982</v>
      </c>
      <c r="X37" s="151"/>
      <c r="Y37" s="160">
        <v>-9483269</v>
      </c>
      <c r="Z37" s="151"/>
      <c r="AA37" s="160">
        <v>665329713</v>
      </c>
    </row>
    <row r="38" spans="1:27" s="128" customFormat="1" ht="24" thickBot="1">
      <c r="A38" s="128" t="s">
        <v>130</v>
      </c>
      <c r="B38" s="128" t="s">
        <v>230</v>
      </c>
      <c r="E38" s="135"/>
      <c r="G38" s="162">
        <v>1423727420</v>
      </c>
      <c r="H38" s="151"/>
      <c r="I38" s="162">
        <v>72013979</v>
      </c>
      <c r="J38" s="152"/>
      <c r="K38" s="162">
        <v>552189390</v>
      </c>
      <c r="L38" s="150"/>
      <c r="M38" s="162">
        <v>144792565</v>
      </c>
      <c r="N38" s="150"/>
      <c r="O38" s="162">
        <v>24889272</v>
      </c>
      <c r="P38" s="150"/>
      <c r="Q38" s="162">
        <v>4537932839</v>
      </c>
      <c r="R38" s="150"/>
      <c r="S38" s="162">
        <v>0</v>
      </c>
      <c r="T38" s="156"/>
      <c r="U38" s="162">
        <v>0</v>
      </c>
      <c r="V38" s="153"/>
      <c r="W38" s="162">
        <v>6755545465</v>
      </c>
      <c r="X38" s="151"/>
      <c r="Y38" s="162">
        <v>411863746</v>
      </c>
      <c r="Z38" s="151"/>
      <c r="AA38" s="162">
        <v>7167409211</v>
      </c>
    </row>
    <row r="39" spans="1:27" s="128" customFormat="1" ht="24" thickTop="1">
      <c r="E39" s="135"/>
      <c r="G39" s="156"/>
      <c r="H39" s="151"/>
      <c r="I39" s="156"/>
      <c r="J39" s="152"/>
      <c r="K39" s="156"/>
      <c r="L39" s="150"/>
      <c r="M39" s="156"/>
      <c r="N39" s="150"/>
      <c r="O39" s="156"/>
      <c r="P39" s="150"/>
      <c r="Q39" s="156"/>
      <c r="R39" s="150"/>
      <c r="S39" s="150"/>
      <c r="T39" s="150"/>
      <c r="U39" s="154"/>
      <c r="V39" s="150"/>
      <c r="W39" s="156"/>
      <c r="X39" s="151"/>
      <c r="Y39" s="156"/>
      <c r="Z39" s="151"/>
      <c r="AA39" s="156"/>
    </row>
  </sheetData>
  <mergeCells count="8">
    <mergeCell ref="G6:AA6"/>
    <mergeCell ref="G4:AA4"/>
    <mergeCell ref="M7:Q7"/>
    <mergeCell ref="I8:I9"/>
    <mergeCell ref="U9:U10"/>
    <mergeCell ref="S9:S10"/>
    <mergeCell ref="G5:AA5"/>
    <mergeCell ref="S7:U7"/>
  </mergeCells>
  <pageMargins left="0.62992125984251968" right="0.19685039370078741" top="0.53" bottom="0.2" header="0.31496062992125984" footer="0.2"/>
  <pageSetup paperSize="9" scale="59" firstPageNumber="5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90"/>
  <sheetViews>
    <sheetView view="pageBreakPreview" zoomScale="85" zoomScaleNormal="100" zoomScaleSheetLayoutView="85" workbookViewId="0">
      <selection activeCell="I46" sqref="I46"/>
    </sheetView>
  </sheetViews>
  <sheetFormatPr defaultColWidth="9.33203125" defaultRowHeight="21" customHeight="1"/>
  <cols>
    <col min="1" max="3" width="1.33203125" style="4" customWidth="1"/>
    <col min="4" max="4" width="42.5546875" style="4" customWidth="1"/>
    <col min="5" max="5" width="11.6640625" style="4" customWidth="1"/>
    <col min="6" max="6" width="1.33203125" style="4" customWidth="1"/>
    <col min="7" max="7" width="17" style="4" customWidth="1"/>
    <col min="8" max="8" width="1.33203125" style="4" customWidth="1"/>
    <col min="9" max="9" width="17" style="4" customWidth="1"/>
    <col min="10" max="10" width="1.33203125" style="4" customWidth="1"/>
    <col min="11" max="11" width="17" style="4" customWidth="1"/>
    <col min="12" max="12" width="1.33203125" style="4" customWidth="1"/>
    <col min="13" max="13" width="17" style="4" customWidth="1"/>
    <col min="14" max="14" width="1.33203125" style="4" customWidth="1"/>
    <col min="15" max="15" width="17" style="4" customWidth="1"/>
    <col min="16" max="16" width="1.33203125" style="4" customWidth="1"/>
    <col min="17" max="17" width="23.6640625" style="4" customWidth="1"/>
    <col min="18" max="18" width="1.33203125" style="4" customWidth="1"/>
    <col min="19" max="19" width="17" style="4" customWidth="1"/>
    <col min="20" max="16384" width="9.33203125" style="4"/>
  </cols>
  <sheetData>
    <row r="1" spans="1:21" s="18" customFormat="1" ht="21" customHeight="1">
      <c r="A1" s="22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S1" s="20"/>
      <c r="U1" s="4"/>
    </row>
    <row r="2" spans="1:21" s="18" customFormat="1" ht="21" customHeight="1">
      <c r="A2" s="22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S2" s="20"/>
      <c r="U2" s="4"/>
    </row>
    <row r="3" spans="1:21" s="18" customFormat="1" ht="21" customHeight="1">
      <c r="A3" s="22" t="s">
        <v>223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U3" s="4"/>
    </row>
    <row r="4" spans="1:21" s="18" customFormat="1" ht="20.25" customHeight="1">
      <c r="A4" s="22"/>
      <c r="B4" s="19"/>
      <c r="C4" s="19"/>
      <c r="D4" s="19"/>
      <c r="E4" s="19"/>
      <c r="F4" s="19"/>
      <c r="G4" s="192" t="s">
        <v>79</v>
      </c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U4" s="4"/>
    </row>
    <row r="5" spans="1:21" s="18" customFormat="1" ht="21" customHeight="1">
      <c r="G5" s="201" t="s">
        <v>2</v>
      </c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U5" s="4"/>
    </row>
    <row r="6" spans="1:21" s="18" customFormat="1" ht="21" customHeight="1">
      <c r="G6" s="118"/>
      <c r="H6" s="118"/>
      <c r="I6" s="118"/>
      <c r="J6" s="118"/>
      <c r="K6" s="119"/>
      <c r="L6" s="119"/>
      <c r="M6" s="119"/>
      <c r="N6" s="119"/>
      <c r="O6" s="119"/>
      <c r="P6" s="118"/>
      <c r="Q6" s="124" t="s">
        <v>186</v>
      </c>
      <c r="R6" s="118"/>
      <c r="S6" s="118"/>
      <c r="U6" s="4"/>
    </row>
    <row r="7" spans="1:21" s="18" customFormat="1" ht="21" customHeight="1">
      <c r="H7" s="65"/>
      <c r="I7" s="64"/>
      <c r="J7" s="65"/>
      <c r="K7" s="200" t="s">
        <v>5</v>
      </c>
      <c r="L7" s="200"/>
      <c r="M7" s="200"/>
      <c r="N7" s="200"/>
      <c r="O7" s="200"/>
      <c r="P7" s="64"/>
      <c r="Q7" s="125" t="s">
        <v>136</v>
      </c>
      <c r="R7" s="64"/>
      <c r="U7" s="4"/>
    </row>
    <row r="8" spans="1:21" s="18" customFormat="1" ht="21" customHeight="1">
      <c r="H8" s="65"/>
      <c r="I8" s="64"/>
      <c r="J8" s="65"/>
      <c r="K8" s="118"/>
      <c r="L8" s="118"/>
      <c r="M8" s="118"/>
      <c r="N8" s="118"/>
      <c r="O8" s="118"/>
      <c r="P8" s="64"/>
      <c r="Q8" s="126" t="s">
        <v>187</v>
      </c>
      <c r="R8" s="64"/>
      <c r="U8" s="4"/>
    </row>
    <row r="9" spans="1:21" s="18" customFormat="1" ht="21" customHeight="1">
      <c r="G9" s="23" t="s">
        <v>12</v>
      </c>
      <c r="H9" s="19"/>
      <c r="I9" s="23" t="s">
        <v>13</v>
      </c>
      <c r="J9" s="23"/>
      <c r="K9" s="23" t="s">
        <v>6</v>
      </c>
      <c r="M9" s="23" t="s">
        <v>73</v>
      </c>
      <c r="O9" s="23"/>
      <c r="P9" s="19"/>
      <c r="Q9" s="126" t="s">
        <v>220</v>
      </c>
      <c r="R9" s="19"/>
      <c r="S9" s="23" t="s">
        <v>111</v>
      </c>
      <c r="U9" s="4"/>
    </row>
    <row r="10" spans="1:21" s="18" customFormat="1" ht="21" customHeight="1">
      <c r="A10" s="22"/>
      <c r="B10" s="22"/>
      <c r="C10" s="22"/>
      <c r="D10" s="22"/>
      <c r="E10" s="166" t="s">
        <v>3</v>
      </c>
      <c r="G10" s="25" t="s">
        <v>14</v>
      </c>
      <c r="H10" s="19"/>
      <c r="I10" s="123" t="s">
        <v>109</v>
      </c>
      <c r="J10" s="23"/>
      <c r="K10" s="123" t="s">
        <v>106</v>
      </c>
      <c r="M10" s="123" t="s">
        <v>74</v>
      </c>
      <c r="O10" s="123" t="s">
        <v>7</v>
      </c>
      <c r="P10" s="19"/>
      <c r="Q10" s="127" t="s">
        <v>188</v>
      </c>
      <c r="R10" s="19"/>
      <c r="S10" s="123" t="s">
        <v>67</v>
      </c>
      <c r="U10" s="4"/>
    </row>
    <row r="11" spans="1:21" s="18" customFormat="1" ht="26.7" customHeight="1">
      <c r="A11" s="22" t="s">
        <v>176</v>
      </c>
      <c r="B11" s="22"/>
      <c r="C11" s="22"/>
      <c r="D11" s="22"/>
      <c r="E11" s="22"/>
      <c r="G11" s="50">
        <v>1420885114</v>
      </c>
      <c r="H11" s="50"/>
      <c r="I11" s="50">
        <v>539856788</v>
      </c>
      <c r="J11" s="50"/>
      <c r="K11" s="50">
        <v>144615261</v>
      </c>
      <c r="L11" s="51"/>
      <c r="M11" s="50">
        <v>44802050</v>
      </c>
      <c r="N11" s="51"/>
      <c r="O11" s="50">
        <v>2836238386</v>
      </c>
      <c r="P11" s="43"/>
      <c r="Q11" s="120">
        <v>0</v>
      </c>
      <c r="R11" s="43"/>
      <c r="S11" s="51">
        <v>4986397599</v>
      </c>
      <c r="U11" s="4"/>
    </row>
    <row r="12" spans="1:21" s="18" customFormat="1" ht="21" customHeight="1">
      <c r="A12" s="22"/>
      <c r="B12" s="49" t="s">
        <v>122</v>
      </c>
      <c r="C12" s="22"/>
      <c r="D12" s="22"/>
      <c r="E12" s="22"/>
      <c r="G12" s="50">
        <v>0</v>
      </c>
      <c r="H12" s="50"/>
      <c r="I12" s="50">
        <v>0</v>
      </c>
      <c r="J12" s="50"/>
      <c r="K12" s="50">
        <v>0</v>
      </c>
      <c r="L12" s="51"/>
      <c r="M12" s="50">
        <v>0</v>
      </c>
      <c r="N12" s="51"/>
      <c r="O12" s="50">
        <v>5211899</v>
      </c>
      <c r="P12" s="43"/>
      <c r="Q12" s="120">
        <v>0</v>
      </c>
      <c r="R12" s="43"/>
      <c r="S12" s="51">
        <v>5211899</v>
      </c>
      <c r="U12" s="4"/>
    </row>
    <row r="13" spans="1:21" s="18" customFormat="1" ht="21" customHeight="1">
      <c r="A13" s="22" t="s">
        <v>123</v>
      </c>
      <c r="B13" s="48"/>
      <c r="C13" s="22"/>
      <c r="D13" s="22"/>
      <c r="E13" s="22"/>
      <c r="G13" s="95">
        <v>1420885114</v>
      </c>
      <c r="H13" s="55"/>
      <c r="I13" s="95">
        <v>539856788</v>
      </c>
      <c r="J13" s="55"/>
      <c r="K13" s="95">
        <v>144615261</v>
      </c>
      <c r="L13" s="56"/>
      <c r="M13" s="95">
        <v>44802050</v>
      </c>
      <c r="N13" s="56"/>
      <c r="O13" s="95">
        <v>2841450285</v>
      </c>
      <c r="P13" s="46"/>
      <c r="Q13" s="95">
        <v>0</v>
      </c>
      <c r="R13" s="46"/>
      <c r="S13" s="95">
        <v>4991609498</v>
      </c>
      <c r="U13" s="4"/>
    </row>
    <row r="14" spans="1:21" s="18" customFormat="1" ht="21" customHeight="1">
      <c r="A14" s="22" t="s">
        <v>69</v>
      </c>
      <c r="B14" s="48"/>
      <c r="C14" s="22"/>
      <c r="D14" s="22"/>
      <c r="E14" s="22"/>
      <c r="G14" s="50"/>
      <c r="H14" s="50"/>
      <c r="I14" s="50"/>
      <c r="J14" s="50"/>
      <c r="K14" s="171"/>
      <c r="L14" s="51"/>
      <c r="M14" s="50"/>
      <c r="N14" s="51"/>
      <c r="O14" s="50"/>
      <c r="P14" s="43"/>
      <c r="Q14" s="120"/>
      <c r="R14" s="43"/>
      <c r="S14" s="51"/>
      <c r="U14" s="4"/>
    </row>
    <row r="15" spans="1:21" s="18" customFormat="1" ht="21" customHeight="1">
      <c r="A15" s="164" t="s">
        <v>211</v>
      </c>
      <c r="C15" s="22"/>
      <c r="D15" s="22"/>
      <c r="E15" s="167"/>
      <c r="G15" s="50">
        <v>2842306</v>
      </c>
      <c r="H15" s="50"/>
      <c r="I15" s="50">
        <v>12332602</v>
      </c>
      <c r="J15" s="50"/>
      <c r="K15" s="50">
        <v>0</v>
      </c>
      <c r="L15" s="51"/>
      <c r="M15" s="50">
        <v>0</v>
      </c>
      <c r="N15" s="51"/>
      <c r="O15" s="50" t="s">
        <v>229</v>
      </c>
      <c r="P15" s="43"/>
      <c r="Q15" s="120">
        <v>0</v>
      </c>
      <c r="R15" s="43"/>
      <c r="S15" s="51">
        <v>15174908</v>
      </c>
      <c r="U15" s="4"/>
    </row>
    <row r="16" spans="1:21" ht="24">
      <c r="A16" s="48" t="s">
        <v>52</v>
      </c>
      <c r="C16" s="48"/>
      <c r="D16" s="48"/>
      <c r="E16" s="167"/>
      <c r="G16" s="50">
        <v>0</v>
      </c>
      <c r="H16" s="50"/>
      <c r="I16" s="50">
        <v>0</v>
      </c>
      <c r="J16" s="50"/>
      <c r="K16" s="50">
        <v>0</v>
      </c>
      <c r="L16" s="51"/>
      <c r="M16" s="50">
        <v>-19912778</v>
      </c>
      <c r="N16" s="51"/>
      <c r="O16" s="50">
        <v>12843256</v>
      </c>
      <c r="P16" s="43"/>
      <c r="Q16" s="120">
        <v>0</v>
      </c>
      <c r="R16" s="43"/>
      <c r="S16" s="51">
        <v>-7069522</v>
      </c>
    </row>
    <row r="17" spans="1:22" ht="24">
      <c r="A17" s="48" t="s">
        <v>180</v>
      </c>
      <c r="C17" s="48"/>
      <c r="D17" s="48"/>
      <c r="E17" s="167">
        <v>24.2</v>
      </c>
      <c r="G17" s="50">
        <v>0</v>
      </c>
      <c r="H17" s="50"/>
      <c r="I17" s="50">
        <v>0</v>
      </c>
      <c r="J17" s="50"/>
      <c r="K17" s="50">
        <v>0</v>
      </c>
      <c r="L17" s="51"/>
      <c r="M17" s="50">
        <v>0</v>
      </c>
      <c r="N17" s="51"/>
      <c r="O17" s="50">
        <v>-339782724</v>
      </c>
      <c r="P17" s="43"/>
      <c r="Q17" s="120">
        <v>0</v>
      </c>
      <c r="R17" s="43"/>
      <c r="S17" s="51">
        <v>-339782724</v>
      </c>
    </row>
    <row r="18" spans="1:22" ht="24">
      <c r="A18" s="48" t="s">
        <v>106</v>
      </c>
      <c r="C18" s="48"/>
      <c r="D18" s="48"/>
      <c r="E18" s="167">
        <v>26</v>
      </c>
      <c r="G18" s="50">
        <v>0</v>
      </c>
      <c r="H18" s="50"/>
      <c r="I18" s="50">
        <v>0</v>
      </c>
      <c r="J18" s="50"/>
      <c r="K18" s="50">
        <v>177304</v>
      </c>
      <c r="L18" s="51"/>
      <c r="M18" s="50">
        <v>0</v>
      </c>
      <c r="N18" s="51"/>
      <c r="O18" s="50">
        <v>-177304</v>
      </c>
      <c r="P18" s="43"/>
      <c r="Q18" s="120">
        <v>0</v>
      </c>
      <c r="R18" s="43"/>
      <c r="S18" s="51">
        <v>0</v>
      </c>
    </row>
    <row r="19" spans="1:22" ht="21.6">
      <c r="A19" s="48" t="s">
        <v>226</v>
      </c>
      <c r="C19" s="48"/>
      <c r="D19" s="48"/>
      <c r="E19" s="48"/>
      <c r="G19" s="50">
        <v>0</v>
      </c>
      <c r="H19" s="50"/>
      <c r="I19" s="50">
        <v>0</v>
      </c>
      <c r="J19" s="50"/>
      <c r="K19" s="50">
        <v>0</v>
      </c>
      <c r="L19" s="50"/>
      <c r="M19" s="50">
        <v>0</v>
      </c>
      <c r="N19" s="50"/>
      <c r="O19" s="50">
        <v>1683042837</v>
      </c>
      <c r="P19" s="43"/>
      <c r="Q19" s="120">
        <v>-7760966</v>
      </c>
      <c r="R19" s="43"/>
      <c r="S19" s="51">
        <v>1675281871</v>
      </c>
      <c r="T19" s="66"/>
    </row>
    <row r="20" spans="1:22" ht="21.6">
      <c r="A20" s="48" t="s">
        <v>183</v>
      </c>
      <c r="C20" s="48"/>
      <c r="D20" s="48"/>
      <c r="E20" s="48"/>
      <c r="G20" s="50">
        <v>0</v>
      </c>
      <c r="H20" s="50"/>
      <c r="I20" s="50">
        <v>0</v>
      </c>
      <c r="J20" s="50"/>
      <c r="K20" s="50">
        <v>0</v>
      </c>
      <c r="L20" s="50"/>
      <c r="M20" s="50">
        <v>0</v>
      </c>
      <c r="N20" s="50"/>
      <c r="O20" s="50">
        <v>-7760966</v>
      </c>
      <c r="P20" s="43"/>
      <c r="Q20" s="120">
        <v>7760966</v>
      </c>
      <c r="R20" s="43"/>
      <c r="S20" s="51">
        <v>0</v>
      </c>
      <c r="T20" s="66"/>
    </row>
    <row r="21" spans="1:22" s="18" customFormat="1" ht="21.6">
      <c r="A21" s="22" t="s">
        <v>70</v>
      </c>
      <c r="C21" s="22"/>
      <c r="D21" s="22"/>
      <c r="E21" s="22"/>
      <c r="G21" s="93">
        <v>2842306</v>
      </c>
      <c r="H21" s="31"/>
      <c r="I21" s="93">
        <v>12332602</v>
      </c>
      <c r="J21" s="31"/>
      <c r="K21" s="93">
        <v>177304</v>
      </c>
      <c r="L21" s="31"/>
      <c r="M21" s="93">
        <v>-19912778</v>
      </c>
      <c r="N21" s="31"/>
      <c r="O21" s="93">
        <v>1348165099</v>
      </c>
      <c r="P21" s="44"/>
      <c r="Q21" s="93">
        <v>0</v>
      </c>
      <c r="R21" s="44"/>
      <c r="S21" s="93">
        <v>1343604533</v>
      </c>
      <c r="U21" s="4"/>
    </row>
    <row r="22" spans="1:22" s="18" customFormat="1" ht="22.2" thickBot="1">
      <c r="A22" s="22" t="s">
        <v>227</v>
      </c>
      <c r="B22" s="22"/>
      <c r="C22" s="22"/>
      <c r="D22" s="22"/>
      <c r="E22" s="22"/>
      <c r="G22" s="94">
        <v>1423727420</v>
      </c>
      <c r="H22" s="51"/>
      <c r="I22" s="94">
        <v>552189390</v>
      </c>
      <c r="J22" s="50"/>
      <c r="K22" s="94">
        <v>144792565</v>
      </c>
      <c r="L22" s="51"/>
      <c r="M22" s="94">
        <v>24889272</v>
      </c>
      <c r="N22" s="51"/>
      <c r="O22" s="94">
        <v>4189615384</v>
      </c>
      <c r="P22" s="26"/>
      <c r="Q22" s="94">
        <v>0</v>
      </c>
      <c r="R22" s="26"/>
      <c r="S22" s="94">
        <v>6335214031</v>
      </c>
      <c r="U22" s="4"/>
    </row>
    <row r="23" spans="1:22" s="18" customFormat="1" ht="22.2" thickTop="1">
      <c r="A23" s="22"/>
      <c r="B23" s="22"/>
      <c r="C23" s="22"/>
      <c r="D23" s="22"/>
      <c r="E23" s="22"/>
      <c r="G23" s="55"/>
      <c r="H23" s="51"/>
      <c r="I23" s="55"/>
      <c r="J23" s="50"/>
      <c r="K23" s="55"/>
      <c r="L23" s="51"/>
      <c r="M23" s="55"/>
      <c r="N23" s="51"/>
      <c r="O23" s="55"/>
      <c r="P23" s="26"/>
      <c r="Q23" s="26"/>
      <c r="R23" s="26"/>
      <c r="S23" s="55"/>
      <c r="U23" s="4"/>
    </row>
    <row r="24" spans="1:22" s="18" customFormat="1" ht="24" customHeight="1">
      <c r="A24" s="22" t="s">
        <v>175</v>
      </c>
      <c r="B24" s="22"/>
      <c r="C24" s="22"/>
      <c r="D24" s="22"/>
      <c r="E24" s="22"/>
      <c r="G24" s="50">
        <v>1423727420</v>
      </c>
      <c r="H24" s="50"/>
      <c r="I24" s="50">
        <v>552189390</v>
      </c>
      <c r="J24" s="50"/>
      <c r="K24" s="50">
        <v>144792565</v>
      </c>
      <c r="L24" s="51"/>
      <c r="M24" s="50">
        <v>24889272</v>
      </c>
      <c r="N24" s="51"/>
      <c r="O24" s="50">
        <v>4189615384</v>
      </c>
      <c r="P24" s="43"/>
      <c r="Q24" s="50">
        <v>0</v>
      </c>
      <c r="R24" s="43"/>
      <c r="S24" s="51">
        <v>6335214031</v>
      </c>
      <c r="V24" s="7"/>
    </row>
    <row r="25" spans="1:22" s="18" customFormat="1" ht="21" customHeight="1">
      <c r="A25" s="22" t="s">
        <v>69</v>
      </c>
      <c r="B25" s="22"/>
      <c r="C25" s="22"/>
      <c r="D25" s="22"/>
      <c r="E25" s="22"/>
      <c r="G25" s="50"/>
      <c r="H25" s="50"/>
      <c r="I25" s="50"/>
      <c r="J25" s="50"/>
      <c r="K25" s="50"/>
      <c r="L25" s="51"/>
      <c r="M25" s="50"/>
      <c r="N25" s="51"/>
      <c r="O25" s="50"/>
      <c r="P25" s="43"/>
      <c r="Q25" s="50"/>
      <c r="R25" s="43"/>
      <c r="S25" s="51"/>
    </row>
    <row r="26" spans="1:22" ht="24">
      <c r="A26" s="48"/>
      <c r="B26" s="48" t="s">
        <v>180</v>
      </c>
      <c r="C26" s="48"/>
      <c r="D26" s="48"/>
      <c r="E26" s="167">
        <v>24.2</v>
      </c>
      <c r="G26" s="50">
        <v>0</v>
      </c>
      <c r="H26" s="50"/>
      <c r="I26" s="50">
        <v>0</v>
      </c>
      <c r="J26" s="50"/>
      <c r="K26" s="50">
        <v>0</v>
      </c>
      <c r="L26" s="51"/>
      <c r="M26" s="50">
        <v>0</v>
      </c>
      <c r="N26" s="51"/>
      <c r="O26" s="50">
        <v>-428064840</v>
      </c>
      <c r="P26" s="43"/>
      <c r="Q26" s="120">
        <v>0</v>
      </c>
      <c r="R26" s="43"/>
      <c r="S26" s="51">
        <v>-428064840</v>
      </c>
    </row>
    <row r="27" spans="1:22" ht="21" customHeight="1">
      <c r="A27" s="48"/>
      <c r="B27" s="48" t="s">
        <v>226</v>
      </c>
      <c r="C27" s="48"/>
      <c r="D27" s="48"/>
      <c r="E27" s="48"/>
      <c r="G27" s="50">
        <v>0</v>
      </c>
      <c r="H27" s="31"/>
      <c r="I27" s="50">
        <v>0</v>
      </c>
      <c r="J27" s="31"/>
      <c r="K27" s="50">
        <v>0</v>
      </c>
      <c r="L27" s="31"/>
      <c r="M27" s="50">
        <v>0</v>
      </c>
      <c r="N27" s="31"/>
      <c r="O27" s="172">
        <v>1104820609</v>
      </c>
      <c r="P27" s="44"/>
      <c r="Q27" s="172">
        <v>0</v>
      </c>
      <c r="R27" s="44"/>
      <c r="S27" s="51">
        <v>1104820609</v>
      </c>
    </row>
    <row r="28" spans="1:22" s="18" customFormat="1" ht="21" customHeight="1">
      <c r="A28" s="22"/>
      <c r="B28" s="22" t="s">
        <v>70</v>
      </c>
      <c r="C28" s="22"/>
      <c r="D28" s="22"/>
      <c r="E28" s="22"/>
      <c r="G28" s="93">
        <v>0</v>
      </c>
      <c r="H28" s="31"/>
      <c r="I28" s="93">
        <v>0</v>
      </c>
      <c r="J28" s="31"/>
      <c r="K28" s="93">
        <v>0</v>
      </c>
      <c r="L28" s="31"/>
      <c r="M28" s="93">
        <v>0</v>
      </c>
      <c r="N28" s="31"/>
      <c r="O28" s="93">
        <v>676755769</v>
      </c>
      <c r="P28" s="44"/>
      <c r="Q28" s="93">
        <v>0</v>
      </c>
      <c r="R28" s="44"/>
      <c r="S28" s="93">
        <v>676755769</v>
      </c>
      <c r="U28" s="4"/>
    </row>
    <row r="29" spans="1:22" s="18" customFormat="1" ht="21" customHeight="1" thickBot="1">
      <c r="A29" s="22" t="s">
        <v>230</v>
      </c>
      <c r="B29" s="22"/>
      <c r="C29" s="22"/>
      <c r="D29" s="22"/>
      <c r="E29" s="22"/>
      <c r="G29" s="94">
        <v>1423727420</v>
      </c>
      <c r="H29" s="51"/>
      <c r="I29" s="94">
        <v>552189390</v>
      </c>
      <c r="J29" s="31"/>
      <c r="K29" s="94">
        <v>144792565</v>
      </c>
      <c r="L29" s="51"/>
      <c r="M29" s="94">
        <v>24889272</v>
      </c>
      <c r="N29" s="51"/>
      <c r="O29" s="94">
        <v>4866371153</v>
      </c>
      <c r="P29" s="26"/>
      <c r="Q29" s="94">
        <v>0</v>
      </c>
      <c r="R29" s="26"/>
      <c r="S29" s="94">
        <v>7011969800</v>
      </c>
      <c r="U29" s="4"/>
    </row>
    <row r="30" spans="1:22" ht="6" customHeight="1" thickTop="1">
      <c r="A30" s="48"/>
      <c r="B30" s="48"/>
      <c r="C30" s="48"/>
      <c r="D30" s="48"/>
      <c r="E30" s="48"/>
      <c r="G30" s="52"/>
      <c r="H30" s="53"/>
      <c r="I30" s="52"/>
      <c r="J30" s="52"/>
      <c r="K30" s="52"/>
      <c r="L30" s="53"/>
      <c r="M30" s="54"/>
      <c r="N30" s="53"/>
      <c r="O30" s="54"/>
      <c r="P30" s="45"/>
      <c r="Q30" s="45"/>
      <c r="R30" s="45"/>
      <c r="S30" s="53"/>
    </row>
    <row r="31" spans="1:22" ht="21" customHeight="1"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</row>
    <row r="32" spans="1:22" ht="21" customHeight="1">
      <c r="O32" s="21"/>
    </row>
    <row r="33" spans="15:15" ht="21" customHeight="1">
      <c r="O33" s="21"/>
    </row>
    <row r="34" spans="15:15" ht="21" customHeight="1">
      <c r="O34" s="21"/>
    </row>
    <row r="35" spans="15:15" ht="21" customHeight="1">
      <c r="O35" s="21"/>
    </row>
    <row r="90" spans="4:5" ht="21" customHeight="1">
      <c r="D90" s="5"/>
      <c r="E90" s="5"/>
    </row>
  </sheetData>
  <mergeCells count="3">
    <mergeCell ref="K7:O7"/>
    <mergeCell ref="G5:S5"/>
    <mergeCell ref="G4:S4"/>
  </mergeCells>
  <pageMargins left="0.78740157480314965" right="0.39370078740157483" top="0.59055118110236227" bottom="0.39370078740157483" header="0.31496062992125984" footer="0.31496062992125984"/>
  <pageSetup paperSize="9" scale="72" firstPageNumber="6" fitToWidth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Y108"/>
  <sheetViews>
    <sheetView tabSelected="1" view="pageBreakPreview" topLeftCell="A67" zoomScale="85" zoomScaleNormal="100" zoomScaleSheetLayoutView="85" workbookViewId="0">
      <selection activeCell="N47" sqref="N47"/>
    </sheetView>
  </sheetViews>
  <sheetFormatPr defaultColWidth="9.33203125" defaultRowHeight="19.8"/>
  <cols>
    <col min="1" max="1" width="1.6640625" style="34" customWidth="1"/>
    <col min="2" max="5" width="1.33203125" style="34" customWidth="1"/>
    <col min="6" max="6" width="32.5546875" style="34" customWidth="1"/>
    <col min="7" max="7" width="24.6640625" style="34" customWidth="1"/>
    <col min="8" max="8" width="14.6640625" style="29" customWidth="1"/>
    <col min="9" max="9" width="1.6640625" style="29" customWidth="1"/>
    <col min="10" max="10" width="14.6640625" style="29" customWidth="1"/>
    <col min="11" max="11" width="1.33203125" style="29" customWidth="1"/>
    <col min="12" max="12" width="14.6640625" style="29" customWidth="1"/>
    <col min="13" max="13" width="1.33203125" style="29" customWidth="1"/>
    <col min="14" max="14" width="14.6640625" style="29" customWidth="1"/>
    <col min="15" max="15" width="12.44140625" style="34" bestFit="1" customWidth="1"/>
    <col min="16" max="16" width="19.44140625" style="21" bestFit="1" customWidth="1"/>
    <col min="17" max="17" width="16" style="21" bestFit="1" customWidth="1"/>
    <col min="18" max="18" width="16.33203125" style="34" customWidth="1"/>
    <col min="19" max="19" width="2.5546875" style="34" customWidth="1"/>
    <col min="20" max="20" width="13.33203125" style="34" bestFit="1" customWidth="1"/>
    <col min="21" max="21" width="14.6640625" style="34" bestFit="1" customWidth="1"/>
    <col min="22" max="22" width="11.33203125" style="34" bestFit="1" customWidth="1"/>
    <col min="23" max="23" width="12.33203125" style="34" customWidth="1"/>
    <col min="24" max="24" width="13.33203125" style="34" bestFit="1" customWidth="1"/>
    <col min="25" max="25" width="14.44140625" style="34" bestFit="1" customWidth="1"/>
    <col min="26" max="26" width="11.33203125" style="34" bestFit="1" customWidth="1"/>
    <col min="27" max="248" width="9.33203125" style="34"/>
    <col min="249" max="249" width="1.6640625" style="34" customWidth="1"/>
    <col min="250" max="250" width="1.5546875" style="34" customWidth="1"/>
    <col min="251" max="251" width="1.33203125" style="34" customWidth="1"/>
    <col min="252" max="252" width="61.6640625" style="34" customWidth="1"/>
    <col min="253" max="253" width="1.33203125" style="34" customWidth="1"/>
    <col min="254" max="254" width="15" style="34" customWidth="1"/>
    <col min="255" max="255" width="1.33203125" style="34" customWidth="1"/>
    <col min="256" max="256" width="13.6640625" style="34" customWidth="1"/>
    <col min="257" max="257" width="1.33203125" style="34" customWidth="1"/>
    <col min="258" max="258" width="13.6640625" style="34" customWidth="1"/>
    <col min="259" max="259" width="1.33203125" style="34" customWidth="1"/>
    <col min="260" max="261" width="13.6640625" style="34" customWidth="1"/>
    <col min="262" max="263" width="11.33203125" style="34" bestFit="1" customWidth="1"/>
    <col min="264" max="264" width="9.33203125" style="34"/>
    <col min="265" max="265" width="12.6640625" style="34" bestFit="1" customWidth="1"/>
    <col min="266" max="504" width="9.33203125" style="34"/>
    <col min="505" max="505" width="1.6640625" style="34" customWidth="1"/>
    <col min="506" max="506" width="1.5546875" style="34" customWidth="1"/>
    <col min="507" max="507" width="1.33203125" style="34" customWidth="1"/>
    <col min="508" max="508" width="61.6640625" style="34" customWidth="1"/>
    <col min="509" max="509" width="1.33203125" style="34" customWidth="1"/>
    <col min="510" max="510" width="15" style="34" customWidth="1"/>
    <col min="511" max="511" width="1.33203125" style="34" customWidth="1"/>
    <col min="512" max="512" width="13.6640625" style="34" customWidth="1"/>
    <col min="513" max="513" width="1.33203125" style="34" customWidth="1"/>
    <col min="514" max="514" width="13.6640625" style="34" customWidth="1"/>
    <col min="515" max="515" width="1.33203125" style="34" customWidth="1"/>
    <col min="516" max="517" width="13.6640625" style="34" customWidth="1"/>
    <col min="518" max="519" width="11.33203125" style="34" bestFit="1" customWidth="1"/>
    <col min="520" max="520" width="9.33203125" style="34"/>
    <col min="521" max="521" width="12.6640625" style="34" bestFit="1" customWidth="1"/>
    <col min="522" max="760" width="9.33203125" style="34"/>
    <col min="761" max="761" width="1.6640625" style="34" customWidth="1"/>
    <col min="762" max="762" width="1.5546875" style="34" customWidth="1"/>
    <col min="763" max="763" width="1.33203125" style="34" customWidth="1"/>
    <col min="764" max="764" width="61.6640625" style="34" customWidth="1"/>
    <col min="765" max="765" width="1.33203125" style="34" customWidth="1"/>
    <col min="766" max="766" width="15" style="34" customWidth="1"/>
    <col min="767" max="767" width="1.33203125" style="34" customWidth="1"/>
    <col min="768" max="768" width="13.6640625" style="34" customWidth="1"/>
    <col min="769" max="769" width="1.33203125" style="34" customWidth="1"/>
    <col min="770" max="770" width="13.6640625" style="34" customWidth="1"/>
    <col min="771" max="771" width="1.33203125" style="34" customWidth="1"/>
    <col min="772" max="773" width="13.6640625" style="34" customWidth="1"/>
    <col min="774" max="775" width="11.33203125" style="34" bestFit="1" customWidth="1"/>
    <col min="776" max="776" width="9.33203125" style="34"/>
    <col min="777" max="777" width="12.6640625" style="34" bestFit="1" customWidth="1"/>
    <col min="778" max="1016" width="9.33203125" style="34"/>
    <col min="1017" max="1017" width="1.6640625" style="34" customWidth="1"/>
    <col min="1018" max="1018" width="1.5546875" style="34" customWidth="1"/>
    <col min="1019" max="1019" width="1.33203125" style="34" customWidth="1"/>
    <col min="1020" max="1020" width="61.6640625" style="34" customWidth="1"/>
    <col min="1021" max="1021" width="1.33203125" style="34" customWidth="1"/>
    <col min="1022" max="1022" width="15" style="34" customWidth="1"/>
    <col min="1023" max="1023" width="1.33203125" style="34" customWidth="1"/>
    <col min="1024" max="1024" width="13.6640625" style="34" customWidth="1"/>
    <col min="1025" max="1025" width="1.33203125" style="34" customWidth="1"/>
    <col min="1026" max="1026" width="13.6640625" style="34" customWidth="1"/>
    <col min="1027" max="1027" width="1.33203125" style="34" customWidth="1"/>
    <col min="1028" max="1029" width="13.6640625" style="34" customWidth="1"/>
    <col min="1030" max="1031" width="11.33203125" style="34" bestFit="1" customWidth="1"/>
    <col min="1032" max="1032" width="9.33203125" style="34"/>
    <col min="1033" max="1033" width="12.6640625" style="34" bestFit="1" customWidth="1"/>
    <col min="1034" max="1272" width="9.33203125" style="34"/>
    <col min="1273" max="1273" width="1.6640625" style="34" customWidth="1"/>
    <col min="1274" max="1274" width="1.5546875" style="34" customWidth="1"/>
    <col min="1275" max="1275" width="1.33203125" style="34" customWidth="1"/>
    <col min="1276" max="1276" width="61.6640625" style="34" customWidth="1"/>
    <col min="1277" max="1277" width="1.33203125" style="34" customWidth="1"/>
    <col min="1278" max="1278" width="15" style="34" customWidth="1"/>
    <col min="1279" max="1279" width="1.33203125" style="34" customWidth="1"/>
    <col min="1280" max="1280" width="13.6640625" style="34" customWidth="1"/>
    <col min="1281" max="1281" width="1.33203125" style="34" customWidth="1"/>
    <col min="1282" max="1282" width="13.6640625" style="34" customWidth="1"/>
    <col min="1283" max="1283" width="1.33203125" style="34" customWidth="1"/>
    <col min="1284" max="1285" width="13.6640625" style="34" customWidth="1"/>
    <col min="1286" max="1287" width="11.33203125" style="34" bestFit="1" customWidth="1"/>
    <col min="1288" max="1288" width="9.33203125" style="34"/>
    <col min="1289" max="1289" width="12.6640625" style="34" bestFit="1" customWidth="1"/>
    <col min="1290" max="1528" width="9.33203125" style="34"/>
    <col min="1529" max="1529" width="1.6640625" style="34" customWidth="1"/>
    <col min="1530" max="1530" width="1.5546875" style="34" customWidth="1"/>
    <col min="1531" max="1531" width="1.33203125" style="34" customWidth="1"/>
    <col min="1532" max="1532" width="61.6640625" style="34" customWidth="1"/>
    <col min="1533" max="1533" width="1.33203125" style="34" customWidth="1"/>
    <col min="1534" max="1534" width="15" style="34" customWidth="1"/>
    <col min="1535" max="1535" width="1.33203125" style="34" customWidth="1"/>
    <col min="1536" max="1536" width="13.6640625" style="34" customWidth="1"/>
    <col min="1537" max="1537" width="1.33203125" style="34" customWidth="1"/>
    <col min="1538" max="1538" width="13.6640625" style="34" customWidth="1"/>
    <col min="1539" max="1539" width="1.33203125" style="34" customWidth="1"/>
    <col min="1540" max="1541" width="13.6640625" style="34" customWidth="1"/>
    <col min="1542" max="1543" width="11.33203125" style="34" bestFit="1" customWidth="1"/>
    <col min="1544" max="1544" width="9.33203125" style="34"/>
    <col min="1545" max="1545" width="12.6640625" style="34" bestFit="1" customWidth="1"/>
    <col min="1546" max="1784" width="9.33203125" style="34"/>
    <col min="1785" max="1785" width="1.6640625" style="34" customWidth="1"/>
    <col min="1786" max="1786" width="1.5546875" style="34" customWidth="1"/>
    <col min="1787" max="1787" width="1.33203125" style="34" customWidth="1"/>
    <col min="1788" max="1788" width="61.6640625" style="34" customWidth="1"/>
    <col min="1789" max="1789" width="1.33203125" style="34" customWidth="1"/>
    <col min="1790" max="1790" width="15" style="34" customWidth="1"/>
    <col min="1791" max="1791" width="1.33203125" style="34" customWidth="1"/>
    <col min="1792" max="1792" width="13.6640625" style="34" customWidth="1"/>
    <col min="1793" max="1793" width="1.33203125" style="34" customWidth="1"/>
    <col min="1794" max="1794" width="13.6640625" style="34" customWidth="1"/>
    <col min="1795" max="1795" width="1.33203125" style="34" customWidth="1"/>
    <col min="1796" max="1797" width="13.6640625" style="34" customWidth="1"/>
    <col min="1798" max="1799" width="11.33203125" style="34" bestFit="1" customWidth="1"/>
    <col min="1800" max="1800" width="9.33203125" style="34"/>
    <col min="1801" max="1801" width="12.6640625" style="34" bestFit="1" customWidth="1"/>
    <col min="1802" max="2040" width="9.33203125" style="34"/>
    <col min="2041" max="2041" width="1.6640625" style="34" customWidth="1"/>
    <col min="2042" max="2042" width="1.5546875" style="34" customWidth="1"/>
    <col min="2043" max="2043" width="1.33203125" style="34" customWidth="1"/>
    <col min="2044" max="2044" width="61.6640625" style="34" customWidth="1"/>
    <col min="2045" max="2045" width="1.33203125" style="34" customWidth="1"/>
    <col min="2046" max="2046" width="15" style="34" customWidth="1"/>
    <col min="2047" max="2047" width="1.33203125" style="34" customWidth="1"/>
    <col min="2048" max="2048" width="13.6640625" style="34" customWidth="1"/>
    <col min="2049" max="2049" width="1.33203125" style="34" customWidth="1"/>
    <col min="2050" max="2050" width="13.6640625" style="34" customWidth="1"/>
    <col min="2051" max="2051" width="1.33203125" style="34" customWidth="1"/>
    <col min="2052" max="2053" width="13.6640625" style="34" customWidth="1"/>
    <col min="2054" max="2055" width="11.33203125" style="34" bestFit="1" customWidth="1"/>
    <col min="2056" max="2056" width="9.33203125" style="34"/>
    <col min="2057" max="2057" width="12.6640625" style="34" bestFit="1" customWidth="1"/>
    <col min="2058" max="2296" width="9.33203125" style="34"/>
    <col min="2297" max="2297" width="1.6640625" style="34" customWidth="1"/>
    <col min="2298" max="2298" width="1.5546875" style="34" customWidth="1"/>
    <col min="2299" max="2299" width="1.33203125" style="34" customWidth="1"/>
    <col min="2300" max="2300" width="61.6640625" style="34" customWidth="1"/>
    <col min="2301" max="2301" width="1.33203125" style="34" customWidth="1"/>
    <col min="2302" max="2302" width="15" style="34" customWidth="1"/>
    <col min="2303" max="2303" width="1.33203125" style="34" customWidth="1"/>
    <col min="2304" max="2304" width="13.6640625" style="34" customWidth="1"/>
    <col min="2305" max="2305" width="1.33203125" style="34" customWidth="1"/>
    <col min="2306" max="2306" width="13.6640625" style="34" customWidth="1"/>
    <col min="2307" max="2307" width="1.33203125" style="34" customWidth="1"/>
    <col min="2308" max="2309" width="13.6640625" style="34" customWidth="1"/>
    <col min="2310" max="2311" width="11.33203125" style="34" bestFit="1" customWidth="1"/>
    <col min="2312" max="2312" width="9.33203125" style="34"/>
    <col min="2313" max="2313" width="12.6640625" style="34" bestFit="1" customWidth="1"/>
    <col min="2314" max="2552" width="9.33203125" style="34"/>
    <col min="2553" max="2553" width="1.6640625" style="34" customWidth="1"/>
    <col min="2554" max="2554" width="1.5546875" style="34" customWidth="1"/>
    <col min="2555" max="2555" width="1.33203125" style="34" customWidth="1"/>
    <col min="2556" max="2556" width="61.6640625" style="34" customWidth="1"/>
    <col min="2557" max="2557" width="1.33203125" style="34" customWidth="1"/>
    <col min="2558" max="2558" width="15" style="34" customWidth="1"/>
    <col min="2559" max="2559" width="1.33203125" style="34" customWidth="1"/>
    <col min="2560" max="2560" width="13.6640625" style="34" customWidth="1"/>
    <col min="2561" max="2561" width="1.33203125" style="34" customWidth="1"/>
    <col min="2562" max="2562" width="13.6640625" style="34" customWidth="1"/>
    <col min="2563" max="2563" width="1.33203125" style="34" customWidth="1"/>
    <col min="2564" max="2565" width="13.6640625" style="34" customWidth="1"/>
    <col min="2566" max="2567" width="11.33203125" style="34" bestFit="1" customWidth="1"/>
    <col min="2568" max="2568" width="9.33203125" style="34"/>
    <col min="2569" max="2569" width="12.6640625" style="34" bestFit="1" customWidth="1"/>
    <col min="2570" max="2808" width="9.33203125" style="34"/>
    <col min="2809" max="2809" width="1.6640625" style="34" customWidth="1"/>
    <col min="2810" max="2810" width="1.5546875" style="34" customWidth="1"/>
    <col min="2811" max="2811" width="1.33203125" style="34" customWidth="1"/>
    <col min="2812" max="2812" width="61.6640625" style="34" customWidth="1"/>
    <col min="2813" max="2813" width="1.33203125" style="34" customWidth="1"/>
    <col min="2814" max="2814" width="15" style="34" customWidth="1"/>
    <col min="2815" max="2815" width="1.33203125" style="34" customWidth="1"/>
    <col min="2816" max="2816" width="13.6640625" style="34" customWidth="1"/>
    <col min="2817" max="2817" width="1.33203125" style="34" customWidth="1"/>
    <col min="2818" max="2818" width="13.6640625" style="34" customWidth="1"/>
    <col min="2819" max="2819" width="1.33203125" style="34" customWidth="1"/>
    <col min="2820" max="2821" width="13.6640625" style="34" customWidth="1"/>
    <col min="2822" max="2823" width="11.33203125" style="34" bestFit="1" customWidth="1"/>
    <col min="2824" max="2824" width="9.33203125" style="34"/>
    <col min="2825" max="2825" width="12.6640625" style="34" bestFit="1" customWidth="1"/>
    <col min="2826" max="3064" width="9.33203125" style="34"/>
    <col min="3065" max="3065" width="1.6640625" style="34" customWidth="1"/>
    <col min="3066" max="3066" width="1.5546875" style="34" customWidth="1"/>
    <col min="3067" max="3067" width="1.33203125" style="34" customWidth="1"/>
    <col min="3068" max="3068" width="61.6640625" style="34" customWidth="1"/>
    <col min="3069" max="3069" width="1.33203125" style="34" customWidth="1"/>
    <col min="3070" max="3070" width="15" style="34" customWidth="1"/>
    <col min="3071" max="3071" width="1.33203125" style="34" customWidth="1"/>
    <col min="3072" max="3072" width="13.6640625" style="34" customWidth="1"/>
    <col min="3073" max="3073" width="1.33203125" style="34" customWidth="1"/>
    <col min="3074" max="3074" width="13.6640625" style="34" customWidth="1"/>
    <col min="3075" max="3075" width="1.33203125" style="34" customWidth="1"/>
    <col min="3076" max="3077" width="13.6640625" style="34" customWidth="1"/>
    <col min="3078" max="3079" width="11.33203125" style="34" bestFit="1" customWidth="1"/>
    <col min="3080" max="3080" width="9.33203125" style="34"/>
    <col min="3081" max="3081" width="12.6640625" style="34" bestFit="1" customWidth="1"/>
    <col min="3082" max="3320" width="9.33203125" style="34"/>
    <col min="3321" max="3321" width="1.6640625" style="34" customWidth="1"/>
    <col min="3322" max="3322" width="1.5546875" style="34" customWidth="1"/>
    <col min="3323" max="3323" width="1.33203125" style="34" customWidth="1"/>
    <col min="3324" max="3324" width="61.6640625" style="34" customWidth="1"/>
    <col min="3325" max="3325" width="1.33203125" style="34" customWidth="1"/>
    <col min="3326" max="3326" width="15" style="34" customWidth="1"/>
    <col min="3327" max="3327" width="1.33203125" style="34" customWidth="1"/>
    <col min="3328" max="3328" width="13.6640625" style="34" customWidth="1"/>
    <col min="3329" max="3329" width="1.33203125" style="34" customWidth="1"/>
    <col min="3330" max="3330" width="13.6640625" style="34" customWidth="1"/>
    <col min="3331" max="3331" width="1.33203125" style="34" customWidth="1"/>
    <col min="3332" max="3333" width="13.6640625" style="34" customWidth="1"/>
    <col min="3334" max="3335" width="11.33203125" style="34" bestFit="1" customWidth="1"/>
    <col min="3336" max="3336" width="9.33203125" style="34"/>
    <col min="3337" max="3337" width="12.6640625" style="34" bestFit="1" customWidth="1"/>
    <col min="3338" max="3576" width="9.33203125" style="34"/>
    <col min="3577" max="3577" width="1.6640625" style="34" customWidth="1"/>
    <col min="3578" max="3578" width="1.5546875" style="34" customWidth="1"/>
    <col min="3579" max="3579" width="1.33203125" style="34" customWidth="1"/>
    <col min="3580" max="3580" width="61.6640625" style="34" customWidth="1"/>
    <col min="3581" max="3581" width="1.33203125" style="34" customWidth="1"/>
    <col min="3582" max="3582" width="15" style="34" customWidth="1"/>
    <col min="3583" max="3583" width="1.33203125" style="34" customWidth="1"/>
    <col min="3584" max="3584" width="13.6640625" style="34" customWidth="1"/>
    <col min="3585" max="3585" width="1.33203125" style="34" customWidth="1"/>
    <col min="3586" max="3586" width="13.6640625" style="34" customWidth="1"/>
    <col min="3587" max="3587" width="1.33203125" style="34" customWidth="1"/>
    <col min="3588" max="3589" width="13.6640625" style="34" customWidth="1"/>
    <col min="3590" max="3591" width="11.33203125" style="34" bestFit="1" customWidth="1"/>
    <col min="3592" max="3592" width="9.33203125" style="34"/>
    <col min="3593" max="3593" width="12.6640625" style="34" bestFit="1" customWidth="1"/>
    <col min="3594" max="3832" width="9.33203125" style="34"/>
    <col min="3833" max="3833" width="1.6640625" style="34" customWidth="1"/>
    <col min="3834" max="3834" width="1.5546875" style="34" customWidth="1"/>
    <col min="3835" max="3835" width="1.33203125" style="34" customWidth="1"/>
    <col min="3836" max="3836" width="61.6640625" style="34" customWidth="1"/>
    <col min="3837" max="3837" width="1.33203125" style="34" customWidth="1"/>
    <col min="3838" max="3838" width="15" style="34" customWidth="1"/>
    <col min="3839" max="3839" width="1.33203125" style="34" customWidth="1"/>
    <col min="3840" max="3840" width="13.6640625" style="34" customWidth="1"/>
    <col min="3841" max="3841" width="1.33203125" style="34" customWidth="1"/>
    <col min="3842" max="3842" width="13.6640625" style="34" customWidth="1"/>
    <col min="3843" max="3843" width="1.33203125" style="34" customWidth="1"/>
    <col min="3844" max="3845" width="13.6640625" style="34" customWidth="1"/>
    <col min="3846" max="3847" width="11.33203125" style="34" bestFit="1" customWidth="1"/>
    <col min="3848" max="3848" width="9.33203125" style="34"/>
    <col min="3849" max="3849" width="12.6640625" style="34" bestFit="1" customWidth="1"/>
    <col min="3850" max="4088" width="9.33203125" style="34"/>
    <col min="4089" max="4089" width="1.6640625" style="34" customWidth="1"/>
    <col min="4090" max="4090" width="1.5546875" style="34" customWidth="1"/>
    <col min="4091" max="4091" width="1.33203125" style="34" customWidth="1"/>
    <col min="4092" max="4092" width="61.6640625" style="34" customWidth="1"/>
    <col min="4093" max="4093" width="1.33203125" style="34" customWidth="1"/>
    <col min="4094" max="4094" width="15" style="34" customWidth="1"/>
    <col min="4095" max="4095" width="1.33203125" style="34" customWidth="1"/>
    <col min="4096" max="4096" width="13.6640625" style="34" customWidth="1"/>
    <col min="4097" max="4097" width="1.33203125" style="34" customWidth="1"/>
    <col min="4098" max="4098" width="13.6640625" style="34" customWidth="1"/>
    <col min="4099" max="4099" width="1.33203125" style="34" customWidth="1"/>
    <col min="4100" max="4101" width="13.6640625" style="34" customWidth="1"/>
    <col min="4102" max="4103" width="11.33203125" style="34" bestFit="1" customWidth="1"/>
    <col min="4104" max="4104" width="9.33203125" style="34"/>
    <col min="4105" max="4105" width="12.6640625" style="34" bestFit="1" customWidth="1"/>
    <col min="4106" max="4344" width="9.33203125" style="34"/>
    <col min="4345" max="4345" width="1.6640625" style="34" customWidth="1"/>
    <col min="4346" max="4346" width="1.5546875" style="34" customWidth="1"/>
    <col min="4347" max="4347" width="1.33203125" style="34" customWidth="1"/>
    <col min="4348" max="4348" width="61.6640625" style="34" customWidth="1"/>
    <col min="4349" max="4349" width="1.33203125" style="34" customWidth="1"/>
    <col min="4350" max="4350" width="15" style="34" customWidth="1"/>
    <col min="4351" max="4351" width="1.33203125" style="34" customWidth="1"/>
    <col min="4352" max="4352" width="13.6640625" style="34" customWidth="1"/>
    <col min="4353" max="4353" width="1.33203125" style="34" customWidth="1"/>
    <col min="4354" max="4354" width="13.6640625" style="34" customWidth="1"/>
    <col min="4355" max="4355" width="1.33203125" style="34" customWidth="1"/>
    <col min="4356" max="4357" width="13.6640625" style="34" customWidth="1"/>
    <col min="4358" max="4359" width="11.33203125" style="34" bestFit="1" customWidth="1"/>
    <col min="4360" max="4360" width="9.33203125" style="34"/>
    <col min="4361" max="4361" width="12.6640625" style="34" bestFit="1" customWidth="1"/>
    <col min="4362" max="4600" width="9.33203125" style="34"/>
    <col min="4601" max="4601" width="1.6640625" style="34" customWidth="1"/>
    <col min="4602" max="4602" width="1.5546875" style="34" customWidth="1"/>
    <col min="4603" max="4603" width="1.33203125" style="34" customWidth="1"/>
    <col min="4604" max="4604" width="61.6640625" style="34" customWidth="1"/>
    <col min="4605" max="4605" width="1.33203125" style="34" customWidth="1"/>
    <col min="4606" max="4606" width="15" style="34" customWidth="1"/>
    <col min="4607" max="4607" width="1.33203125" style="34" customWidth="1"/>
    <col min="4608" max="4608" width="13.6640625" style="34" customWidth="1"/>
    <col min="4609" max="4609" width="1.33203125" style="34" customWidth="1"/>
    <col min="4610" max="4610" width="13.6640625" style="34" customWidth="1"/>
    <col min="4611" max="4611" width="1.33203125" style="34" customWidth="1"/>
    <col min="4612" max="4613" width="13.6640625" style="34" customWidth="1"/>
    <col min="4614" max="4615" width="11.33203125" style="34" bestFit="1" customWidth="1"/>
    <col min="4616" max="4616" width="9.33203125" style="34"/>
    <col min="4617" max="4617" width="12.6640625" style="34" bestFit="1" customWidth="1"/>
    <col min="4618" max="4856" width="9.33203125" style="34"/>
    <col min="4857" max="4857" width="1.6640625" style="34" customWidth="1"/>
    <col min="4858" max="4858" width="1.5546875" style="34" customWidth="1"/>
    <col min="4859" max="4859" width="1.33203125" style="34" customWidth="1"/>
    <col min="4860" max="4860" width="61.6640625" style="34" customWidth="1"/>
    <col min="4861" max="4861" width="1.33203125" style="34" customWidth="1"/>
    <col min="4862" max="4862" width="15" style="34" customWidth="1"/>
    <col min="4863" max="4863" width="1.33203125" style="34" customWidth="1"/>
    <col min="4864" max="4864" width="13.6640625" style="34" customWidth="1"/>
    <col min="4865" max="4865" width="1.33203125" style="34" customWidth="1"/>
    <col min="4866" max="4866" width="13.6640625" style="34" customWidth="1"/>
    <col min="4867" max="4867" width="1.33203125" style="34" customWidth="1"/>
    <col min="4868" max="4869" width="13.6640625" style="34" customWidth="1"/>
    <col min="4870" max="4871" width="11.33203125" style="34" bestFit="1" customWidth="1"/>
    <col min="4872" max="4872" width="9.33203125" style="34"/>
    <col min="4873" max="4873" width="12.6640625" style="34" bestFit="1" customWidth="1"/>
    <col min="4874" max="5112" width="9.33203125" style="34"/>
    <col min="5113" max="5113" width="1.6640625" style="34" customWidth="1"/>
    <col min="5114" max="5114" width="1.5546875" style="34" customWidth="1"/>
    <col min="5115" max="5115" width="1.33203125" style="34" customWidth="1"/>
    <col min="5116" max="5116" width="61.6640625" style="34" customWidth="1"/>
    <col min="5117" max="5117" width="1.33203125" style="34" customWidth="1"/>
    <col min="5118" max="5118" width="15" style="34" customWidth="1"/>
    <col min="5119" max="5119" width="1.33203125" style="34" customWidth="1"/>
    <col min="5120" max="5120" width="13.6640625" style="34" customWidth="1"/>
    <col min="5121" max="5121" width="1.33203125" style="34" customWidth="1"/>
    <col min="5122" max="5122" width="13.6640625" style="34" customWidth="1"/>
    <col min="5123" max="5123" width="1.33203125" style="34" customWidth="1"/>
    <col min="5124" max="5125" width="13.6640625" style="34" customWidth="1"/>
    <col min="5126" max="5127" width="11.33203125" style="34" bestFit="1" customWidth="1"/>
    <col min="5128" max="5128" width="9.33203125" style="34"/>
    <col min="5129" max="5129" width="12.6640625" style="34" bestFit="1" customWidth="1"/>
    <col min="5130" max="5368" width="9.33203125" style="34"/>
    <col min="5369" max="5369" width="1.6640625" style="34" customWidth="1"/>
    <col min="5370" max="5370" width="1.5546875" style="34" customWidth="1"/>
    <col min="5371" max="5371" width="1.33203125" style="34" customWidth="1"/>
    <col min="5372" max="5372" width="61.6640625" style="34" customWidth="1"/>
    <col min="5373" max="5373" width="1.33203125" style="34" customWidth="1"/>
    <col min="5374" max="5374" width="15" style="34" customWidth="1"/>
    <col min="5375" max="5375" width="1.33203125" style="34" customWidth="1"/>
    <col min="5376" max="5376" width="13.6640625" style="34" customWidth="1"/>
    <col min="5377" max="5377" width="1.33203125" style="34" customWidth="1"/>
    <col min="5378" max="5378" width="13.6640625" style="34" customWidth="1"/>
    <col min="5379" max="5379" width="1.33203125" style="34" customWidth="1"/>
    <col min="5380" max="5381" width="13.6640625" style="34" customWidth="1"/>
    <col min="5382" max="5383" width="11.33203125" style="34" bestFit="1" customWidth="1"/>
    <col min="5384" max="5384" width="9.33203125" style="34"/>
    <col min="5385" max="5385" width="12.6640625" style="34" bestFit="1" customWidth="1"/>
    <col min="5386" max="5624" width="9.33203125" style="34"/>
    <col min="5625" max="5625" width="1.6640625" style="34" customWidth="1"/>
    <col min="5626" max="5626" width="1.5546875" style="34" customWidth="1"/>
    <col min="5627" max="5627" width="1.33203125" style="34" customWidth="1"/>
    <col min="5628" max="5628" width="61.6640625" style="34" customWidth="1"/>
    <col min="5629" max="5629" width="1.33203125" style="34" customWidth="1"/>
    <col min="5630" max="5630" width="15" style="34" customWidth="1"/>
    <col min="5631" max="5631" width="1.33203125" style="34" customWidth="1"/>
    <col min="5632" max="5632" width="13.6640625" style="34" customWidth="1"/>
    <col min="5633" max="5633" width="1.33203125" style="34" customWidth="1"/>
    <col min="5634" max="5634" width="13.6640625" style="34" customWidth="1"/>
    <col min="5635" max="5635" width="1.33203125" style="34" customWidth="1"/>
    <col min="5636" max="5637" width="13.6640625" style="34" customWidth="1"/>
    <col min="5638" max="5639" width="11.33203125" style="34" bestFit="1" customWidth="1"/>
    <col min="5640" max="5640" width="9.33203125" style="34"/>
    <col min="5641" max="5641" width="12.6640625" style="34" bestFit="1" customWidth="1"/>
    <col min="5642" max="5880" width="9.33203125" style="34"/>
    <col min="5881" max="5881" width="1.6640625" style="34" customWidth="1"/>
    <col min="5882" max="5882" width="1.5546875" style="34" customWidth="1"/>
    <col min="5883" max="5883" width="1.33203125" style="34" customWidth="1"/>
    <col min="5884" max="5884" width="61.6640625" style="34" customWidth="1"/>
    <col min="5885" max="5885" width="1.33203125" style="34" customWidth="1"/>
    <col min="5886" max="5886" width="15" style="34" customWidth="1"/>
    <col min="5887" max="5887" width="1.33203125" style="34" customWidth="1"/>
    <col min="5888" max="5888" width="13.6640625" style="34" customWidth="1"/>
    <col min="5889" max="5889" width="1.33203125" style="34" customWidth="1"/>
    <col min="5890" max="5890" width="13.6640625" style="34" customWidth="1"/>
    <col min="5891" max="5891" width="1.33203125" style="34" customWidth="1"/>
    <col min="5892" max="5893" width="13.6640625" style="34" customWidth="1"/>
    <col min="5894" max="5895" width="11.33203125" style="34" bestFit="1" customWidth="1"/>
    <col min="5896" max="5896" width="9.33203125" style="34"/>
    <col min="5897" max="5897" width="12.6640625" style="34" bestFit="1" customWidth="1"/>
    <col min="5898" max="6136" width="9.33203125" style="34"/>
    <col min="6137" max="6137" width="1.6640625" style="34" customWidth="1"/>
    <col min="6138" max="6138" width="1.5546875" style="34" customWidth="1"/>
    <col min="6139" max="6139" width="1.33203125" style="34" customWidth="1"/>
    <col min="6140" max="6140" width="61.6640625" style="34" customWidth="1"/>
    <col min="6141" max="6141" width="1.33203125" style="34" customWidth="1"/>
    <col min="6142" max="6142" width="15" style="34" customWidth="1"/>
    <col min="6143" max="6143" width="1.33203125" style="34" customWidth="1"/>
    <col min="6144" max="6144" width="13.6640625" style="34" customWidth="1"/>
    <col min="6145" max="6145" width="1.33203125" style="34" customWidth="1"/>
    <col min="6146" max="6146" width="13.6640625" style="34" customWidth="1"/>
    <col min="6147" max="6147" width="1.33203125" style="34" customWidth="1"/>
    <col min="6148" max="6149" width="13.6640625" style="34" customWidth="1"/>
    <col min="6150" max="6151" width="11.33203125" style="34" bestFit="1" customWidth="1"/>
    <col min="6152" max="6152" width="9.33203125" style="34"/>
    <col min="6153" max="6153" width="12.6640625" style="34" bestFit="1" customWidth="1"/>
    <col min="6154" max="6392" width="9.33203125" style="34"/>
    <col min="6393" max="6393" width="1.6640625" style="34" customWidth="1"/>
    <col min="6394" max="6394" width="1.5546875" style="34" customWidth="1"/>
    <col min="6395" max="6395" width="1.33203125" style="34" customWidth="1"/>
    <col min="6396" max="6396" width="61.6640625" style="34" customWidth="1"/>
    <col min="6397" max="6397" width="1.33203125" style="34" customWidth="1"/>
    <col min="6398" max="6398" width="15" style="34" customWidth="1"/>
    <col min="6399" max="6399" width="1.33203125" style="34" customWidth="1"/>
    <col min="6400" max="6400" width="13.6640625" style="34" customWidth="1"/>
    <col min="6401" max="6401" width="1.33203125" style="34" customWidth="1"/>
    <col min="6402" max="6402" width="13.6640625" style="34" customWidth="1"/>
    <col min="6403" max="6403" width="1.33203125" style="34" customWidth="1"/>
    <col min="6404" max="6405" width="13.6640625" style="34" customWidth="1"/>
    <col min="6406" max="6407" width="11.33203125" style="34" bestFit="1" customWidth="1"/>
    <col min="6408" max="6408" width="9.33203125" style="34"/>
    <col min="6409" max="6409" width="12.6640625" style="34" bestFit="1" customWidth="1"/>
    <col min="6410" max="6648" width="9.33203125" style="34"/>
    <col min="6649" max="6649" width="1.6640625" style="34" customWidth="1"/>
    <col min="6650" max="6650" width="1.5546875" style="34" customWidth="1"/>
    <col min="6651" max="6651" width="1.33203125" style="34" customWidth="1"/>
    <col min="6652" max="6652" width="61.6640625" style="34" customWidth="1"/>
    <col min="6653" max="6653" width="1.33203125" style="34" customWidth="1"/>
    <col min="6654" max="6654" width="15" style="34" customWidth="1"/>
    <col min="6655" max="6655" width="1.33203125" style="34" customWidth="1"/>
    <col min="6656" max="6656" width="13.6640625" style="34" customWidth="1"/>
    <col min="6657" max="6657" width="1.33203125" style="34" customWidth="1"/>
    <col min="6658" max="6658" width="13.6640625" style="34" customWidth="1"/>
    <col min="6659" max="6659" width="1.33203125" style="34" customWidth="1"/>
    <col min="6660" max="6661" width="13.6640625" style="34" customWidth="1"/>
    <col min="6662" max="6663" width="11.33203125" style="34" bestFit="1" customWidth="1"/>
    <col min="6664" max="6664" width="9.33203125" style="34"/>
    <col min="6665" max="6665" width="12.6640625" style="34" bestFit="1" customWidth="1"/>
    <col min="6666" max="6904" width="9.33203125" style="34"/>
    <col min="6905" max="6905" width="1.6640625" style="34" customWidth="1"/>
    <col min="6906" max="6906" width="1.5546875" style="34" customWidth="1"/>
    <col min="6907" max="6907" width="1.33203125" style="34" customWidth="1"/>
    <col min="6908" max="6908" width="61.6640625" style="34" customWidth="1"/>
    <col min="6909" max="6909" width="1.33203125" style="34" customWidth="1"/>
    <col min="6910" max="6910" width="15" style="34" customWidth="1"/>
    <col min="6911" max="6911" width="1.33203125" style="34" customWidth="1"/>
    <col min="6912" max="6912" width="13.6640625" style="34" customWidth="1"/>
    <col min="6913" max="6913" width="1.33203125" style="34" customWidth="1"/>
    <col min="6914" max="6914" width="13.6640625" style="34" customWidth="1"/>
    <col min="6915" max="6915" width="1.33203125" style="34" customWidth="1"/>
    <col min="6916" max="6917" width="13.6640625" style="34" customWidth="1"/>
    <col min="6918" max="6919" width="11.33203125" style="34" bestFit="1" customWidth="1"/>
    <col min="6920" max="6920" width="9.33203125" style="34"/>
    <col min="6921" max="6921" width="12.6640625" style="34" bestFit="1" customWidth="1"/>
    <col min="6922" max="7160" width="9.33203125" style="34"/>
    <col min="7161" max="7161" width="1.6640625" style="34" customWidth="1"/>
    <col min="7162" max="7162" width="1.5546875" style="34" customWidth="1"/>
    <col min="7163" max="7163" width="1.33203125" style="34" customWidth="1"/>
    <col min="7164" max="7164" width="61.6640625" style="34" customWidth="1"/>
    <col min="7165" max="7165" width="1.33203125" style="34" customWidth="1"/>
    <col min="7166" max="7166" width="15" style="34" customWidth="1"/>
    <col min="7167" max="7167" width="1.33203125" style="34" customWidth="1"/>
    <col min="7168" max="7168" width="13.6640625" style="34" customWidth="1"/>
    <col min="7169" max="7169" width="1.33203125" style="34" customWidth="1"/>
    <col min="7170" max="7170" width="13.6640625" style="34" customWidth="1"/>
    <col min="7171" max="7171" width="1.33203125" style="34" customWidth="1"/>
    <col min="7172" max="7173" width="13.6640625" style="34" customWidth="1"/>
    <col min="7174" max="7175" width="11.33203125" style="34" bestFit="1" customWidth="1"/>
    <col min="7176" max="7176" width="9.33203125" style="34"/>
    <col min="7177" max="7177" width="12.6640625" style="34" bestFit="1" customWidth="1"/>
    <col min="7178" max="7416" width="9.33203125" style="34"/>
    <col min="7417" max="7417" width="1.6640625" style="34" customWidth="1"/>
    <col min="7418" max="7418" width="1.5546875" style="34" customWidth="1"/>
    <col min="7419" max="7419" width="1.33203125" style="34" customWidth="1"/>
    <col min="7420" max="7420" width="61.6640625" style="34" customWidth="1"/>
    <col min="7421" max="7421" width="1.33203125" style="34" customWidth="1"/>
    <col min="7422" max="7422" width="15" style="34" customWidth="1"/>
    <col min="7423" max="7423" width="1.33203125" style="34" customWidth="1"/>
    <col min="7424" max="7424" width="13.6640625" style="34" customWidth="1"/>
    <col min="7425" max="7425" width="1.33203125" style="34" customWidth="1"/>
    <col min="7426" max="7426" width="13.6640625" style="34" customWidth="1"/>
    <col min="7427" max="7427" width="1.33203125" style="34" customWidth="1"/>
    <col min="7428" max="7429" width="13.6640625" style="34" customWidth="1"/>
    <col min="7430" max="7431" width="11.33203125" style="34" bestFit="1" customWidth="1"/>
    <col min="7432" max="7432" width="9.33203125" style="34"/>
    <col min="7433" max="7433" width="12.6640625" style="34" bestFit="1" customWidth="1"/>
    <col min="7434" max="7672" width="9.33203125" style="34"/>
    <col min="7673" max="7673" width="1.6640625" style="34" customWidth="1"/>
    <col min="7674" max="7674" width="1.5546875" style="34" customWidth="1"/>
    <col min="7675" max="7675" width="1.33203125" style="34" customWidth="1"/>
    <col min="7676" max="7676" width="61.6640625" style="34" customWidth="1"/>
    <col min="7677" max="7677" width="1.33203125" style="34" customWidth="1"/>
    <col min="7678" max="7678" width="15" style="34" customWidth="1"/>
    <col min="7679" max="7679" width="1.33203125" style="34" customWidth="1"/>
    <col min="7680" max="7680" width="13.6640625" style="34" customWidth="1"/>
    <col min="7681" max="7681" width="1.33203125" style="34" customWidth="1"/>
    <col min="7682" max="7682" width="13.6640625" style="34" customWidth="1"/>
    <col min="7683" max="7683" width="1.33203125" style="34" customWidth="1"/>
    <col min="7684" max="7685" width="13.6640625" style="34" customWidth="1"/>
    <col min="7686" max="7687" width="11.33203125" style="34" bestFit="1" customWidth="1"/>
    <col min="7688" max="7688" width="9.33203125" style="34"/>
    <col min="7689" max="7689" width="12.6640625" style="34" bestFit="1" customWidth="1"/>
    <col min="7690" max="7928" width="9.33203125" style="34"/>
    <col min="7929" max="7929" width="1.6640625" style="34" customWidth="1"/>
    <col min="7930" max="7930" width="1.5546875" style="34" customWidth="1"/>
    <col min="7931" max="7931" width="1.33203125" style="34" customWidth="1"/>
    <col min="7932" max="7932" width="61.6640625" style="34" customWidth="1"/>
    <col min="7933" max="7933" width="1.33203125" style="34" customWidth="1"/>
    <col min="7934" max="7934" width="15" style="34" customWidth="1"/>
    <col min="7935" max="7935" width="1.33203125" style="34" customWidth="1"/>
    <col min="7936" max="7936" width="13.6640625" style="34" customWidth="1"/>
    <col min="7937" max="7937" width="1.33203125" style="34" customWidth="1"/>
    <col min="7938" max="7938" width="13.6640625" style="34" customWidth="1"/>
    <col min="7939" max="7939" width="1.33203125" style="34" customWidth="1"/>
    <col min="7940" max="7941" width="13.6640625" style="34" customWidth="1"/>
    <col min="7942" max="7943" width="11.33203125" style="34" bestFit="1" customWidth="1"/>
    <col min="7944" max="7944" width="9.33203125" style="34"/>
    <col min="7945" max="7945" width="12.6640625" style="34" bestFit="1" customWidth="1"/>
    <col min="7946" max="8184" width="9.33203125" style="34"/>
    <col min="8185" max="8185" width="1.6640625" style="34" customWidth="1"/>
    <col min="8186" max="8186" width="1.5546875" style="34" customWidth="1"/>
    <col min="8187" max="8187" width="1.33203125" style="34" customWidth="1"/>
    <col min="8188" max="8188" width="61.6640625" style="34" customWidth="1"/>
    <col min="8189" max="8189" width="1.33203125" style="34" customWidth="1"/>
    <col min="8190" max="8190" width="15" style="34" customWidth="1"/>
    <col min="8191" max="8191" width="1.33203125" style="34" customWidth="1"/>
    <col min="8192" max="8192" width="13.6640625" style="34" customWidth="1"/>
    <col min="8193" max="8193" width="1.33203125" style="34" customWidth="1"/>
    <col min="8194" max="8194" width="13.6640625" style="34" customWidth="1"/>
    <col min="8195" max="8195" width="1.33203125" style="34" customWidth="1"/>
    <col min="8196" max="8197" width="13.6640625" style="34" customWidth="1"/>
    <col min="8198" max="8199" width="11.33203125" style="34" bestFit="1" customWidth="1"/>
    <col min="8200" max="8200" width="9.33203125" style="34"/>
    <col min="8201" max="8201" width="12.6640625" style="34" bestFit="1" customWidth="1"/>
    <col min="8202" max="8440" width="9.33203125" style="34"/>
    <col min="8441" max="8441" width="1.6640625" style="34" customWidth="1"/>
    <col min="8442" max="8442" width="1.5546875" style="34" customWidth="1"/>
    <col min="8443" max="8443" width="1.33203125" style="34" customWidth="1"/>
    <col min="8444" max="8444" width="61.6640625" style="34" customWidth="1"/>
    <col min="8445" max="8445" width="1.33203125" style="34" customWidth="1"/>
    <col min="8446" max="8446" width="15" style="34" customWidth="1"/>
    <col min="8447" max="8447" width="1.33203125" style="34" customWidth="1"/>
    <col min="8448" max="8448" width="13.6640625" style="34" customWidth="1"/>
    <col min="8449" max="8449" width="1.33203125" style="34" customWidth="1"/>
    <col min="8450" max="8450" width="13.6640625" style="34" customWidth="1"/>
    <col min="8451" max="8451" width="1.33203125" style="34" customWidth="1"/>
    <col min="8452" max="8453" width="13.6640625" style="34" customWidth="1"/>
    <col min="8454" max="8455" width="11.33203125" style="34" bestFit="1" customWidth="1"/>
    <col min="8456" max="8456" width="9.33203125" style="34"/>
    <col min="8457" max="8457" width="12.6640625" style="34" bestFit="1" customWidth="1"/>
    <col min="8458" max="8696" width="9.33203125" style="34"/>
    <col min="8697" max="8697" width="1.6640625" style="34" customWidth="1"/>
    <col min="8698" max="8698" width="1.5546875" style="34" customWidth="1"/>
    <col min="8699" max="8699" width="1.33203125" style="34" customWidth="1"/>
    <col min="8700" max="8700" width="61.6640625" style="34" customWidth="1"/>
    <col min="8701" max="8701" width="1.33203125" style="34" customWidth="1"/>
    <col min="8702" max="8702" width="15" style="34" customWidth="1"/>
    <col min="8703" max="8703" width="1.33203125" style="34" customWidth="1"/>
    <col min="8704" max="8704" width="13.6640625" style="34" customWidth="1"/>
    <col min="8705" max="8705" width="1.33203125" style="34" customWidth="1"/>
    <col min="8706" max="8706" width="13.6640625" style="34" customWidth="1"/>
    <col min="8707" max="8707" width="1.33203125" style="34" customWidth="1"/>
    <col min="8708" max="8709" width="13.6640625" style="34" customWidth="1"/>
    <col min="8710" max="8711" width="11.33203125" style="34" bestFit="1" customWidth="1"/>
    <col min="8712" max="8712" width="9.33203125" style="34"/>
    <col min="8713" max="8713" width="12.6640625" style="34" bestFit="1" customWidth="1"/>
    <col min="8714" max="8952" width="9.33203125" style="34"/>
    <col min="8953" max="8953" width="1.6640625" style="34" customWidth="1"/>
    <col min="8954" max="8954" width="1.5546875" style="34" customWidth="1"/>
    <col min="8955" max="8955" width="1.33203125" style="34" customWidth="1"/>
    <col min="8956" max="8956" width="61.6640625" style="34" customWidth="1"/>
    <col min="8957" max="8957" width="1.33203125" style="34" customWidth="1"/>
    <col min="8958" max="8958" width="15" style="34" customWidth="1"/>
    <col min="8959" max="8959" width="1.33203125" style="34" customWidth="1"/>
    <col min="8960" max="8960" width="13.6640625" style="34" customWidth="1"/>
    <col min="8961" max="8961" width="1.33203125" style="34" customWidth="1"/>
    <col min="8962" max="8962" width="13.6640625" style="34" customWidth="1"/>
    <col min="8963" max="8963" width="1.33203125" style="34" customWidth="1"/>
    <col min="8964" max="8965" width="13.6640625" style="34" customWidth="1"/>
    <col min="8966" max="8967" width="11.33203125" style="34" bestFit="1" customWidth="1"/>
    <col min="8968" max="8968" width="9.33203125" style="34"/>
    <col min="8969" max="8969" width="12.6640625" style="34" bestFit="1" customWidth="1"/>
    <col min="8970" max="9208" width="9.33203125" style="34"/>
    <col min="9209" max="9209" width="1.6640625" style="34" customWidth="1"/>
    <col min="9210" max="9210" width="1.5546875" style="34" customWidth="1"/>
    <col min="9211" max="9211" width="1.33203125" style="34" customWidth="1"/>
    <col min="9212" max="9212" width="61.6640625" style="34" customWidth="1"/>
    <col min="9213" max="9213" width="1.33203125" style="34" customWidth="1"/>
    <col min="9214" max="9214" width="15" style="34" customWidth="1"/>
    <col min="9215" max="9215" width="1.33203125" style="34" customWidth="1"/>
    <col min="9216" max="9216" width="13.6640625" style="34" customWidth="1"/>
    <col min="9217" max="9217" width="1.33203125" style="34" customWidth="1"/>
    <col min="9218" max="9218" width="13.6640625" style="34" customWidth="1"/>
    <col min="9219" max="9219" width="1.33203125" style="34" customWidth="1"/>
    <col min="9220" max="9221" width="13.6640625" style="34" customWidth="1"/>
    <col min="9222" max="9223" width="11.33203125" style="34" bestFit="1" customWidth="1"/>
    <col min="9224" max="9224" width="9.33203125" style="34"/>
    <col min="9225" max="9225" width="12.6640625" style="34" bestFit="1" customWidth="1"/>
    <col min="9226" max="9464" width="9.33203125" style="34"/>
    <col min="9465" max="9465" width="1.6640625" style="34" customWidth="1"/>
    <col min="9466" max="9466" width="1.5546875" style="34" customWidth="1"/>
    <col min="9467" max="9467" width="1.33203125" style="34" customWidth="1"/>
    <col min="9468" max="9468" width="61.6640625" style="34" customWidth="1"/>
    <col min="9469" max="9469" width="1.33203125" style="34" customWidth="1"/>
    <col min="9470" max="9470" width="15" style="34" customWidth="1"/>
    <col min="9471" max="9471" width="1.33203125" style="34" customWidth="1"/>
    <col min="9472" max="9472" width="13.6640625" style="34" customWidth="1"/>
    <col min="9473" max="9473" width="1.33203125" style="34" customWidth="1"/>
    <col min="9474" max="9474" width="13.6640625" style="34" customWidth="1"/>
    <col min="9475" max="9475" width="1.33203125" style="34" customWidth="1"/>
    <col min="9476" max="9477" width="13.6640625" style="34" customWidth="1"/>
    <col min="9478" max="9479" width="11.33203125" style="34" bestFit="1" customWidth="1"/>
    <col min="9480" max="9480" width="9.33203125" style="34"/>
    <col min="9481" max="9481" width="12.6640625" style="34" bestFit="1" customWidth="1"/>
    <col min="9482" max="9720" width="9.33203125" style="34"/>
    <col min="9721" max="9721" width="1.6640625" style="34" customWidth="1"/>
    <col min="9722" max="9722" width="1.5546875" style="34" customWidth="1"/>
    <col min="9723" max="9723" width="1.33203125" style="34" customWidth="1"/>
    <col min="9724" max="9724" width="61.6640625" style="34" customWidth="1"/>
    <col min="9725" max="9725" width="1.33203125" style="34" customWidth="1"/>
    <col min="9726" max="9726" width="15" style="34" customWidth="1"/>
    <col min="9727" max="9727" width="1.33203125" style="34" customWidth="1"/>
    <col min="9728" max="9728" width="13.6640625" style="34" customWidth="1"/>
    <col min="9729" max="9729" width="1.33203125" style="34" customWidth="1"/>
    <col min="9730" max="9730" width="13.6640625" style="34" customWidth="1"/>
    <col min="9731" max="9731" width="1.33203125" style="34" customWidth="1"/>
    <col min="9732" max="9733" width="13.6640625" style="34" customWidth="1"/>
    <col min="9734" max="9735" width="11.33203125" style="34" bestFit="1" customWidth="1"/>
    <col min="9736" max="9736" width="9.33203125" style="34"/>
    <col min="9737" max="9737" width="12.6640625" style="34" bestFit="1" customWidth="1"/>
    <col min="9738" max="9976" width="9.33203125" style="34"/>
    <col min="9977" max="9977" width="1.6640625" style="34" customWidth="1"/>
    <col min="9978" max="9978" width="1.5546875" style="34" customWidth="1"/>
    <col min="9979" max="9979" width="1.33203125" style="34" customWidth="1"/>
    <col min="9980" max="9980" width="61.6640625" style="34" customWidth="1"/>
    <col min="9981" max="9981" width="1.33203125" style="34" customWidth="1"/>
    <col min="9982" max="9982" width="15" style="34" customWidth="1"/>
    <col min="9983" max="9983" width="1.33203125" style="34" customWidth="1"/>
    <col min="9984" max="9984" width="13.6640625" style="34" customWidth="1"/>
    <col min="9985" max="9985" width="1.33203125" style="34" customWidth="1"/>
    <col min="9986" max="9986" width="13.6640625" style="34" customWidth="1"/>
    <col min="9987" max="9987" width="1.33203125" style="34" customWidth="1"/>
    <col min="9988" max="9989" width="13.6640625" style="34" customWidth="1"/>
    <col min="9990" max="9991" width="11.33203125" style="34" bestFit="1" customWidth="1"/>
    <col min="9992" max="9992" width="9.33203125" style="34"/>
    <col min="9993" max="9993" width="12.6640625" style="34" bestFit="1" customWidth="1"/>
    <col min="9994" max="10232" width="9.33203125" style="34"/>
    <col min="10233" max="10233" width="1.6640625" style="34" customWidth="1"/>
    <col min="10234" max="10234" width="1.5546875" style="34" customWidth="1"/>
    <col min="10235" max="10235" width="1.33203125" style="34" customWidth="1"/>
    <col min="10236" max="10236" width="61.6640625" style="34" customWidth="1"/>
    <col min="10237" max="10237" width="1.33203125" style="34" customWidth="1"/>
    <col min="10238" max="10238" width="15" style="34" customWidth="1"/>
    <col min="10239" max="10239" width="1.33203125" style="34" customWidth="1"/>
    <col min="10240" max="10240" width="13.6640625" style="34" customWidth="1"/>
    <col min="10241" max="10241" width="1.33203125" style="34" customWidth="1"/>
    <col min="10242" max="10242" width="13.6640625" style="34" customWidth="1"/>
    <col min="10243" max="10243" width="1.33203125" style="34" customWidth="1"/>
    <col min="10244" max="10245" width="13.6640625" style="34" customWidth="1"/>
    <col min="10246" max="10247" width="11.33203125" style="34" bestFit="1" customWidth="1"/>
    <col min="10248" max="10248" width="9.33203125" style="34"/>
    <col min="10249" max="10249" width="12.6640625" style="34" bestFit="1" customWidth="1"/>
    <col min="10250" max="10488" width="9.33203125" style="34"/>
    <col min="10489" max="10489" width="1.6640625" style="34" customWidth="1"/>
    <col min="10490" max="10490" width="1.5546875" style="34" customWidth="1"/>
    <col min="10491" max="10491" width="1.33203125" style="34" customWidth="1"/>
    <col min="10492" max="10492" width="61.6640625" style="34" customWidth="1"/>
    <col min="10493" max="10493" width="1.33203125" style="34" customWidth="1"/>
    <col min="10494" max="10494" width="15" style="34" customWidth="1"/>
    <col min="10495" max="10495" width="1.33203125" style="34" customWidth="1"/>
    <col min="10496" max="10496" width="13.6640625" style="34" customWidth="1"/>
    <col min="10497" max="10497" width="1.33203125" style="34" customWidth="1"/>
    <col min="10498" max="10498" width="13.6640625" style="34" customWidth="1"/>
    <col min="10499" max="10499" width="1.33203125" style="34" customWidth="1"/>
    <col min="10500" max="10501" width="13.6640625" style="34" customWidth="1"/>
    <col min="10502" max="10503" width="11.33203125" style="34" bestFit="1" customWidth="1"/>
    <col min="10504" max="10504" width="9.33203125" style="34"/>
    <col min="10505" max="10505" width="12.6640625" style="34" bestFit="1" customWidth="1"/>
    <col min="10506" max="10744" width="9.33203125" style="34"/>
    <col min="10745" max="10745" width="1.6640625" style="34" customWidth="1"/>
    <col min="10746" max="10746" width="1.5546875" style="34" customWidth="1"/>
    <col min="10747" max="10747" width="1.33203125" style="34" customWidth="1"/>
    <col min="10748" max="10748" width="61.6640625" style="34" customWidth="1"/>
    <col min="10749" max="10749" width="1.33203125" style="34" customWidth="1"/>
    <col min="10750" max="10750" width="15" style="34" customWidth="1"/>
    <col min="10751" max="10751" width="1.33203125" style="34" customWidth="1"/>
    <col min="10752" max="10752" width="13.6640625" style="34" customWidth="1"/>
    <col min="10753" max="10753" width="1.33203125" style="34" customWidth="1"/>
    <col min="10754" max="10754" width="13.6640625" style="34" customWidth="1"/>
    <col min="10755" max="10755" width="1.33203125" style="34" customWidth="1"/>
    <col min="10756" max="10757" width="13.6640625" style="34" customWidth="1"/>
    <col min="10758" max="10759" width="11.33203125" style="34" bestFit="1" customWidth="1"/>
    <col min="10760" max="10760" width="9.33203125" style="34"/>
    <col min="10761" max="10761" width="12.6640625" style="34" bestFit="1" customWidth="1"/>
    <col min="10762" max="11000" width="9.33203125" style="34"/>
    <col min="11001" max="11001" width="1.6640625" style="34" customWidth="1"/>
    <col min="11002" max="11002" width="1.5546875" style="34" customWidth="1"/>
    <col min="11003" max="11003" width="1.33203125" style="34" customWidth="1"/>
    <col min="11004" max="11004" width="61.6640625" style="34" customWidth="1"/>
    <col min="11005" max="11005" width="1.33203125" style="34" customWidth="1"/>
    <col min="11006" max="11006" width="15" style="34" customWidth="1"/>
    <col min="11007" max="11007" width="1.33203125" style="34" customWidth="1"/>
    <col min="11008" max="11008" width="13.6640625" style="34" customWidth="1"/>
    <col min="11009" max="11009" width="1.33203125" style="34" customWidth="1"/>
    <col min="11010" max="11010" width="13.6640625" style="34" customWidth="1"/>
    <col min="11011" max="11011" width="1.33203125" style="34" customWidth="1"/>
    <col min="11012" max="11013" width="13.6640625" style="34" customWidth="1"/>
    <col min="11014" max="11015" width="11.33203125" style="34" bestFit="1" customWidth="1"/>
    <col min="11016" max="11016" width="9.33203125" style="34"/>
    <col min="11017" max="11017" width="12.6640625" style="34" bestFit="1" customWidth="1"/>
    <col min="11018" max="11256" width="9.33203125" style="34"/>
    <col min="11257" max="11257" width="1.6640625" style="34" customWidth="1"/>
    <col min="11258" max="11258" width="1.5546875" style="34" customWidth="1"/>
    <col min="11259" max="11259" width="1.33203125" style="34" customWidth="1"/>
    <col min="11260" max="11260" width="61.6640625" style="34" customWidth="1"/>
    <col min="11261" max="11261" width="1.33203125" style="34" customWidth="1"/>
    <col min="11262" max="11262" width="15" style="34" customWidth="1"/>
    <col min="11263" max="11263" width="1.33203125" style="34" customWidth="1"/>
    <col min="11264" max="11264" width="13.6640625" style="34" customWidth="1"/>
    <col min="11265" max="11265" width="1.33203125" style="34" customWidth="1"/>
    <col min="11266" max="11266" width="13.6640625" style="34" customWidth="1"/>
    <col min="11267" max="11267" width="1.33203125" style="34" customWidth="1"/>
    <col min="11268" max="11269" width="13.6640625" style="34" customWidth="1"/>
    <col min="11270" max="11271" width="11.33203125" style="34" bestFit="1" customWidth="1"/>
    <col min="11272" max="11272" width="9.33203125" style="34"/>
    <col min="11273" max="11273" width="12.6640625" style="34" bestFit="1" customWidth="1"/>
    <col min="11274" max="11512" width="9.33203125" style="34"/>
    <col min="11513" max="11513" width="1.6640625" style="34" customWidth="1"/>
    <col min="11514" max="11514" width="1.5546875" style="34" customWidth="1"/>
    <col min="11515" max="11515" width="1.33203125" style="34" customWidth="1"/>
    <col min="11516" max="11516" width="61.6640625" style="34" customWidth="1"/>
    <col min="11517" max="11517" width="1.33203125" style="34" customWidth="1"/>
    <col min="11518" max="11518" width="15" style="34" customWidth="1"/>
    <col min="11519" max="11519" width="1.33203125" style="34" customWidth="1"/>
    <col min="11520" max="11520" width="13.6640625" style="34" customWidth="1"/>
    <col min="11521" max="11521" width="1.33203125" style="34" customWidth="1"/>
    <col min="11522" max="11522" width="13.6640625" style="34" customWidth="1"/>
    <col min="11523" max="11523" width="1.33203125" style="34" customWidth="1"/>
    <col min="11524" max="11525" width="13.6640625" style="34" customWidth="1"/>
    <col min="11526" max="11527" width="11.33203125" style="34" bestFit="1" customWidth="1"/>
    <col min="11528" max="11528" width="9.33203125" style="34"/>
    <col min="11529" max="11529" width="12.6640625" style="34" bestFit="1" customWidth="1"/>
    <col min="11530" max="11768" width="9.33203125" style="34"/>
    <col min="11769" max="11769" width="1.6640625" style="34" customWidth="1"/>
    <col min="11770" max="11770" width="1.5546875" style="34" customWidth="1"/>
    <col min="11771" max="11771" width="1.33203125" style="34" customWidth="1"/>
    <col min="11772" max="11772" width="61.6640625" style="34" customWidth="1"/>
    <col min="11773" max="11773" width="1.33203125" style="34" customWidth="1"/>
    <col min="11774" max="11774" width="15" style="34" customWidth="1"/>
    <col min="11775" max="11775" width="1.33203125" style="34" customWidth="1"/>
    <col min="11776" max="11776" width="13.6640625" style="34" customWidth="1"/>
    <col min="11777" max="11777" width="1.33203125" style="34" customWidth="1"/>
    <col min="11778" max="11778" width="13.6640625" style="34" customWidth="1"/>
    <col min="11779" max="11779" width="1.33203125" style="34" customWidth="1"/>
    <col min="11780" max="11781" width="13.6640625" style="34" customWidth="1"/>
    <col min="11782" max="11783" width="11.33203125" style="34" bestFit="1" customWidth="1"/>
    <col min="11784" max="11784" width="9.33203125" style="34"/>
    <col min="11785" max="11785" width="12.6640625" style="34" bestFit="1" customWidth="1"/>
    <col min="11786" max="12024" width="9.33203125" style="34"/>
    <col min="12025" max="12025" width="1.6640625" style="34" customWidth="1"/>
    <col min="12026" max="12026" width="1.5546875" style="34" customWidth="1"/>
    <col min="12027" max="12027" width="1.33203125" style="34" customWidth="1"/>
    <col min="12028" max="12028" width="61.6640625" style="34" customWidth="1"/>
    <col min="12029" max="12029" width="1.33203125" style="34" customWidth="1"/>
    <col min="12030" max="12030" width="15" style="34" customWidth="1"/>
    <col min="12031" max="12031" width="1.33203125" style="34" customWidth="1"/>
    <col min="12032" max="12032" width="13.6640625" style="34" customWidth="1"/>
    <col min="12033" max="12033" width="1.33203125" style="34" customWidth="1"/>
    <col min="12034" max="12034" width="13.6640625" style="34" customWidth="1"/>
    <col min="12035" max="12035" width="1.33203125" style="34" customWidth="1"/>
    <col min="12036" max="12037" width="13.6640625" style="34" customWidth="1"/>
    <col min="12038" max="12039" width="11.33203125" style="34" bestFit="1" customWidth="1"/>
    <col min="12040" max="12040" width="9.33203125" style="34"/>
    <col min="12041" max="12041" width="12.6640625" style="34" bestFit="1" customWidth="1"/>
    <col min="12042" max="12280" width="9.33203125" style="34"/>
    <col min="12281" max="12281" width="1.6640625" style="34" customWidth="1"/>
    <col min="12282" max="12282" width="1.5546875" style="34" customWidth="1"/>
    <col min="12283" max="12283" width="1.33203125" style="34" customWidth="1"/>
    <col min="12284" max="12284" width="61.6640625" style="34" customWidth="1"/>
    <col min="12285" max="12285" width="1.33203125" style="34" customWidth="1"/>
    <col min="12286" max="12286" width="15" style="34" customWidth="1"/>
    <col min="12287" max="12287" width="1.33203125" style="34" customWidth="1"/>
    <col min="12288" max="12288" width="13.6640625" style="34" customWidth="1"/>
    <col min="12289" max="12289" width="1.33203125" style="34" customWidth="1"/>
    <col min="12290" max="12290" width="13.6640625" style="34" customWidth="1"/>
    <col min="12291" max="12291" width="1.33203125" style="34" customWidth="1"/>
    <col min="12292" max="12293" width="13.6640625" style="34" customWidth="1"/>
    <col min="12294" max="12295" width="11.33203125" style="34" bestFit="1" customWidth="1"/>
    <col min="12296" max="12296" width="9.33203125" style="34"/>
    <col min="12297" max="12297" width="12.6640625" style="34" bestFit="1" customWidth="1"/>
    <col min="12298" max="12536" width="9.33203125" style="34"/>
    <col min="12537" max="12537" width="1.6640625" style="34" customWidth="1"/>
    <col min="12538" max="12538" width="1.5546875" style="34" customWidth="1"/>
    <col min="12539" max="12539" width="1.33203125" style="34" customWidth="1"/>
    <col min="12540" max="12540" width="61.6640625" style="34" customWidth="1"/>
    <col min="12541" max="12541" width="1.33203125" style="34" customWidth="1"/>
    <col min="12542" max="12542" width="15" style="34" customWidth="1"/>
    <col min="12543" max="12543" width="1.33203125" style="34" customWidth="1"/>
    <col min="12544" max="12544" width="13.6640625" style="34" customWidth="1"/>
    <col min="12545" max="12545" width="1.33203125" style="34" customWidth="1"/>
    <col min="12546" max="12546" width="13.6640625" style="34" customWidth="1"/>
    <col min="12547" max="12547" width="1.33203125" style="34" customWidth="1"/>
    <col min="12548" max="12549" width="13.6640625" style="34" customWidth="1"/>
    <col min="12550" max="12551" width="11.33203125" style="34" bestFit="1" customWidth="1"/>
    <col min="12552" max="12552" width="9.33203125" style="34"/>
    <col min="12553" max="12553" width="12.6640625" style="34" bestFit="1" customWidth="1"/>
    <col min="12554" max="12792" width="9.33203125" style="34"/>
    <col min="12793" max="12793" width="1.6640625" style="34" customWidth="1"/>
    <col min="12794" max="12794" width="1.5546875" style="34" customWidth="1"/>
    <col min="12795" max="12795" width="1.33203125" style="34" customWidth="1"/>
    <col min="12796" max="12796" width="61.6640625" style="34" customWidth="1"/>
    <col min="12797" max="12797" width="1.33203125" style="34" customWidth="1"/>
    <col min="12798" max="12798" width="15" style="34" customWidth="1"/>
    <col min="12799" max="12799" width="1.33203125" style="34" customWidth="1"/>
    <col min="12800" max="12800" width="13.6640625" style="34" customWidth="1"/>
    <col min="12801" max="12801" width="1.33203125" style="34" customWidth="1"/>
    <col min="12802" max="12802" width="13.6640625" style="34" customWidth="1"/>
    <col min="12803" max="12803" width="1.33203125" style="34" customWidth="1"/>
    <col min="12804" max="12805" width="13.6640625" style="34" customWidth="1"/>
    <col min="12806" max="12807" width="11.33203125" style="34" bestFit="1" customWidth="1"/>
    <col min="12808" max="12808" width="9.33203125" style="34"/>
    <col min="12809" max="12809" width="12.6640625" style="34" bestFit="1" customWidth="1"/>
    <col min="12810" max="13048" width="9.33203125" style="34"/>
    <col min="13049" max="13049" width="1.6640625" style="34" customWidth="1"/>
    <col min="13050" max="13050" width="1.5546875" style="34" customWidth="1"/>
    <col min="13051" max="13051" width="1.33203125" style="34" customWidth="1"/>
    <col min="13052" max="13052" width="61.6640625" style="34" customWidth="1"/>
    <col min="13053" max="13053" width="1.33203125" style="34" customWidth="1"/>
    <col min="13054" max="13054" width="15" style="34" customWidth="1"/>
    <col min="13055" max="13055" width="1.33203125" style="34" customWidth="1"/>
    <col min="13056" max="13056" width="13.6640625" style="34" customWidth="1"/>
    <col min="13057" max="13057" width="1.33203125" style="34" customWidth="1"/>
    <col min="13058" max="13058" width="13.6640625" style="34" customWidth="1"/>
    <col min="13059" max="13059" width="1.33203125" style="34" customWidth="1"/>
    <col min="13060" max="13061" width="13.6640625" style="34" customWidth="1"/>
    <col min="13062" max="13063" width="11.33203125" style="34" bestFit="1" customWidth="1"/>
    <col min="13064" max="13064" width="9.33203125" style="34"/>
    <col min="13065" max="13065" width="12.6640625" style="34" bestFit="1" customWidth="1"/>
    <col min="13066" max="13304" width="9.33203125" style="34"/>
    <col min="13305" max="13305" width="1.6640625" style="34" customWidth="1"/>
    <col min="13306" max="13306" width="1.5546875" style="34" customWidth="1"/>
    <col min="13307" max="13307" width="1.33203125" style="34" customWidth="1"/>
    <col min="13308" max="13308" width="61.6640625" style="34" customWidth="1"/>
    <col min="13309" max="13309" width="1.33203125" style="34" customWidth="1"/>
    <col min="13310" max="13310" width="15" style="34" customWidth="1"/>
    <col min="13311" max="13311" width="1.33203125" style="34" customWidth="1"/>
    <col min="13312" max="13312" width="13.6640625" style="34" customWidth="1"/>
    <col min="13313" max="13313" width="1.33203125" style="34" customWidth="1"/>
    <col min="13314" max="13314" width="13.6640625" style="34" customWidth="1"/>
    <col min="13315" max="13315" width="1.33203125" style="34" customWidth="1"/>
    <col min="13316" max="13317" width="13.6640625" style="34" customWidth="1"/>
    <col min="13318" max="13319" width="11.33203125" style="34" bestFit="1" customWidth="1"/>
    <col min="13320" max="13320" width="9.33203125" style="34"/>
    <col min="13321" max="13321" width="12.6640625" style="34" bestFit="1" customWidth="1"/>
    <col min="13322" max="13560" width="9.33203125" style="34"/>
    <col min="13561" max="13561" width="1.6640625" style="34" customWidth="1"/>
    <col min="13562" max="13562" width="1.5546875" style="34" customWidth="1"/>
    <col min="13563" max="13563" width="1.33203125" style="34" customWidth="1"/>
    <col min="13564" max="13564" width="61.6640625" style="34" customWidth="1"/>
    <col min="13565" max="13565" width="1.33203125" style="34" customWidth="1"/>
    <col min="13566" max="13566" width="15" style="34" customWidth="1"/>
    <col min="13567" max="13567" width="1.33203125" style="34" customWidth="1"/>
    <col min="13568" max="13568" width="13.6640625" style="34" customWidth="1"/>
    <col min="13569" max="13569" width="1.33203125" style="34" customWidth="1"/>
    <col min="13570" max="13570" width="13.6640625" style="34" customWidth="1"/>
    <col min="13571" max="13571" width="1.33203125" style="34" customWidth="1"/>
    <col min="13572" max="13573" width="13.6640625" style="34" customWidth="1"/>
    <col min="13574" max="13575" width="11.33203125" style="34" bestFit="1" customWidth="1"/>
    <col min="13576" max="13576" width="9.33203125" style="34"/>
    <col min="13577" max="13577" width="12.6640625" style="34" bestFit="1" customWidth="1"/>
    <col min="13578" max="13816" width="9.33203125" style="34"/>
    <col min="13817" max="13817" width="1.6640625" style="34" customWidth="1"/>
    <col min="13818" max="13818" width="1.5546875" style="34" customWidth="1"/>
    <col min="13819" max="13819" width="1.33203125" style="34" customWidth="1"/>
    <col min="13820" max="13820" width="61.6640625" style="34" customWidth="1"/>
    <col min="13821" max="13821" width="1.33203125" style="34" customWidth="1"/>
    <col min="13822" max="13822" width="15" style="34" customWidth="1"/>
    <col min="13823" max="13823" width="1.33203125" style="34" customWidth="1"/>
    <col min="13824" max="13824" width="13.6640625" style="34" customWidth="1"/>
    <col min="13825" max="13825" width="1.33203125" style="34" customWidth="1"/>
    <col min="13826" max="13826" width="13.6640625" style="34" customWidth="1"/>
    <col min="13827" max="13827" width="1.33203125" style="34" customWidth="1"/>
    <col min="13828" max="13829" width="13.6640625" style="34" customWidth="1"/>
    <col min="13830" max="13831" width="11.33203125" style="34" bestFit="1" customWidth="1"/>
    <col min="13832" max="13832" width="9.33203125" style="34"/>
    <col min="13833" max="13833" width="12.6640625" style="34" bestFit="1" customWidth="1"/>
    <col min="13834" max="14072" width="9.33203125" style="34"/>
    <col min="14073" max="14073" width="1.6640625" style="34" customWidth="1"/>
    <col min="14074" max="14074" width="1.5546875" style="34" customWidth="1"/>
    <col min="14075" max="14075" width="1.33203125" style="34" customWidth="1"/>
    <col min="14076" max="14076" width="61.6640625" style="34" customWidth="1"/>
    <col min="14077" max="14077" width="1.33203125" style="34" customWidth="1"/>
    <col min="14078" max="14078" width="15" style="34" customWidth="1"/>
    <col min="14079" max="14079" width="1.33203125" style="34" customWidth="1"/>
    <col min="14080" max="14080" width="13.6640625" style="34" customWidth="1"/>
    <col min="14081" max="14081" width="1.33203125" style="34" customWidth="1"/>
    <col min="14082" max="14082" width="13.6640625" style="34" customWidth="1"/>
    <col min="14083" max="14083" width="1.33203125" style="34" customWidth="1"/>
    <col min="14084" max="14085" width="13.6640625" style="34" customWidth="1"/>
    <col min="14086" max="14087" width="11.33203125" style="34" bestFit="1" customWidth="1"/>
    <col min="14088" max="14088" width="9.33203125" style="34"/>
    <col min="14089" max="14089" width="12.6640625" style="34" bestFit="1" customWidth="1"/>
    <col min="14090" max="14328" width="9.33203125" style="34"/>
    <col min="14329" max="14329" width="1.6640625" style="34" customWidth="1"/>
    <col min="14330" max="14330" width="1.5546875" style="34" customWidth="1"/>
    <col min="14331" max="14331" width="1.33203125" style="34" customWidth="1"/>
    <col min="14332" max="14332" width="61.6640625" style="34" customWidth="1"/>
    <col min="14333" max="14333" width="1.33203125" style="34" customWidth="1"/>
    <col min="14334" max="14334" width="15" style="34" customWidth="1"/>
    <col min="14335" max="14335" width="1.33203125" style="34" customWidth="1"/>
    <col min="14336" max="14336" width="13.6640625" style="34" customWidth="1"/>
    <col min="14337" max="14337" width="1.33203125" style="34" customWidth="1"/>
    <col min="14338" max="14338" width="13.6640625" style="34" customWidth="1"/>
    <col min="14339" max="14339" width="1.33203125" style="34" customWidth="1"/>
    <col min="14340" max="14341" width="13.6640625" style="34" customWidth="1"/>
    <col min="14342" max="14343" width="11.33203125" style="34" bestFit="1" customWidth="1"/>
    <col min="14344" max="14344" width="9.33203125" style="34"/>
    <col min="14345" max="14345" width="12.6640625" style="34" bestFit="1" customWidth="1"/>
    <col min="14346" max="14584" width="9.33203125" style="34"/>
    <col min="14585" max="14585" width="1.6640625" style="34" customWidth="1"/>
    <col min="14586" max="14586" width="1.5546875" style="34" customWidth="1"/>
    <col min="14587" max="14587" width="1.33203125" style="34" customWidth="1"/>
    <col min="14588" max="14588" width="61.6640625" style="34" customWidth="1"/>
    <col min="14589" max="14589" width="1.33203125" style="34" customWidth="1"/>
    <col min="14590" max="14590" width="15" style="34" customWidth="1"/>
    <col min="14591" max="14591" width="1.33203125" style="34" customWidth="1"/>
    <col min="14592" max="14592" width="13.6640625" style="34" customWidth="1"/>
    <col min="14593" max="14593" width="1.33203125" style="34" customWidth="1"/>
    <col min="14594" max="14594" width="13.6640625" style="34" customWidth="1"/>
    <col min="14595" max="14595" width="1.33203125" style="34" customWidth="1"/>
    <col min="14596" max="14597" width="13.6640625" style="34" customWidth="1"/>
    <col min="14598" max="14599" width="11.33203125" style="34" bestFit="1" customWidth="1"/>
    <col min="14600" max="14600" width="9.33203125" style="34"/>
    <col min="14601" max="14601" width="12.6640625" style="34" bestFit="1" customWidth="1"/>
    <col min="14602" max="14840" width="9.33203125" style="34"/>
    <col min="14841" max="14841" width="1.6640625" style="34" customWidth="1"/>
    <col min="14842" max="14842" width="1.5546875" style="34" customWidth="1"/>
    <col min="14843" max="14843" width="1.33203125" style="34" customWidth="1"/>
    <col min="14844" max="14844" width="61.6640625" style="34" customWidth="1"/>
    <col min="14845" max="14845" width="1.33203125" style="34" customWidth="1"/>
    <col min="14846" max="14846" width="15" style="34" customWidth="1"/>
    <col min="14847" max="14847" width="1.33203125" style="34" customWidth="1"/>
    <col min="14848" max="14848" width="13.6640625" style="34" customWidth="1"/>
    <col min="14849" max="14849" width="1.33203125" style="34" customWidth="1"/>
    <col min="14850" max="14850" width="13.6640625" style="34" customWidth="1"/>
    <col min="14851" max="14851" width="1.33203125" style="34" customWidth="1"/>
    <col min="14852" max="14853" width="13.6640625" style="34" customWidth="1"/>
    <col min="14854" max="14855" width="11.33203125" style="34" bestFit="1" customWidth="1"/>
    <col min="14856" max="14856" width="9.33203125" style="34"/>
    <col min="14857" max="14857" width="12.6640625" style="34" bestFit="1" customWidth="1"/>
    <col min="14858" max="15096" width="9.33203125" style="34"/>
    <col min="15097" max="15097" width="1.6640625" style="34" customWidth="1"/>
    <col min="15098" max="15098" width="1.5546875" style="34" customWidth="1"/>
    <col min="15099" max="15099" width="1.33203125" style="34" customWidth="1"/>
    <col min="15100" max="15100" width="61.6640625" style="34" customWidth="1"/>
    <col min="15101" max="15101" width="1.33203125" style="34" customWidth="1"/>
    <col min="15102" max="15102" width="15" style="34" customWidth="1"/>
    <col min="15103" max="15103" width="1.33203125" style="34" customWidth="1"/>
    <col min="15104" max="15104" width="13.6640625" style="34" customWidth="1"/>
    <col min="15105" max="15105" width="1.33203125" style="34" customWidth="1"/>
    <col min="15106" max="15106" width="13.6640625" style="34" customWidth="1"/>
    <col min="15107" max="15107" width="1.33203125" style="34" customWidth="1"/>
    <col min="15108" max="15109" width="13.6640625" style="34" customWidth="1"/>
    <col min="15110" max="15111" width="11.33203125" style="34" bestFit="1" customWidth="1"/>
    <col min="15112" max="15112" width="9.33203125" style="34"/>
    <col min="15113" max="15113" width="12.6640625" style="34" bestFit="1" customWidth="1"/>
    <col min="15114" max="15352" width="9.33203125" style="34"/>
    <col min="15353" max="15353" width="1.6640625" style="34" customWidth="1"/>
    <col min="15354" max="15354" width="1.5546875" style="34" customWidth="1"/>
    <col min="15355" max="15355" width="1.33203125" style="34" customWidth="1"/>
    <col min="15356" max="15356" width="61.6640625" style="34" customWidth="1"/>
    <col min="15357" max="15357" width="1.33203125" style="34" customWidth="1"/>
    <col min="15358" max="15358" width="15" style="34" customWidth="1"/>
    <col min="15359" max="15359" width="1.33203125" style="34" customWidth="1"/>
    <col min="15360" max="15360" width="13.6640625" style="34" customWidth="1"/>
    <col min="15361" max="15361" width="1.33203125" style="34" customWidth="1"/>
    <col min="15362" max="15362" width="13.6640625" style="34" customWidth="1"/>
    <col min="15363" max="15363" width="1.33203125" style="34" customWidth="1"/>
    <col min="15364" max="15365" width="13.6640625" style="34" customWidth="1"/>
    <col min="15366" max="15367" width="11.33203125" style="34" bestFit="1" customWidth="1"/>
    <col min="15368" max="15368" width="9.33203125" style="34"/>
    <col min="15369" max="15369" width="12.6640625" style="34" bestFit="1" customWidth="1"/>
    <col min="15370" max="15608" width="9.33203125" style="34"/>
    <col min="15609" max="15609" width="1.6640625" style="34" customWidth="1"/>
    <col min="15610" max="15610" width="1.5546875" style="34" customWidth="1"/>
    <col min="15611" max="15611" width="1.33203125" style="34" customWidth="1"/>
    <col min="15612" max="15612" width="61.6640625" style="34" customWidth="1"/>
    <col min="15613" max="15613" width="1.33203125" style="34" customWidth="1"/>
    <col min="15614" max="15614" width="15" style="34" customWidth="1"/>
    <col min="15615" max="15615" width="1.33203125" style="34" customWidth="1"/>
    <col min="15616" max="15616" width="13.6640625" style="34" customWidth="1"/>
    <col min="15617" max="15617" width="1.33203125" style="34" customWidth="1"/>
    <col min="15618" max="15618" width="13.6640625" style="34" customWidth="1"/>
    <col min="15619" max="15619" width="1.33203125" style="34" customWidth="1"/>
    <col min="15620" max="15621" width="13.6640625" style="34" customWidth="1"/>
    <col min="15622" max="15623" width="11.33203125" style="34" bestFit="1" customWidth="1"/>
    <col min="15624" max="15624" width="9.33203125" style="34"/>
    <col min="15625" max="15625" width="12.6640625" style="34" bestFit="1" customWidth="1"/>
    <col min="15626" max="15864" width="9.33203125" style="34"/>
    <col min="15865" max="15865" width="1.6640625" style="34" customWidth="1"/>
    <col min="15866" max="15866" width="1.5546875" style="34" customWidth="1"/>
    <col min="15867" max="15867" width="1.33203125" style="34" customWidth="1"/>
    <col min="15868" max="15868" width="61.6640625" style="34" customWidth="1"/>
    <col min="15869" max="15869" width="1.33203125" style="34" customWidth="1"/>
    <col min="15870" max="15870" width="15" style="34" customWidth="1"/>
    <col min="15871" max="15871" width="1.33203125" style="34" customWidth="1"/>
    <col min="15872" max="15872" width="13.6640625" style="34" customWidth="1"/>
    <col min="15873" max="15873" width="1.33203125" style="34" customWidth="1"/>
    <col min="15874" max="15874" width="13.6640625" style="34" customWidth="1"/>
    <col min="15875" max="15875" width="1.33203125" style="34" customWidth="1"/>
    <col min="15876" max="15877" width="13.6640625" style="34" customWidth="1"/>
    <col min="15878" max="15879" width="11.33203125" style="34" bestFit="1" customWidth="1"/>
    <col min="15880" max="15880" width="9.33203125" style="34"/>
    <col min="15881" max="15881" width="12.6640625" style="34" bestFit="1" customWidth="1"/>
    <col min="15882" max="16120" width="9.33203125" style="34"/>
    <col min="16121" max="16121" width="1.6640625" style="34" customWidth="1"/>
    <col min="16122" max="16122" width="1.5546875" style="34" customWidth="1"/>
    <col min="16123" max="16123" width="1.33203125" style="34" customWidth="1"/>
    <col min="16124" max="16124" width="61.6640625" style="34" customWidth="1"/>
    <col min="16125" max="16125" width="1.33203125" style="34" customWidth="1"/>
    <col min="16126" max="16126" width="15" style="34" customWidth="1"/>
    <col min="16127" max="16127" width="1.33203125" style="34" customWidth="1"/>
    <col min="16128" max="16128" width="13.6640625" style="34" customWidth="1"/>
    <col min="16129" max="16129" width="1.33203125" style="34" customWidth="1"/>
    <col min="16130" max="16130" width="13.6640625" style="34" customWidth="1"/>
    <col min="16131" max="16131" width="1.33203125" style="34" customWidth="1"/>
    <col min="16132" max="16133" width="13.6640625" style="34" customWidth="1"/>
    <col min="16134" max="16135" width="11.33203125" style="34" bestFit="1" customWidth="1"/>
    <col min="16136" max="16136" width="9.33203125" style="34"/>
    <col min="16137" max="16137" width="12.6640625" style="34" bestFit="1" customWidth="1"/>
    <col min="16138" max="16384" width="9.33203125" style="34"/>
  </cols>
  <sheetData>
    <row r="1" spans="1:25" s="36" customFormat="1" ht="20.399999999999999">
      <c r="A1" s="35" t="s">
        <v>0</v>
      </c>
      <c r="B1" s="33"/>
      <c r="C1" s="33"/>
      <c r="D1" s="33"/>
      <c r="E1" s="33"/>
      <c r="F1" s="33"/>
      <c r="G1" s="33"/>
      <c r="H1" s="27"/>
      <c r="I1" s="27"/>
      <c r="J1" s="27"/>
      <c r="K1" s="27"/>
      <c r="L1" s="7"/>
      <c r="M1" s="32"/>
      <c r="N1" s="20"/>
      <c r="P1" s="21"/>
      <c r="Q1" s="21"/>
      <c r="R1" s="21"/>
      <c r="S1" s="21"/>
      <c r="T1" s="21"/>
      <c r="U1" s="21"/>
      <c r="V1" s="34"/>
      <c r="W1" s="34"/>
      <c r="X1" s="34"/>
      <c r="Y1" s="34"/>
    </row>
    <row r="2" spans="1:25" s="36" customFormat="1" ht="20.399999999999999">
      <c r="A2" s="35" t="s">
        <v>15</v>
      </c>
      <c r="B2" s="33"/>
      <c r="C2" s="33"/>
      <c r="D2" s="33"/>
      <c r="E2" s="33"/>
      <c r="F2" s="33"/>
      <c r="G2" s="33"/>
      <c r="H2" s="27"/>
      <c r="I2" s="27"/>
      <c r="J2" s="27"/>
      <c r="K2" s="27"/>
      <c r="L2" s="183"/>
      <c r="M2" s="32"/>
      <c r="N2" s="20"/>
      <c r="P2" s="21"/>
      <c r="Q2" s="21"/>
      <c r="R2" s="34"/>
      <c r="S2" s="34"/>
      <c r="T2" s="34"/>
      <c r="U2" s="34"/>
      <c r="V2" s="34"/>
      <c r="W2" s="34"/>
      <c r="X2" s="34"/>
      <c r="Y2" s="34"/>
    </row>
    <row r="3" spans="1:25" s="36" customFormat="1" ht="20.399999999999999">
      <c r="A3" s="22" t="s">
        <v>223</v>
      </c>
      <c r="B3" s="33"/>
      <c r="C3" s="33"/>
      <c r="D3" s="33"/>
      <c r="E3" s="33"/>
      <c r="F3" s="33"/>
      <c r="G3" s="33"/>
      <c r="H3" s="27"/>
      <c r="I3" s="27"/>
      <c r="J3" s="27"/>
      <c r="K3" s="27"/>
      <c r="L3" s="27"/>
      <c r="M3" s="27"/>
      <c r="N3" s="27"/>
      <c r="Q3" s="24"/>
    </row>
    <row r="4" spans="1:25" ht="20.399999999999999">
      <c r="H4" s="203" t="s">
        <v>79</v>
      </c>
      <c r="I4" s="203"/>
      <c r="J4" s="203"/>
      <c r="K4" s="203"/>
      <c r="L4" s="203"/>
      <c r="M4" s="203"/>
      <c r="N4" s="203"/>
    </row>
    <row r="5" spans="1:25" ht="20.399999999999999">
      <c r="G5" s="37"/>
      <c r="H5" s="202" t="s">
        <v>1</v>
      </c>
      <c r="I5" s="202"/>
      <c r="J5" s="202"/>
      <c r="K5" s="7"/>
      <c r="L5" s="28" t="s">
        <v>2</v>
      </c>
      <c r="M5" s="28"/>
      <c r="N5" s="28"/>
      <c r="P5" s="24"/>
      <c r="Q5" s="24"/>
      <c r="R5" s="36"/>
      <c r="S5" s="36"/>
      <c r="T5" s="36"/>
      <c r="U5" s="36"/>
      <c r="V5" s="36"/>
      <c r="W5" s="36"/>
      <c r="X5" s="36"/>
      <c r="Y5" s="36"/>
    </row>
    <row r="6" spans="1:25" ht="20.399999999999999">
      <c r="G6" s="38"/>
      <c r="H6" s="98" t="s">
        <v>168</v>
      </c>
      <c r="I6" s="99"/>
      <c r="J6" s="98" t="s">
        <v>169</v>
      </c>
      <c r="K6" s="100"/>
      <c r="L6" s="98" t="s">
        <v>168</v>
      </c>
      <c r="M6" s="99"/>
      <c r="N6" s="98" t="s">
        <v>169</v>
      </c>
    </row>
    <row r="7" spans="1:25" ht="20.399999999999999">
      <c r="A7" s="36" t="s">
        <v>16</v>
      </c>
    </row>
    <row r="8" spans="1:25">
      <c r="B8" s="34" t="s">
        <v>159</v>
      </c>
      <c r="H8" s="66">
        <v>1308501292</v>
      </c>
      <c r="I8" s="30"/>
      <c r="J8" s="66">
        <v>1182286578.0000005</v>
      </c>
      <c r="K8" s="30"/>
      <c r="L8" s="66">
        <v>1207198391</v>
      </c>
      <c r="M8" s="30"/>
      <c r="N8" s="66">
        <v>1854371851</v>
      </c>
    </row>
    <row r="9" spans="1:25">
      <c r="B9" s="34" t="s">
        <v>87</v>
      </c>
      <c r="H9" s="66" t="s">
        <v>50</v>
      </c>
      <c r="I9" s="30"/>
      <c r="K9" s="30"/>
      <c r="L9" s="66"/>
      <c r="M9" s="30"/>
      <c r="N9" s="66"/>
    </row>
    <row r="10" spans="1:25">
      <c r="C10" s="34" t="s">
        <v>94</v>
      </c>
      <c r="H10" s="66">
        <v>248588948</v>
      </c>
      <c r="I10" s="30"/>
      <c r="J10" s="66">
        <v>191364943</v>
      </c>
      <c r="K10" s="30"/>
      <c r="L10" s="66">
        <v>259830073</v>
      </c>
      <c r="M10" s="30"/>
      <c r="N10" s="66">
        <v>209449556</v>
      </c>
    </row>
    <row r="11" spans="1:25">
      <c r="C11" s="34" t="s">
        <v>101</v>
      </c>
      <c r="F11" s="39"/>
      <c r="H11" s="66">
        <v>-28325374</v>
      </c>
      <c r="I11" s="30"/>
      <c r="J11" s="66">
        <v>-54811695</v>
      </c>
      <c r="K11" s="30"/>
      <c r="L11" s="66">
        <v>-56724376</v>
      </c>
      <c r="M11" s="30"/>
      <c r="N11" s="66">
        <v>-117750422</v>
      </c>
    </row>
    <row r="12" spans="1:25">
      <c r="C12" s="34" t="s">
        <v>232</v>
      </c>
      <c r="F12" s="39"/>
      <c r="H12" s="66">
        <v>0</v>
      </c>
      <c r="I12" s="30"/>
      <c r="J12" s="66">
        <v>0</v>
      </c>
      <c r="K12" s="30"/>
      <c r="L12" s="66">
        <v>-665150277</v>
      </c>
      <c r="M12" s="30"/>
      <c r="N12" s="66">
        <v>-1024461607</v>
      </c>
    </row>
    <row r="13" spans="1:25">
      <c r="C13" s="34" t="s">
        <v>91</v>
      </c>
      <c r="H13" s="66">
        <v>113639653</v>
      </c>
      <c r="I13" s="30"/>
      <c r="J13" s="66">
        <v>584282439</v>
      </c>
      <c r="K13" s="30"/>
      <c r="L13" s="66">
        <v>154160675</v>
      </c>
      <c r="M13" s="30"/>
      <c r="N13" s="66">
        <v>663838583</v>
      </c>
    </row>
    <row r="14" spans="1:25">
      <c r="C14" s="34" t="s">
        <v>143</v>
      </c>
      <c r="H14" s="66">
        <v>664164979</v>
      </c>
      <c r="I14" s="30"/>
      <c r="J14" s="66">
        <v>-203827097</v>
      </c>
      <c r="K14" s="30"/>
      <c r="L14" s="66">
        <v>620311103</v>
      </c>
      <c r="M14" s="30"/>
      <c r="N14" s="66">
        <v>187516966</v>
      </c>
    </row>
    <row r="15" spans="1:25">
      <c r="C15" s="34" t="s">
        <v>93</v>
      </c>
      <c r="H15" s="66">
        <v>-79171650</v>
      </c>
      <c r="I15" s="30"/>
      <c r="J15" s="66">
        <v>244672286</v>
      </c>
      <c r="K15" s="30"/>
      <c r="L15" s="66">
        <v>-28937215</v>
      </c>
      <c r="M15" s="30"/>
      <c r="N15" s="30">
        <v>-124598364.81</v>
      </c>
    </row>
    <row r="16" spans="1:25">
      <c r="C16" s="34" t="s">
        <v>240</v>
      </c>
      <c r="H16" s="66">
        <v>-71752856</v>
      </c>
      <c r="I16" s="30"/>
      <c r="J16" s="66">
        <v>-38681750</v>
      </c>
      <c r="K16" s="30"/>
      <c r="L16" s="66">
        <v>-10306618</v>
      </c>
      <c r="M16" s="30"/>
      <c r="N16" s="30">
        <v>-34322241.189999998</v>
      </c>
    </row>
    <row r="17" spans="1:25">
      <c r="C17" s="34" t="s">
        <v>71</v>
      </c>
      <c r="H17" s="66">
        <v>107188619</v>
      </c>
      <c r="I17" s="30"/>
      <c r="J17" s="66">
        <v>97881633</v>
      </c>
      <c r="K17" s="30"/>
      <c r="L17" s="30">
        <v>73523976</v>
      </c>
      <c r="M17" s="30"/>
      <c r="N17" s="30">
        <v>68022687</v>
      </c>
    </row>
    <row r="18" spans="1:25">
      <c r="C18" s="34" t="s">
        <v>144</v>
      </c>
      <c r="H18" s="66">
        <v>10630200</v>
      </c>
      <c r="I18" s="30"/>
      <c r="J18" s="30">
        <v>14989368</v>
      </c>
      <c r="K18" s="30"/>
      <c r="L18" s="66">
        <v>5874317</v>
      </c>
      <c r="M18" s="30"/>
      <c r="N18" s="30">
        <v>6835602</v>
      </c>
    </row>
    <row r="19" spans="1:25">
      <c r="C19" s="34" t="s">
        <v>121</v>
      </c>
      <c r="G19" s="40"/>
      <c r="H19" s="30">
        <v>326888</v>
      </c>
      <c r="I19" s="66"/>
      <c r="J19" s="66">
        <v>778550</v>
      </c>
      <c r="K19" s="30"/>
      <c r="L19" s="29">
        <v>0</v>
      </c>
      <c r="M19" s="30"/>
      <c r="N19" s="30">
        <v>0</v>
      </c>
    </row>
    <row r="20" spans="1:25">
      <c r="C20" s="34" t="s">
        <v>127</v>
      </c>
      <c r="H20" s="66">
        <v>1859544</v>
      </c>
      <c r="I20" s="30"/>
      <c r="J20" s="66">
        <v>3815897</v>
      </c>
      <c r="K20" s="30"/>
      <c r="L20" s="29">
        <v>1786886</v>
      </c>
      <c r="M20" s="30"/>
      <c r="N20" s="66">
        <v>4406782</v>
      </c>
    </row>
    <row r="21" spans="1:25">
      <c r="C21" s="34" t="s">
        <v>217</v>
      </c>
      <c r="H21" s="66">
        <v>-306961612</v>
      </c>
      <c r="I21" s="30"/>
      <c r="J21" s="66">
        <v>76877456</v>
      </c>
      <c r="K21" s="30"/>
      <c r="L21" s="29">
        <v>0</v>
      </c>
      <c r="M21" s="30"/>
      <c r="N21" s="29">
        <v>0</v>
      </c>
    </row>
    <row r="22" spans="1:25">
      <c r="C22" s="34" t="s">
        <v>241</v>
      </c>
      <c r="H22" s="66">
        <v>-1780816</v>
      </c>
      <c r="I22" s="30"/>
      <c r="J22" s="66">
        <v>-79699</v>
      </c>
      <c r="K22" s="30"/>
      <c r="L22" s="29">
        <v>-1761351</v>
      </c>
      <c r="M22" s="30"/>
      <c r="N22" s="29">
        <v>0</v>
      </c>
    </row>
    <row r="23" spans="1:25">
      <c r="C23" s="34" t="s">
        <v>254</v>
      </c>
      <c r="H23" s="66">
        <v>-353185</v>
      </c>
      <c r="I23" s="30"/>
      <c r="J23" s="66">
        <v>0</v>
      </c>
      <c r="K23" s="30"/>
      <c r="L23" s="29">
        <v>0</v>
      </c>
      <c r="M23" s="30"/>
      <c r="N23" s="29">
        <v>0</v>
      </c>
    </row>
    <row r="24" spans="1:25">
      <c r="C24" s="34" t="s">
        <v>265</v>
      </c>
      <c r="H24" s="66">
        <v>0</v>
      </c>
      <c r="I24" s="30"/>
      <c r="J24" s="29">
        <v>0</v>
      </c>
      <c r="K24" s="30"/>
      <c r="L24" s="66">
        <v>0</v>
      </c>
      <c r="M24" s="30"/>
      <c r="N24" s="66">
        <v>-16819507</v>
      </c>
    </row>
    <row r="25" spans="1:25" s="36" customFormat="1" ht="20.399999999999999">
      <c r="C25" s="36" t="s">
        <v>128</v>
      </c>
      <c r="H25" s="93">
        <v>658053338</v>
      </c>
      <c r="I25" s="30"/>
      <c r="J25" s="93">
        <v>917262331</v>
      </c>
      <c r="K25" s="30"/>
      <c r="L25" s="93">
        <v>352607193</v>
      </c>
      <c r="M25" s="30"/>
      <c r="N25" s="93">
        <v>-177881966</v>
      </c>
      <c r="P25" s="21"/>
      <c r="Q25" s="21"/>
      <c r="R25" s="34"/>
      <c r="S25" s="34"/>
      <c r="T25" s="34"/>
      <c r="U25" s="34"/>
      <c r="V25" s="34"/>
      <c r="W25" s="34"/>
      <c r="X25" s="34"/>
      <c r="Y25" s="34"/>
    </row>
    <row r="26" spans="1:25" ht="20.399999999999999">
      <c r="B26" s="36" t="s">
        <v>138</v>
      </c>
      <c r="H26" s="72">
        <v>1966554630</v>
      </c>
      <c r="I26" s="74"/>
      <c r="J26" s="72">
        <v>2099548909.0000005</v>
      </c>
      <c r="K26" s="30"/>
      <c r="L26" s="72">
        <v>1559805584</v>
      </c>
      <c r="M26" s="30"/>
      <c r="N26" s="72">
        <v>1676489885</v>
      </c>
    </row>
    <row r="27" spans="1:25" ht="20.399999999999999">
      <c r="B27" s="36"/>
      <c r="C27" s="34" t="s">
        <v>191</v>
      </c>
      <c r="H27" s="72">
        <v>-470471</v>
      </c>
      <c r="I27" s="74"/>
      <c r="J27" s="72">
        <v>-100000</v>
      </c>
      <c r="K27" s="30"/>
      <c r="L27" s="29">
        <v>-59661</v>
      </c>
      <c r="M27" s="30"/>
      <c r="N27" s="72">
        <v>0</v>
      </c>
    </row>
    <row r="28" spans="1:25" ht="20.399999999999999">
      <c r="B28" s="36"/>
      <c r="C28" s="34" t="s">
        <v>208</v>
      </c>
      <c r="H28" s="72">
        <v>-289159772</v>
      </c>
      <c r="I28" s="74"/>
      <c r="J28" s="72">
        <v>-292914400</v>
      </c>
      <c r="K28" s="30"/>
      <c r="L28" s="72">
        <v>-155011046</v>
      </c>
      <c r="M28" s="30"/>
      <c r="N28" s="72">
        <v>-184179111</v>
      </c>
    </row>
    <row r="29" spans="1:25" s="36" customFormat="1" ht="20.399999999999999">
      <c r="B29" s="36" t="s">
        <v>138</v>
      </c>
      <c r="H29" s="96">
        <v>1676924387</v>
      </c>
      <c r="I29" s="30"/>
      <c r="J29" s="96">
        <v>1806534509.0000005</v>
      </c>
      <c r="K29" s="30"/>
      <c r="L29" s="96">
        <v>1404734877</v>
      </c>
      <c r="M29" s="30"/>
      <c r="N29" s="96">
        <v>1492310774</v>
      </c>
      <c r="P29" s="21"/>
      <c r="Q29" s="21"/>
      <c r="R29" s="34"/>
      <c r="S29" s="34"/>
      <c r="T29" s="34"/>
      <c r="U29" s="34"/>
      <c r="V29" s="34"/>
      <c r="W29" s="34"/>
      <c r="X29" s="34"/>
      <c r="Y29" s="34"/>
    </row>
    <row r="30" spans="1:25" ht="20.399999999999999">
      <c r="A30" s="36" t="s">
        <v>19</v>
      </c>
      <c r="G30" s="41"/>
      <c r="H30" s="30"/>
      <c r="I30" s="30"/>
      <c r="J30" s="30"/>
      <c r="K30" s="30"/>
      <c r="L30" s="30"/>
      <c r="M30" s="30"/>
      <c r="N30" s="30"/>
    </row>
    <row r="31" spans="1:25">
      <c r="C31" s="34" t="s">
        <v>119</v>
      </c>
      <c r="G31" s="41"/>
      <c r="H31" s="66">
        <v>-4003212</v>
      </c>
      <c r="I31" s="30"/>
      <c r="J31" s="66">
        <v>-22031752</v>
      </c>
      <c r="K31" s="30"/>
      <c r="L31" s="66">
        <v>-2818283</v>
      </c>
      <c r="M31" s="30"/>
      <c r="N31" s="66">
        <v>1017128</v>
      </c>
    </row>
    <row r="32" spans="1:25">
      <c r="C32" s="34" t="s">
        <v>257</v>
      </c>
      <c r="G32" s="41"/>
      <c r="H32" s="66">
        <v>0</v>
      </c>
      <c r="I32" s="30"/>
      <c r="J32" s="66">
        <v>3000000</v>
      </c>
      <c r="K32" s="30"/>
      <c r="L32" s="66">
        <v>0</v>
      </c>
      <c r="M32" s="30"/>
      <c r="N32" s="66">
        <v>0</v>
      </c>
    </row>
    <row r="33" spans="1:25">
      <c r="C33" s="34" t="s">
        <v>252</v>
      </c>
      <c r="G33" s="41"/>
      <c r="H33" s="66">
        <v>-511000000</v>
      </c>
      <c r="I33" s="30"/>
      <c r="J33" s="66">
        <v>0</v>
      </c>
      <c r="K33" s="30"/>
      <c r="L33" s="66">
        <v>-510000000</v>
      </c>
      <c r="M33" s="30"/>
      <c r="N33" s="66">
        <v>0</v>
      </c>
    </row>
    <row r="34" spans="1:25">
      <c r="C34" s="34" t="s">
        <v>263</v>
      </c>
      <c r="G34" s="41"/>
      <c r="H34" s="66">
        <v>-657000361</v>
      </c>
      <c r="I34" s="30"/>
      <c r="J34" s="66">
        <v>-1627089722</v>
      </c>
      <c r="K34" s="30"/>
      <c r="L34" s="66">
        <v>-657000361</v>
      </c>
      <c r="M34" s="30"/>
      <c r="N34" s="66">
        <v>-1627090622</v>
      </c>
    </row>
    <row r="35" spans="1:25">
      <c r="C35" s="34" t="s">
        <v>258</v>
      </c>
      <c r="G35" s="41"/>
      <c r="H35" s="66">
        <v>3029400</v>
      </c>
      <c r="I35" s="30"/>
      <c r="J35" s="29">
        <v>0</v>
      </c>
      <c r="K35" s="30"/>
      <c r="L35" s="29">
        <v>0</v>
      </c>
      <c r="M35" s="30"/>
      <c r="N35" s="29">
        <v>0</v>
      </c>
    </row>
    <row r="36" spans="1:25">
      <c r="C36" s="34" t="s">
        <v>262</v>
      </c>
      <c r="G36" s="41"/>
      <c r="H36" s="66">
        <v>0</v>
      </c>
      <c r="I36" s="30"/>
      <c r="J36" s="29">
        <v>0</v>
      </c>
      <c r="K36" s="30"/>
      <c r="L36" s="29">
        <v>-1278811649</v>
      </c>
      <c r="M36" s="30"/>
      <c r="N36" s="29">
        <v>-7531907</v>
      </c>
    </row>
    <row r="37" spans="1:25">
      <c r="C37" s="34" t="s">
        <v>253</v>
      </c>
      <c r="G37" s="41"/>
      <c r="H37" s="66">
        <v>-7090041</v>
      </c>
      <c r="I37" s="30"/>
      <c r="J37" s="29">
        <v>0</v>
      </c>
      <c r="K37" s="30"/>
      <c r="L37" s="66">
        <v>0</v>
      </c>
      <c r="M37" s="30"/>
      <c r="N37" s="29">
        <v>0</v>
      </c>
    </row>
    <row r="38" spans="1:25">
      <c r="C38" s="34" t="s">
        <v>167</v>
      </c>
      <c r="G38" s="41"/>
      <c r="H38" s="66">
        <v>-1542303</v>
      </c>
      <c r="I38" s="30"/>
      <c r="J38" s="66">
        <v>-18473790</v>
      </c>
      <c r="K38" s="30"/>
      <c r="L38" s="66">
        <v>-7758</v>
      </c>
      <c r="M38" s="30"/>
      <c r="N38" s="66">
        <v>-18416875</v>
      </c>
    </row>
    <row r="39" spans="1:25">
      <c r="C39" s="34" t="s">
        <v>184</v>
      </c>
      <c r="G39" s="41"/>
      <c r="H39" s="29">
        <v>0</v>
      </c>
      <c r="I39" s="30"/>
      <c r="J39" s="66">
        <v>2400635</v>
      </c>
      <c r="K39" s="30"/>
      <c r="L39" s="29">
        <v>0</v>
      </c>
      <c r="M39" s="30"/>
      <c r="N39" s="66">
        <v>0</v>
      </c>
    </row>
    <row r="40" spans="1:25">
      <c r="C40" s="34" t="s">
        <v>78</v>
      </c>
      <c r="G40" s="41"/>
      <c r="H40" s="66">
        <v>-53189325</v>
      </c>
      <c r="I40" s="30"/>
      <c r="J40" s="66">
        <v>-49570116</v>
      </c>
      <c r="K40" s="30"/>
      <c r="L40" s="66">
        <v>-7563314</v>
      </c>
      <c r="M40" s="30"/>
      <c r="N40" s="66">
        <v>-25842071</v>
      </c>
    </row>
    <row r="41" spans="1:25">
      <c r="C41" s="34" t="s">
        <v>259</v>
      </c>
      <c r="G41" s="41"/>
      <c r="H41" s="66">
        <v>-1100000</v>
      </c>
      <c r="I41" s="30"/>
      <c r="J41" s="66">
        <v>0</v>
      </c>
      <c r="K41" s="30"/>
      <c r="L41" s="66">
        <v>-1100000</v>
      </c>
      <c r="M41" s="30"/>
      <c r="N41" s="66">
        <v>0</v>
      </c>
    </row>
    <row r="42" spans="1:25">
      <c r="C42" s="34" t="s">
        <v>160</v>
      </c>
      <c r="G42" s="41"/>
      <c r="H42" s="66">
        <v>-7241520</v>
      </c>
      <c r="I42" s="30"/>
      <c r="J42" s="66">
        <v>-8342406</v>
      </c>
      <c r="K42" s="30"/>
      <c r="L42" s="66">
        <v>-6492550</v>
      </c>
      <c r="M42" s="30"/>
      <c r="N42" s="66">
        <v>-10590128</v>
      </c>
    </row>
    <row r="43" spans="1:25" ht="19.2" customHeight="1">
      <c r="C43" s="34" t="s">
        <v>72</v>
      </c>
      <c r="G43" s="41"/>
      <c r="H43" s="66">
        <v>2558267905</v>
      </c>
      <c r="I43" s="30"/>
      <c r="J43" s="66">
        <v>2266393960</v>
      </c>
      <c r="K43" s="30"/>
      <c r="L43" s="66">
        <v>3790492162</v>
      </c>
      <c r="M43" s="31"/>
      <c r="N43" s="66">
        <v>2423474634</v>
      </c>
    </row>
    <row r="44" spans="1:25">
      <c r="C44" s="34" t="s">
        <v>88</v>
      </c>
      <c r="G44" s="41"/>
      <c r="H44" s="66">
        <v>-2588752944</v>
      </c>
      <c r="I44" s="30"/>
      <c r="J44" s="66">
        <v>-2159134600</v>
      </c>
      <c r="K44" s="30"/>
      <c r="L44" s="66">
        <v>-3127443716</v>
      </c>
      <c r="M44" s="31"/>
      <c r="N44" s="66">
        <v>-2465954893</v>
      </c>
    </row>
    <row r="45" spans="1:25">
      <c r="C45" s="34" t="s">
        <v>260</v>
      </c>
      <c r="G45" s="41"/>
      <c r="H45" s="66">
        <v>408464805</v>
      </c>
      <c r="I45" s="30"/>
      <c r="J45" s="66">
        <v>0</v>
      </c>
      <c r="K45" s="30"/>
      <c r="L45" s="66">
        <v>390229177</v>
      </c>
      <c r="M45" s="31"/>
      <c r="N45" s="66">
        <v>5056726</v>
      </c>
    </row>
    <row r="46" spans="1:25">
      <c r="C46" s="34" t="s">
        <v>17</v>
      </c>
      <c r="G46" s="41"/>
      <c r="H46" s="66">
        <v>46769952</v>
      </c>
      <c r="I46" s="30"/>
      <c r="J46" s="66">
        <v>55585414</v>
      </c>
      <c r="K46" s="30"/>
      <c r="L46" s="66">
        <v>138253417</v>
      </c>
      <c r="M46" s="30"/>
      <c r="N46" s="66">
        <v>78053326</v>
      </c>
    </row>
    <row r="47" spans="1:25" s="36" customFormat="1" ht="20.399999999999999">
      <c r="B47" s="36" t="s">
        <v>89</v>
      </c>
      <c r="G47" s="42"/>
      <c r="H47" s="87">
        <v>-814387644</v>
      </c>
      <c r="I47" s="30"/>
      <c r="J47" s="87">
        <v>-1557262377</v>
      </c>
      <c r="K47" s="30"/>
      <c r="L47" s="87">
        <v>-1272262875</v>
      </c>
      <c r="M47" s="30"/>
      <c r="N47" s="87">
        <v>-1647824682</v>
      </c>
      <c r="P47" s="21"/>
      <c r="Q47" s="21"/>
      <c r="R47" s="34"/>
      <c r="S47" s="34"/>
      <c r="T47" s="34"/>
      <c r="U47" s="34"/>
      <c r="V47" s="34"/>
      <c r="W47" s="34"/>
      <c r="X47" s="34"/>
      <c r="Y47" s="34"/>
    </row>
    <row r="48" spans="1:25" s="36" customFormat="1" ht="20.399999999999999">
      <c r="A48" s="35" t="s">
        <v>0</v>
      </c>
      <c r="B48" s="33"/>
      <c r="C48" s="33"/>
      <c r="D48" s="33"/>
      <c r="E48" s="33"/>
      <c r="F48" s="33"/>
      <c r="G48" s="33"/>
      <c r="H48" s="27"/>
      <c r="I48" s="27"/>
      <c r="J48" s="27"/>
      <c r="K48" s="27"/>
      <c r="L48" s="7"/>
      <c r="M48" s="32"/>
      <c r="N48" s="20"/>
      <c r="P48" s="21"/>
      <c r="Q48" s="21"/>
      <c r="R48" s="34"/>
      <c r="S48" s="34"/>
      <c r="T48" s="34"/>
      <c r="U48" s="34"/>
      <c r="V48" s="34"/>
      <c r="W48" s="34"/>
      <c r="X48" s="34"/>
      <c r="Y48" s="34"/>
    </row>
    <row r="49" spans="1:25" s="36" customFormat="1" ht="20.399999999999999">
      <c r="A49" s="35" t="s">
        <v>15</v>
      </c>
      <c r="B49" s="33"/>
      <c r="C49" s="33"/>
      <c r="D49" s="33"/>
      <c r="E49" s="33"/>
      <c r="F49" s="33"/>
      <c r="G49" s="33"/>
      <c r="H49" s="27"/>
      <c r="I49" s="27"/>
      <c r="J49" s="27"/>
      <c r="K49" s="27"/>
      <c r="L49" s="183"/>
      <c r="M49" s="32"/>
      <c r="N49" s="20"/>
      <c r="P49" s="21"/>
      <c r="Q49" s="21"/>
      <c r="R49" s="34"/>
      <c r="S49" s="34"/>
      <c r="T49" s="34"/>
      <c r="U49" s="34"/>
      <c r="V49" s="34"/>
      <c r="W49" s="34"/>
      <c r="X49" s="34"/>
      <c r="Y49" s="34"/>
    </row>
    <row r="50" spans="1:25" s="36" customFormat="1" ht="20.399999999999999">
      <c r="A50" s="22" t="s">
        <v>223</v>
      </c>
      <c r="B50" s="33"/>
      <c r="C50" s="33"/>
      <c r="D50" s="33"/>
      <c r="E50" s="33"/>
      <c r="F50" s="33"/>
      <c r="G50" s="33"/>
      <c r="H50" s="27"/>
      <c r="I50" s="27"/>
      <c r="J50" s="27"/>
      <c r="K50" s="27"/>
      <c r="L50" s="27"/>
      <c r="M50" s="27"/>
      <c r="N50" s="27"/>
      <c r="P50" s="21"/>
      <c r="Q50" s="21"/>
      <c r="R50" s="34"/>
      <c r="S50" s="34"/>
      <c r="T50" s="34"/>
      <c r="U50" s="34"/>
      <c r="V50" s="34"/>
      <c r="W50" s="34"/>
      <c r="X50" s="34"/>
      <c r="Y50" s="34"/>
    </row>
    <row r="51" spans="1:25" ht="20.399999999999999">
      <c r="H51" s="203" t="s">
        <v>79</v>
      </c>
      <c r="I51" s="203"/>
      <c r="J51" s="203"/>
      <c r="K51" s="203"/>
      <c r="L51" s="203"/>
      <c r="M51" s="203"/>
      <c r="N51" s="203"/>
    </row>
    <row r="52" spans="1:25" ht="20.399999999999999">
      <c r="G52" s="37"/>
      <c r="H52" s="202" t="s">
        <v>1</v>
      </c>
      <c r="I52" s="202"/>
      <c r="J52" s="202"/>
      <c r="K52" s="7"/>
      <c r="L52" s="28" t="s">
        <v>2</v>
      </c>
      <c r="M52" s="28"/>
      <c r="N52" s="28"/>
    </row>
    <row r="53" spans="1:25" ht="20.399999999999999">
      <c r="G53" s="38"/>
      <c r="H53" s="98" t="s">
        <v>168</v>
      </c>
      <c r="I53" s="99"/>
      <c r="J53" s="98" t="s">
        <v>169</v>
      </c>
      <c r="K53" s="100"/>
      <c r="L53" s="98" t="s">
        <v>168</v>
      </c>
      <c r="M53" s="99"/>
      <c r="N53" s="98" t="s">
        <v>169</v>
      </c>
    </row>
    <row r="54" spans="1:25" ht="20.399999999999999">
      <c r="A54" s="36" t="s">
        <v>20</v>
      </c>
      <c r="G54" s="41"/>
      <c r="H54" s="30"/>
      <c r="I54" s="30"/>
      <c r="J54" s="30"/>
      <c r="K54" s="30"/>
      <c r="L54" s="30"/>
      <c r="M54" s="30"/>
      <c r="N54" s="30"/>
    </row>
    <row r="55" spans="1:25" ht="20.399999999999999">
      <c r="A55" s="36"/>
      <c r="C55" s="34" t="s">
        <v>193</v>
      </c>
      <c r="G55" s="41"/>
      <c r="H55" s="30">
        <v>9828027</v>
      </c>
      <c r="I55" s="30"/>
      <c r="J55" s="30">
        <v>8105386</v>
      </c>
      <c r="K55" s="30"/>
      <c r="L55" s="30">
        <v>0</v>
      </c>
      <c r="M55" s="30"/>
      <c r="N55" s="30">
        <v>8105386</v>
      </c>
    </row>
    <row r="56" spans="1:25">
      <c r="C56" s="34" t="s">
        <v>95</v>
      </c>
      <c r="G56" s="41"/>
      <c r="H56" s="66"/>
      <c r="I56" s="31"/>
      <c r="J56" s="31"/>
      <c r="K56" s="31"/>
      <c r="L56" s="66"/>
      <c r="M56" s="31"/>
      <c r="N56" s="31"/>
    </row>
    <row r="57" spans="1:25">
      <c r="F57" s="39" t="s">
        <v>107</v>
      </c>
      <c r="G57" s="41"/>
      <c r="H57" s="66">
        <v>5774328</v>
      </c>
      <c r="I57" s="31"/>
      <c r="J57" s="31">
        <v>4950000</v>
      </c>
      <c r="K57" s="31"/>
      <c r="L57" s="66">
        <v>317000000</v>
      </c>
      <c r="M57" s="31"/>
      <c r="N57" s="66">
        <v>763500000</v>
      </c>
    </row>
    <row r="58" spans="1:25">
      <c r="F58" s="39" t="s">
        <v>120</v>
      </c>
      <c r="G58" s="41"/>
      <c r="H58" s="66">
        <v>7221316956</v>
      </c>
      <c r="I58" s="31"/>
      <c r="J58" s="66">
        <v>8114421341</v>
      </c>
      <c r="K58" s="31"/>
      <c r="L58" s="66">
        <v>6970684243</v>
      </c>
      <c r="M58" s="31"/>
      <c r="N58" s="66">
        <v>7604317391</v>
      </c>
    </row>
    <row r="59" spans="1:25">
      <c r="C59" s="34" t="s">
        <v>96</v>
      </c>
      <c r="F59" s="39"/>
      <c r="G59" s="41"/>
      <c r="H59" s="66"/>
      <c r="I59" s="31"/>
      <c r="J59" s="31"/>
      <c r="K59" s="30"/>
      <c r="L59" s="66"/>
      <c r="M59" s="30"/>
      <c r="N59" s="31"/>
    </row>
    <row r="60" spans="1:25">
      <c r="F60" s="39" t="s">
        <v>107</v>
      </c>
      <c r="G60" s="41"/>
      <c r="H60" s="73">
        <v>-11356152</v>
      </c>
      <c r="I60" s="31"/>
      <c r="J60" s="31">
        <v>-14000</v>
      </c>
      <c r="K60" s="31"/>
      <c r="L60" s="66">
        <v>-187000000</v>
      </c>
      <c r="M60" s="31"/>
      <c r="N60" s="66">
        <v>-269040253</v>
      </c>
    </row>
    <row r="61" spans="1:25">
      <c r="F61" s="39" t="s">
        <v>120</v>
      </c>
      <c r="G61" s="41"/>
      <c r="H61" s="66">
        <v>-5415079687</v>
      </c>
      <c r="I61" s="31"/>
      <c r="J61" s="66">
        <v>-7161632902</v>
      </c>
      <c r="K61" s="31"/>
      <c r="L61" s="66">
        <v>-4920945400</v>
      </c>
      <c r="M61" s="31"/>
      <c r="N61" s="31">
        <v>-6902249076</v>
      </c>
    </row>
    <row r="62" spans="1:25">
      <c r="C62" s="34" t="s">
        <v>178</v>
      </c>
      <c r="F62" s="39"/>
      <c r="G62" s="41"/>
      <c r="H62" s="66">
        <v>-52312701</v>
      </c>
      <c r="I62" s="31"/>
      <c r="J62" s="66">
        <v>0</v>
      </c>
      <c r="K62" s="31"/>
      <c r="L62" s="66">
        <v>-48859073</v>
      </c>
      <c r="M62" s="31"/>
      <c r="N62" s="31">
        <v>0</v>
      </c>
    </row>
    <row r="63" spans="1:25">
      <c r="C63" s="34" t="s">
        <v>185</v>
      </c>
      <c r="F63" s="39"/>
      <c r="G63" s="41"/>
      <c r="H63" s="66">
        <v>-444604798</v>
      </c>
      <c r="I63" s="31"/>
      <c r="J63" s="66">
        <v>-346908013</v>
      </c>
      <c r="K63" s="31"/>
      <c r="L63" s="66">
        <v>-428064840</v>
      </c>
      <c r="M63" s="31"/>
      <c r="N63" s="31">
        <v>-339782725</v>
      </c>
    </row>
    <row r="64" spans="1:25">
      <c r="C64" s="34" t="s">
        <v>18</v>
      </c>
      <c r="G64" s="41"/>
      <c r="H64" s="66">
        <v>-354148808</v>
      </c>
      <c r="I64" s="31"/>
      <c r="J64" s="66">
        <v>-311069490</v>
      </c>
      <c r="K64" s="30"/>
      <c r="L64" s="66">
        <v>-351299333</v>
      </c>
      <c r="M64" s="30"/>
      <c r="N64" s="31">
        <v>-359033547</v>
      </c>
    </row>
    <row r="65" spans="1:25">
      <c r="C65" s="34" t="s">
        <v>261</v>
      </c>
      <c r="G65" s="41"/>
      <c r="H65" s="66">
        <v>-10936904</v>
      </c>
      <c r="I65" s="31"/>
      <c r="J65" s="66">
        <v>0</v>
      </c>
      <c r="K65" s="30"/>
      <c r="L65" s="66">
        <v>-10936904</v>
      </c>
      <c r="M65" s="30"/>
      <c r="N65" s="31">
        <v>0</v>
      </c>
    </row>
    <row r="66" spans="1:25" s="36" customFormat="1" ht="20.399999999999999">
      <c r="A66" s="36" t="s">
        <v>156</v>
      </c>
      <c r="G66" s="42"/>
      <c r="H66" s="87">
        <v>948480261</v>
      </c>
      <c r="I66" s="30"/>
      <c r="J66" s="87">
        <v>307852322</v>
      </c>
      <c r="K66" s="30"/>
      <c r="L66" s="87">
        <v>1340578693</v>
      </c>
      <c r="M66" s="30"/>
      <c r="N66" s="87">
        <v>505817176</v>
      </c>
      <c r="Q66" s="21"/>
      <c r="R66" s="34"/>
      <c r="S66" s="34"/>
      <c r="T66" s="34"/>
      <c r="U66" s="34"/>
      <c r="V66" s="34"/>
      <c r="W66" s="34"/>
      <c r="X66" s="34"/>
      <c r="Y66" s="34"/>
    </row>
    <row r="67" spans="1:25" s="36" customFormat="1" ht="20.399999999999999">
      <c r="A67" s="36" t="s">
        <v>90</v>
      </c>
      <c r="G67" s="42"/>
      <c r="H67" s="72">
        <v>1811017004</v>
      </c>
      <c r="I67" s="30"/>
      <c r="J67" s="72">
        <v>557124454.00000048</v>
      </c>
      <c r="K67" s="30"/>
      <c r="L67" s="72">
        <v>1473050695</v>
      </c>
      <c r="M67" s="30"/>
      <c r="N67" s="72">
        <v>350303268</v>
      </c>
      <c r="P67" s="12"/>
      <c r="Q67" s="21"/>
      <c r="R67" s="34"/>
      <c r="S67" s="34"/>
      <c r="T67" s="34"/>
      <c r="U67" s="34"/>
      <c r="V67" s="34"/>
      <c r="W67" s="34"/>
      <c r="X67" s="34"/>
      <c r="Y67" s="34"/>
    </row>
    <row r="68" spans="1:25" ht="20.399999999999999">
      <c r="A68" s="36" t="s">
        <v>237</v>
      </c>
      <c r="B68" s="36"/>
      <c r="C68" s="36"/>
      <c r="D68" s="36"/>
      <c r="E68" s="36"/>
      <c r="G68" s="41"/>
      <c r="H68" s="66">
        <v>1186690570</v>
      </c>
      <c r="I68" s="30"/>
      <c r="J68" s="66">
        <v>739595442</v>
      </c>
      <c r="K68" s="30"/>
      <c r="L68" s="66">
        <v>861773004</v>
      </c>
      <c r="M68" s="30"/>
      <c r="N68" s="30">
        <v>511469736</v>
      </c>
      <c r="P68" s="12"/>
    </row>
    <row r="69" spans="1:25" ht="20.399999999999999">
      <c r="A69" s="36" t="s">
        <v>197</v>
      </c>
      <c r="B69" s="36"/>
      <c r="C69" s="36"/>
      <c r="D69" s="36"/>
      <c r="E69" s="36"/>
      <c r="G69" s="41"/>
      <c r="H69" s="66">
        <v>-2006026</v>
      </c>
      <c r="I69" s="30"/>
      <c r="J69" s="66">
        <v>-110029326</v>
      </c>
      <c r="K69" s="30"/>
      <c r="L69" s="66">
        <v>0</v>
      </c>
      <c r="M69" s="30"/>
      <c r="N69" s="66">
        <v>0</v>
      </c>
    </row>
    <row r="70" spans="1:25" s="36" customFormat="1" ht="21" thickBot="1">
      <c r="A70" s="36" t="s">
        <v>238</v>
      </c>
      <c r="G70" s="42"/>
      <c r="H70" s="97">
        <v>2995701548</v>
      </c>
      <c r="I70" s="30"/>
      <c r="J70" s="97">
        <v>1186690570.0000005</v>
      </c>
      <c r="K70" s="30"/>
      <c r="L70" s="97">
        <v>2334823699</v>
      </c>
      <c r="M70" s="30"/>
      <c r="N70" s="97">
        <v>861773004</v>
      </c>
      <c r="O70" s="32">
        <f>H70-BS!G10</f>
        <v>0</v>
      </c>
      <c r="P70" s="24">
        <f>+L70-BS!K10</f>
        <v>0</v>
      </c>
      <c r="Q70" s="24">
        <f>+N70-BS!M10</f>
        <v>0</v>
      </c>
      <c r="S70" s="34"/>
      <c r="T70" s="34"/>
      <c r="U70" s="34"/>
      <c r="V70" s="34"/>
      <c r="W70" s="34"/>
      <c r="X70" s="34"/>
      <c r="Y70" s="34"/>
    </row>
    <row r="71" spans="1:25" ht="15" customHeight="1" thickTop="1">
      <c r="G71" s="41"/>
      <c r="H71" s="30"/>
      <c r="I71" s="30"/>
      <c r="J71" s="30"/>
      <c r="K71" s="30"/>
      <c r="L71" s="30"/>
      <c r="M71" s="30"/>
      <c r="N71" s="66"/>
    </row>
    <row r="72" spans="1:25" s="36" customFormat="1" ht="24" customHeight="1">
      <c r="A72" s="36" t="s">
        <v>21</v>
      </c>
      <c r="G72" s="42"/>
      <c r="H72" s="79"/>
      <c r="I72" s="79"/>
      <c r="J72" s="79"/>
      <c r="K72" s="79"/>
      <c r="L72" s="79"/>
      <c r="M72" s="79"/>
      <c r="N72" s="79"/>
      <c r="O72" s="24"/>
      <c r="P72" s="21">
        <f>P70/2</f>
        <v>0</v>
      </c>
      <c r="Q72" s="21">
        <f>+J70-BS!I10</f>
        <v>0</v>
      </c>
      <c r="R72" s="34"/>
      <c r="S72" s="34"/>
      <c r="T72" s="34"/>
      <c r="U72" s="34"/>
      <c r="V72" s="34"/>
      <c r="W72" s="34"/>
      <c r="X72" s="34"/>
      <c r="Y72" s="34"/>
    </row>
    <row r="73" spans="1:25" ht="24" customHeight="1">
      <c r="A73" s="34" t="s">
        <v>22</v>
      </c>
      <c r="C73" s="34" t="s">
        <v>255</v>
      </c>
      <c r="G73" s="41"/>
      <c r="H73" s="66">
        <v>119311171</v>
      </c>
      <c r="I73" s="113"/>
      <c r="J73" s="73">
        <v>122089307</v>
      </c>
      <c r="K73" s="113"/>
      <c r="L73" s="73">
        <v>104770357</v>
      </c>
      <c r="M73" s="113"/>
      <c r="N73" s="73">
        <v>118422473</v>
      </c>
    </row>
    <row r="74" spans="1:25" ht="24" customHeight="1">
      <c r="A74" s="34" t="s">
        <v>23</v>
      </c>
      <c r="C74" s="34" t="s">
        <v>198</v>
      </c>
      <c r="G74" s="68"/>
      <c r="H74" s="73"/>
      <c r="I74" s="114"/>
      <c r="J74" s="114"/>
      <c r="K74" s="114"/>
      <c r="L74" s="114"/>
      <c r="M74" s="114"/>
      <c r="N74" s="114"/>
    </row>
    <row r="75" spans="1:25" ht="24" customHeight="1">
      <c r="D75" s="69" t="s">
        <v>139</v>
      </c>
      <c r="E75" s="69"/>
      <c r="G75" s="68"/>
      <c r="H75" s="73"/>
      <c r="I75" s="114"/>
      <c r="J75" s="114"/>
      <c r="K75" s="114"/>
      <c r="L75" s="114"/>
      <c r="M75" s="114"/>
      <c r="N75" s="114"/>
    </row>
    <row r="76" spans="1:25" ht="24" customHeight="1">
      <c r="E76" s="69" t="s">
        <v>140</v>
      </c>
      <c r="G76" s="68"/>
      <c r="H76" s="73"/>
      <c r="I76" s="115"/>
      <c r="J76" s="115"/>
      <c r="K76" s="115"/>
      <c r="L76" s="115"/>
      <c r="M76" s="115"/>
      <c r="N76" s="115"/>
    </row>
    <row r="77" spans="1:25" ht="24" customHeight="1">
      <c r="C77" s="69"/>
      <c r="D77" s="69"/>
      <c r="E77" s="69"/>
      <c r="F77" s="34" t="s">
        <v>134</v>
      </c>
      <c r="G77" s="68"/>
      <c r="H77" s="73">
        <v>277967688</v>
      </c>
      <c r="I77" s="115"/>
      <c r="J77" s="121">
        <v>55640</v>
      </c>
      <c r="K77" s="115"/>
      <c r="L77" s="116">
        <v>0</v>
      </c>
      <c r="M77" s="115"/>
      <c r="N77" s="116">
        <v>0</v>
      </c>
    </row>
    <row r="78" spans="1:25" ht="24" customHeight="1">
      <c r="C78" s="69"/>
      <c r="D78" s="69"/>
      <c r="E78" s="69"/>
      <c r="F78" s="34" t="s">
        <v>213</v>
      </c>
      <c r="G78" s="68"/>
      <c r="H78" s="73">
        <v>315689</v>
      </c>
      <c r="I78" s="115"/>
      <c r="J78" s="165">
        <v>20000</v>
      </c>
      <c r="K78" s="115"/>
      <c r="L78" s="116">
        <v>0</v>
      </c>
      <c r="M78" s="115"/>
      <c r="N78" s="116">
        <v>0</v>
      </c>
    </row>
    <row r="79" spans="1:25" ht="24" customHeight="1">
      <c r="C79" s="69"/>
      <c r="D79" s="69"/>
      <c r="E79" s="69"/>
      <c r="F79" s="34" t="s">
        <v>61</v>
      </c>
      <c r="G79" s="68"/>
      <c r="H79" s="73">
        <v>9</v>
      </c>
      <c r="I79" s="115"/>
      <c r="J79" s="121">
        <v>0</v>
      </c>
      <c r="K79" s="115"/>
      <c r="L79" s="116">
        <v>0</v>
      </c>
      <c r="M79" s="115"/>
      <c r="N79" s="116">
        <v>0</v>
      </c>
    </row>
    <row r="80" spans="1:25" ht="24" customHeight="1">
      <c r="C80" s="69"/>
      <c r="D80" s="69"/>
      <c r="E80" s="69"/>
      <c r="F80" s="34" t="s">
        <v>205</v>
      </c>
      <c r="G80" s="68"/>
      <c r="H80" s="73">
        <v>-999800</v>
      </c>
      <c r="I80" s="115"/>
      <c r="J80" s="121">
        <v>0</v>
      </c>
      <c r="K80" s="115"/>
      <c r="L80" s="116">
        <v>0</v>
      </c>
      <c r="M80" s="115"/>
      <c r="N80" s="116">
        <v>0</v>
      </c>
    </row>
    <row r="81" spans="1:25" ht="24" customHeight="1">
      <c r="C81" s="69"/>
      <c r="D81" s="69"/>
      <c r="E81" s="69"/>
      <c r="F81" s="34" t="s">
        <v>204</v>
      </c>
      <c r="G81" s="68"/>
      <c r="H81" s="73">
        <v>412000</v>
      </c>
      <c r="I81" s="115"/>
      <c r="J81" s="121">
        <v>0</v>
      </c>
      <c r="K81" s="115"/>
      <c r="L81" s="116">
        <v>0</v>
      </c>
      <c r="M81" s="115"/>
      <c r="N81" s="116">
        <v>0</v>
      </c>
    </row>
    <row r="82" spans="1:25" ht="24" customHeight="1">
      <c r="C82" s="69"/>
      <c r="D82" s="69"/>
      <c r="E82" s="69"/>
      <c r="F82" s="34" t="s">
        <v>170</v>
      </c>
      <c r="G82" s="68"/>
      <c r="H82" s="73">
        <v>1</v>
      </c>
      <c r="I82" s="115"/>
      <c r="J82" s="121">
        <v>0</v>
      </c>
      <c r="K82" s="115"/>
      <c r="L82" s="116"/>
      <c r="M82" s="115"/>
      <c r="N82" s="116"/>
    </row>
    <row r="83" spans="1:25" ht="24" customHeight="1">
      <c r="C83" s="69"/>
      <c r="D83" s="69"/>
      <c r="E83" s="69"/>
      <c r="F83" s="34" t="s">
        <v>194</v>
      </c>
      <c r="G83" s="68"/>
      <c r="H83" s="73">
        <v>19622353</v>
      </c>
      <c r="I83" s="115"/>
      <c r="J83" s="121">
        <v>0</v>
      </c>
      <c r="K83" s="115"/>
      <c r="L83" s="116">
        <v>0</v>
      </c>
      <c r="M83" s="115"/>
      <c r="N83" s="116">
        <v>0</v>
      </c>
    </row>
    <row r="84" spans="1:25" ht="24" customHeight="1">
      <c r="F84" s="34" t="s">
        <v>113</v>
      </c>
      <c r="H84" s="73">
        <v>63577</v>
      </c>
      <c r="I84" s="113"/>
      <c r="J84" s="121">
        <v>-5000000</v>
      </c>
      <c r="K84" s="113"/>
      <c r="L84" s="116">
        <v>0</v>
      </c>
      <c r="M84" s="113"/>
      <c r="N84" s="116">
        <v>0</v>
      </c>
    </row>
    <row r="85" spans="1:25" ht="24" customHeight="1">
      <c r="F85" s="34" t="s">
        <v>62</v>
      </c>
      <c r="G85" s="41"/>
      <c r="H85" s="73">
        <v>-248319</v>
      </c>
      <c r="I85" s="113"/>
      <c r="J85" s="121">
        <v>-105661540</v>
      </c>
      <c r="K85" s="113"/>
      <c r="L85" s="116">
        <v>0</v>
      </c>
      <c r="M85" s="113"/>
      <c r="N85" s="116">
        <v>0</v>
      </c>
    </row>
    <row r="86" spans="1:25" ht="24" customHeight="1">
      <c r="F86" s="34" t="s">
        <v>173</v>
      </c>
      <c r="G86" s="41"/>
      <c r="H86" s="73">
        <v>-435138</v>
      </c>
      <c r="I86" s="113"/>
      <c r="J86" s="121">
        <v>0</v>
      </c>
      <c r="K86" s="113"/>
      <c r="L86" s="116">
        <v>0</v>
      </c>
      <c r="M86" s="113"/>
      <c r="N86" s="116">
        <v>0</v>
      </c>
    </row>
    <row r="87" spans="1:25" ht="24" customHeight="1">
      <c r="F87" s="34" t="s">
        <v>207</v>
      </c>
      <c r="G87" s="41"/>
      <c r="H87" s="73">
        <v>-18324084</v>
      </c>
      <c r="I87" s="113"/>
      <c r="J87" s="121">
        <v>0</v>
      </c>
      <c r="K87" s="113"/>
      <c r="L87" s="116">
        <v>0</v>
      </c>
      <c r="M87" s="113"/>
      <c r="N87" s="116">
        <v>0</v>
      </c>
    </row>
    <row r="88" spans="1:25" ht="24" customHeight="1">
      <c r="F88" s="34" t="s">
        <v>206</v>
      </c>
      <c r="G88" s="41"/>
      <c r="H88" s="73">
        <v>-39979</v>
      </c>
      <c r="I88" s="113"/>
      <c r="J88" s="121">
        <v>0</v>
      </c>
      <c r="K88" s="113"/>
      <c r="L88" s="116">
        <v>0</v>
      </c>
      <c r="M88" s="113"/>
      <c r="N88" s="116">
        <v>0</v>
      </c>
    </row>
    <row r="89" spans="1:25" ht="24" customHeight="1">
      <c r="F89" s="34" t="s">
        <v>214</v>
      </c>
      <c r="G89" s="41"/>
      <c r="H89" s="73">
        <v>-96966</v>
      </c>
      <c r="I89" s="113"/>
      <c r="J89" s="121">
        <v>0</v>
      </c>
      <c r="K89" s="113"/>
      <c r="L89" s="116">
        <v>0</v>
      </c>
      <c r="M89" s="113"/>
      <c r="N89" s="116">
        <v>0</v>
      </c>
    </row>
    <row r="90" spans="1:25" ht="24" customHeight="1">
      <c r="F90" s="34" t="s">
        <v>137</v>
      </c>
      <c r="H90" s="73">
        <v>-295814063</v>
      </c>
      <c r="I90" s="113"/>
      <c r="J90" s="121">
        <v>0</v>
      </c>
      <c r="K90" s="113"/>
      <c r="L90" s="116">
        <v>0</v>
      </c>
      <c r="M90" s="113"/>
      <c r="N90" s="116">
        <v>0</v>
      </c>
    </row>
    <row r="91" spans="1:25" ht="24" customHeight="1">
      <c r="F91" s="34" t="s">
        <v>218</v>
      </c>
      <c r="H91" s="73">
        <v>15571006</v>
      </c>
      <c r="I91" s="113"/>
      <c r="J91" s="121">
        <v>556574</v>
      </c>
      <c r="K91" s="113"/>
      <c r="L91" s="116">
        <v>0</v>
      </c>
      <c r="M91" s="113"/>
      <c r="N91" s="116">
        <v>0</v>
      </c>
    </row>
    <row r="92" spans="1:25" ht="24" customHeight="1" thickBot="1">
      <c r="F92" s="34" t="s">
        <v>199</v>
      </c>
      <c r="G92" s="41"/>
      <c r="H92" s="122">
        <v>-2006026</v>
      </c>
      <c r="I92" s="113"/>
      <c r="J92" s="122">
        <v>-110029326</v>
      </c>
      <c r="K92" s="113"/>
      <c r="L92" s="122">
        <v>0</v>
      </c>
      <c r="M92" s="113"/>
      <c r="N92" s="122">
        <v>0</v>
      </c>
    </row>
    <row r="93" spans="1:25" ht="24" customHeight="1" thickTop="1">
      <c r="A93" s="34" t="s">
        <v>53</v>
      </c>
      <c r="C93" s="34" t="s">
        <v>200</v>
      </c>
      <c r="H93" s="29">
        <v>0</v>
      </c>
      <c r="I93" s="113"/>
      <c r="J93" s="73">
        <v>4999100</v>
      </c>
      <c r="K93" s="113"/>
      <c r="L93" s="73">
        <v>999800</v>
      </c>
      <c r="M93" s="113"/>
      <c r="N93" s="73">
        <v>4999100</v>
      </c>
    </row>
    <row r="94" spans="1:25" ht="24" customHeight="1">
      <c r="A94" s="34" t="s">
        <v>132</v>
      </c>
      <c r="C94" s="34" t="s">
        <v>177</v>
      </c>
      <c r="H94" s="29">
        <v>60684916</v>
      </c>
      <c r="I94" s="117"/>
      <c r="J94" s="117">
        <v>0</v>
      </c>
      <c r="K94" s="117"/>
      <c r="L94" s="29">
        <v>52779354</v>
      </c>
      <c r="M94" s="117"/>
      <c r="N94" s="117">
        <v>0</v>
      </c>
    </row>
    <row r="95" spans="1:25" s="36" customFormat="1" ht="20.399999999999999">
      <c r="A95" s="35" t="s">
        <v>0</v>
      </c>
      <c r="B95" s="33"/>
      <c r="C95" s="33"/>
      <c r="D95" s="33"/>
      <c r="E95" s="33"/>
      <c r="F95" s="33"/>
      <c r="G95" s="33"/>
      <c r="H95" s="27"/>
      <c r="I95" s="27"/>
      <c r="J95" s="27"/>
      <c r="K95" s="27"/>
      <c r="L95" s="7"/>
      <c r="M95" s="32"/>
      <c r="N95" s="20"/>
      <c r="P95" s="21"/>
      <c r="Q95" s="21"/>
      <c r="R95" s="34"/>
      <c r="S95" s="34"/>
      <c r="T95" s="34"/>
      <c r="U95" s="34"/>
      <c r="V95" s="34"/>
      <c r="W95" s="34"/>
      <c r="X95" s="34"/>
      <c r="Y95" s="34"/>
    </row>
    <row r="96" spans="1:25" s="36" customFormat="1" ht="20.399999999999999">
      <c r="A96" s="35" t="s">
        <v>15</v>
      </c>
      <c r="B96" s="33"/>
      <c r="C96" s="33"/>
      <c r="D96" s="33"/>
      <c r="E96" s="33"/>
      <c r="F96" s="33"/>
      <c r="G96" s="33"/>
      <c r="H96" s="27"/>
      <c r="I96" s="27"/>
      <c r="J96" s="27"/>
      <c r="K96" s="27"/>
      <c r="L96" s="183"/>
      <c r="M96" s="32"/>
      <c r="N96" s="20"/>
      <c r="P96" s="21"/>
      <c r="Q96" s="21"/>
      <c r="R96" s="34"/>
      <c r="S96" s="34"/>
      <c r="T96" s="34"/>
      <c r="U96" s="34"/>
      <c r="V96" s="34"/>
      <c r="W96" s="34"/>
      <c r="X96" s="34"/>
      <c r="Y96" s="34"/>
    </row>
    <row r="97" spans="1:25" s="36" customFormat="1" ht="20.399999999999999">
      <c r="A97" s="22" t="s">
        <v>223</v>
      </c>
      <c r="B97" s="33"/>
      <c r="C97" s="33"/>
      <c r="D97" s="33"/>
      <c r="E97" s="33"/>
      <c r="F97" s="33"/>
      <c r="G97" s="33"/>
      <c r="H97" s="27"/>
      <c r="I97" s="27"/>
      <c r="J97" s="27"/>
      <c r="K97" s="27"/>
      <c r="L97" s="27"/>
      <c r="M97" s="27"/>
      <c r="N97" s="27"/>
      <c r="P97" s="21"/>
      <c r="Q97" s="21"/>
      <c r="R97" s="34"/>
      <c r="S97" s="34"/>
      <c r="T97" s="34"/>
      <c r="U97" s="34"/>
      <c r="V97" s="34"/>
      <c r="W97" s="34"/>
      <c r="X97" s="34"/>
      <c r="Y97" s="34"/>
    </row>
    <row r="98" spans="1:25" ht="20.399999999999999">
      <c r="H98" s="203" t="s">
        <v>79</v>
      </c>
      <c r="I98" s="203"/>
      <c r="J98" s="203"/>
      <c r="K98" s="203"/>
      <c r="L98" s="203"/>
      <c r="M98" s="203"/>
      <c r="N98" s="203"/>
    </row>
    <row r="99" spans="1:25" ht="20.399999999999999">
      <c r="G99" s="37"/>
      <c r="H99" s="202" t="s">
        <v>1</v>
      </c>
      <c r="I99" s="202"/>
      <c r="J99" s="202"/>
      <c r="K99" s="7"/>
      <c r="L99" s="28" t="s">
        <v>2</v>
      </c>
      <c r="M99" s="28"/>
      <c r="N99" s="28"/>
    </row>
    <row r="100" spans="1:25" ht="20.399999999999999">
      <c r="G100" s="38"/>
      <c r="H100" s="98" t="s">
        <v>168</v>
      </c>
      <c r="I100" s="99"/>
      <c r="J100" s="98" t="s">
        <v>169</v>
      </c>
      <c r="K100" s="100"/>
      <c r="L100" s="98" t="s">
        <v>168</v>
      </c>
      <c r="M100" s="99"/>
      <c r="N100" s="98" t="s">
        <v>169</v>
      </c>
    </row>
    <row r="101" spans="1:25" ht="26.7" customHeight="1">
      <c r="A101" s="34" t="s">
        <v>133</v>
      </c>
      <c r="C101" s="34" t="s">
        <v>256</v>
      </c>
      <c r="H101" s="29">
        <v>4949177</v>
      </c>
      <c r="I101" s="117"/>
      <c r="J101" s="12">
        <v>22290</v>
      </c>
      <c r="K101" s="117"/>
      <c r="L101" s="29">
        <v>67234</v>
      </c>
      <c r="M101" s="117"/>
      <c r="N101" s="73">
        <v>0</v>
      </c>
    </row>
    <row r="102" spans="1:25" ht="26.7" customHeight="1">
      <c r="A102" s="34" t="s">
        <v>141</v>
      </c>
      <c r="C102" s="34" t="s">
        <v>201</v>
      </c>
      <c r="H102" s="29">
        <v>0</v>
      </c>
      <c r="I102" s="117"/>
      <c r="J102" s="12">
        <v>0</v>
      </c>
      <c r="K102" s="117"/>
      <c r="L102" s="29">
        <v>274921100</v>
      </c>
      <c r="M102" s="117"/>
      <c r="N102" s="73">
        <v>1019404881</v>
      </c>
    </row>
    <row r="103" spans="1:25" ht="28.2" customHeight="1">
      <c r="A103" s="34" t="s">
        <v>179</v>
      </c>
      <c r="C103" s="34" t="s">
        <v>202</v>
      </c>
      <c r="H103" s="29">
        <v>2594113</v>
      </c>
      <c r="I103" s="117"/>
      <c r="J103" s="12">
        <v>0</v>
      </c>
      <c r="K103" s="117"/>
      <c r="L103" s="29">
        <v>2594113</v>
      </c>
      <c r="M103" s="117"/>
      <c r="N103" s="73">
        <v>0</v>
      </c>
    </row>
    <row r="104" spans="1:25" ht="26.4" customHeight="1">
      <c r="A104" s="34" t="s">
        <v>190</v>
      </c>
      <c r="C104" s="34" t="s">
        <v>203</v>
      </c>
      <c r="H104" s="29">
        <v>593842681</v>
      </c>
      <c r="I104" s="117"/>
      <c r="J104" s="29">
        <v>308990640</v>
      </c>
      <c r="K104" s="117"/>
      <c r="L104" s="29">
        <v>507539250</v>
      </c>
      <c r="M104" s="117"/>
      <c r="N104" s="29">
        <v>308990640</v>
      </c>
    </row>
    <row r="105" spans="1:25" ht="26.7" customHeight="1">
      <c r="A105" s="34" t="s">
        <v>192</v>
      </c>
      <c r="C105" s="34" t="s">
        <v>242</v>
      </c>
      <c r="H105" s="29">
        <v>1915554281</v>
      </c>
      <c r="I105" s="117"/>
      <c r="J105" s="12">
        <v>0</v>
      </c>
      <c r="K105" s="117"/>
      <c r="L105" s="29">
        <v>649217998</v>
      </c>
      <c r="M105" s="117"/>
      <c r="N105" s="73">
        <v>0</v>
      </c>
    </row>
    <row r="106" spans="1:25" ht="26.4" customHeight="1">
      <c r="A106" s="34" t="s">
        <v>212</v>
      </c>
      <c r="C106" s="34" t="s">
        <v>243</v>
      </c>
      <c r="H106" s="29">
        <v>0</v>
      </c>
      <c r="J106" s="29">
        <v>0</v>
      </c>
      <c r="L106" s="73">
        <v>12329927</v>
      </c>
      <c r="N106" s="29">
        <v>0</v>
      </c>
    </row>
    <row r="107" spans="1:25" ht="26.4" customHeight="1">
      <c r="A107" s="34" t="s">
        <v>233</v>
      </c>
      <c r="C107" s="34" t="s">
        <v>264</v>
      </c>
      <c r="H107" s="29">
        <v>0</v>
      </c>
      <c r="J107" s="29">
        <v>0</v>
      </c>
      <c r="L107" s="73">
        <v>86303431</v>
      </c>
      <c r="N107" s="29">
        <v>0</v>
      </c>
    </row>
    <row r="108" spans="1:25">
      <c r="L108" s="73"/>
    </row>
  </sheetData>
  <mergeCells count="6">
    <mergeCell ref="H99:J99"/>
    <mergeCell ref="H4:N4"/>
    <mergeCell ref="H5:J5"/>
    <mergeCell ref="H51:N51"/>
    <mergeCell ref="H52:J52"/>
    <mergeCell ref="H98:N98"/>
  </mergeCells>
  <pageMargins left="0.78740157480314998" right="0.39370078740157499" top="0.59055118110236204" bottom="0.39370078740157499" header="0.31496062992126" footer="0.15748031496063"/>
  <pageSetup paperSize="9" scale="73" firstPageNumber="7" fitToHeight="0" orientation="portrait" useFirstPageNumber="1" r:id="rId1"/>
  <headerFooter>
    <oddFooter xml:space="preserve">&amp;Lหมายเหตุประกอบงบการเป็นส่วนหนึ่งของงบการเงินนี้&amp;R&amp;P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47" max="13" man="1"/>
    <brk id="9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Fair</cp:lastModifiedBy>
  <cp:lastPrinted>2021-03-01T04:49:19Z</cp:lastPrinted>
  <dcterms:created xsi:type="dcterms:W3CDTF">2010-02-24T06:21:24Z</dcterms:created>
  <dcterms:modified xsi:type="dcterms:W3CDTF">2021-03-01T04:49:22Z</dcterms:modified>
</cp:coreProperties>
</file>